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ml.chartshapes+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https://bristolcouncil.sharepoint.com/sites/fram-data/Trafficsurveycommissions/2024-06 June 2024 batch/Results/SBLN - ATC surveys/"/>
    </mc:Choice>
  </mc:AlternateContent>
  <xr:revisionPtr revIDLastSave="0" documentId="13_ncr:1_{22B0D653-EC24-4B0B-BFC9-94CEB5D32686}" xr6:coauthVersionLast="47" xr6:coauthVersionMax="47" xr10:uidLastSave="{00000000-0000-0000-0000-000000000000}"/>
  <bookViews>
    <workbookView xWindow="-110" yWindow="-110" windowWidth="19420" windowHeight="10420" tabRatio="899" activeTab="2"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C632" i="59" s="1"/>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B107" i="77"/>
  <c r="R107" i="59"/>
  <c r="S107" i="59"/>
  <c r="C107" i="77" s="1"/>
  <c r="BG107" i="77"/>
  <c r="BF107" i="77"/>
  <c r="BE107" i="77"/>
  <c r="AI107" i="77"/>
  <c r="AH107" i="77"/>
  <c r="AG107" i="77"/>
  <c r="AF107" i="77"/>
  <c r="AC107" i="77"/>
  <c r="AB107" i="77"/>
  <c r="AA107" i="77"/>
  <c r="E107" i="77"/>
  <c r="D107" i="77"/>
  <c r="B632" i="79" l="1"/>
  <c r="C736" i="79"/>
  <c r="B632" i="78"/>
  <c r="C736" i="78"/>
  <c r="C736" i="59"/>
  <c r="B632" i="59"/>
  <c r="C736" i="65"/>
  <c r="B632" i="65"/>
  <c r="B528" i="59"/>
  <c r="B528" i="65"/>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C840" i="79" l="1"/>
  <c r="B736" i="79"/>
  <c r="C840" i="78"/>
  <c r="B736" i="78"/>
  <c r="C840" i="65"/>
  <c r="B736" i="65"/>
  <c r="C840" i="59"/>
  <c r="B736" i="59"/>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B840" i="79" l="1"/>
  <c r="C944" i="79"/>
  <c r="B840" i="78"/>
  <c r="C944" i="78"/>
  <c r="B840" i="59"/>
  <c r="C944" i="59"/>
  <c r="C944" i="65"/>
  <c r="B840" i="65"/>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C1048" i="79" l="1"/>
  <c r="B944" i="79"/>
  <c r="C1048" i="78"/>
  <c r="B944" i="78"/>
  <c r="C1048" i="65"/>
  <c r="B944" i="65"/>
  <c r="C1048" i="59"/>
  <c r="B944" i="59"/>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B1048" i="79" l="1"/>
  <c r="C1152" i="79"/>
  <c r="B1048" i="78"/>
  <c r="C1152" i="78"/>
  <c r="C1152" i="59"/>
  <c r="B1048" i="59"/>
  <c r="B1048" i="65"/>
  <c r="C1152" i="65"/>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H22" i="83"/>
  <c r="G22" i="83"/>
  <c r="F22" i="83"/>
  <c r="E22" i="83"/>
  <c r="D22" i="83"/>
  <c r="C22" i="83"/>
  <c r="B22" i="83"/>
  <c r="U21" i="83"/>
  <c r="T21" i="83"/>
  <c r="S21" i="83"/>
  <c r="R21" i="83"/>
  <c r="Q21" i="83"/>
  <c r="P21" i="83"/>
  <c r="O21" i="83"/>
  <c r="N21" i="83"/>
  <c r="M21" i="83"/>
  <c r="L21" i="83"/>
  <c r="K21" i="83"/>
  <c r="J21" i="83"/>
  <c r="I21" i="83"/>
  <c r="H21" i="83"/>
  <c r="G21" i="83"/>
  <c r="F21" i="83"/>
  <c r="E21" i="83"/>
  <c r="D21" i="83"/>
  <c r="C21" i="83"/>
  <c r="B21" i="83"/>
  <c r="U20" i="83"/>
  <c r="T20" i="83"/>
  <c r="S20" i="83"/>
  <c r="R20" i="83"/>
  <c r="Q20" i="83"/>
  <c r="P20" i="83"/>
  <c r="O20" i="83"/>
  <c r="N20" i="83"/>
  <c r="M20" i="83"/>
  <c r="L20" i="83"/>
  <c r="K20" i="83"/>
  <c r="J20" i="83"/>
  <c r="I20" i="83"/>
  <c r="H20" i="83"/>
  <c r="G20" i="83"/>
  <c r="F20" i="83"/>
  <c r="E20" i="83"/>
  <c r="D20" i="83"/>
  <c r="C20" i="83"/>
  <c r="B20" i="83"/>
  <c r="U19" i="83"/>
  <c r="T19" i="83"/>
  <c r="S19" i="83"/>
  <c r="R19" i="83"/>
  <c r="Q19" i="83"/>
  <c r="P19" i="83"/>
  <c r="O19" i="83"/>
  <c r="N19" i="83"/>
  <c r="M19" i="83"/>
  <c r="L19" i="83"/>
  <c r="K19" i="83"/>
  <c r="J19" i="83"/>
  <c r="I19" i="83"/>
  <c r="H19" i="83"/>
  <c r="G19" i="83"/>
  <c r="F19" i="83"/>
  <c r="E19" i="83"/>
  <c r="D19" i="83"/>
  <c r="C19" i="83"/>
  <c r="B19" i="83"/>
  <c r="U18" i="83"/>
  <c r="T18" i="83"/>
  <c r="S18" i="83"/>
  <c r="R18" i="83"/>
  <c r="Q18" i="83"/>
  <c r="P18" i="83"/>
  <c r="O18" i="83"/>
  <c r="N18" i="83"/>
  <c r="M18" i="83"/>
  <c r="L18" i="83"/>
  <c r="K18" i="83"/>
  <c r="J18" i="83"/>
  <c r="I18" i="83"/>
  <c r="H18" i="83"/>
  <c r="G18" i="83"/>
  <c r="F18" i="83"/>
  <c r="E18" i="83"/>
  <c r="D18" i="83"/>
  <c r="C18" i="83"/>
  <c r="B18" i="83"/>
  <c r="U17" i="83"/>
  <c r="T17" i="83"/>
  <c r="S17" i="83"/>
  <c r="R17" i="83"/>
  <c r="Q17" i="83"/>
  <c r="P17" i="83"/>
  <c r="O17" i="83"/>
  <c r="N17" i="83"/>
  <c r="M17" i="83"/>
  <c r="L17" i="83"/>
  <c r="K17" i="83"/>
  <c r="J17" i="83"/>
  <c r="I17" i="83"/>
  <c r="H17" i="83"/>
  <c r="G17" i="83"/>
  <c r="F17" i="83"/>
  <c r="E17" i="83"/>
  <c r="D17" i="83"/>
  <c r="C17" i="83"/>
  <c r="B17" i="83"/>
  <c r="U16" i="83"/>
  <c r="T16" i="83"/>
  <c r="S16" i="83"/>
  <c r="R16" i="83"/>
  <c r="Q16" i="83"/>
  <c r="P16" i="83"/>
  <c r="O16" i="83"/>
  <c r="N16" i="83"/>
  <c r="M16" i="83"/>
  <c r="L16" i="83"/>
  <c r="K16" i="83"/>
  <c r="J16" i="83"/>
  <c r="I16" i="83"/>
  <c r="H16" i="83"/>
  <c r="G16" i="83"/>
  <c r="F16" i="83"/>
  <c r="E16" i="83"/>
  <c r="D16" i="83"/>
  <c r="C16" i="83"/>
  <c r="B16" i="83"/>
  <c r="U15" i="83"/>
  <c r="T15" i="83"/>
  <c r="S15" i="83"/>
  <c r="R15" i="83"/>
  <c r="Q15" i="83"/>
  <c r="P15" i="83"/>
  <c r="O15" i="83"/>
  <c r="N15" i="83"/>
  <c r="M15" i="83"/>
  <c r="L15" i="83"/>
  <c r="K15" i="83"/>
  <c r="J15" i="83"/>
  <c r="I15" i="83"/>
  <c r="H15" i="83"/>
  <c r="G15" i="83"/>
  <c r="F15" i="83"/>
  <c r="E15" i="83"/>
  <c r="D15" i="83"/>
  <c r="C15" i="83"/>
  <c r="B15" i="83"/>
  <c r="U14" i="83"/>
  <c r="T14" i="83"/>
  <c r="S14" i="83"/>
  <c r="R14" i="83"/>
  <c r="Q14" i="83"/>
  <c r="P14" i="83"/>
  <c r="O14" i="83"/>
  <c r="N14" i="83"/>
  <c r="M14" i="83"/>
  <c r="L14" i="83"/>
  <c r="K14" i="83"/>
  <c r="J14" i="83"/>
  <c r="I14" i="83"/>
  <c r="H14" i="83"/>
  <c r="G14" i="83"/>
  <c r="F14" i="83"/>
  <c r="E14" i="83"/>
  <c r="D14" i="83"/>
  <c r="C14" i="83"/>
  <c r="B14" i="83"/>
  <c r="U13" i="83"/>
  <c r="T13" i="83"/>
  <c r="S13" i="83"/>
  <c r="R13" i="83"/>
  <c r="Q13" i="83"/>
  <c r="P13" i="83"/>
  <c r="O13" i="83"/>
  <c r="N13" i="83"/>
  <c r="M13" i="83"/>
  <c r="L13" i="83"/>
  <c r="K13" i="83"/>
  <c r="J13" i="83"/>
  <c r="I13" i="83"/>
  <c r="H13" i="83"/>
  <c r="G13" i="83"/>
  <c r="F13" i="83"/>
  <c r="E13" i="83"/>
  <c r="D13" i="83"/>
  <c r="C13" i="83"/>
  <c r="B13" i="83"/>
  <c r="U12" i="83"/>
  <c r="T12" i="83"/>
  <c r="S12" i="83"/>
  <c r="R12" i="83"/>
  <c r="Q12" i="83"/>
  <c r="P12" i="83"/>
  <c r="O12" i="83"/>
  <c r="N12" i="83"/>
  <c r="M12" i="83"/>
  <c r="L12" i="83"/>
  <c r="K12" i="83"/>
  <c r="J12" i="83"/>
  <c r="I12" i="83"/>
  <c r="H12" i="83"/>
  <c r="G12" i="83"/>
  <c r="F12" i="83"/>
  <c r="E12" i="83"/>
  <c r="D12" i="83"/>
  <c r="C12" i="83"/>
  <c r="B12" i="83"/>
  <c r="U11" i="83"/>
  <c r="T11" i="83"/>
  <c r="S11" i="83"/>
  <c r="R11" i="83"/>
  <c r="Q11" i="83"/>
  <c r="P11" i="83"/>
  <c r="O11" i="83"/>
  <c r="N11" i="83"/>
  <c r="M11" i="83"/>
  <c r="L11" i="83"/>
  <c r="K11" i="83"/>
  <c r="J11" i="83"/>
  <c r="I11" i="83"/>
  <c r="H11" i="83"/>
  <c r="G11" i="83"/>
  <c r="F11" i="83"/>
  <c r="E11" i="83"/>
  <c r="D11" i="83"/>
  <c r="C11" i="83"/>
  <c r="B11" i="83"/>
  <c r="U10" i="83"/>
  <c r="T10" i="83"/>
  <c r="S10" i="83"/>
  <c r="R10" i="83"/>
  <c r="Q10" i="83"/>
  <c r="P10" i="83"/>
  <c r="O10" i="83"/>
  <c r="N10" i="83"/>
  <c r="M10" i="83"/>
  <c r="L10" i="83"/>
  <c r="K10" i="83"/>
  <c r="J10" i="83"/>
  <c r="I10" i="83"/>
  <c r="H10" i="83"/>
  <c r="G10" i="83"/>
  <c r="F10" i="83"/>
  <c r="E10" i="83"/>
  <c r="D10" i="83"/>
  <c r="C10" i="83"/>
  <c r="B10" i="83"/>
  <c r="U9" i="83"/>
  <c r="T9" i="83"/>
  <c r="S9" i="83"/>
  <c r="R9" i="83"/>
  <c r="Q9" i="83"/>
  <c r="P9" i="83"/>
  <c r="O9" i="83"/>
  <c r="N9" i="83"/>
  <c r="M9" i="83"/>
  <c r="L9" i="83"/>
  <c r="K9" i="83"/>
  <c r="J9" i="83"/>
  <c r="I9" i="83"/>
  <c r="H9" i="83"/>
  <c r="G9" i="83"/>
  <c r="F9" i="83"/>
  <c r="E9" i="83"/>
  <c r="D9" i="83"/>
  <c r="C9" i="83"/>
  <c r="B9" i="83"/>
  <c r="U8" i="83"/>
  <c r="T8" i="83"/>
  <c r="S8" i="83"/>
  <c r="R8" i="83"/>
  <c r="Q8" i="83"/>
  <c r="P8" i="83"/>
  <c r="O8" i="83"/>
  <c r="N8" i="83"/>
  <c r="M8" i="83"/>
  <c r="L8" i="83"/>
  <c r="K8" i="83"/>
  <c r="J8" i="83"/>
  <c r="I8" i="83"/>
  <c r="H8" i="83"/>
  <c r="G8" i="83"/>
  <c r="F8" i="83"/>
  <c r="E8" i="83"/>
  <c r="D8" i="83"/>
  <c r="C8" i="83"/>
  <c r="B8" i="83"/>
  <c r="U7" i="83"/>
  <c r="T7" i="83"/>
  <c r="S7" i="83"/>
  <c r="R7" i="83"/>
  <c r="Q7" i="83"/>
  <c r="P7" i="83"/>
  <c r="O7" i="83"/>
  <c r="N7" i="83"/>
  <c r="M7" i="83"/>
  <c r="L7" i="83"/>
  <c r="K7" i="83"/>
  <c r="J7" i="83"/>
  <c r="I7" i="83"/>
  <c r="H7" i="83"/>
  <c r="G7" i="83"/>
  <c r="F7" i="83"/>
  <c r="E7" i="83"/>
  <c r="D7" i="83"/>
  <c r="C7" i="83"/>
  <c r="B7" i="83"/>
  <c r="U6" i="83"/>
  <c r="T6" i="83"/>
  <c r="S6" i="83"/>
  <c r="R6" i="83"/>
  <c r="Q6" i="83"/>
  <c r="P6" i="83"/>
  <c r="O6" i="83"/>
  <c r="N6" i="83"/>
  <c r="M6" i="83"/>
  <c r="L6" i="83"/>
  <c r="K6" i="83"/>
  <c r="J6" i="83"/>
  <c r="I6" i="83"/>
  <c r="H6" i="83"/>
  <c r="G6" i="83"/>
  <c r="F6" i="83"/>
  <c r="E6" i="83"/>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C1256" i="79" l="1"/>
  <c r="B1152" i="79"/>
  <c r="E422" i="83"/>
  <c r="I422" i="83"/>
  <c r="M422" i="83"/>
  <c r="Q422" i="83"/>
  <c r="U422" i="83"/>
  <c r="E424" i="83"/>
  <c r="I424" i="83"/>
  <c r="M424" i="83"/>
  <c r="Q424" i="83"/>
  <c r="U424" i="83"/>
  <c r="E426" i="83"/>
  <c r="I426" i="83"/>
  <c r="M426" i="83"/>
  <c r="Q426" i="83"/>
  <c r="U426" i="83"/>
  <c r="E428" i="83"/>
  <c r="I428" i="83"/>
  <c r="M428" i="83"/>
  <c r="Q428" i="83"/>
  <c r="U428" i="83"/>
  <c r="E430" i="83"/>
  <c r="I430" i="83"/>
  <c r="M430" i="83"/>
  <c r="Q430" i="83"/>
  <c r="U430" i="83"/>
  <c r="E432" i="83"/>
  <c r="I432" i="83"/>
  <c r="M432" i="83"/>
  <c r="Q432" i="83"/>
  <c r="U432" i="83"/>
  <c r="E434" i="83"/>
  <c r="I434" i="83"/>
  <c r="M434" i="83"/>
  <c r="Q434" i="83"/>
  <c r="U434" i="83"/>
  <c r="E436" i="83"/>
  <c r="I436" i="83"/>
  <c r="M436" i="83"/>
  <c r="Q436" i="83"/>
  <c r="U436" i="83"/>
  <c r="E438" i="83"/>
  <c r="I438" i="83"/>
  <c r="J412" i="83"/>
  <c r="C1256" i="78"/>
  <c r="B1152" i="78"/>
  <c r="C1256" i="65"/>
  <c r="B1152" i="65"/>
  <c r="C1256" i="59"/>
  <c r="B1152" i="59"/>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AO443" i="83" s="1"/>
  <c r="P34" i="86" s="1"/>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Q204" i="83"/>
  <c r="O207" i="83"/>
  <c r="I204" i="83"/>
  <c r="C448" i="83"/>
  <c r="C100" i="83"/>
  <c r="G101" i="83"/>
  <c r="M206" i="83"/>
  <c r="E420" i="83"/>
  <c r="I420" i="83"/>
  <c r="AG420" i="83" s="1"/>
  <c r="H11" i="86" s="1"/>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Q441" i="83"/>
  <c r="R32" i="86" s="1"/>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J540" i="83"/>
  <c r="K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AG441" i="83"/>
  <c r="H32" i="86" s="1"/>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O531" i="83"/>
  <c r="Q620"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Q622" i="83"/>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BC15" i="77" s="1"/>
  <c r="AS107" i="65"/>
  <c r="BG45" i="77" s="1"/>
  <c r="BG57" i="77"/>
  <c r="BG59" i="77"/>
  <c r="BC65" i="77"/>
  <c r="BG65" i="77"/>
  <c r="AX50" i="77"/>
  <c r="AL107" i="65"/>
  <c r="AP107" i="65"/>
  <c r="BD18" i="77" s="1"/>
  <c r="AR107" i="65"/>
  <c r="BG36" i="77"/>
  <c r="BG38" i="77"/>
  <c r="BG40" i="77"/>
  <c r="BG42" i="77"/>
  <c r="BG44" i="77"/>
  <c r="BG46" i="77"/>
  <c r="BG48" i="77"/>
  <c r="BC50" i="77"/>
  <c r="BG50" i="77"/>
  <c r="AM107" i="65"/>
  <c r="BA72" i="77" s="1"/>
  <c r="AQ107" i="65"/>
  <c r="BE52" i="77" s="1"/>
  <c r="BG52" i="77"/>
  <c r="BG54" i="77"/>
  <c r="BG56" i="77"/>
  <c r="BG58" i="77"/>
  <c r="BG60" i="77"/>
  <c r="BG62" i="77"/>
  <c r="BG64" i="77"/>
  <c r="BG66" i="77"/>
  <c r="AN107" i="65"/>
  <c r="BG67" i="77"/>
  <c r="BC69" i="77"/>
  <c r="BG69" i="77"/>
  <c r="BA70" i="77"/>
  <c r="BG71" i="77"/>
  <c r="BG73" i="77"/>
  <c r="BA74" i="77"/>
  <c r="BG75" i="77"/>
  <c r="BC77" i="77"/>
  <c r="BG77" i="77"/>
  <c r="BG79" i="77"/>
  <c r="BG81" i="77"/>
  <c r="BG83" i="77"/>
  <c r="BG85" i="77"/>
  <c r="BC87" i="77"/>
  <c r="BG87" i="77"/>
  <c r="BG89" i="77"/>
  <c r="BB72" i="77"/>
  <c r="BD73" i="77"/>
  <c r="AX78" i="77"/>
  <c r="AX86" i="77"/>
  <c r="BG68" i="77"/>
  <c r="BC70" i="77"/>
  <c r="BG70" i="77"/>
  <c r="BG72" i="77"/>
  <c r="BE73" i="77"/>
  <c r="BG74" i="77"/>
  <c r="BG76" i="77"/>
  <c r="BG78" i="77"/>
  <c r="BC80" i="77"/>
  <c r="BG80" i="77"/>
  <c r="BG82" i="77"/>
  <c r="BE83" i="77"/>
  <c r="BG84" i="77"/>
  <c r="BG86" i="77"/>
  <c r="BE87" i="77"/>
  <c r="BG88" i="77"/>
  <c r="AJ107" i="59"/>
  <c r="T81" i="77" s="1"/>
  <c r="AN107" i="59"/>
  <c r="AR107" i="59"/>
  <c r="AB59" i="77" s="1"/>
  <c r="T75" i="77"/>
  <c r="AB83" i="77"/>
  <c r="AK107" i="59"/>
  <c r="AO107" i="59"/>
  <c r="Y107" i="77" s="1"/>
  <c r="AS107" i="59"/>
  <c r="AC38" i="77" s="1"/>
  <c r="AP107" i="59"/>
  <c r="Z21" i="77" s="1"/>
  <c r="X48" i="77"/>
  <c r="T58" i="77"/>
  <c r="T60" i="77"/>
  <c r="T62" i="77"/>
  <c r="T66" i="77"/>
  <c r="T70" i="77"/>
  <c r="AB70" i="77"/>
  <c r="T78" i="77"/>
  <c r="AB78" i="77"/>
  <c r="T82" i="77"/>
  <c r="T86" i="77"/>
  <c r="AB86" i="77"/>
  <c r="AL107" i="59"/>
  <c r="AM107" i="59"/>
  <c r="W67" i="77" s="1"/>
  <c r="AQ107" i="59"/>
  <c r="AC54" i="77"/>
  <c r="AC64" i="77"/>
  <c r="AC72" i="77"/>
  <c r="W85" i="77"/>
  <c r="T89" i="77"/>
  <c r="B620" i="83"/>
  <c r="R620" i="83"/>
  <c r="I623" i="83"/>
  <c r="AG524" i="83"/>
  <c r="C623" i="83"/>
  <c r="S623" i="83"/>
  <c r="AA524" i="83"/>
  <c r="AM524" i="83"/>
  <c r="AQ524" i="83"/>
  <c r="I621"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B1256" i="79" l="1"/>
  <c r="C1360" i="79"/>
  <c r="B1256" i="78"/>
  <c r="C1360" i="78"/>
  <c r="W75" i="77"/>
  <c r="Y86" i="77"/>
  <c r="Y70" i="77"/>
  <c r="T74" i="77"/>
  <c r="T64" i="77"/>
  <c r="T50" i="77"/>
  <c r="BA76" i="77"/>
  <c r="BC42" i="77"/>
  <c r="BC102" i="77"/>
  <c r="BC94" i="77"/>
  <c r="BC32" i="77"/>
  <c r="BC24" i="77"/>
  <c r="BC16" i="77"/>
  <c r="Y103" i="77"/>
  <c r="Y95" i="77"/>
  <c r="Y31" i="77"/>
  <c r="Y23" i="77"/>
  <c r="Y15" i="77"/>
  <c r="Z19" i="77"/>
  <c r="BD101" i="77"/>
  <c r="BD93" i="77"/>
  <c r="BD29" i="77"/>
  <c r="BD21" i="77"/>
  <c r="BD13" i="77"/>
  <c r="Z100" i="77"/>
  <c r="Z92" i="77"/>
  <c r="Z30" i="77"/>
  <c r="Z22" i="77"/>
  <c r="Z14" i="77"/>
  <c r="BD102" i="77"/>
  <c r="BD92" i="77"/>
  <c r="BD24" i="77"/>
  <c r="Z99" i="77"/>
  <c r="Z23" i="77"/>
  <c r="BC103" i="77"/>
  <c r="BC95" i="77"/>
  <c r="BC31" i="77"/>
  <c r="BC23" i="77"/>
  <c r="Y102" i="77"/>
  <c r="Y94" i="77"/>
  <c r="Y32" i="77"/>
  <c r="Y24" i="77"/>
  <c r="Y16" i="77"/>
  <c r="BD34" i="77"/>
  <c r="Z101" i="77"/>
  <c r="Z29" i="77"/>
  <c r="X68" i="77"/>
  <c r="X107" i="77"/>
  <c r="BA59" i="77"/>
  <c r="BA107" i="77"/>
  <c r="BD52" i="77"/>
  <c r="BD107" i="77"/>
  <c r="BC57" i="77"/>
  <c r="BC107" i="77"/>
  <c r="C1360" i="59"/>
  <c r="B1256" i="59"/>
  <c r="BC100" i="77"/>
  <c r="BC92" i="77"/>
  <c r="BC30" i="77"/>
  <c r="BC22" i="77"/>
  <c r="BC14" i="77"/>
  <c r="Y101" i="77"/>
  <c r="Y93" i="77"/>
  <c r="Y29" i="77"/>
  <c r="Y21" i="77"/>
  <c r="Y13" i="77"/>
  <c r="Z15" i="77"/>
  <c r="BD99" i="77"/>
  <c r="BD91" i="77"/>
  <c r="BD27" i="77"/>
  <c r="BD19" i="77"/>
  <c r="Z106" i="77"/>
  <c r="Z98" i="77"/>
  <c r="Z90" i="77"/>
  <c r="Z28" i="77"/>
  <c r="Z20" i="77"/>
  <c r="Z12" i="77"/>
  <c r="BD100" i="77"/>
  <c r="BD90" i="77"/>
  <c r="BD20" i="77"/>
  <c r="Z95" i="77"/>
  <c r="Z17" i="77"/>
  <c r="BC101" i="77"/>
  <c r="BC93" i="77"/>
  <c r="BC29" i="77"/>
  <c r="BC21" i="77"/>
  <c r="BC13" i="77"/>
  <c r="Y100" i="77"/>
  <c r="Y92" i="77"/>
  <c r="Y30" i="77"/>
  <c r="Y22" i="77"/>
  <c r="Y14" i="77"/>
  <c r="C1360" i="65"/>
  <c r="B1256" i="65"/>
  <c r="BD30" i="77"/>
  <c r="BD14" i="77"/>
  <c r="Z97" i="77"/>
  <c r="Z25" i="77"/>
  <c r="V11" i="77"/>
  <c r="V107" i="77"/>
  <c r="X36" i="77"/>
  <c r="U12" i="77"/>
  <c r="U107" i="77"/>
  <c r="X61" i="77"/>
  <c r="T49" i="77"/>
  <c r="T107" i="77"/>
  <c r="BB17" i="77"/>
  <c r="BB107" i="77"/>
  <c r="BA61" i="77"/>
  <c r="AZ12" i="77"/>
  <c r="AZ107" i="77"/>
  <c r="AY89" i="77"/>
  <c r="AY107" i="77"/>
  <c r="BC106" i="77"/>
  <c r="BC98" i="77"/>
  <c r="BC90" i="77"/>
  <c r="BC28" i="77"/>
  <c r="BC20" i="77"/>
  <c r="BC12" i="77"/>
  <c r="Y99" i="77"/>
  <c r="Y91" i="77"/>
  <c r="Y27" i="77"/>
  <c r="Y19" i="77"/>
  <c r="BC11" i="77"/>
  <c r="BD105" i="77"/>
  <c r="BD97" i="77"/>
  <c r="BD33" i="77"/>
  <c r="BD25" i="77"/>
  <c r="BD17" i="77"/>
  <c r="Z104" i="77"/>
  <c r="Z96" i="77"/>
  <c r="Z34" i="77"/>
  <c r="Z26" i="77"/>
  <c r="Z18" i="77"/>
  <c r="Y11" i="77"/>
  <c r="BD96" i="77"/>
  <c r="BD32" i="77"/>
  <c r="BD16" i="77"/>
  <c r="Z91" i="77"/>
  <c r="Z11" i="77"/>
  <c r="BC99" i="77"/>
  <c r="BC91" i="77"/>
  <c r="BC27" i="77"/>
  <c r="BC19" i="77"/>
  <c r="Y106" i="77"/>
  <c r="Y98" i="77"/>
  <c r="Y90" i="77"/>
  <c r="Y28" i="77"/>
  <c r="Y20" i="77"/>
  <c r="Y12" i="77"/>
  <c r="BD104" i="77"/>
  <c r="BD28" i="77"/>
  <c r="BD12" i="77"/>
  <c r="Z93" i="77"/>
  <c r="W13" i="77"/>
  <c r="W107" i="77"/>
  <c r="Z39" i="77"/>
  <c r="Z107" i="77"/>
  <c r="T59" i="77"/>
  <c r="AX17" i="77"/>
  <c r="AX107" i="77"/>
  <c r="BC104" i="77"/>
  <c r="BC96" i="77"/>
  <c r="BC34" i="77"/>
  <c r="BC26" i="77"/>
  <c r="BC18" i="77"/>
  <c r="Y105" i="77"/>
  <c r="Y97" i="77"/>
  <c r="Y33" i="77"/>
  <c r="Y25" i="77"/>
  <c r="Y17" i="77"/>
  <c r="Z31" i="77"/>
  <c r="BD103" i="77"/>
  <c r="BD95" i="77"/>
  <c r="BD31" i="77"/>
  <c r="BD23" i="77"/>
  <c r="BD15" i="77"/>
  <c r="Z102" i="77"/>
  <c r="Z94" i="77"/>
  <c r="Z32" i="77"/>
  <c r="Z24" i="77"/>
  <c r="Z16" i="77"/>
  <c r="BD106" i="77"/>
  <c r="BD94" i="77"/>
  <c r="BD26" i="77"/>
  <c r="Z103" i="77"/>
  <c r="Z27" i="77"/>
  <c r="BC105" i="77"/>
  <c r="BC97" i="77"/>
  <c r="BC33" i="77"/>
  <c r="BC25" i="77"/>
  <c r="BC17" i="77"/>
  <c r="Y104" i="77"/>
  <c r="Y96" i="77"/>
  <c r="Y34" i="77"/>
  <c r="Y26" i="77"/>
  <c r="Y18" i="77"/>
  <c r="BD11" i="77"/>
  <c r="BD98" i="77"/>
  <c r="BD22" i="77"/>
  <c r="Z105" i="77"/>
  <c r="Z33" i="77"/>
  <c r="Z13"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L18" i="86" s="1"/>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F550" i="83" s="1"/>
  <c r="G69" i="86" s="1"/>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C1464" i="79" l="1"/>
  <c r="B1360" i="79"/>
  <c r="AF549" i="83"/>
  <c r="G68" i="86" s="1"/>
  <c r="G50" i="86"/>
  <c r="AF551" i="83"/>
  <c r="G70" i="86" s="1"/>
  <c r="C1464" i="78"/>
  <c r="B1360" i="78"/>
  <c r="AF548" i="83"/>
  <c r="G67" i="86" s="1"/>
  <c r="C1464" i="59"/>
  <c r="B1360" i="59"/>
  <c r="C1464" i="65"/>
  <c r="B1360" i="65"/>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B1464" i="79" l="1"/>
  <c r="C1568" i="79"/>
  <c r="B1464" i="78"/>
  <c r="C1568" i="78"/>
  <c r="C1568" i="65"/>
  <c r="B1464" i="65"/>
  <c r="C1568" i="59"/>
  <c r="B1464" i="59"/>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C1672" i="79" l="1"/>
  <c r="B1568" i="79"/>
  <c r="C1672" i="78"/>
  <c r="B1568" i="78"/>
  <c r="C1672" i="59"/>
  <c r="B1568" i="59"/>
  <c r="C1672" i="65"/>
  <c r="B1568" i="65"/>
  <c r="AW24" i="77"/>
  <c r="AW96" i="77"/>
  <c r="AW14" i="77"/>
  <c r="AW30" i="77"/>
  <c r="AI107" i="65"/>
  <c r="AW107" i="77" s="1"/>
  <c r="AW79" i="77"/>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B1672" i="79" l="1"/>
  <c r="C1776" i="79"/>
  <c r="B1672" i="78"/>
  <c r="C1776" i="78"/>
  <c r="S11" i="77"/>
  <c r="S107" i="77"/>
  <c r="AW97" i="77"/>
  <c r="AW95" i="77"/>
  <c r="C1776" i="65"/>
  <c r="B1672" i="65"/>
  <c r="AW98" i="77"/>
  <c r="AW25" i="77"/>
  <c r="AW23" i="77"/>
  <c r="C1776" i="59"/>
  <c r="B1672" i="59"/>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C1880" i="79" l="1"/>
  <c r="B1776" i="79"/>
  <c r="C1880" i="78"/>
  <c r="B1776" i="78"/>
  <c r="C1880" i="59"/>
  <c r="B1776" i="59"/>
  <c r="C1880" i="65"/>
  <c r="B1776" i="65"/>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B1880" i="79" l="1"/>
  <c r="C1984" i="79"/>
  <c r="B1880" i="78"/>
  <c r="C1984" i="78"/>
  <c r="C1984" i="65"/>
  <c r="B1880" i="65"/>
  <c r="C1984" i="59"/>
  <c r="B1880" i="59"/>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A340" i="83" s="1"/>
  <c r="B67" i="81" s="1"/>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C2088" i="79" l="1"/>
  <c r="B1984" i="79"/>
  <c r="C2088" i="78"/>
  <c r="B1984" i="78"/>
  <c r="C2088" i="59"/>
  <c r="B1984" i="59"/>
  <c r="C2088" i="65"/>
  <c r="B1984" i="65"/>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B2088" i="79" l="1"/>
  <c r="C2192" i="79"/>
  <c r="B2088" i="78"/>
  <c r="C2192" i="78"/>
  <c r="C2192" i="65"/>
  <c r="B2088" i="65"/>
  <c r="B2088" i="59"/>
  <c r="C2192" i="59"/>
  <c r="M34" i="68"/>
  <c r="E34" i="68"/>
  <c r="C2296" i="79" l="1"/>
  <c r="B2192" i="79"/>
  <c r="C2296" i="78"/>
  <c r="B2192" i="78"/>
  <c r="C2296" i="59"/>
  <c r="B2192" i="59"/>
  <c r="C2296" i="65"/>
  <c r="B2192" i="65"/>
  <c r="B5" i="81"/>
  <c r="B4" i="81"/>
  <c r="B3" i="81"/>
  <c r="E6" i="80"/>
  <c r="B6" i="80"/>
  <c r="B5" i="80"/>
  <c r="B4" i="80"/>
  <c r="B3" i="80"/>
  <c r="B5" i="79"/>
  <c r="B4" i="79"/>
  <c r="B3" i="79"/>
  <c r="E6" i="78"/>
  <c r="B6" i="78"/>
  <c r="B5" i="78"/>
  <c r="B4" i="78"/>
  <c r="B3" i="78"/>
  <c r="B2296" i="79" l="1"/>
  <c r="C2400" i="79"/>
  <c r="B2296" i="78"/>
  <c r="C2400" i="78"/>
  <c r="B2296" i="65"/>
  <c r="C2400" i="65"/>
  <c r="C2400" i="59"/>
  <c r="B2296" i="59"/>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C2504" i="79" l="1"/>
  <c r="B2504" i="79" s="1"/>
  <c r="B2400" i="79"/>
  <c r="C2504" i="78"/>
  <c r="B2400" i="78"/>
  <c r="C2504" i="59"/>
  <c r="B2400" i="59"/>
  <c r="C2504" i="65"/>
  <c r="B2504" i="65" s="1"/>
  <c r="B2400" i="65"/>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B2504" i="78" l="1"/>
  <c r="C2608" i="78"/>
  <c r="C2712" i="78" s="1"/>
  <c r="C2816" i="78" s="1"/>
  <c r="C2608" i="79"/>
  <c r="C2712" i="79" s="1"/>
  <c r="C2816" i="79" s="1"/>
  <c r="B2504" i="59"/>
  <c r="C2608" i="59"/>
  <c r="C2712" i="59" s="1"/>
  <c r="C2816" i="59" s="1"/>
  <c r="AI20" i="77"/>
  <c r="AI17" i="77"/>
  <c r="AI97" i="77"/>
  <c r="AI14" i="77"/>
  <c r="AI30" i="77"/>
  <c r="AI98" i="77"/>
  <c r="AI11" i="77"/>
  <c r="AI27" i="77"/>
  <c r="AI99" i="77"/>
  <c r="B23" i="85"/>
  <c r="B24" i="85" s="1"/>
  <c r="D23" i="85"/>
  <c r="D24" i="85" s="1"/>
  <c r="H23" i="85"/>
  <c r="H24" i="85" s="1"/>
  <c r="L23" i="85"/>
  <c r="L24" i="85" s="1"/>
  <c r="P23" i="85"/>
  <c r="P24" i="85" s="1"/>
  <c r="V107" i="65"/>
  <c r="AH107" i="65"/>
  <c r="AJ77" i="77"/>
  <c r="S107" i="65"/>
  <c r="W107" i="65"/>
  <c r="AA107" i="65"/>
  <c r="AO18" i="77" s="1"/>
  <c r="AE107" i="65"/>
  <c r="AS87" i="77"/>
  <c r="AJ45" i="77"/>
  <c r="R107" i="65"/>
  <c r="AF38" i="77" s="1"/>
  <c r="Z107" i="65"/>
  <c r="AD107" i="65"/>
  <c r="AF55" i="77"/>
  <c r="AJ57" i="77"/>
  <c r="AV69" i="77"/>
  <c r="AJ71" i="77"/>
  <c r="AF79" i="77"/>
  <c r="AJ81" i="77"/>
  <c r="AJ85" i="77"/>
  <c r="AJ89" i="77"/>
  <c r="AJ36" i="77"/>
  <c r="AF40" i="77"/>
  <c r="AJ40" i="77"/>
  <c r="AF46" i="77"/>
  <c r="AJ46" i="77"/>
  <c r="AV48" i="77"/>
  <c r="T107" i="65"/>
  <c r="AH71" i="77" s="1"/>
  <c r="X107" i="65"/>
  <c r="AB107" i="65"/>
  <c r="AF107" i="65"/>
  <c r="C23" i="85"/>
  <c r="C24" i="85" s="1"/>
  <c r="G23" i="85"/>
  <c r="G24" i="85" s="1"/>
  <c r="K23" i="85"/>
  <c r="K24" i="85" s="1"/>
  <c r="O23" i="85"/>
  <c r="O24" i="85" s="1"/>
  <c r="AF52" i="77"/>
  <c r="AJ52" i="77"/>
  <c r="AV52" i="77"/>
  <c r="AH53" i="77"/>
  <c r="AF54" i="77"/>
  <c r="AJ54" i="77"/>
  <c r="AV54" i="77"/>
  <c r="AL55" i="77"/>
  <c r="AF56" i="77"/>
  <c r="AF58" i="77"/>
  <c r="AF60" i="77"/>
  <c r="AJ60" i="77"/>
  <c r="AV60" i="77"/>
  <c r="AF62" i="77"/>
  <c r="AJ62" i="77"/>
  <c r="AL63" i="77"/>
  <c r="AF64" i="77"/>
  <c r="AF66" i="77"/>
  <c r="AJ66" i="77"/>
  <c r="AV66" i="77"/>
  <c r="AF68" i="77"/>
  <c r="AJ68" i="77"/>
  <c r="AJ70" i="77"/>
  <c r="AN70" i="77"/>
  <c r="AF72" i="77"/>
  <c r="AJ72" i="77"/>
  <c r="AV72" i="77"/>
  <c r="AF74" i="77"/>
  <c r="AJ74" i="77"/>
  <c r="AR74" i="77"/>
  <c r="AF76" i="77"/>
  <c r="AJ76" i="77"/>
  <c r="AF78" i="77"/>
  <c r="AN78" i="77"/>
  <c r="AV78" i="77"/>
  <c r="AH79" i="77"/>
  <c r="AF80" i="77"/>
  <c r="AJ80" i="77"/>
  <c r="AV80" i="77"/>
  <c r="AF82" i="77"/>
  <c r="AJ82" i="77"/>
  <c r="AF84" i="77"/>
  <c r="AF86" i="77"/>
  <c r="AJ86" i="77"/>
  <c r="AN86" i="77"/>
  <c r="AH87" i="77"/>
  <c r="AL87" i="77"/>
  <c r="AF88" i="77"/>
  <c r="AR88" i="77"/>
  <c r="AJ39" i="77"/>
  <c r="AV39" i="77"/>
  <c r="AJ43" i="77"/>
  <c r="AF47" i="77"/>
  <c r="AF49" i="77"/>
  <c r="AJ55" i="77"/>
  <c r="AN57" i="77"/>
  <c r="AJ59" i="77"/>
  <c r="AJ65" i="77"/>
  <c r="AF69" i="77"/>
  <c r="AN73" i="77"/>
  <c r="AF75" i="77"/>
  <c r="AL76" i="77"/>
  <c r="AH82" i="77"/>
  <c r="AV87" i="77"/>
  <c r="AK36" i="77"/>
  <c r="AO36" i="77"/>
  <c r="AS36" i="77"/>
  <c r="AO40" i="77"/>
  <c r="AS42" i="77"/>
  <c r="AO44" i="77"/>
  <c r="AS44" i="77"/>
  <c r="AO46" i="77"/>
  <c r="AS46" i="77"/>
  <c r="AO48" i="77"/>
  <c r="AS48" i="77"/>
  <c r="AK50" i="77"/>
  <c r="AS50" i="77"/>
  <c r="U107" i="65"/>
  <c r="AI67" i="77" s="1"/>
  <c r="Y107" i="65"/>
  <c r="AC107" i="65"/>
  <c r="AG107" i="65"/>
  <c r="AK52" i="77"/>
  <c r="AS52" i="77"/>
  <c r="AK54" i="77"/>
  <c r="AO54" i="77"/>
  <c r="AK56" i="77"/>
  <c r="AO56" i="77"/>
  <c r="AS56" i="77"/>
  <c r="AO58" i="77"/>
  <c r="AS58" i="77"/>
  <c r="AO60" i="77"/>
  <c r="AS60" i="77"/>
  <c r="AO62" i="77"/>
  <c r="AS62" i="77"/>
  <c r="AK64" i="77"/>
  <c r="AO64" i="77"/>
  <c r="AO66" i="77"/>
  <c r="AO68" i="77"/>
  <c r="AK70" i="77"/>
  <c r="AO70" i="77"/>
  <c r="AS70" i="77"/>
  <c r="AO72" i="77"/>
  <c r="AS72" i="77"/>
  <c r="AK74" i="77"/>
  <c r="AO74" i="77"/>
  <c r="AI75" i="77"/>
  <c r="AO76" i="77"/>
  <c r="AS76" i="77"/>
  <c r="AK78" i="77"/>
  <c r="AO80" i="77"/>
  <c r="AO82" i="77"/>
  <c r="AI83" i="77"/>
  <c r="AO84" i="77"/>
  <c r="AS84" i="77"/>
  <c r="AK86" i="77"/>
  <c r="AO86" i="77"/>
  <c r="AO88" i="77"/>
  <c r="AU69" i="77" l="1"/>
  <c r="AU107" i="77"/>
  <c r="AN38" i="77"/>
  <c r="AN107" i="77"/>
  <c r="AS14" i="77"/>
  <c r="AS107" i="77"/>
  <c r="AO21" i="77"/>
  <c r="AO28" i="77"/>
  <c r="AO91" i="77"/>
  <c r="AO102" i="77"/>
  <c r="AQ71" i="77"/>
  <c r="AQ107" i="77"/>
  <c r="AT75" i="77"/>
  <c r="AT107" i="77"/>
  <c r="AO38" i="77"/>
  <c r="AO107" i="77"/>
  <c r="AV15" i="77"/>
  <c r="AV107" i="77"/>
  <c r="AO105" i="77"/>
  <c r="AO17" i="77"/>
  <c r="AO24" i="77"/>
  <c r="AO31" i="77"/>
  <c r="AO98" i="77"/>
  <c r="AO14" i="77"/>
  <c r="AM12" i="77"/>
  <c r="AM107" i="77"/>
  <c r="AP13" i="77"/>
  <c r="AP107" i="77"/>
  <c r="AK87" i="77"/>
  <c r="AK107" i="77"/>
  <c r="AJ83" i="77"/>
  <c r="AJ107" i="77"/>
  <c r="AO93" i="77"/>
  <c r="AO100" i="77"/>
  <c r="AO12" i="77"/>
  <c r="AO19" i="77"/>
  <c r="AO34" i="77"/>
  <c r="AL79" i="77"/>
  <c r="AL107" i="77"/>
  <c r="AR44" i="77"/>
  <c r="AR107" i="77"/>
  <c r="AO33" i="77"/>
  <c r="AO96" i="77"/>
  <c r="AO103" i="77"/>
  <c r="AO15" i="77"/>
  <c r="AO30"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E34" i="77" l="1"/>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J36" i="77" s="1"/>
  <c r="AD107" i="59"/>
  <c r="AH107" i="59"/>
  <c r="E15" i="85"/>
  <c r="E16" i="85" s="1"/>
  <c r="Q15" i="85"/>
  <c r="Q16" i="85" s="1"/>
  <c r="E44" i="77"/>
  <c r="C45" i="77"/>
  <c r="W107" i="59"/>
  <c r="G34" i="77" s="1"/>
  <c r="AA107" i="59"/>
  <c r="AE107" i="59"/>
  <c r="B15" i="85"/>
  <c r="B16" i="85" s="1"/>
  <c r="R15" i="85"/>
  <c r="R16" i="85" s="1"/>
  <c r="C57" i="77"/>
  <c r="C71" i="77"/>
  <c r="T107" i="59"/>
  <c r="D65" i="77" s="1"/>
  <c r="X107" i="59"/>
  <c r="AB107" i="59"/>
  <c r="AF107" i="59"/>
  <c r="D55" i="77"/>
  <c r="O44" i="77"/>
  <c r="C50" i="77"/>
  <c r="E54" i="77"/>
  <c r="Y107" i="59"/>
  <c r="M51" i="77"/>
  <c r="AC107" i="59"/>
  <c r="M13" i="77" s="1"/>
  <c r="AG107" i="59"/>
  <c r="E53" i="77"/>
  <c r="M53" i="77"/>
  <c r="E55" i="77"/>
  <c r="C56" i="77"/>
  <c r="E59" i="77"/>
  <c r="C60" i="77"/>
  <c r="M63" i="77"/>
  <c r="E65" i="77"/>
  <c r="E67" i="77"/>
  <c r="M71" i="77"/>
  <c r="E73" i="77"/>
  <c r="K74" i="77"/>
  <c r="O74" i="77"/>
  <c r="E75" i="77"/>
  <c r="M75" i="77"/>
  <c r="Q75" i="77"/>
  <c r="D80" i="77"/>
  <c r="J85" i="77"/>
  <c r="D88" i="77"/>
  <c r="M72" i="77"/>
  <c r="O73" i="77"/>
  <c r="E74" i="77"/>
  <c r="O77" i="77"/>
  <c r="M78" i="77"/>
  <c r="E80" i="77"/>
  <c r="M82" i="77"/>
  <c r="E84" i="77"/>
  <c r="M84" i="77"/>
  <c r="C85" i="77"/>
  <c r="O87" i="77"/>
  <c r="M88" i="77"/>
  <c r="D77" i="77"/>
  <c r="J80" i="77"/>
  <c r="D85" i="77"/>
  <c r="J88" i="77"/>
  <c r="C78" i="77"/>
  <c r="E79" i="77"/>
  <c r="E81" i="77"/>
  <c r="M81" i="77"/>
  <c r="Q81" i="77"/>
  <c r="C82" i="77"/>
  <c r="C84" i="77"/>
  <c r="E85" i="77"/>
  <c r="M85" i="77"/>
  <c r="Q85" i="77"/>
  <c r="E87" i="77"/>
  <c r="M87" i="77"/>
  <c r="Q87" i="77"/>
  <c r="O88" i="77"/>
  <c r="Q89" i="77"/>
  <c r="P15" i="85"/>
  <c r="P16" i="85" s="1"/>
  <c r="F15" i="85"/>
  <c r="F16" i="85" s="1"/>
  <c r="G15" i="85"/>
  <c r="G16" i="85" s="1"/>
  <c r="N15" i="85"/>
  <c r="N16" i="85" s="1"/>
  <c r="H74" i="77" l="1"/>
  <c r="H107" i="77"/>
  <c r="J82" i="77"/>
  <c r="J89" i="77"/>
  <c r="Q59" i="77"/>
  <c r="Q107" i="77"/>
  <c r="P61" i="77"/>
  <c r="P107" i="77"/>
  <c r="R12" i="77"/>
  <c r="R107" i="77"/>
  <c r="G21" i="77"/>
  <c r="G28" i="77"/>
  <c r="G91" i="77"/>
  <c r="G102" i="77"/>
  <c r="G18" i="77"/>
  <c r="H102" i="77"/>
  <c r="H25" i="77"/>
  <c r="M90" i="77"/>
  <c r="K42" i="77"/>
  <c r="K107" i="77"/>
  <c r="J63" i="77"/>
  <c r="J107" i="77"/>
  <c r="J81" i="77"/>
  <c r="G78" i="77"/>
  <c r="H81" i="77"/>
  <c r="J77" i="77"/>
  <c r="G70" i="77"/>
  <c r="M57" i="77"/>
  <c r="M107" i="77"/>
  <c r="L37" i="77"/>
  <c r="L107" i="77"/>
  <c r="O63" i="77"/>
  <c r="O107" i="77"/>
  <c r="N48" i="77"/>
  <c r="N107" i="77"/>
  <c r="G105" i="77"/>
  <c r="G17" i="77"/>
  <c r="G24" i="77"/>
  <c r="G31" i="77"/>
  <c r="G98" i="77"/>
  <c r="G14" i="77"/>
  <c r="H34" i="77"/>
  <c r="H32" i="77"/>
  <c r="M22" i="77"/>
  <c r="M92" i="77"/>
  <c r="G93" i="77"/>
  <c r="G100" i="77"/>
  <c r="G12" i="77"/>
  <c r="G19" i="77"/>
  <c r="H91" i="77"/>
  <c r="H18" i="77"/>
  <c r="M91" i="77"/>
  <c r="M17" i="77"/>
  <c r="M20" i="77"/>
  <c r="K66"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D16" i="76"/>
  <c r="D38" i="76" s="1"/>
  <c r="L16" i="76"/>
  <c r="L38" i="76" s="1"/>
  <c r="P16" i="76"/>
  <c r="P36" i="76" s="1"/>
  <c r="T16" i="76"/>
  <c r="X16" i="76"/>
  <c r="X38" i="76" s="1"/>
  <c r="E16" i="76"/>
  <c r="E38" i="76" s="1"/>
  <c r="I16" i="76"/>
  <c r="I36" i="76" s="1"/>
  <c r="M16" i="76"/>
  <c r="Q16" i="76"/>
  <c r="Q38" i="76" s="1"/>
  <c r="Y16" i="76"/>
  <c r="AB38" i="76"/>
  <c r="T38" i="76"/>
  <c r="H38" i="76"/>
  <c r="M38" i="76"/>
  <c r="U38" i="76"/>
  <c r="G38" i="76"/>
  <c r="O38" i="76"/>
  <c r="AC38" i="76"/>
  <c r="Y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Z38" i="76"/>
  <c r="AD14" i="76"/>
  <c r="L16" i="69" s="1"/>
  <c r="K36" i="76"/>
  <c r="K37" i="76"/>
  <c r="AD30" i="76"/>
  <c r="L32" i="69" s="1"/>
  <c r="AF12" i="76"/>
  <c r="N14" i="69" s="1"/>
  <c r="AE12" i="76"/>
  <c r="M14" i="69" s="1"/>
  <c r="AF14" i="76"/>
  <c r="N16" i="69" s="1"/>
  <c r="AE14" i="76"/>
  <c r="M16" i="69" s="1"/>
  <c r="Z36" i="76"/>
  <c r="Z37" i="76"/>
  <c r="L36" i="76"/>
  <c r="L37" i="76"/>
  <c r="T36" i="76"/>
  <c r="T37" i="76"/>
  <c r="AB36" i="76"/>
  <c r="AB37" i="76"/>
  <c r="E36" i="76"/>
  <c r="E37" i="76"/>
  <c r="M36" i="76"/>
  <c r="M37" i="76"/>
  <c r="U36" i="76"/>
  <c r="U37" i="76"/>
  <c r="AC36" i="76"/>
  <c r="AC37" i="76"/>
  <c r="AE11" i="76"/>
  <c r="M13" i="69" s="1"/>
  <c r="AE13" i="76"/>
  <c r="M15" i="69" s="1"/>
  <c r="AE15" i="76"/>
  <c r="M17" i="69" s="1"/>
  <c r="F36" i="76"/>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X109" i="65" l="1"/>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<sst xmlns="http://schemas.openxmlformats.org/spreadsheetml/2006/main" count="61441" uniqueCount="193">
  <si>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</si>
  <si>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</si>
  <si>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</si>
  <si>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</si>
  <si>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</si>
  <si>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</si>
  <si>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</si>
  <si>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</si>
  <si>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</si>
  <si>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</si>
  <si>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</si>
  <si>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</si>
  <si>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</si>
  <si>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</si>
  <si>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</si>
  <si>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</si>
  <si>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</si>
  <si>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</si>
  <si>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</si>
  <si>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</si>
  <si>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</si>
  <si>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</si>
  <si>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</si>
  <si>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</si>
  <si>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</si>
  <si>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</si>
  <si>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</si>
  <si>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</si>
  <si>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</si>
  <si>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</si>
  <si>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</si>
  <si>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</si>
  <si>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</si>
  <si>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</si>
  <si>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</si>
  <si>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</si>
  <si>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</si>
  <si>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</si>
  <si>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</si>
  <si>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</si>
  <si>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</si>
  <si>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</si>
  <si>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</si>
  <si>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</si>
  <si>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The minimum speed threshold to include vehicles in the reports is 5mph. Unclassified vehicles are excluded.</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</si>
  <si>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</si>
  <si>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</si>
  <si>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</si>
  <si>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</si>
  <si>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</si>
  <si>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</si>
  <si>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</si>
  <si>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</si>
  <si>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</si>
  <si>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</si>
  <si>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</si>
  <si>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</si>
  <si>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</si>
  <si>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</si>
  <si>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</si>
  <si>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</si>
  <si>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</si>
  <si>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</si>
  <si>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</si>
  <si>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</si>
  <si>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</si>
  <si>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</si>
  <si>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</si>
  <si>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</si>
  <si>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</si>
  <si>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</si>
  <si>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</si>
  <si>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</si>
  <si>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</si>
  <si>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</si>
  <si>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</si>
  <si>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</si>
  <si>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</si>
  <si>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</si>
  <si>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</si>
  <si>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</si>
  <si>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</si>
  <si>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</si>
  <si>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</si>
  <si>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</si>
  <si>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</si>
  <si>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</si>
  <si>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</si>
  <si>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</si>
  <si>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</si>
  <si>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</si>
  <si>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</si>
  <si>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</si>
  <si>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</si>
  <si>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</si>
  <si>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</si>
  <si>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</si>
  <si>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</si>
  <si>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</si>
  <si>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</si>
  <si>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</si>
  <si>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</si>
  <si>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</si>
  <si>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</si>
  <si>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</si>
  <si>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</si>
  <si>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</si>
  <si>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</si>
  <si>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</si>
  <si>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</si>
  <si>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</si>
  <si>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</si>
  <si>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</si>
  <si>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</si>
  <si>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</si>
  <si>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</si>
  <si>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</si>
  <si>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</si>
  <si>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</si>
  <si>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</si>
  <si>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</si>
  <si>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</si>
  <si>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</si>
  <si>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</si>
  <si>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</si>
  <si>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</si>
  <si>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</si>
  <si>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</si>
  <si>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</si>
  <si>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</si>
  <si>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</si>
  <si>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</si>
  <si>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</si>
  <si>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</si>
  <si>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</si>
  <si>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</si>
  <si>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</si>
  <si>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</si>
  <si>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</si>
  <si>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</si>
  <si>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</si>
  <si>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</si>
  <si>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</si>
  <si>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</si>
  <si>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</si>
  <si>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</si>
  <si>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</si>
  <si>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</si>
  <si>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</si>
  <si>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</si>
  <si>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</si>
  <si>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</si>
  <si>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</si>
  <si>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</si>
  <si>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</si>
  <si>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</si>
  <si>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</si>
  <si>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</si>
  <si>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</si>
  <si>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</si>
  <si>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</si>
  <si>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</si>
  <si>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</si>
  <si>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</si>
  <si>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</si>
  <si>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</si>
  <si>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</si>
  <si>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</si>
  <si>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</si>
  <si>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</si>
  <si>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</si>
  <si>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</si>
  <si>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</si>
  <si>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</si>
  <si>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</si>
  <si>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</si>
  <si>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</si>
  <si>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</si>
  <si>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</si>
  <si>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</si>
  <si>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</si>
  <si>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</si>
  <si>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</si>
  <si>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</si>
  <si>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15</t>
  </si>
  <si>
    <t>Luckwell Road</t>
  </si>
  <si>
    <t>North Street (N)</t>
  </si>
  <si>
    <t>Smyth Road (S)</t>
  </si>
  <si>
    <t>ID-0524-0183 Bristol City Council Mini-Comp Jun24 - ATC Site 15</t>
  </si>
  <si>
    <t>51.440167, -2.611083</t>
  </si>
  <si>
    <t>Elyece Malnati</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</si>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</sst>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center"/>
    </xf>
    <xf numFmtId="0" fontId="7" fillId="0" borderId="22" xfId="0" applyFont="1" applyBorder="1" applyAlignment="1">
      <alignment horizontal="center"/>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4" fillId="38" borderId="0" xfId="51" applyFont="1" applyFill="1" applyAlignment="1">
      <alignment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9.6666666666666661</c:v>
                </c:pt>
                <c:pt idx="1">
                  <c:v>4.333333333333333</c:v>
                </c:pt>
                <c:pt idx="2">
                  <c:v>2.5555555555555554</c:v>
                </c:pt>
                <c:pt idx="3">
                  <c:v>3.7777777777777777</c:v>
                </c:pt>
                <c:pt idx="4">
                  <c:v>7.8888888888888893</c:v>
                </c:pt>
                <c:pt idx="5">
                  <c:v>18.888888888888889</c:v>
                </c:pt>
                <c:pt idx="6">
                  <c:v>61</c:v>
                </c:pt>
                <c:pt idx="7">
                  <c:v>193.88888888888889</c:v>
                </c:pt>
                <c:pt idx="8">
                  <c:v>305.88888888888891</c:v>
                </c:pt>
                <c:pt idx="9">
                  <c:v>200.44444444444446</c:v>
                </c:pt>
                <c:pt idx="10">
                  <c:v>164.33333333333334</c:v>
                </c:pt>
                <c:pt idx="11">
                  <c:v>161.625</c:v>
                </c:pt>
                <c:pt idx="12">
                  <c:v>181.125</c:v>
                </c:pt>
                <c:pt idx="13">
                  <c:v>178.125</c:v>
                </c:pt>
                <c:pt idx="14">
                  <c:v>173.875</c:v>
                </c:pt>
                <c:pt idx="15">
                  <c:v>184.375</c:v>
                </c:pt>
                <c:pt idx="16">
                  <c:v>223.625</c:v>
                </c:pt>
                <c:pt idx="17">
                  <c:v>241.125</c:v>
                </c:pt>
                <c:pt idx="18">
                  <c:v>205.625</c:v>
                </c:pt>
                <c:pt idx="19">
                  <c:v>157</c:v>
                </c:pt>
                <c:pt idx="20">
                  <c:v>103.875</c:v>
                </c:pt>
                <c:pt idx="21">
                  <c:v>68.25</c:v>
                </c:pt>
                <c:pt idx="22">
                  <c:v>47.5</c:v>
                </c:pt>
                <c:pt idx="23">
                  <c:v>20</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12.357142857142858</c:v>
                </c:pt>
                <c:pt idx="1">
                  <c:v>5.0714285714285712</c:v>
                </c:pt>
                <c:pt idx="2">
                  <c:v>3.0714285714285716</c:v>
                </c:pt>
                <c:pt idx="3">
                  <c:v>3.6428571428571428</c:v>
                </c:pt>
                <c:pt idx="4">
                  <c:v>7.2142857142857144</c:v>
                </c:pt>
                <c:pt idx="5">
                  <c:v>19.285714285714285</c:v>
                </c:pt>
                <c:pt idx="6">
                  <c:v>59.285714285714285</c:v>
                </c:pt>
                <c:pt idx="7">
                  <c:v>189.92857142857142</c:v>
                </c:pt>
                <c:pt idx="8">
                  <c:v>292.21428571428572</c:v>
                </c:pt>
                <c:pt idx="9">
                  <c:v>202.21428571428572</c:v>
                </c:pt>
                <c:pt idx="10">
                  <c:v>168.53333333333333</c:v>
                </c:pt>
                <c:pt idx="11">
                  <c:v>170.35714285714286</c:v>
                </c:pt>
                <c:pt idx="12">
                  <c:v>196.78571428571428</c:v>
                </c:pt>
                <c:pt idx="13">
                  <c:v>179.71428571428572</c:v>
                </c:pt>
                <c:pt idx="14">
                  <c:v>183.42857142857142</c:v>
                </c:pt>
                <c:pt idx="15">
                  <c:v>194.35714285714286</c:v>
                </c:pt>
                <c:pt idx="16">
                  <c:v>226.14285714285714</c:v>
                </c:pt>
                <c:pt idx="17">
                  <c:v>237.78571428571428</c:v>
                </c:pt>
                <c:pt idx="18">
                  <c:v>203.21428571428572</c:v>
                </c:pt>
                <c:pt idx="19">
                  <c:v>154.5</c:v>
                </c:pt>
                <c:pt idx="20">
                  <c:v>108.07142857142857</c:v>
                </c:pt>
                <c:pt idx="21">
                  <c:v>70.785714285714292</c:v>
                </c:pt>
                <c:pt idx="22">
                  <c:v>47.285714285714285</c:v>
                </c:pt>
                <c:pt idx="23">
                  <c:v>23.071428571428573</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19.600000000000001</c:v>
                </c:pt>
                <c:pt idx="1">
                  <c:v>9.75</c:v>
                </c:pt>
                <c:pt idx="2">
                  <c:v>5.9</c:v>
                </c:pt>
                <c:pt idx="3">
                  <c:v>5.3</c:v>
                </c:pt>
                <c:pt idx="4">
                  <c:v>7.6</c:v>
                </c:pt>
                <c:pt idx="5">
                  <c:v>16.850000000000001</c:v>
                </c:pt>
                <c:pt idx="6">
                  <c:v>47.1</c:v>
                </c:pt>
                <c:pt idx="7">
                  <c:v>145.85</c:v>
                </c:pt>
                <c:pt idx="8">
                  <c:v>232.2</c:v>
                </c:pt>
                <c:pt idx="9">
                  <c:v>187.7</c:v>
                </c:pt>
                <c:pt idx="10">
                  <c:v>176.52380952380952</c:v>
                </c:pt>
                <c:pt idx="11">
                  <c:v>176.15</c:v>
                </c:pt>
                <c:pt idx="12">
                  <c:v>197.65</c:v>
                </c:pt>
                <c:pt idx="13">
                  <c:v>185.4</c:v>
                </c:pt>
                <c:pt idx="14">
                  <c:v>185.4</c:v>
                </c:pt>
                <c:pt idx="15">
                  <c:v>193.65</c:v>
                </c:pt>
                <c:pt idx="16">
                  <c:v>216.55</c:v>
                </c:pt>
                <c:pt idx="17">
                  <c:v>221.7</c:v>
                </c:pt>
                <c:pt idx="18">
                  <c:v>202.65</c:v>
                </c:pt>
                <c:pt idx="19">
                  <c:v>155.35</c:v>
                </c:pt>
                <c:pt idx="20">
                  <c:v>110.65</c:v>
                </c:pt>
                <c:pt idx="21">
                  <c:v>75.05</c:v>
                </c:pt>
                <c:pt idx="22">
                  <c:v>67.599999999999994</c:v>
                </c:pt>
                <c:pt idx="23">
                  <c:v>55</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6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11</c:v>
                </c:pt>
                <c:pt idx="1">
                  <c:v>4.5555555555555554</c:v>
                </c:pt>
                <c:pt idx="2">
                  <c:v>3.3333333333333335</c:v>
                </c:pt>
                <c:pt idx="3">
                  <c:v>4.4444444444444446</c:v>
                </c:pt>
                <c:pt idx="4">
                  <c:v>2.7777777777777777</c:v>
                </c:pt>
                <c:pt idx="5">
                  <c:v>17.111111111111111</c:v>
                </c:pt>
                <c:pt idx="6">
                  <c:v>30.111111111111111</c:v>
                </c:pt>
                <c:pt idx="7">
                  <c:v>104.44444444444444</c:v>
                </c:pt>
                <c:pt idx="8">
                  <c:v>159.22222222222223</c:v>
                </c:pt>
                <c:pt idx="9">
                  <c:v>139.11111111111111</c:v>
                </c:pt>
                <c:pt idx="10">
                  <c:v>127.66666666666667</c:v>
                </c:pt>
                <c:pt idx="11">
                  <c:v>135.25</c:v>
                </c:pt>
                <c:pt idx="12">
                  <c:v>156.875</c:v>
                </c:pt>
                <c:pt idx="13">
                  <c:v>150.25</c:v>
                </c:pt>
                <c:pt idx="14">
                  <c:v>142.25</c:v>
                </c:pt>
                <c:pt idx="15">
                  <c:v>198.75</c:v>
                </c:pt>
                <c:pt idx="16">
                  <c:v>234.625</c:v>
                </c:pt>
                <c:pt idx="17">
                  <c:v>244.25</c:v>
                </c:pt>
                <c:pt idx="18">
                  <c:v>192.625</c:v>
                </c:pt>
                <c:pt idx="19">
                  <c:v>146.25</c:v>
                </c:pt>
                <c:pt idx="20">
                  <c:v>110.875</c:v>
                </c:pt>
                <c:pt idx="21">
                  <c:v>80.25</c:v>
                </c:pt>
                <c:pt idx="22">
                  <c:v>60.25</c:v>
                </c:pt>
                <c:pt idx="23">
                  <c:v>30.25</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14.5</c:v>
                </c:pt>
                <c:pt idx="1">
                  <c:v>5.9285714285714288</c:v>
                </c:pt>
                <c:pt idx="2">
                  <c:v>4.1428571428571432</c:v>
                </c:pt>
                <c:pt idx="3">
                  <c:v>4.0714285714285712</c:v>
                </c:pt>
                <c:pt idx="4">
                  <c:v>3.2857142857142856</c:v>
                </c:pt>
                <c:pt idx="5">
                  <c:v>16.285714285714285</c:v>
                </c:pt>
                <c:pt idx="6">
                  <c:v>28.857142857142858</c:v>
                </c:pt>
                <c:pt idx="7">
                  <c:v>98.142857142857139</c:v>
                </c:pt>
                <c:pt idx="8">
                  <c:v>156.5</c:v>
                </c:pt>
                <c:pt idx="9">
                  <c:v>139.21428571428572</c:v>
                </c:pt>
                <c:pt idx="10">
                  <c:v>136</c:v>
                </c:pt>
                <c:pt idx="11">
                  <c:v>138.85714285714286</c:v>
                </c:pt>
                <c:pt idx="12">
                  <c:v>159.92857142857142</c:v>
                </c:pt>
                <c:pt idx="13">
                  <c:v>154.07142857142858</c:v>
                </c:pt>
                <c:pt idx="14">
                  <c:v>153</c:v>
                </c:pt>
                <c:pt idx="15">
                  <c:v>208</c:v>
                </c:pt>
                <c:pt idx="16">
                  <c:v>233.57142857142858</c:v>
                </c:pt>
                <c:pt idx="17">
                  <c:v>239.07142857142858</c:v>
                </c:pt>
                <c:pt idx="18">
                  <c:v>185.28571428571428</c:v>
                </c:pt>
                <c:pt idx="19">
                  <c:v>146.07142857142858</c:v>
                </c:pt>
                <c:pt idx="20">
                  <c:v>108.5</c:v>
                </c:pt>
                <c:pt idx="21">
                  <c:v>78</c:v>
                </c:pt>
                <c:pt idx="22">
                  <c:v>61.285714285714285</c:v>
                </c:pt>
                <c:pt idx="23">
                  <c:v>32.142857142857146</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21.25</c:v>
                </c:pt>
                <c:pt idx="1">
                  <c:v>9.85</c:v>
                </c:pt>
                <c:pt idx="2">
                  <c:v>6.15</c:v>
                </c:pt>
                <c:pt idx="3">
                  <c:v>4.9000000000000004</c:v>
                </c:pt>
                <c:pt idx="4">
                  <c:v>3.75</c:v>
                </c:pt>
                <c:pt idx="5">
                  <c:v>13.1</c:v>
                </c:pt>
                <c:pt idx="6">
                  <c:v>22.65</c:v>
                </c:pt>
                <c:pt idx="7">
                  <c:v>76.45</c:v>
                </c:pt>
                <c:pt idx="8">
                  <c:v>123.7</c:v>
                </c:pt>
                <c:pt idx="9">
                  <c:v>124.95</c:v>
                </c:pt>
                <c:pt idx="10">
                  <c:v>135.23809523809524</c:v>
                </c:pt>
                <c:pt idx="11">
                  <c:v>144.85</c:v>
                </c:pt>
                <c:pt idx="12">
                  <c:v>164.8</c:v>
                </c:pt>
                <c:pt idx="13">
                  <c:v>157.15</c:v>
                </c:pt>
                <c:pt idx="14">
                  <c:v>153.6</c:v>
                </c:pt>
                <c:pt idx="15">
                  <c:v>191.9</c:v>
                </c:pt>
                <c:pt idx="16">
                  <c:v>210.75</c:v>
                </c:pt>
                <c:pt idx="17">
                  <c:v>214.9</c:v>
                </c:pt>
                <c:pt idx="18">
                  <c:v>172.2</c:v>
                </c:pt>
                <c:pt idx="19">
                  <c:v>138.94999999999999</c:v>
                </c:pt>
                <c:pt idx="20">
                  <c:v>102.05</c:v>
                </c:pt>
                <c:pt idx="21">
                  <c:v>78.7</c:v>
                </c:pt>
                <c:pt idx="22">
                  <c:v>77.2</c:v>
                </c:pt>
                <c:pt idx="23">
                  <c:v>52.2</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60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20.666666666666668</c:v>
                </c:pt>
                <c:pt idx="1">
                  <c:v>8.8888888888888893</c:v>
                </c:pt>
                <c:pt idx="2">
                  <c:v>5.8888888888888893</c:v>
                </c:pt>
                <c:pt idx="3">
                  <c:v>8.2222222222222214</c:v>
                </c:pt>
                <c:pt idx="4">
                  <c:v>10.666666666666666</c:v>
                </c:pt>
                <c:pt idx="5">
                  <c:v>36</c:v>
                </c:pt>
                <c:pt idx="6">
                  <c:v>91.111111111111114</c:v>
                </c:pt>
                <c:pt idx="7">
                  <c:v>298.33333333333331</c:v>
                </c:pt>
                <c:pt idx="8">
                  <c:v>465.11111111111109</c:v>
                </c:pt>
                <c:pt idx="9">
                  <c:v>339.55555555555554</c:v>
                </c:pt>
                <c:pt idx="10">
                  <c:v>292</c:v>
                </c:pt>
                <c:pt idx="11">
                  <c:v>296.875</c:v>
                </c:pt>
                <c:pt idx="12">
                  <c:v>338</c:v>
                </c:pt>
                <c:pt idx="13">
                  <c:v>328.375</c:v>
                </c:pt>
                <c:pt idx="14">
                  <c:v>316.125</c:v>
                </c:pt>
                <c:pt idx="15">
                  <c:v>383.125</c:v>
                </c:pt>
                <c:pt idx="16">
                  <c:v>458.25</c:v>
                </c:pt>
                <c:pt idx="17">
                  <c:v>485.375</c:v>
                </c:pt>
                <c:pt idx="18">
                  <c:v>398.25</c:v>
                </c:pt>
                <c:pt idx="19">
                  <c:v>303.25</c:v>
                </c:pt>
                <c:pt idx="20">
                  <c:v>214.75</c:v>
                </c:pt>
                <c:pt idx="21">
                  <c:v>148.5</c:v>
                </c:pt>
                <c:pt idx="22">
                  <c:v>107.75</c:v>
                </c:pt>
                <c:pt idx="23">
                  <c:v>50.25</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26.857142857142858</c:v>
                </c:pt>
                <c:pt idx="1">
                  <c:v>11</c:v>
                </c:pt>
                <c:pt idx="2">
                  <c:v>7.2142857142857144</c:v>
                </c:pt>
                <c:pt idx="3">
                  <c:v>7.7142857142857144</c:v>
                </c:pt>
                <c:pt idx="4">
                  <c:v>10.5</c:v>
                </c:pt>
                <c:pt idx="5">
                  <c:v>35.571428571428569</c:v>
                </c:pt>
                <c:pt idx="6">
                  <c:v>88.142857142857139</c:v>
                </c:pt>
                <c:pt idx="7">
                  <c:v>288.07142857142856</c:v>
                </c:pt>
                <c:pt idx="8">
                  <c:v>448.71428571428572</c:v>
                </c:pt>
                <c:pt idx="9">
                  <c:v>341.42857142857144</c:v>
                </c:pt>
                <c:pt idx="10">
                  <c:v>304.53333333333336</c:v>
                </c:pt>
                <c:pt idx="11">
                  <c:v>309.21428571428572</c:v>
                </c:pt>
                <c:pt idx="12">
                  <c:v>356.71428571428572</c:v>
                </c:pt>
                <c:pt idx="13">
                  <c:v>333.78571428571428</c:v>
                </c:pt>
                <c:pt idx="14">
                  <c:v>336.42857142857144</c:v>
                </c:pt>
                <c:pt idx="15">
                  <c:v>402.35714285714283</c:v>
                </c:pt>
                <c:pt idx="16">
                  <c:v>459.71428571428572</c:v>
                </c:pt>
                <c:pt idx="17">
                  <c:v>476.85714285714283</c:v>
                </c:pt>
                <c:pt idx="18">
                  <c:v>388.5</c:v>
                </c:pt>
                <c:pt idx="19">
                  <c:v>300.57142857142856</c:v>
                </c:pt>
                <c:pt idx="20">
                  <c:v>216.57142857142858</c:v>
                </c:pt>
                <c:pt idx="21">
                  <c:v>148.78571428571428</c:v>
                </c:pt>
                <c:pt idx="22">
                  <c:v>108.57142857142857</c:v>
                </c:pt>
                <c:pt idx="23">
                  <c:v>55.214285714285715</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40.85</c:v>
                </c:pt>
                <c:pt idx="1">
                  <c:v>19.600000000000001</c:v>
                </c:pt>
                <c:pt idx="2">
                  <c:v>12.05</c:v>
                </c:pt>
                <c:pt idx="3">
                  <c:v>10.199999999999999</c:v>
                </c:pt>
                <c:pt idx="4">
                  <c:v>11.35</c:v>
                </c:pt>
                <c:pt idx="5">
                  <c:v>29.95</c:v>
                </c:pt>
                <c:pt idx="6">
                  <c:v>69.75</c:v>
                </c:pt>
                <c:pt idx="7">
                  <c:v>222.3</c:v>
                </c:pt>
                <c:pt idx="8">
                  <c:v>355.9</c:v>
                </c:pt>
                <c:pt idx="9">
                  <c:v>312.64999999999998</c:v>
                </c:pt>
                <c:pt idx="10">
                  <c:v>311.76190476190476</c:v>
                </c:pt>
                <c:pt idx="11">
                  <c:v>321</c:v>
                </c:pt>
                <c:pt idx="12">
                  <c:v>362.45</c:v>
                </c:pt>
                <c:pt idx="13">
                  <c:v>342.55</c:v>
                </c:pt>
                <c:pt idx="14">
                  <c:v>339</c:v>
                </c:pt>
                <c:pt idx="15">
                  <c:v>385.55</c:v>
                </c:pt>
                <c:pt idx="16">
                  <c:v>427.3</c:v>
                </c:pt>
                <c:pt idx="17">
                  <c:v>436.6</c:v>
                </c:pt>
                <c:pt idx="18">
                  <c:v>374.85</c:v>
                </c:pt>
                <c:pt idx="19">
                  <c:v>294.3</c:v>
                </c:pt>
                <c:pt idx="20">
                  <c:v>212.7</c:v>
                </c:pt>
                <c:pt idx="21">
                  <c:v>153.75</c:v>
                </c:pt>
                <c:pt idx="22">
                  <c:v>144.80000000000001</c:v>
                </c:pt>
                <c:pt idx="23">
                  <c:v>107.2</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6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58</c:v>
                </c:pt>
                <c:pt idx="5">
                  <c:v>90</c:v>
                </c:pt>
                <c:pt idx="6">
                  <c:v>86</c:v>
                </c:pt>
                <c:pt idx="7">
                  <c:v>83</c:v>
                </c:pt>
                <c:pt idx="8">
                  <c:v>84</c:v>
                </c:pt>
                <c:pt idx="9">
                  <c:v>81</c:v>
                </c:pt>
                <c:pt idx="10">
                  <c:v>83</c:v>
                </c:pt>
                <c:pt idx="11">
                  <c:v>84</c:v>
                </c:pt>
                <c:pt idx="12">
                  <c:v>93</c:v>
                </c:pt>
                <c:pt idx="13">
                  <c:v>89</c:v>
                </c:pt>
                <c:pt idx="14">
                  <c:v>84</c:v>
                </c:pt>
                <c:pt idx="15">
                  <c:v>82</c:v>
                </c:pt>
                <c:pt idx="16">
                  <c:v>85</c:v>
                </c:pt>
                <c:pt idx="17">
                  <c:v>82</c:v>
                </c:pt>
                <c:pt idx="18">
                  <c:v>84</c:v>
                </c:pt>
                <c:pt idx="19">
                  <c:v>87</c:v>
                </c:pt>
                <c:pt idx="20">
                  <c:v>90</c:v>
                </c:pt>
                <c:pt idx="21">
                  <c:v>83</c:v>
                </c:pt>
                <c:pt idx="22">
                  <c:v>83</c:v>
                </c:pt>
                <c:pt idx="23">
                  <c:v>77</c:v>
                </c:pt>
                <c:pt idx="24">
                  <c:v>27</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0</c:v>
                </c:pt>
                <c:pt idx="5">
                  <c:v>4</c:v>
                </c:pt>
                <c:pt idx="6">
                  <c:v>6</c:v>
                </c:pt>
                <c:pt idx="7">
                  <c:v>2</c:v>
                </c:pt>
                <c:pt idx="8">
                  <c:v>4</c:v>
                </c:pt>
                <c:pt idx="9">
                  <c:v>2</c:v>
                </c:pt>
                <c:pt idx="10">
                  <c:v>5</c:v>
                </c:pt>
                <c:pt idx="11">
                  <c:v>3</c:v>
                </c:pt>
                <c:pt idx="12">
                  <c:v>2</c:v>
                </c:pt>
                <c:pt idx="13">
                  <c:v>4</c:v>
                </c:pt>
                <c:pt idx="14">
                  <c:v>2</c:v>
                </c:pt>
                <c:pt idx="15">
                  <c:v>7</c:v>
                </c:pt>
                <c:pt idx="16">
                  <c:v>4</c:v>
                </c:pt>
                <c:pt idx="17">
                  <c:v>5</c:v>
                </c:pt>
                <c:pt idx="18">
                  <c:v>7</c:v>
                </c:pt>
                <c:pt idx="19">
                  <c:v>3</c:v>
                </c:pt>
                <c:pt idx="20">
                  <c:v>3</c:v>
                </c:pt>
                <c:pt idx="21">
                  <c:v>4</c:v>
                </c:pt>
                <c:pt idx="22">
                  <c:v>5</c:v>
                </c:pt>
                <c:pt idx="23">
                  <c:v>11</c:v>
                </c:pt>
                <c:pt idx="24">
                  <c:v>9</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0</c:v>
                </c:pt>
                <c:pt idx="5">
                  <c:v>1</c:v>
                </c:pt>
                <c:pt idx="6">
                  <c:v>1</c:v>
                </c:pt>
                <c:pt idx="7">
                  <c:v>0</c:v>
                </c:pt>
                <c:pt idx="8">
                  <c:v>1</c:v>
                </c:pt>
                <c:pt idx="9">
                  <c:v>1</c:v>
                </c:pt>
                <c:pt idx="10">
                  <c:v>0</c:v>
                </c:pt>
                <c:pt idx="11">
                  <c:v>2</c:v>
                </c:pt>
                <c:pt idx="12">
                  <c:v>0</c:v>
                </c:pt>
                <c:pt idx="13">
                  <c:v>0</c:v>
                </c:pt>
                <c:pt idx="14">
                  <c:v>0</c:v>
                </c:pt>
                <c:pt idx="15">
                  <c:v>0</c:v>
                </c:pt>
                <c:pt idx="16">
                  <c:v>1</c:v>
                </c:pt>
                <c:pt idx="17">
                  <c:v>3</c:v>
                </c:pt>
                <c:pt idx="18">
                  <c:v>0</c:v>
                </c:pt>
                <c:pt idx="19">
                  <c:v>2</c:v>
                </c:pt>
                <c:pt idx="20">
                  <c:v>1</c:v>
                </c:pt>
                <c:pt idx="21">
                  <c:v>0</c:v>
                </c:pt>
                <c:pt idx="22">
                  <c:v>1</c:v>
                </c:pt>
                <c:pt idx="23">
                  <c:v>4</c:v>
                </c:pt>
                <c:pt idx="24">
                  <c:v>1</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0</c:v>
                </c:pt>
                <c:pt idx="5">
                  <c:v>0</c:v>
                </c:pt>
                <c:pt idx="6">
                  <c:v>1</c:v>
                </c:pt>
                <c:pt idx="7">
                  <c:v>0</c:v>
                </c:pt>
                <c:pt idx="8">
                  <c:v>1</c:v>
                </c:pt>
                <c:pt idx="9">
                  <c:v>1</c:v>
                </c:pt>
                <c:pt idx="10">
                  <c:v>0</c:v>
                </c:pt>
                <c:pt idx="11">
                  <c:v>1</c:v>
                </c:pt>
                <c:pt idx="12">
                  <c:v>0</c:v>
                </c:pt>
                <c:pt idx="13">
                  <c:v>0</c:v>
                </c:pt>
                <c:pt idx="14">
                  <c:v>1</c:v>
                </c:pt>
                <c:pt idx="15">
                  <c:v>0</c:v>
                </c:pt>
                <c:pt idx="16">
                  <c:v>0</c:v>
                </c:pt>
                <c:pt idx="17">
                  <c:v>0</c:v>
                </c:pt>
                <c:pt idx="18">
                  <c:v>0</c:v>
                </c:pt>
                <c:pt idx="19">
                  <c:v>0</c:v>
                </c:pt>
                <c:pt idx="20">
                  <c:v>0</c:v>
                </c:pt>
                <c:pt idx="21">
                  <c:v>0</c:v>
                </c:pt>
                <c:pt idx="22">
                  <c:v>0</c:v>
                </c:pt>
                <c:pt idx="23">
                  <c:v>1</c:v>
                </c:pt>
                <c:pt idx="24">
                  <c:v>2</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2</c:v>
                </c:pt>
                <c:pt idx="16">
                  <c:v>0</c:v>
                </c:pt>
                <c:pt idx="17">
                  <c:v>0</c:v>
                </c:pt>
                <c:pt idx="18">
                  <c:v>0</c:v>
                </c:pt>
                <c:pt idx="19">
                  <c:v>2</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2.2156573116691284E-2</c:v>
                </c:pt>
                <c:pt idx="5">
                  <c:v>1.6220955721174924E-2</c:v>
                </c:pt>
                <c:pt idx="6">
                  <c:v>1.1549566891241578E-2</c:v>
                </c:pt>
                <c:pt idx="7">
                  <c:v>1.946677951756242E-2</c:v>
                </c:pt>
                <c:pt idx="8">
                  <c:v>2.2954924874791317E-2</c:v>
                </c:pt>
                <c:pt idx="9">
                  <c:v>2.331390507910075E-2</c:v>
                </c:pt>
                <c:pt idx="10">
                  <c:v>1.9880715705765408E-2</c:v>
                </c:pt>
                <c:pt idx="11">
                  <c:v>2.138455962305183E-2</c:v>
                </c:pt>
                <c:pt idx="12">
                  <c:v>1.5492253873063468E-2</c:v>
                </c:pt>
                <c:pt idx="13">
                  <c:v>1.4015843997562462E-2</c:v>
                </c:pt>
                <c:pt idx="14">
                  <c:v>2.8509719222462204E-2</c:v>
                </c:pt>
                <c:pt idx="15">
                  <c:v>2.6804123711340205E-2</c:v>
                </c:pt>
                <c:pt idx="16">
                  <c:v>2.1864686468646866E-2</c:v>
                </c:pt>
                <c:pt idx="17">
                  <c:v>2.1730382293762576E-2</c:v>
                </c:pt>
                <c:pt idx="18">
                  <c:v>2.8135048231511254E-2</c:v>
                </c:pt>
                <c:pt idx="19">
                  <c:v>1.8867924528301886E-2</c:v>
                </c:pt>
                <c:pt idx="20">
                  <c:v>1.291866028708134E-2</c:v>
                </c:pt>
                <c:pt idx="21">
                  <c:v>2.2765598650927487E-2</c:v>
                </c:pt>
                <c:pt idx="22">
                  <c:v>2.9666254635352288E-2</c:v>
                </c:pt>
                <c:pt idx="23">
                  <c:v>2.5184541901867131E-2</c:v>
                </c:pt>
                <c:pt idx="24">
                  <c:v>2.8169014084507043E-2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2.0807324178110695E-2</c:v>
                </c:pt>
                <c:pt idx="5">
                  <c:v>1.5112421673424253E-2</c:v>
                </c:pt>
                <c:pt idx="6">
                  <c:v>1.1549183592194345E-2</c:v>
                </c:pt>
                <c:pt idx="7">
                  <c:v>1.8915969443433975E-2</c:v>
                </c:pt>
                <c:pt idx="8">
                  <c:v>2.138455962305183E-2</c:v>
                </c:pt>
                <c:pt idx="9">
                  <c:v>2.2350396539293438E-2</c:v>
                </c:pt>
                <c:pt idx="10">
                  <c:v>1.794960303762513E-2</c:v>
                </c:pt>
                <c:pt idx="11">
                  <c:v>2.136349355953503E-2</c:v>
                </c:pt>
                <c:pt idx="12">
                  <c:v>1.5470562956596476E-2</c:v>
                </c:pt>
                <c:pt idx="13">
                  <c:v>1.2585212375458836E-2</c:v>
                </c:pt>
                <c:pt idx="14">
                  <c:v>2.7118644067796609E-2</c:v>
                </c:pt>
                <c:pt idx="15">
                  <c:v>2.5741866285305684E-2</c:v>
                </c:pt>
                <c:pt idx="16">
                  <c:v>2.0552799433026223E-2</c:v>
                </c:pt>
                <c:pt idx="17">
                  <c:v>2.188782489740082E-2</c:v>
                </c:pt>
                <c:pt idx="18">
                  <c:v>2.6575809199318567E-2</c:v>
                </c:pt>
                <c:pt idx="19">
                  <c:v>1.8065034122842234E-2</c:v>
                </c:pt>
                <c:pt idx="20">
                  <c:v>1.2262658227848101E-2</c:v>
                </c:pt>
                <c:pt idx="21">
                  <c:v>2.2442972774098603E-2</c:v>
                </c:pt>
                <c:pt idx="22">
                  <c:v>3.0725259021078956E-2</c:v>
                </c:pt>
                <c:pt idx="23">
                  <c:v>2.2352510076951264E-2</c:v>
                </c:pt>
                <c:pt idx="24">
                  <c:v>2.6373626373626374E-2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1.9992003198720514E-2</c:v>
                </c:pt>
                <c:pt idx="5">
                  <c:v>1.5064102564102564E-2</c:v>
                </c:pt>
                <c:pt idx="6">
                  <c:v>1.1271574498062698E-2</c:v>
                </c:pt>
                <c:pt idx="7">
                  <c:v>1.8578063594140763E-2</c:v>
                </c:pt>
                <c:pt idx="8">
                  <c:v>2.099644128113879E-2</c:v>
                </c:pt>
                <c:pt idx="9">
                  <c:v>2.2598870056497175E-2</c:v>
                </c:pt>
                <c:pt idx="10">
                  <c:v>1.82370820668693E-2</c:v>
                </c:pt>
                <c:pt idx="11">
                  <c:v>2.0940819423368742E-2</c:v>
                </c:pt>
                <c:pt idx="12">
                  <c:v>1.5320910973084885E-2</c:v>
                </c:pt>
                <c:pt idx="13">
                  <c:v>1.2060301507537688E-2</c:v>
                </c:pt>
                <c:pt idx="14">
                  <c:v>2.6745913818722138E-2</c:v>
                </c:pt>
                <c:pt idx="15">
                  <c:v>2.5614035087719297E-2</c:v>
                </c:pt>
                <c:pt idx="16">
                  <c:v>2.0536025060911938E-2</c:v>
                </c:pt>
                <c:pt idx="17">
                  <c:v>2.1206096752816435E-2</c:v>
                </c:pt>
                <c:pt idx="18">
                  <c:v>2.5734081161332894E-2</c:v>
                </c:pt>
                <c:pt idx="19">
                  <c:v>1.7022817819630567E-2</c:v>
                </c:pt>
                <c:pt idx="20">
                  <c:v>1.2061014544164597E-2</c:v>
                </c:pt>
                <c:pt idx="21">
                  <c:v>2.2021660649819495E-2</c:v>
                </c:pt>
                <c:pt idx="22">
                  <c:v>2.9644950017235435E-2</c:v>
                </c:pt>
                <c:pt idx="23">
                  <c:v>2.1816881258941344E-2</c:v>
                </c:pt>
                <c:pt idx="24">
                  <c:v>2.6373626373626374E-2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1.9992003198720514E-2</c:v>
                </c:pt>
                <c:pt idx="5">
                  <c:v>1.4641744548286604E-2</c:v>
                </c:pt>
                <c:pt idx="6">
                  <c:v>1.1440107671601614E-2</c:v>
                </c:pt>
                <c:pt idx="7">
                  <c:v>1.8557422969187675E-2</c:v>
                </c:pt>
                <c:pt idx="8">
                  <c:v>2.1358543417366947E-2</c:v>
                </c:pt>
                <c:pt idx="9">
                  <c:v>2.2299651567944251E-2</c:v>
                </c:pt>
                <c:pt idx="10">
                  <c:v>1.8623212504156966E-2</c:v>
                </c:pt>
                <c:pt idx="11">
                  <c:v>2.1206690561529271E-2</c:v>
                </c:pt>
                <c:pt idx="12">
                  <c:v>1.5568862275449102E-2</c:v>
                </c:pt>
                <c:pt idx="13">
                  <c:v>1.2077294685990338E-2</c:v>
                </c:pt>
                <c:pt idx="14">
                  <c:v>2.6574444848926102E-2</c:v>
                </c:pt>
                <c:pt idx="15">
                  <c:v>2.5924645696508816E-2</c:v>
                </c:pt>
                <c:pt idx="16">
                  <c:v>2.0519835841313269E-2</c:v>
                </c:pt>
                <c:pt idx="17">
                  <c:v>2.2128213472177027E-2</c:v>
                </c:pt>
                <c:pt idx="18">
                  <c:v>2.6230569948186528E-2</c:v>
                </c:pt>
                <c:pt idx="19">
                  <c:v>1.730225988700565E-2</c:v>
                </c:pt>
                <c:pt idx="20">
                  <c:v>1.1541072640868975E-2</c:v>
                </c:pt>
                <c:pt idx="21">
                  <c:v>2.1531944934698198E-2</c:v>
                </c:pt>
                <c:pt idx="22">
                  <c:v>2.9551630434782608E-2</c:v>
                </c:pt>
                <c:pt idx="23">
                  <c:v>2.175438596491228E-2</c:v>
                </c:pt>
                <c:pt idx="24">
                  <c:v>2.6096033402922755E-2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4.4999999999999998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3.0418250950570342E-2</c:v>
                </c:pt>
                <c:pt idx="5">
                  <c:v>1.568855316676351E-2</c:v>
                </c:pt>
                <c:pt idx="6">
                  <c:v>1.088348271446863E-2</c:v>
                </c:pt>
                <c:pt idx="7">
                  <c:v>3.915507470376095E-2</c:v>
                </c:pt>
                <c:pt idx="8">
                  <c:v>2.5980641874681611E-2</c:v>
                </c:pt>
                <c:pt idx="9">
                  <c:v>3.5443037974683546E-2</c:v>
                </c:pt>
                <c:pt idx="10">
                  <c:v>3.3041788143828958E-2</c:v>
                </c:pt>
                <c:pt idx="11">
                  <c:v>3.7264150943396225E-2</c:v>
                </c:pt>
                <c:pt idx="12">
                  <c:v>1.8618618618618618E-2</c:v>
                </c:pt>
                <c:pt idx="13">
                  <c:v>1.3270882123341141E-2</c:v>
                </c:pt>
                <c:pt idx="14">
                  <c:v>2.088912694161757E-2</c:v>
                </c:pt>
                <c:pt idx="15">
                  <c:v>2.8046914839367668E-2</c:v>
                </c:pt>
                <c:pt idx="16">
                  <c:v>3.4205231388329982E-2</c:v>
                </c:pt>
                <c:pt idx="17">
                  <c:v>2.2511255627813906E-2</c:v>
                </c:pt>
                <c:pt idx="18">
                  <c:v>2.7803958529688973E-2</c:v>
                </c:pt>
                <c:pt idx="19">
                  <c:v>2.0072992700729927E-2</c:v>
                </c:pt>
                <c:pt idx="20">
                  <c:v>1.982815598149372E-2</c:v>
                </c:pt>
                <c:pt idx="21">
                  <c:v>3.8880248833592534E-2</c:v>
                </c:pt>
                <c:pt idx="22">
                  <c:v>2.9828109201213347E-2</c:v>
                </c:pt>
                <c:pt idx="23">
                  <c:v>3.803245436105477E-2</c:v>
                </c:pt>
                <c:pt idx="24">
                  <c:v>3.1078610603290677E-2</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2.9789184234647114E-2</c:v>
                </c:pt>
                <c:pt idx="5">
                  <c:v>1.3937282229965157E-2</c:v>
                </c:pt>
                <c:pt idx="6">
                  <c:v>1.0683760683760684E-2</c:v>
                </c:pt>
                <c:pt idx="7">
                  <c:v>3.6219081272084806E-2</c:v>
                </c:pt>
                <c:pt idx="8">
                  <c:v>2.464332036316472E-2</c:v>
                </c:pt>
                <c:pt idx="9">
                  <c:v>3.3855268726195514E-2</c:v>
                </c:pt>
                <c:pt idx="10">
                  <c:v>2.9290429042904291E-2</c:v>
                </c:pt>
                <c:pt idx="11">
                  <c:v>3.3279871692060946E-2</c:v>
                </c:pt>
                <c:pt idx="12">
                  <c:v>1.7570281124497992E-2</c:v>
                </c:pt>
                <c:pt idx="13">
                  <c:v>1.2442698100851343E-2</c:v>
                </c:pt>
                <c:pt idx="14">
                  <c:v>2.0585544373284539E-2</c:v>
                </c:pt>
                <c:pt idx="15">
                  <c:v>2.7181060938185005E-2</c:v>
                </c:pt>
                <c:pt idx="16">
                  <c:v>3.1196581196581197E-2</c:v>
                </c:pt>
                <c:pt idx="17">
                  <c:v>2.0601565718994644E-2</c:v>
                </c:pt>
                <c:pt idx="18">
                  <c:v>2.5457438345266509E-2</c:v>
                </c:pt>
                <c:pt idx="19">
                  <c:v>2.0020533880903489E-2</c:v>
                </c:pt>
                <c:pt idx="20">
                  <c:v>1.9726027397260273E-2</c:v>
                </c:pt>
                <c:pt idx="21">
                  <c:v>3.656387665198238E-2</c:v>
                </c:pt>
                <c:pt idx="22">
                  <c:v>2.7456027456027456E-2</c:v>
                </c:pt>
                <c:pt idx="23">
                  <c:v>3.6611323967645805E-2</c:v>
                </c:pt>
                <c:pt idx="24">
                  <c:v>3.0874785591766724E-2</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2.7969018932874356E-2</c:v>
                </c:pt>
                <c:pt idx="5">
                  <c:v>1.5934539190353144E-2</c:v>
                </c:pt>
                <c:pt idx="6">
                  <c:v>1.0265982267848811E-2</c:v>
                </c:pt>
                <c:pt idx="7">
                  <c:v>3.5087719298245612E-2</c:v>
                </c:pt>
                <c:pt idx="8">
                  <c:v>2.4696525742988699E-2</c:v>
                </c:pt>
                <c:pt idx="9">
                  <c:v>3.3020790868324504E-2</c:v>
                </c:pt>
                <c:pt idx="10">
                  <c:v>2.8594122319301033E-2</c:v>
                </c:pt>
                <c:pt idx="11">
                  <c:v>3.2962821004216172E-2</c:v>
                </c:pt>
                <c:pt idx="12">
                  <c:v>1.6579819990525817E-2</c:v>
                </c:pt>
                <c:pt idx="13">
                  <c:v>1.2978986402966625E-2</c:v>
                </c:pt>
                <c:pt idx="14">
                  <c:v>2.079646017699115E-2</c:v>
                </c:pt>
                <c:pt idx="15">
                  <c:v>2.679710761378137E-2</c:v>
                </c:pt>
                <c:pt idx="16">
                  <c:v>3.0864197530864196E-2</c:v>
                </c:pt>
                <c:pt idx="17">
                  <c:v>1.9778481012658229E-2</c:v>
                </c:pt>
                <c:pt idx="18">
                  <c:v>2.5171624713958809E-2</c:v>
                </c:pt>
                <c:pt idx="19">
                  <c:v>1.9205002233139794E-2</c:v>
                </c:pt>
                <c:pt idx="20">
                  <c:v>1.9801980198019802E-2</c:v>
                </c:pt>
                <c:pt idx="21">
                  <c:v>3.5439795046968404E-2</c:v>
                </c:pt>
                <c:pt idx="22">
                  <c:v>2.6993865030674847E-2</c:v>
                </c:pt>
                <c:pt idx="23">
                  <c:v>3.5684987694831832E-2</c:v>
                </c:pt>
                <c:pt idx="24">
                  <c:v>3.0874785591766724E-2</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2.7969018932874356E-2</c:v>
                </c:pt>
                <c:pt idx="5">
                  <c:v>1.5926236378876781E-2</c:v>
                </c:pt>
                <c:pt idx="6">
                  <c:v>9.7216084843128586E-3</c:v>
                </c:pt>
                <c:pt idx="7">
                  <c:v>3.5087719298245612E-2</c:v>
                </c:pt>
                <c:pt idx="8">
                  <c:v>2.5567010309278351E-2</c:v>
                </c:pt>
                <c:pt idx="9">
                  <c:v>3.3762057877813507E-2</c:v>
                </c:pt>
                <c:pt idx="10">
                  <c:v>2.8917545916373584E-2</c:v>
                </c:pt>
                <c:pt idx="11">
                  <c:v>3.3271028037383181E-2</c:v>
                </c:pt>
                <c:pt idx="12">
                  <c:v>1.588021778584392E-2</c:v>
                </c:pt>
                <c:pt idx="13">
                  <c:v>1.2574850299401197E-2</c:v>
                </c:pt>
                <c:pt idx="14">
                  <c:v>2.1748586341887779E-2</c:v>
                </c:pt>
                <c:pt idx="15">
                  <c:v>2.6260942059191331E-2</c:v>
                </c:pt>
                <c:pt idx="16">
                  <c:v>3.1085991118288251E-2</c:v>
                </c:pt>
                <c:pt idx="17">
                  <c:v>2.0288724151385096E-2</c:v>
                </c:pt>
                <c:pt idx="18">
                  <c:v>2.5650557620817842E-2</c:v>
                </c:pt>
                <c:pt idx="19">
                  <c:v>1.9497400346620449E-2</c:v>
                </c:pt>
                <c:pt idx="20">
                  <c:v>1.8805829807240243E-2</c:v>
                </c:pt>
                <c:pt idx="21">
                  <c:v>3.5029190992493742E-2</c:v>
                </c:pt>
                <c:pt idx="22">
                  <c:v>2.7331189710610933E-2</c:v>
                </c:pt>
                <c:pt idx="23">
                  <c:v>3.5228182546036831E-2</c:v>
                </c:pt>
                <c:pt idx="24">
                  <c:v>3.0303030303030304E-2</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4.4999999999999998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58</c:v>
                </c:pt>
                <c:pt idx="5">
                  <c:v>85</c:v>
                </c:pt>
                <c:pt idx="6">
                  <c:v>85</c:v>
                </c:pt>
                <c:pt idx="7">
                  <c:v>84</c:v>
                </c:pt>
                <c:pt idx="8">
                  <c:v>85</c:v>
                </c:pt>
                <c:pt idx="9">
                  <c:v>86</c:v>
                </c:pt>
                <c:pt idx="10">
                  <c:v>84</c:v>
                </c:pt>
                <c:pt idx="11">
                  <c:v>95</c:v>
                </c:pt>
                <c:pt idx="12">
                  <c:v>87</c:v>
                </c:pt>
                <c:pt idx="13">
                  <c:v>87</c:v>
                </c:pt>
                <c:pt idx="14">
                  <c:v>85</c:v>
                </c:pt>
                <c:pt idx="15">
                  <c:v>84</c:v>
                </c:pt>
                <c:pt idx="16">
                  <c:v>87</c:v>
                </c:pt>
                <c:pt idx="17">
                  <c:v>83</c:v>
                </c:pt>
                <c:pt idx="18">
                  <c:v>89</c:v>
                </c:pt>
                <c:pt idx="19">
                  <c:v>85</c:v>
                </c:pt>
                <c:pt idx="20">
                  <c:v>84</c:v>
                </c:pt>
                <c:pt idx="21">
                  <c:v>88</c:v>
                </c:pt>
                <c:pt idx="22">
                  <c:v>86</c:v>
                </c:pt>
                <c:pt idx="23">
                  <c:v>85</c:v>
                </c:pt>
                <c:pt idx="24">
                  <c:v>35</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0</c:v>
                </c:pt>
                <c:pt idx="5">
                  <c:v>5</c:v>
                </c:pt>
                <c:pt idx="6">
                  <c:v>7</c:v>
                </c:pt>
                <c:pt idx="7">
                  <c:v>3</c:v>
                </c:pt>
                <c:pt idx="8">
                  <c:v>3</c:v>
                </c:pt>
                <c:pt idx="9">
                  <c:v>0</c:v>
                </c:pt>
                <c:pt idx="10">
                  <c:v>2</c:v>
                </c:pt>
                <c:pt idx="11">
                  <c:v>0</c:v>
                </c:pt>
                <c:pt idx="12">
                  <c:v>3</c:v>
                </c:pt>
                <c:pt idx="13">
                  <c:v>3</c:v>
                </c:pt>
                <c:pt idx="14">
                  <c:v>2</c:v>
                </c:pt>
                <c:pt idx="15">
                  <c:v>2</c:v>
                </c:pt>
                <c:pt idx="16">
                  <c:v>5</c:v>
                </c:pt>
                <c:pt idx="17">
                  <c:v>4</c:v>
                </c:pt>
                <c:pt idx="18">
                  <c:v>2</c:v>
                </c:pt>
                <c:pt idx="19">
                  <c:v>3</c:v>
                </c:pt>
                <c:pt idx="20">
                  <c:v>2</c:v>
                </c:pt>
                <c:pt idx="21">
                  <c:v>2</c:v>
                </c:pt>
                <c:pt idx="22">
                  <c:v>3</c:v>
                </c:pt>
                <c:pt idx="23">
                  <c:v>5</c:v>
                </c:pt>
                <c:pt idx="24">
                  <c:v>3</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0</c:v>
                </c:pt>
                <c:pt idx="5">
                  <c:v>2</c:v>
                </c:pt>
                <c:pt idx="6">
                  <c:v>2</c:v>
                </c:pt>
                <c:pt idx="7">
                  <c:v>0</c:v>
                </c:pt>
                <c:pt idx="8">
                  <c:v>1</c:v>
                </c:pt>
                <c:pt idx="9">
                  <c:v>2</c:v>
                </c:pt>
                <c:pt idx="10">
                  <c:v>0</c:v>
                </c:pt>
                <c:pt idx="11">
                  <c:v>0</c:v>
                </c:pt>
                <c:pt idx="12">
                  <c:v>1</c:v>
                </c:pt>
                <c:pt idx="13">
                  <c:v>0</c:v>
                </c:pt>
                <c:pt idx="14">
                  <c:v>0</c:v>
                </c:pt>
                <c:pt idx="15">
                  <c:v>0</c:v>
                </c:pt>
                <c:pt idx="16">
                  <c:v>0</c:v>
                </c:pt>
                <c:pt idx="17">
                  <c:v>1</c:v>
                </c:pt>
                <c:pt idx="18">
                  <c:v>0</c:v>
                </c:pt>
                <c:pt idx="19">
                  <c:v>1</c:v>
                </c:pt>
                <c:pt idx="20">
                  <c:v>2</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1</c:v>
                </c:pt>
                <c:pt idx="18">
                  <c:v>0</c:v>
                </c:pt>
                <c:pt idx="19">
                  <c:v>0</c:v>
                </c:pt>
                <c:pt idx="20">
                  <c:v>0</c:v>
                </c:pt>
                <c:pt idx="21">
                  <c:v>0</c:v>
                </c:pt>
                <c:pt idx="22">
                  <c:v>0</c:v>
                </c:pt>
                <c:pt idx="23">
                  <c:v>2</c:v>
                </c:pt>
                <c:pt idx="24">
                  <c:v>1</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1726</c:v>
                </c:pt>
                <c:pt idx="1">
                  <c:v>12215</c:v>
                </c:pt>
                <c:pt idx="2">
                  <c:v>13136</c:v>
                </c:pt>
                <c:pt idx="3">
                  <c:v>6341</c:v>
                </c:pt>
                <c:pt idx="4">
                  <c:v>1017</c:v>
                </c:pt>
                <c:pt idx="5">
                  <c:v>99</c:v>
                </c:pt>
                <c:pt idx="6">
                  <c:v>10</c:v>
                </c:pt>
                <c:pt idx="7">
                  <c:v>4</c:v>
                </c:pt>
                <c:pt idx="8">
                  <c:v>5</c:v>
                </c:pt>
                <c:pt idx="9">
                  <c:v>0</c:v>
                </c:pt>
                <c:pt idx="10">
                  <c:v>0</c:v>
                </c:pt>
                <c:pt idx="11">
                  <c:v>0</c:v>
                </c:pt>
                <c:pt idx="12">
                  <c:v>4</c:v>
                </c:pt>
                <c:pt idx="13">
                  <c:v>0</c:v>
                </c:pt>
                <c:pt idx="14">
                  <c:v>0</c:v>
                </c:pt>
                <c:pt idx="15">
                  <c:v>0</c:v>
                </c:pt>
                <c:pt idx="16">
                  <c:v>0</c:v>
                </c:pt>
                <c:pt idx="17">
                  <c:v>0</c:v>
                </c:pt>
                <c:pt idx="18">
                  <c:v>0</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1936</c:v>
                </c:pt>
                <c:pt idx="1">
                  <c:v>13785</c:v>
                </c:pt>
                <c:pt idx="2">
                  <c:v>15081</c:v>
                </c:pt>
                <c:pt idx="3">
                  <c:v>7741</c:v>
                </c:pt>
                <c:pt idx="4">
                  <c:v>1343</c:v>
                </c:pt>
                <c:pt idx="5">
                  <c:v>132</c:v>
                </c:pt>
                <c:pt idx="6">
                  <c:v>20</c:v>
                </c:pt>
                <c:pt idx="7">
                  <c:v>7</c:v>
                </c:pt>
                <c:pt idx="8">
                  <c:v>5</c:v>
                </c:pt>
                <c:pt idx="9">
                  <c:v>0</c:v>
                </c:pt>
                <c:pt idx="10">
                  <c:v>0</c:v>
                </c:pt>
                <c:pt idx="11">
                  <c:v>0</c:v>
                </c:pt>
                <c:pt idx="12">
                  <c:v>4</c:v>
                </c:pt>
                <c:pt idx="13">
                  <c:v>0</c:v>
                </c:pt>
                <c:pt idx="14">
                  <c:v>0</c:v>
                </c:pt>
                <c:pt idx="15">
                  <c:v>0</c:v>
                </c:pt>
                <c:pt idx="16">
                  <c:v>0</c:v>
                </c:pt>
                <c:pt idx="17">
                  <c:v>0</c:v>
                </c:pt>
                <c:pt idx="18">
                  <c:v>0</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1966</c:v>
                </c:pt>
                <c:pt idx="1">
                  <c:v>14041</c:v>
                </c:pt>
                <c:pt idx="2">
                  <c:v>15411</c:v>
                </c:pt>
                <c:pt idx="3">
                  <c:v>8000</c:v>
                </c:pt>
                <c:pt idx="4">
                  <c:v>1439</c:v>
                </c:pt>
                <c:pt idx="5">
                  <c:v>145</c:v>
                </c:pt>
                <c:pt idx="6">
                  <c:v>21</c:v>
                </c:pt>
                <c:pt idx="7">
                  <c:v>7</c:v>
                </c:pt>
                <c:pt idx="8">
                  <c:v>5</c:v>
                </c:pt>
                <c:pt idx="9">
                  <c:v>0</c:v>
                </c:pt>
                <c:pt idx="10">
                  <c:v>0</c:v>
                </c:pt>
                <c:pt idx="11">
                  <c:v>0</c:v>
                </c:pt>
                <c:pt idx="12">
                  <c:v>4</c:v>
                </c:pt>
                <c:pt idx="13">
                  <c:v>0</c:v>
                </c:pt>
                <c:pt idx="14">
                  <c:v>0</c:v>
                </c:pt>
                <c:pt idx="15">
                  <c:v>0</c:v>
                </c:pt>
                <c:pt idx="16">
                  <c:v>0</c:v>
                </c:pt>
                <c:pt idx="17">
                  <c:v>0</c:v>
                </c:pt>
                <c:pt idx="18">
                  <c:v>0</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2001</c:v>
                </c:pt>
                <c:pt idx="1">
                  <c:v>14174</c:v>
                </c:pt>
                <c:pt idx="2">
                  <c:v>15613</c:v>
                </c:pt>
                <c:pt idx="3">
                  <c:v>8227</c:v>
                </c:pt>
                <c:pt idx="4">
                  <c:v>1528</c:v>
                </c:pt>
                <c:pt idx="5">
                  <c:v>164</c:v>
                </c:pt>
                <c:pt idx="6">
                  <c:v>24</c:v>
                </c:pt>
                <c:pt idx="7">
                  <c:v>8</c:v>
                </c:pt>
                <c:pt idx="8">
                  <c:v>5</c:v>
                </c:pt>
                <c:pt idx="9">
                  <c:v>0</c:v>
                </c:pt>
                <c:pt idx="10">
                  <c:v>0</c:v>
                </c:pt>
                <c:pt idx="11">
                  <c:v>0</c:v>
                </c:pt>
                <c:pt idx="12">
                  <c:v>4</c:v>
                </c:pt>
                <c:pt idx="13">
                  <c:v>0</c:v>
                </c:pt>
                <c:pt idx="14">
                  <c:v>0</c:v>
                </c:pt>
                <c:pt idx="15">
                  <c:v>0</c:v>
                </c:pt>
                <c:pt idx="16">
                  <c:v>0</c:v>
                </c:pt>
                <c:pt idx="17">
                  <c:v>0</c:v>
                </c:pt>
                <c:pt idx="18">
                  <c:v>0</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2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818</c:v>
                </c:pt>
                <c:pt idx="1">
                  <c:v>10027</c:v>
                </c:pt>
                <c:pt idx="2">
                  <c:v>13874</c:v>
                </c:pt>
                <c:pt idx="3">
                  <c:v>3118</c:v>
                </c:pt>
                <c:pt idx="4">
                  <c:v>358</c:v>
                </c:pt>
                <c:pt idx="5">
                  <c:v>50</c:v>
                </c:pt>
                <c:pt idx="6">
                  <c:v>14</c:v>
                </c:pt>
                <c:pt idx="7">
                  <c:v>0</c:v>
                </c:pt>
                <c:pt idx="8">
                  <c:v>0</c:v>
                </c:pt>
                <c:pt idx="9">
                  <c:v>0</c:v>
                </c:pt>
                <c:pt idx="10">
                  <c:v>0</c:v>
                </c:pt>
                <c:pt idx="11">
                  <c:v>0</c:v>
                </c:pt>
                <c:pt idx="12">
                  <c:v>2</c:v>
                </c:pt>
                <c:pt idx="13">
                  <c:v>0</c:v>
                </c:pt>
                <c:pt idx="14">
                  <c:v>0</c:v>
                </c:pt>
                <c:pt idx="15">
                  <c:v>0</c:v>
                </c:pt>
                <c:pt idx="16">
                  <c:v>0</c:v>
                </c:pt>
                <c:pt idx="17">
                  <c:v>0</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922</c:v>
                </c:pt>
                <c:pt idx="1">
                  <c:v>11442</c:v>
                </c:pt>
                <c:pt idx="2">
                  <c:v>16420</c:v>
                </c:pt>
                <c:pt idx="3">
                  <c:v>3949</c:v>
                </c:pt>
                <c:pt idx="4">
                  <c:v>494</c:v>
                </c:pt>
                <c:pt idx="5">
                  <c:v>74</c:v>
                </c:pt>
                <c:pt idx="6">
                  <c:v>14</c:v>
                </c:pt>
                <c:pt idx="7">
                  <c:v>1</c:v>
                </c:pt>
                <c:pt idx="8">
                  <c:v>0</c:v>
                </c:pt>
                <c:pt idx="9">
                  <c:v>0</c:v>
                </c:pt>
                <c:pt idx="10">
                  <c:v>0</c:v>
                </c:pt>
                <c:pt idx="11">
                  <c:v>0</c:v>
                </c:pt>
                <c:pt idx="12">
                  <c:v>2</c:v>
                </c:pt>
                <c:pt idx="13">
                  <c:v>0</c:v>
                </c:pt>
                <c:pt idx="14">
                  <c:v>0</c:v>
                </c:pt>
                <c:pt idx="15">
                  <c:v>0</c:v>
                </c:pt>
                <c:pt idx="16">
                  <c:v>0</c:v>
                </c:pt>
                <c:pt idx="17">
                  <c:v>0</c:v>
                </c:pt>
                <c:pt idx="18">
                  <c:v>3</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944</c:v>
                </c:pt>
                <c:pt idx="1">
                  <c:v>11803</c:v>
                </c:pt>
                <c:pt idx="2">
                  <c:v>17045</c:v>
                </c:pt>
                <c:pt idx="3">
                  <c:v>4198</c:v>
                </c:pt>
                <c:pt idx="4">
                  <c:v>539</c:v>
                </c:pt>
                <c:pt idx="5">
                  <c:v>80</c:v>
                </c:pt>
                <c:pt idx="6">
                  <c:v>14</c:v>
                </c:pt>
                <c:pt idx="7">
                  <c:v>1</c:v>
                </c:pt>
                <c:pt idx="8">
                  <c:v>0</c:v>
                </c:pt>
                <c:pt idx="9">
                  <c:v>0</c:v>
                </c:pt>
                <c:pt idx="10">
                  <c:v>0</c:v>
                </c:pt>
                <c:pt idx="11">
                  <c:v>0</c:v>
                </c:pt>
                <c:pt idx="12">
                  <c:v>2</c:v>
                </c:pt>
                <c:pt idx="13">
                  <c:v>0</c:v>
                </c:pt>
                <c:pt idx="14">
                  <c:v>0</c:v>
                </c:pt>
                <c:pt idx="15">
                  <c:v>0</c:v>
                </c:pt>
                <c:pt idx="16">
                  <c:v>0</c:v>
                </c:pt>
                <c:pt idx="17">
                  <c:v>0</c:v>
                </c:pt>
                <c:pt idx="18">
                  <c:v>3</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950</c:v>
                </c:pt>
                <c:pt idx="1">
                  <c:v>11923</c:v>
                </c:pt>
                <c:pt idx="2">
                  <c:v>17306</c:v>
                </c:pt>
                <c:pt idx="3">
                  <c:v>4419</c:v>
                </c:pt>
                <c:pt idx="4">
                  <c:v>591</c:v>
                </c:pt>
                <c:pt idx="5">
                  <c:v>92</c:v>
                </c:pt>
                <c:pt idx="6">
                  <c:v>16</c:v>
                </c:pt>
                <c:pt idx="7">
                  <c:v>2</c:v>
                </c:pt>
                <c:pt idx="8">
                  <c:v>0</c:v>
                </c:pt>
                <c:pt idx="9">
                  <c:v>0</c:v>
                </c:pt>
                <c:pt idx="10">
                  <c:v>0</c:v>
                </c:pt>
                <c:pt idx="11">
                  <c:v>0</c:v>
                </c:pt>
                <c:pt idx="12">
                  <c:v>2</c:v>
                </c:pt>
                <c:pt idx="13">
                  <c:v>0</c:v>
                </c:pt>
                <c:pt idx="14">
                  <c:v>0</c:v>
                </c:pt>
                <c:pt idx="15">
                  <c:v>0</c:v>
                </c:pt>
                <c:pt idx="16">
                  <c:v>0</c:v>
                </c:pt>
                <c:pt idx="17">
                  <c:v>0</c:v>
                </c:pt>
                <c:pt idx="18">
                  <c:v>3</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2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16.899999999999999</c:v>
                </c:pt>
                <c:pt idx="5">
                  <c:v>16.7</c:v>
                </c:pt>
                <c:pt idx="6">
                  <c:v>16.8</c:v>
                </c:pt>
                <c:pt idx="7">
                  <c:v>16.8</c:v>
                </c:pt>
                <c:pt idx="8">
                  <c:v>16.5</c:v>
                </c:pt>
                <c:pt idx="9">
                  <c:v>16.7</c:v>
                </c:pt>
                <c:pt idx="10">
                  <c:v>16.899999999999999</c:v>
                </c:pt>
                <c:pt idx="11">
                  <c:v>16.8</c:v>
                </c:pt>
                <c:pt idx="12">
                  <c:v>17.5</c:v>
                </c:pt>
                <c:pt idx="13">
                  <c:v>18</c:v>
                </c:pt>
                <c:pt idx="14">
                  <c:v>17</c:v>
                </c:pt>
                <c:pt idx="15">
                  <c:v>16.899999999999999</c:v>
                </c:pt>
                <c:pt idx="16">
                  <c:v>16.8</c:v>
                </c:pt>
                <c:pt idx="17">
                  <c:v>16.7</c:v>
                </c:pt>
                <c:pt idx="18">
                  <c:v>16.8</c:v>
                </c:pt>
                <c:pt idx="19">
                  <c:v>17.2</c:v>
                </c:pt>
                <c:pt idx="20">
                  <c:v>16.600000000000001</c:v>
                </c:pt>
                <c:pt idx="21">
                  <c:v>16.600000000000001</c:v>
                </c:pt>
                <c:pt idx="22">
                  <c:v>16.600000000000001</c:v>
                </c:pt>
                <c:pt idx="23">
                  <c:v>16.899999999999999</c:v>
                </c:pt>
                <c:pt idx="24">
                  <c:v>16.7</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21.5</c:v>
                </c:pt>
                <c:pt idx="5">
                  <c:v>21.3</c:v>
                </c:pt>
                <c:pt idx="6">
                  <c:v>21.5</c:v>
                </c:pt>
                <c:pt idx="7">
                  <c:v>21.4</c:v>
                </c:pt>
                <c:pt idx="8">
                  <c:v>21.1</c:v>
                </c:pt>
                <c:pt idx="9">
                  <c:v>21.4</c:v>
                </c:pt>
                <c:pt idx="10">
                  <c:v>21.4</c:v>
                </c:pt>
                <c:pt idx="11">
                  <c:v>21.5</c:v>
                </c:pt>
                <c:pt idx="12">
                  <c:v>22.3</c:v>
                </c:pt>
                <c:pt idx="13">
                  <c:v>23.1</c:v>
                </c:pt>
                <c:pt idx="14">
                  <c:v>21.8</c:v>
                </c:pt>
                <c:pt idx="15">
                  <c:v>21.9</c:v>
                </c:pt>
                <c:pt idx="16">
                  <c:v>21.6</c:v>
                </c:pt>
                <c:pt idx="17">
                  <c:v>21.6</c:v>
                </c:pt>
                <c:pt idx="18">
                  <c:v>21.6</c:v>
                </c:pt>
                <c:pt idx="19">
                  <c:v>22.1</c:v>
                </c:pt>
                <c:pt idx="20">
                  <c:v>21.5</c:v>
                </c:pt>
                <c:pt idx="21">
                  <c:v>21.5</c:v>
                </c:pt>
                <c:pt idx="22">
                  <c:v>21.6</c:v>
                </c:pt>
                <c:pt idx="23">
                  <c:v>21.9</c:v>
                </c:pt>
                <c:pt idx="24">
                  <c:v>21.9</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16.100000000000001</c:v>
                </c:pt>
                <c:pt idx="5">
                  <c:v>16.100000000000001</c:v>
                </c:pt>
                <c:pt idx="6">
                  <c:v>16.100000000000001</c:v>
                </c:pt>
                <c:pt idx="7">
                  <c:v>16.3</c:v>
                </c:pt>
                <c:pt idx="8">
                  <c:v>16.600000000000001</c:v>
                </c:pt>
                <c:pt idx="9">
                  <c:v>16.2</c:v>
                </c:pt>
                <c:pt idx="10">
                  <c:v>16.3</c:v>
                </c:pt>
                <c:pt idx="11">
                  <c:v>16.2</c:v>
                </c:pt>
                <c:pt idx="12">
                  <c:v>16.7</c:v>
                </c:pt>
                <c:pt idx="13">
                  <c:v>17.2</c:v>
                </c:pt>
                <c:pt idx="14">
                  <c:v>16.399999999999999</c:v>
                </c:pt>
                <c:pt idx="15">
                  <c:v>16.5</c:v>
                </c:pt>
                <c:pt idx="16">
                  <c:v>16.7</c:v>
                </c:pt>
                <c:pt idx="17">
                  <c:v>16.600000000000001</c:v>
                </c:pt>
                <c:pt idx="18">
                  <c:v>16.399999999999999</c:v>
                </c:pt>
                <c:pt idx="19">
                  <c:v>16.600000000000001</c:v>
                </c:pt>
                <c:pt idx="20">
                  <c:v>15.9</c:v>
                </c:pt>
                <c:pt idx="21">
                  <c:v>16.399999999999999</c:v>
                </c:pt>
                <c:pt idx="22">
                  <c:v>16.600000000000001</c:v>
                </c:pt>
                <c:pt idx="23">
                  <c:v>16.399999999999999</c:v>
                </c:pt>
                <c:pt idx="24">
                  <c:v>16.3</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19.7</c:v>
                </c:pt>
                <c:pt idx="5">
                  <c:v>19.5</c:v>
                </c:pt>
                <c:pt idx="6">
                  <c:v>19.8</c:v>
                </c:pt>
                <c:pt idx="7">
                  <c:v>19.899999999999999</c:v>
                </c:pt>
                <c:pt idx="8">
                  <c:v>20.100000000000001</c:v>
                </c:pt>
                <c:pt idx="9">
                  <c:v>19.899999999999999</c:v>
                </c:pt>
                <c:pt idx="10">
                  <c:v>19.7</c:v>
                </c:pt>
                <c:pt idx="11">
                  <c:v>19.600000000000001</c:v>
                </c:pt>
                <c:pt idx="12">
                  <c:v>20.3</c:v>
                </c:pt>
                <c:pt idx="13">
                  <c:v>21.2</c:v>
                </c:pt>
                <c:pt idx="14">
                  <c:v>19.600000000000001</c:v>
                </c:pt>
                <c:pt idx="15">
                  <c:v>20</c:v>
                </c:pt>
                <c:pt idx="16">
                  <c:v>20.100000000000001</c:v>
                </c:pt>
                <c:pt idx="17">
                  <c:v>20.100000000000001</c:v>
                </c:pt>
                <c:pt idx="18">
                  <c:v>19.8</c:v>
                </c:pt>
                <c:pt idx="19">
                  <c:v>20.2</c:v>
                </c:pt>
                <c:pt idx="20">
                  <c:v>19.600000000000001</c:v>
                </c:pt>
                <c:pt idx="21">
                  <c:v>19.8</c:v>
                </c:pt>
                <c:pt idx="22">
                  <c:v>20.2</c:v>
                </c:pt>
                <c:pt idx="23">
                  <c:v>20.100000000000001</c:v>
                </c:pt>
                <c:pt idx="24">
                  <c:v>19.899999999999999</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30</xdr:row>
      <xdr:rowOff>142875</xdr:rowOff>
    </xdr:from>
    <xdr:to>
      <xdr:col>14</xdr:col>
      <xdr:colOff>535781</xdr:colOff>
      <xdr:row>51</xdr:row>
      <xdr:rowOff>11906</xdr:rowOff>
    </xdr:to>
    <xdr:pic>
      <xdr:nvPicPr>
        <xdr:cNvPr id="2" name="Picture 1">
          <a:extLst>
            <a:ext uri="{FF2B5EF4-FFF2-40B4-BE49-F238E27FC236}">
              <a16:creationId xmlns:a16="http://schemas.microsoft.com/office/drawing/2014/main" id="{5361E0A0-60AE-884D-AB2F-E6BDB83D237C}"/>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5143500"/>
          <a:ext cx="8203406" cy="3369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North Street (N)</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363561" y="2821957"/>
          <a:ext cx="45719" cy="1205525"/>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336792</xdr:colOff>
      <xdr:row>12</xdr:row>
      <xdr:rowOff>159460</xdr:rowOff>
    </xdr:from>
    <xdr:to>
      <xdr:col>14</xdr:col>
      <xdr:colOff>471572</xdr:colOff>
      <xdr:row>14</xdr:row>
      <xdr:rowOff>141362</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2970698">
          <a:off x="8184044" y="1924521"/>
          <a:ext cx="299402" cy="722155"/>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530475" y="2941634"/>
          <a:ext cx="3705225" cy="9525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Smyth Road (S)</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Luckwell Road</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7</xdr:col>
      <xdr:colOff>152400</xdr:colOff>
      <xdr:row>37</xdr:row>
      <xdr:rowOff>9525</xdr:rowOff>
    </xdr:from>
    <xdr:to>
      <xdr:col>13</xdr:col>
      <xdr:colOff>304799</xdr:colOff>
      <xdr:row>42</xdr:row>
      <xdr:rowOff>14287</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flipH="1" flipV="1">
          <a:off x="4152900" y="6353175"/>
          <a:ext cx="3581399" cy="862012"/>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485775</xdr:colOff>
      <xdr:row>33</xdr:row>
      <xdr:rowOff>47625</xdr:rowOff>
    </xdr:from>
    <xdr:to>
      <xdr:col>13</xdr:col>
      <xdr:colOff>9525</xdr:colOff>
      <xdr:row>37</xdr:row>
      <xdr:rowOff>116681</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a:off x="3914775" y="5705475"/>
          <a:ext cx="3524250" cy="754856"/>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314005</xdr:colOff>
      <xdr:row>31</xdr:row>
      <xdr:rowOff>62633</xdr:rowOff>
    </xdr:from>
    <xdr:to>
      <xdr:col>6</xdr:col>
      <xdr:colOff>173831</xdr:colOff>
      <xdr:row>36</xdr:row>
      <xdr:rowOff>141645</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901380" y="5079133"/>
          <a:ext cx="2796701" cy="872762"/>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- 394</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16.44 / 85th%ile 20.06</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- 658</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16.06 / 85th%ile 19.42</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- 2.9%</a:t>
            </a:fld>
            <a:endParaRPr lang="en-GB" sz="700"/>
          </a:p>
        </xdr:txBody>
      </xdr:sp>
    </xdr:grpSp>
    <xdr:clientData/>
  </xdr:twoCellAnchor>
  <xdr:twoCellAnchor>
    <xdr:from>
      <xdr:col>9</xdr:col>
      <xdr:colOff>250375</xdr:colOff>
      <xdr:row>43</xdr:row>
      <xdr:rowOff>25380</xdr:rowOff>
    </xdr:from>
    <xdr:to>
      <xdr:col>14</xdr:col>
      <xdr:colOff>123826</xdr:colOff>
      <xdr:row>48</xdr:row>
      <xdr:rowOff>120758</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5536750" y="6946880"/>
          <a:ext cx="2810326" cy="889128"/>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- 684</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16.25 / 85th%ile 21.09</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- 667</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16.67 / 85th%ile 21.23</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- 2.3%</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- 16.77</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- 16.4</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380081" y="1651790"/>
          <a:ext cx="5027608" cy="2991649"/>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Smyth Road (S)</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North Street (N)</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33m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view="pageBreakPreview" zoomScale="80" zoomScaleNormal="80" zoomScaleSheetLayoutView="80" workbookViewId="0"/>
  </sheetViews>
  <sheetFormatPr defaultRowHeight="12.5" x14ac:dyDescent="0.25"/>
  <cols>
    <col min="1" max="1" width="11.453125" customWidth="1"/>
    <col min="2" max="2" width="9.90625" customWidth="1"/>
    <col min="3" max="3" width="11.63281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5" x14ac:dyDescent="0.25">
      <c r="A12" s="446" t="s">
        <v>0</v>
      </c>
      <c r="B12" s="446"/>
      <c r="C12" s="446"/>
      <c r="D12" s="446"/>
      <c r="E12" s="446"/>
      <c r="F12" s="446"/>
      <c r="G12" s="446"/>
      <c r="H12" s="446"/>
      <c r="I12" s="446"/>
      <c r="J12" s="446"/>
      <c r="K12" s="446"/>
      <c r="L12" s="446"/>
      <c r="M12" s="446"/>
      <c r="N12" s="446"/>
      <c r="O12" s="446"/>
    </row>
    <row r="13" spans="1:15" ht="29.5" x14ac:dyDescent="0.25">
      <c r="A13" s="446" t="s">
        <v>180</v>
      </c>
      <c r="B13" s="446"/>
      <c r="C13" s="446"/>
      <c r="D13" s="446"/>
      <c r="E13" s="446"/>
      <c r="F13" s="446"/>
      <c r="G13" s="446"/>
      <c r="H13" s="446"/>
      <c r="I13" s="446"/>
      <c r="J13" s="446"/>
      <c r="K13" s="446"/>
      <c r="L13" s="446"/>
      <c r="M13" s="446"/>
      <c r="N13" s="446"/>
      <c r="O13" s="446"/>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181</v>
      </c>
      <c r="D27" s="187"/>
      <c r="E27" s="187"/>
      <c r="F27" s="187"/>
      <c r="G27" s="187"/>
      <c r="H27" s="187"/>
      <c r="I27" s="187"/>
      <c r="J27" s="187"/>
      <c r="K27" s="187"/>
      <c r="L27" s="187"/>
      <c r="M27" s="187"/>
      <c r="N27" s="187"/>
      <c r="O27" s="187"/>
    </row>
    <row r="28" spans="1:15" x14ac:dyDescent="0.25">
      <c r="A28" s="180" t="s">
        <v>2</v>
      </c>
      <c r="B28" s="187"/>
      <c r="C28" s="179" t="s">
        <v>182</v>
      </c>
      <c r="D28" s="187"/>
      <c r="E28" s="187"/>
      <c r="F28" s="187"/>
      <c r="G28" s="187"/>
      <c r="H28" s="187"/>
      <c r="I28" s="187"/>
      <c r="J28" s="187"/>
      <c r="K28" s="187"/>
      <c r="L28" s="187"/>
      <c r="M28" s="187"/>
      <c r="N28" s="187"/>
      <c r="O28" s="187"/>
    </row>
    <row r="29" spans="1:15" x14ac:dyDescent="0.25">
      <c r="A29" s="180" t="s">
        <v>3</v>
      </c>
      <c r="B29" s="187"/>
      <c r="C29" s="179" t="s">
        <v>184</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185</v>
      </c>
      <c r="D31" s="183"/>
      <c r="E31" s="183"/>
      <c r="F31" s="183"/>
      <c r="G31" s="183"/>
      <c r="H31" s="183"/>
      <c r="I31" s="187"/>
      <c r="J31" s="187"/>
      <c r="K31" s="187"/>
      <c r="L31" s="187"/>
      <c r="M31" s="187"/>
      <c r="N31" s="187"/>
      <c r="O31" s="187"/>
    </row>
    <row r="32" spans="1:15" ht="13" x14ac:dyDescent="0.3">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187</v>
      </c>
      <c r="E33" s="179"/>
      <c r="F33" s="179"/>
      <c r="G33" s="182" t="s">
        <v>10</v>
      </c>
      <c r="H33" s="179" t="s">
        <v>186</v>
      </c>
      <c r="I33" s="187"/>
      <c r="J33" s="187"/>
      <c r="K33" s="187"/>
      <c r="L33" s="187"/>
      <c r="M33" s="187"/>
      <c r="N33" s="187"/>
      <c r="O33" s="187"/>
    </row>
    <row r="34" spans="1:15" x14ac:dyDescent="0.25">
      <c r="A34" s="180" t="s">
        <v>11</v>
      </c>
      <c r="B34" s="187"/>
      <c r="C34" s="180" t="s">
        <v>9</v>
      </c>
      <c r="D34" s="179" t="str">
        <f>H33</f>
        <v>North Street (N)</v>
      </c>
      <c r="E34" s="179"/>
      <c r="F34" s="179"/>
      <c r="G34" s="182" t="s">
        <v>10</v>
      </c>
      <c r="H34" s="179" t="str">
        <f>D33</f>
        <v>Smyth Road (S)</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08984375" defaultRowHeight="12.5" x14ac:dyDescent="0.25"/>
  <cols>
    <col min="1" max="9" width="21.453125" style="6" customWidth="1"/>
    <col min="10" max="16384" width="9.08984375" style="6"/>
  </cols>
  <sheetData>
    <row r="1" spans="1:11" ht="13.5" customHeight="1" x14ac:dyDescent="0.25">
      <c r="A1" s="446" t="s">
        <v>12</v>
      </c>
      <c r="B1" s="446"/>
      <c r="C1" s="446"/>
      <c r="D1" s="446"/>
      <c r="E1" s="446"/>
      <c r="F1" s="446"/>
      <c r="G1" s="446"/>
    </row>
    <row r="2" spans="1:11" ht="13.5" customHeight="1" x14ac:dyDescent="0.25">
      <c r="A2" s="446"/>
      <c r="B2" s="446"/>
      <c r="C2" s="446"/>
      <c r="D2" s="446"/>
      <c r="E2" s="446"/>
      <c r="F2" s="446"/>
      <c r="G2" s="446"/>
    </row>
    <row r="3" spans="1:11" ht="13.5" customHeight="1" x14ac:dyDescent="0.25">
      <c r="A3" s="446"/>
      <c r="B3" s="446"/>
      <c r="C3" s="446"/>
      <c r="D3" s="446"/>
      <c r="E3" s="446"/>
      <c r="F3" s="446"/>
      <c r="G3" s="446"/>
    </row>
    <row r="4" spans="1:11" ht="13.5" customHeight="1" x14ac:dyDescent="0.25">
      <c r="A4" s="446"/>
      <c r="B4" s="446"/>
      <c r="C4" s="446"/>
      <c r="D4" s="446"/>
      <c r="E4" s="446"/>
      <c r="F4" s="446"/>
      <c r="G4" s="446"/>
    </row>
    <row r="5" spans="1:11" ht="13.5" customHeight="1" x14ac:dyDescent="0.25">
      <c r="A5" s="446"/>
      <c r="B5" s="446"/>
      <c r="C5" s="446"/>
      <c r="D5" s="446"/>
      <c r="E5" s="446"/>
      <c r="F5" s="446"/>
      <c r="G5" s="446"/>
    </row>
    <row r="6" spans="1:11" ht="13.5" customHeight="1" x14ac:dyDescent="0.25">
      <c r="A6" s="446"/>
      <c r="B6" s="446"/>
      <c r="C6" s="446"/>
      <c r="D6" s="446"/>
      <c r="E6" s="446"/>
      <c r="F6" s="446"/>
      <c r="G6" s="446"/>
    </row>
    <row r="7" spans="1:11" ht="13.5" customHeight="1" x14ac:dyDescent="0.25">
      <c r="A7" s="446"/>
      <c r="B7" s="446"/>
      <c r="C7" s="446"/>
      <c r="D7" s="446"/>
      <c r="E7" s="446"/>
      <c r="F7" s="446"/>
      <c r="G7" s="446"/>
      <c r="H7" s="10"/>
      <c r="I7" s="10"/>
      <c r="J7" s="10"/>
      <c r="K7" s="10"/>
    </row>
    <row r="8" spans="1:11" ht="13.5" customHeight="1" x14ac:dyDescent="0.25">
      <c r="A8" s="11"/>
      <c r="B8" s="11"/>
      <c r="C8" s="11"/>
      <c r="D8" s="11"/>
      <c r="E8" s="11"/>
    </row>
    <row r="9" spans="1:11" ht="13.5" customHeight="1" x14ac:dyDescent="0.25"/>
    <row r="10" spans="1:11" ht="13.5" customHeight="1" x14ac:dyDescent="0.3">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444"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190</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38" thickBot="1" x14ac:dyDescent="0.3">
      <c r="B22" s="19" t="s">
        <v>23</v>
      </c>
      <c r="C22" s="20" t="s">
        <v>188</v>
      </c>
      <c r="D22" s="21"/>
      <c r="E22" s="21"/>
      <c r="F22" s="22"/>
    </row>
    <row r="23" spans="2:6" ht="13.5" customHeight="1" thickTop="1" x14ac:dyDescent="0.25"/>
    <row r="24" spans="2:6" ht="13.5" customHeight="1" x14ac:dyDescent="0.25"/>
    <row r="25" spans="2:6" ht="13.5" customHeight="1" x14ac:dyDescent="0.3">
      <c r="B25" s="293" t="s">
        <v>24</v>
      </c>
    </row>
    <row r="26" spans="2:6" ht="13.5" customHeight="1" thickBot="1" x14ac:dyDescent="0.3"/>
    <row r="27" spans="2:6" ht="13.5" customHeight="1" thickTop="1" x14ac:dyDescent="0.25">
      <c r="B27" s="447" t="s">
        <v>25</v>
      </c>
      <c r="C27" s="13" t="s">
        <v>16</v>
      </c>
      <c r="D27" s="13"/>
      <c r="E27" s="13"/>
      <c r="F27" s="14"/>
    </row>
    <row r="28" spans="2:6" ht="13.5" customHeight="1" thickBot="1" x14ac:dyDescent="0.3">
      <c r="B28" s="448"/>
      <c r="C28" s="445" t="s">
        <v>192</v>
      </c>
      <c r="D28" s="24"/>
      <c r="E28" s="24"/>
      <c r="F28" s="25"/>
    </row>
    <row r="29" spans="2:6" ht="13.5" customHeight="1" thickTop="1" x14ac:dyDescent="0.25">
      <c r="B29" s="26"/>
      <c r="C29" s="27"/>
      <c r="D29" s="27"/>
      <c r="E29" s="27"/>
      <c r="F29" s="28"/>
    </row>
    <row r="30" spans="2:6" ht="13.5" customHeight="1" x14ac:dyDescent="0.25">
      <c r="B30" s="15" t="s">
        <v>183</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 thickBot="1" x14ac:dyDescent="0.3">
      <c r="B43" s="33"/>
      <c r="C43" s="34"/>
      <c r="D43" s="34"/>
      <c r="E43" s="34"/>
      <c r="F43" s="35"/>
    </row>
    <row r="44" spans="1:6" ht="13"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2"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tabSelected="1" view="pageBreakPreview" topLeftCell="A9" zoomScale="80" zoomScaleNormal="80" zoomScaleSheetLayoutView="80" workbookViewId="0">
      <selection activeCell="U20" sqref="U20"/>
    </sheetView>
  </sheetViews>
  <sheetFormatPr defaultColWidth="14.54296875" defaultRowHeight="12.5" x14ac:dyDescent="0.25"/>
  <cols>
    <col min="1" max="15" width="8.36328125" customWidth="1"/>
    <col min="16" max="16" width="8.90625" customWidth="1"/>
    <col min="17" max="17" width="12.08984375" customWidth="1"/>
    <col min="18" max="18" width="9.08984375" hidden="1" customWidth="1"/>
    <col min="19" max="255" width="9.08984375" customWidth="1"/>
  </cols>
  <sheetData>
    <row r="1" spans="1:18" s="6" customFormat="1" x14ac:dyDescent="0.25">
      <c r="A1" s="478" t="s">
        <v>0</v>
      </c>
      <c r="B1" s="479"/>
      <c r="C1" s="479"/>
      <c r="D1" s="479"/>
      <c r="E1" s="479"/>
      <c r="F1" s="479"/>
      <c r="G1" s="479"/>
      <c r="H1" s="479"/>
      <c r="I1" s="479"/>
      <c r="J1" s="479"/>
      <c r="K1" s="479"/>
      <c r="L1" s="479"/>
      <c r="M1" s="479"/>
      <c r="N1" s="479"/>
      <c r="O1" s="480"/>
    </row>
    <row r="2" spans="1:18" s="6" customFormat="1" x14ac:dyDescent="0.25">
      <c r="A2" s="481"/>
      <c r="B2" s="482"/>
      <c r="C2" s="482"/>
      <c r="D2" s="482"/>
      <c r="E2" s="482"/>
      <c r="F2" s="482"/>
      <c r="G2" s="482"/>
      <c r="H2" s="482"/>
      <c r="I2" s="482"/>
      <c r="J2" s="482"/>
      <c r="K2" s="482"/>
      <c r="L2" s="482"/>
      <c r="M2" s="482"/>
      <c r="N2" s="482"/>
      <c r="O2" s="483"/>
    </row>
    <row r="3" spans="1:18" s="6" customFormat="1" ht="13" thickBot="1" x14ac:dyDescent="0.3">
      <c r="A3" s="484"/>
      <c r="B3" s="485"/>
      <c r="C3" s="485"/>
      <c r="D3" s="485"/>
      <c r="E3" s="485"/>
      <c r="F3" s="485"/>
      <c r="G3" s="485"/>
      <c r="H3" s="485"/>
      <c r="I3" s="485"/>
      <c r="J3" s="485"/>
      <c r="K3" s="485"/>
      <c r="L3" s="485"/>
      <c r="M3" s="485"/>
      <c r="N3" s="485"/>
      <c r="O3" s="486"/>
    </row>
    <row r="4" spans="1:18" s="6" customFormat="1" x14ac:dyDescent="0.25">
      <c r="A4" s="36" t="s">
        <v>27</v>
      </c>
      <c r="B4" s="37"/>
      <c r="C4" s="37" t="str">
        <f>'Front Cover'!C31</f>
        <v>Luckwell Road</v>
      </c>
      <c r="D4" s="37"/>
      <c r="E4" s="37"/>
      <c r="F4" s="37"/>
      <c r="G4" s="37"/>
      <c r="H4" s="38"/>
      <c r="I4" s="37"/>
      <c r="J4" s="37"/>
      <c r="K4" s="37"/>
      <c r="L4" s="37"/>
      <c r="M4" s="37"/>
      <c r="N4" s="37"/>
      <c r="O4" s="39"/>
    </row>
    <row r="5" spans="1:18" x14ac:dyDescent="0.25">
      <c r="A5" s="40" t="s">
        <v>8</v>
      </c>
      <c r="B5" s="6"/>
      <c r="C5" s="6" t="str">
        <f>'Front Cover'!D33</f>
        <v>Smyth Road (S)</v>
      </c>
      <c r="D5" s="6"/>
      <c r="E5" s="6"/>
      <c r="F5" s="7" t="s">
        <v>28</v>
      </c>
      <c r="G5" s="8" t="str">
        <f>'Front Cover'!H33</f>
        <v>North Street (N)</v>
      </c>
      <c r="H5" s="8"/>
      <c r="I5" s="6"/>
      <c r="J5" s="6"/>
      <c r="K5" s="6"/>
      <c r="O5" s="41"/>
    </row>
    <row r="6" spans="1:18" ht="13" thickBot="1" x14ac:dyDescent="0.3">
      <c r="A6" s="42" t="s">
        <v>11</v>
      </c>
      <c r="B6" s="43"/>
      <c r="C6" s="43" t="str">
        <f>G5</f>
        <v>North Street (N)</v>
      </c>
      <c r="D6" s="43"/>
      <c r="E6" s="43"/>
      <c r="F6" s="44" t="s">
        <v>28</v>
      </c>
      <c r="G6" s="43" t="str">
        <f>C5</f>
        <v>Smyth Road (S)</v>
      </c>
      <c r="H6" s="43"/>
      <c r="I6" s="43"/>
      <c r="J6" s="43"/>
      <c r="K6" s="43"/>
      <c r="L6" s="45"/>
      <c r="M6" s="45"/>
      <c r="N6" s="45"/>
      <c r="O6" s="46"/>
    </row>
    <row r="7" spans="1:18" ht="13.5" customHeight="1" thickBot="1" x14ac:dyDescent="0.3">
      <c r="A7" s="487" t="s">
        <v>29</v>
      </c>
      <c r="B7" s="488"/>
      <c r="C7" s="488"/>
      <c r="D7" s="488"/>
      <c r="E7" s="488"/>
      <c r="F7" s="489"/>
      <c r="G7" s="487" t="s">
        <v>30</v>
      </c>
      <c r="H7" s="488"/>
      <c r="I7" s="489"/>
      <c r="J7" s="487" t="s">
        <v>31</v>
      </c>
      <c r="K7" s="488"/>
      <c r="L7" s="489"/>
      <c r="M7" s="487" t="s">
        <v>32</v>
      </c>
      <c r="N7" s="488"/>
      <c r="O7" s="489"/>
    </row>
    <row r="8" spans="1:18" ht="13" thickBot="1" x14ac:dyDescent="0.3">
      <c r="A8" s="498" t="s">
        <v>189</v>
      </c>
      <c r="B8" s="470"/>
      <c r="C8" s="470"/>
      <c r="D8" s="470"/>
      <c r="E8" s="470"/>
      <c r="F8" s="471"/>
      <c r="G8" s="490">
        <v>45450</v>
      </c>
      <c r="H8" s="491"/>
      <c r="I8" s="492"/>
      <c r="J8" s="490">
        <v>45470</v>
      </c>
      <c r="K8" s="493"/>
      <c r="L8" s="494"/>
      <c r="M8" s="495">
        <v>30</v>
      </c>
      <c r="N8" s="496"/>
      <c r="O8" s="497"/>
    </row>
    <row r="9" spans="1:18" ht="13.5" customHeight="1" thickBot="1" x14ac:dyDescent="0.3">
      <c r="A9" s="499" t="s">
        <v>33</v>
      </c>
      <c r="B9" s="500"/>
      <c r="C9" s="500"/>
      <c r="D9" s="500"/>
      <c r="E9" s="500"/>
      <c r="F9" s="501"/>
      <c r="G9" s="191"/>
      <c r="H9" s="191"/>
      <c r="I9" s="191"/>
      <c r="J9" s="191"/>
      <c r="K9" s="191"/>
      <c r="L9" s="191"/>
      <c r="M9" s="191"/>
      <c r="N9" s="191"/>
      <c r="O9" s="192"/>
    </row>
    <row r="10" spans="1:18" ht="13" thickBot="1" x14ac:dyDescent="0.3">
      <c r="A10" s="476" t="str">
        <f>HYPERLINK(R15,"Click Here")</f>
        <v>Click Here</v>
      </c>
      <c r="B10" s="476"/>
      <c r="C10" s="476"/>
      <c r="D10" s="476"/>
      <c r="E10" s="476"/>
      <c r="F10" s="476"/>
      <c r="G10" s="477"/>
      <c r="H10" s="477"/>
      <c r="I10" s="477"/>
      <c r="J10" s="477"/>
      <c r="K10" s="477"/>
      <c r="L10" s="477"/>
      <c r="M10" s="477"/>
      <c r="N10" s="477"/>
      <c r="O10" s="477"/>
      <c r="R10" s="47"/>
    </row>
    <row r="11" spans="1:18" ht="13" thickBot="1" x14ac:dyDescent="0.3">
      <c r="A11" s="188" t="s">
        <v>34</v>
      </c>
      <c r="B11" s="189"/>
      <c r="C11" s="189"/>
      <c r="D11" s="189"/>
      <c r="E11" s="189"/>
      <c r="F11" s="189"/>
      <c r="G11" s="189"/>
      <c r="H11" s="189"/>
      <c r="I11" s="189"/>
      <c r="J11" s="189"/>
      <c r="K11" s="189"/>
      <c r="L11" s="189"/>
      <c r="M11" s="189"/>
      <c r="N11" s="189"/>
      <c r="O11" s="190"/>
      <c r="R11" s="47"/>
    </row>
    <row r="12" spans="1:18" x14ac:dyDescent="0.25">
      <c r="A12" s="449"/>
      <c r="B12" s="450"/>
      <c r="C12" s="450"/>
      <c r="D12" s="450"/>
      <c r="E12" s="450"/>
      <c r="F12" s="450"/>
      <c r="G12" s="450"/>
      <c r="H12" s="450"/>
      <c r="I12" s="450"/>
      <c r="J12" s="450"/>
      <c r="K12" s="450"/>
      <c r="L12" s="450"/>
      <c r="M12" s="450"/>
      <c r="N12" s="450"/>
      <c r="O12" s="451"/>
      <c r="R12" s="47" t="s">
        <v>35</v>
      </c>
    </row>
    <row r="13" spans="1:18" x14ac:dyDescent="0.25">
      <c r="A13" s="452"/>
      <c r="B13" s="453"/>
      <c r="C13" s="453"/>
      <c r="D13" s="453"/>
      <c r="E13" s="453"/>
      <c r="F13" s="453"/>
      <c r="G13" s="453"/>
      <c r="H13" s="453"/>
      <c r="I13" s="453"/>
      <c r="J13" s="453"/>
      <c r="K13" s="453"/>
      <c r="L13" s="453"/>
      <c r="M13" s="453"/>
      <c r="N13" s="453"/>
      <c r="O13" s="454"/>
      <c r="R13" s="114" t="str">
        <f>A8</f>
        <v>51.440167, -2.611083</v>
      </c>
    </row>
    <row r="14" spans="1:18" x14ac:dyDescent="0.25">
      <c r="A14" s="452"/>
      <c r="B14" s="453"/>
      <c r="C14" s="453"/>
      <c r="D14" s="453"/>
      <c r="E14" s="453"/>
      <c r="F14" s="453"/>
      <c r="G14" s="453"/>
      <c r="H14" s="453"/>
      <c r="I14" s="453"/>
      <c r="J14" s="453"/>
      <c r="K14" s="453"/>
      <c r="L14" s="453"/>
      <c r="M14" s="453"/>
      <c r="N14" s="453"/>
      <c r="O14" s="454"/>
      <c r="R14" s="1" t="s">
        <v>36</v>
      </c>
    </row>
    <row r="15" spans="1:18" x14ac:dyDescent="0.25">
      <c r="A15" s="452"/>
      <c r="B15" s="453"/>
      <c r="C15" s="453"/>
      <c r="D15" s="453"/>
      <c r="E15" s="453"/>
      <c r="F15" s="453"/>
      <c r="G15" s="453"/>
      <c r="H15" s="453"/>
      <c r="I15" s="453"/>
      <c r="J15" s="453"/>
      <c r="K15" s="453"/>
      <c r="L15" s="453"/>
      <c r="M15" s="453"/>
      <c r="N15" s="453"/>
      <c r="O15" s="454"/>
      <c r="R15" s="47" t="str">
        <f>CONCATENATE(R12,R13,R14)</f>
        <v>http://maps.google.co.uk/maps?hl=en&amp;safe=off&amp;q=51.440167, -2.611083&amp;cr=countryUK|countryGB&amp;um=1&amp;ie=UTF-8&amp;sa=N&amp;tab=wl</v>
      </c>
    </row>
    <row r="16" spans="1:18" x14ac:dyDescent="0.25">
      <c r="A16" s="452"/>
      <c r="B16" s="453"/>
      <c r="C16" s="453"/>
      <c r="D16" s="453"/>
      <c r="E16" s="453"/>
      <c r="F16" s="453"/>
      <c r="G16" s="453"/>
      <c r="H16" s="453"/>
      <c r="I16" s="453"/>
      <c r="J16" s="453"/>
      <c r="K16" s="453"/>
      <c r="L16" s="453"/>
      <c r="M16" s="453"/>
      <c r="N16" s="453"/>
      <c r="O16" s="454"/>
      <c r="R16" s="47"/>
    </row>
    <row r="17" spans="1:18" x14ac:dyDescent="0.25">
      <c r="A17" s="452"/>
      <c r="B17" s="453"/>
      <c r="C17" s="453"/>
      <c r="D17" s="453"/>
      <c r="E17" s="453"/>
      <c r="F17" s="453"/>
      <c r="G17" s="453"/>
      <c r="H17" s="453"/>
      <c r="I17" s="453"/>
      <c r="J17" s="453"/>
      <c r="K17" s="453"/>
      <c r="L17" s="453"/>
      <c r="M17" s="453"/>
      <c r="N17" s="453"/>
      <c r="O17" s="454"/>
    </row>
    <row r="18" spans="1:18" ht="13" x14ac:dyDescent="0.3">
      <c r="A18" s="452"/>
      <c r="B18" s="453"/>
      <c r="C18" s="453"/>
      <c r="D18" s="453"/>
      <c r="E18" s="453"/>
      <c r="F18" s="453"/>
      <c r="G18" s="453"/>
      <c r="H18" s="453"/>
      <c r="I18" s="453"/>
      <c r="J18" s="453"/>
      <c r="K18" s="453"/>
      <c r="L18" s="453"/>
      <c r="M18" s="453"/>
      <c r="N18" s="453"/>
      <c r="O18" s="454"/>
      <c r="R18" s="5"/>
    </row>
    <row r="19" spans="1:18" x14ac:dyDescent="0.25">
      <c r="A19" s="452"/>
      <c r="B19" s="453"/>
      <c r="C19" s="453"/>
      <c r="D19" s="453"/>
      <c r="E19" s="453"/>
      <c r="F19" s="453"/>
      <c r="G19" s="453"/>
      <c r="H19" s="453"/>
      <c r="I19" s="453"/>
      <c r="J19" s="453"/>
      <c r="K19" s="453"/>
      <c r="L19" s="453"/>
      <c r="M19" s="453"/>
      <c r="N19" s="453"/>
      <c r="O19" s="454"/>
    </row>
    <row r="20" spans="1:18" x14ac:dyDescent="0.25">
      <c r="A20" s="452"/>
      <c r="B20" s="453"/>
      <c r="C20" s="453"/>
      <c r="D20" s="453"/>
      <c r="E20" s="453"/>
      <c r="F20" s="453"/>
      <c r="G20" s="453"/>
      <c r="H20" s="453"/>
      <c r="I20" s="453"/>
      <c r="J20" s="453"/>
      <c r="K20" s="453"/>
      <c r="L20" s="453"/>
      <c r="M20" s="453"/>
      <c r="N20" s="453"/>
      <c r="O20" s="454"/>
    </row>
    <row r="21" spans="1:18" x14ac:dyDescent="0.25">
      <c r="A21" s="452"/>
      <c r="B21" s="453"/>
      <c r="C21" s="453"/>
      <c r="D21" s="453"/>
      <c r="E21" s="453"/>
      <c r="F21" s="453"/>
      <c r="G21" s="453"/>
      <c r="H21" s="453"/>
      <c r="I21" s="453"/>
      <c r="J21" s="453"/>
      <c r="K21" s="453"/>
      <c r="L21" s="453"/>
      <c r="M21" s="453"/>
      <c r="N21" s="453"/>
      <c r="O21" s="454"/>
      <c r="R21" s="48"/>
    </row>
    <row r="22" spans="1:18" x14ac:dyDescent="0.25">
      <c r="A22" s="452"/>
      <c r="B22" s="453"/>
      <c r="C22" s="453"/>
      <c r="D22" s="453"/>
      <c r="E22" s="453"/>
      <c r="F22" s="453"/>
      <c r="G22" s="453"/>
      <c r="H22" s="453"/>
      <c r="I22" s="453"/>
      <c r="J22" s="453"/>
      <c r="K22" s="453"/>
      <c r="L22" s="453"/>
      <c r="M22" s="453"/>
      <c r="N22" s="453"/>
      <c r="O22" s="454"/>
    </row>
    <row r="23" spans="1:18" x14ac:dyDescent="0.25">
      <c r="A23" s="452"/>
      <c r="B23" s="453"/>
      <c r="C23" s="453"/>
      <c r="D23" s="453"/>
      <c r="E23" s="453"/>
      <c r="F23" s="453"/>
      <c r="G23" s="453"/>
      <c r="H23" s="453"/>
      <c r="I23" s="453"/>
      <c r="J23" s="453"/>
      <c r="K23" s="453"/>
      <c r="L23" s="453"/>
      <c r="M23" s="453"/>
      <c r="N23" s="453"/>
      <c r="O23" s="454"/>
    </row>
    <row r="24" spans="1:18" x14ac:dyDescent="0.25">
      <c r="A24" s="452"/>
      <c r="B24" s="453"/>
      <c r="C24" s="453"/>
      <c r="D24" s="453"/>
      <c r="E24" s="453"/>
      <c r="F24" s="453"/>
      <c r="G24" s="453"/>
      <c r="H24" s="453"/>
      <c r="I24" s="453"/>
      <c r="J24" s="453"/>
      <c r="K24" s="453"/>
      <c r="L24" s="453"/>
      <c r="M24" s="453"/>
      <c r="N24" s="453"/>
      <c r="O24" s="454"/>
    </row>
    <row r="25" spans="1:18" x14ac:dyDescent="0.25">
      <c r="A25" s="452"/>
      <c r="B25" s="453"/>
      <c r="C25" s="453"/>
      <c r="D25" s="453"/>
      <c r="E25" s="453"/>
      <c r="F25" s="453"/>
      <c r="G25" s="453"/>
      <c r="H25" s="453"/>
      <c r="I25" s="453"/>
      <c r="J25" s="453"/>
      <c r="K25" s="453"/>
      <c r="L25" s="453"/>
      <c r="M25" s="453"/>
      <c r="N25" s="453"/>
      <c r="O25" s="454"/>
    </row>
    <row r="26" spans="1:18" x14ac:dyDescent="0.25">
      <c r="A26" s="452"/>
      <c r="B26" s="453"/>
      <c r="C26" s="453"/>
      <c r="D26" s="453"/>
      <c r="E26" s="453"/>
      <c r="F26" s="453"/>
      <c r="G26" s="453"/>
      <c r="H26" s="453"/>
      <c r="I26" s="453"/>
      <c r="J26" s="453"/>
      <c r="K26" s="453"/>
      <c r="L26" s="453"/>
      <c r="M26" s="453"/>
      <c r="N26" s="453"/>
      <c r="O26" s="454"/>
    </row>
    <row r="27" spans="1:18" x14ac:dyDescent="0.25">
      <c r="A27" s="452"/>
      <c r="B27" s="453"/>
      <c r="C27" s="453"/>
      <c r="D27" s="453"/>
      <c r="E27" s="453"/>
      <c r="F27" s="453"/>
      <c r="G27" s="453"/>
      <c r="H27" s="453"/>
      <c r="I27" s="453"/>
      <c r="J27" s="453"/>
      <c r="K27" s="453"/>
      <c r="L27" s="453"/>
      <c r="M27" s="453"/>
      <c r="N27" s="453"/>
      <c r="O27" s="454"/>
    </row>
    <row r="28" spans="1:18" x14ac:dyDescent="0.25">
      <c r="A28" s="452"/>
      <c r="B28" s="453"/>
      <c r="C28" s="453"/>
      <c r="D28" s="453"/>
      <c r="E28" s="453"/>
      <c r="F28" s="453"/>
      <c r="G28" s="453"/>
      <c r="H28" s="453"/>
      <c r="I28" s="453"/>
      <c r="J28" s="453"/>
      <c r="K28" s="453"/>
      <c r="L28" s="453"/>
      <c r="M28" s="453"/>
      <c r="N28" s="453"/>
      <c r="O28" s="454"/>
    </row>
    <row r="29" spans="1:18" x14ac:dyDescent="0.25">
      <c r="A29" s="452"/>
      <c r="B29" s="453"/>
      <c r="C29" s="453"/>
      <c r="D29" s="453"/>
      <c r="E29" s="453"/>
      <c r="F29" s="453"/>
      <c r="G29" s="453"/>
      <c r="H29" s="453"/>
      <c r="I29" s="453"/>
      <c r="J29" s="453"/>
      <c r="K29" s="453"/>
      <c r="L29" s="453"/>
      <c r="M29" s="453"/>
      <c r="N29" s="453"/>
      <c r="O29" s="454"/>
    </row>
    <row r="30" spans="1:18" ht="13" thickBot="1" x14ac:dyDescent="0.3">
      <c r="A30" s="455"/>
      <c r="B30" s="456"/>
      <c r="C30" s="456"/>
      <c r="D30" s="456"/>
      <c r="E30" s="456"/>
      <c r="F30" s="456"/>
      <c r="G30" s="456"/>
      <c r="H30" s="456"/>
      <c r="I30" s="456"/>
      <c r="J30" s="456"/>
      <c r="K30" s="456"/>
      <c r="L30" s="456"/>
      <c r="M30" s="456"/>
      <c r="N30" s="456"/>
      <c r="O30" s="457"/>
    </row>
    <row r="31" spans="1:18" ht="13" thickBot="1" x14ac:dyDescent="0.3">
      <c r="A31" s="458" t="s">
        <v>37</v>
      </c>
      <c r="B31" s="459"/>
      <c r="C31" s="459"/>
      <c r="D31" s="459"/>
      <c r="E31" s="459"/>
      <c r="F31" s="459"/>
      <c r="G31" s="459"/>
      <c r="H31" s="459"/>
      <c r="I31" s="459"/>
      <c r="J31" s="459"/>
      <c r="K31" s="459"/>
      <c r="L31" s="459"/>
      <c r="M31" s="459"/>
      <c r="N31" s="459"/>
      <c r="O31" s="460"/>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684.35714285714289</v>
      </c>
      <c r="D33" s="259"/>
      <c r="E33" s="257" t="str">
        <f>CONCATENATE(B33," - ",ROUND(C33,0))</f>
        <v>5-day AM Peak Ave Flow - 684</v>
      </c>
      <c r="F33" s="257"/>
      <c r="G33" s="257"/>
      <c r="H33" s="257"/>
      <c r="I33" s="257"/>
      <c r="J33" s="257" t="s">
        <v>38</v>
      </c>
      <c r="K33" s="258">
        <f>'Hourly Flow Summary B-A'!$AE$39</f>
        <v>393.85714285714289</v>
      </c>
      <c r="L33" s="259"/>
      <c r="M33" s="257" t="str">
        <f>CONCATENATE(J33," - ",ROUND(K33,0))</f>
        <v>5-day AM Peak Ave Flow - 394</v>
      </c>
      <c r="N33" s="257"/>
      <c r="O33" s="294"/>
    </row>
    <row r="34" spans="1:18" x14ac:dyDescent="0.25">
      <c r="A34" s="263"/>
      <c r="B34" s="257" t="s">
        <v>39</v>
      </c>
      <c r="C34" s="260">
        <f>AVERAGE('Speed Summary A-B'!$U$18:$U$20)</f>
        <v>16.249325396825398</v>
      </c>
      <c r="D34" s="260">
        <f>AVERAGE('Speed Summary A-B'!$V$18:$V$20)</f>
        <v>21.094325396825397</v>
      </c>
      <c r="E34" s="257" t="str">
        <f>CONCATENATE(B34," - ","Mean ",ROUND(C34,2)," / 85th%ile ",ROUND(D34,2))</f>
        <v>5-day AM Peak Speed (mph) - Mean 16.25 / 85th%ile 21.09</v>
      </c>
      <c r="F34" s="257"/>
      <c r="G34" s="257"/>
      <c r="H34" s="257"/>
      <c r="I34" s="257"/>
      <c r="J34" s="257" t="s">
        <v>39</v>
      </c>
      <c r="K34" s="260">
        <f>AVERAGE('Speed Summary B-A'!$U$18:$U$20)</f>
        <v>16.439206349206348</v>
      </c>
      <c r="L34" s="260">
        <f>AVERAGE('Speed Summary B-A'!$V$18:$V$20)</f>
        <v>20.05870879120879</v>
      </c>
      <c r="M34" s="257" t="str">
        <f>CONCATENATE(J34," - ","Mean ",ROUND(K34,2)," / 85th%ile ",ROUND(L34,2))</f>
        <v>5-day AM Peak Speed (mph) - Mean 16.44 / 85th%ile 20.06</v>
      </c>
      <c r="N34" s="257"/>
      <c r="O34" s="294"/>
    </row>
    <row r="35" spans="1:18" x14ac:dyDescent="0.25">
      <c r="A35" s="263"/>
      <c r="B35" s="257" t="s">
        <v>40</v>
      </c>
      <c r="C35" s="258">
        <f>'Hourly Flow Summary A-B'!$AE$40</f>
        <v>667.14285714285711</v>
      </c>
      <c r="D35" s="259"/>
      <c r="E35" s="257" t="str">
        <f>CONCATENATE(B35," - ",ROUND(C35,0))</f>
        <v>5-day PM Peak Ave Flow - 667</v>
      </c>
      <c r="F35" s="257"/>
      <c r="G35" s="257"/>
      <c r="H35" s="257"/>
      <c r="I35" s="257"/>
      <c r="J35" s="257" t="s">
        <v>40</v>
      </c>
      <c r="K35" s="258">
        <f>'Hourly Flow Summary B-A'!$AE$40</f>
        <v>657.92857142857144</v>
      </c>
      <c r="L35" s="259"/>
      <c r="M35" s="257" t="str">
        <f>CONCATENATE(J35," - ",ROUND(K35,0))</f>
        <v>5-day PM Peak Ave Flow - 658</v>
      </c>
      <c r="N35" s="257"/>
      <c r="O35" s="294"/>
    </row>
    <row r="36" spans="1:18" x14ac:dyDescent="0.25">
      <c r="A36" s="263"/>
      <c r="B36" s="257" t="s">
        <v>41</v>
      </c>
      <c r="C36" s="260">
        <f>AVERAGE('Speed Summary A-B'!$U$27:$U$29)</f>
        <v>16.673809523809524</v>
      </c>
      <c r="D36" s="260">
        <f>AVERAGE('Speed Summary A-B'!$V$27:$V$29)</f>
        <v>21.232738095238094</v>
      </c>
      <c r="E36" s="257" t="str">
        <f>CONCATENATE(B36," - ","Mean ",ROUND(C36,2)," / 85th%ile ",ROUND(D36,2))</f>
        <v>5-day PM Peak Speed (mph) - Mean 16.67 / 85th%ile 21.23</v>
      </c>
      <c r="F36" s="257"/>
      <c r="G36" s="257"/>
      <c r="H36" s="257"/>
      <c r="I36" s="257"/>
      <c r="J36" s="257" t="s">
        <v>41</v>
      </c>
      <c r="K36" s="260">
        <f>AVERAGE('Speed Summary B-A'!$U$27:$U$29)</f>
        <v>16.057142857142857</v>
      </c>
      <c r="L36" s="260">
        <f>AVERAGE('Speed Summary B-A'!$V$27:$V$29)</f>
        <v>19.416666666666668</v>
      </c>
      <c r="M36" s="257" t="str">
        <f>CONCATENATE(J36," - ","Mean ",ROUND(K36,2)," / 85th%ile ",ROUND(L36,2))</f>
        <v>5-day PM Peak Speed (mph) - Mean 16.06 / 85th%ile 19.42</v>
      </c>
      <c r="N36" s="257"/>
      <c r="O36" s="294"/>
    </row>
    <row r="37" spans="1:18" x14ac:dyDescent="0.25">
      <c r="A37" s="263"/>
      <c r="B37" s="257" t="s">
        <v>42</v>
      </c>
      <c r="C37" s="295">
        <f>AVERAGE('Class Bin A-B'!R113:V113,'Class Bin A-B'!Y113:AC113,'Class Bin A-B'!AF113:AJ113,'Class Bin A-B'!AM113:AQ113)</f>
        <v>2.282328191755555E-2</v>
      </c>
      <c r="D37" s="259"/>
      <c r="E37" s="261" t="str">
        <f>CONCATENATE(B37," - ",ROUND(C37,3)*100,"%")</f>
        <v>5-day Average Weekday HGV% - 2.3%</v>
      </c>
      <c r="F37" s="257"/>
      <c r="G37" s="257"/>
      <c r="H37" s="257"/>
      <c r="I37" s="257"/>
      <c r="J37" s="257" t="s">
        <v>42</v>
      </c>
      <c r="K37" s="295">
        <f>AVERAGE('Class Bin B-A'!R113:V113,'Class Bin B-A'!Y113:AC113,'Class Bin B-A'!AF113:AJ113,'Class Bin B-A'!AM113:AQ113)</f>
        <v>2.916671834771405E-2</v>
      </c>
      <c r="L37" s="259"/>
      <c r="M37" s="261" t="str">
        <f>CONCATENATE(J37," - ",ROUND(K37,3)*100,"%")</f>
        <v>5-day Average Weekday HGV% - 2.9%</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 thickBot="1" x14ac:dyDescent="0.3">
      <c r="A51" s="229"/>
      <c r="B51" s="43"/>
      <c r="C51" s="43"/>
      <c r="D51" s="43"/>
      <c r="E51" s="43"/>
      <c r="F51" s="43"/>
      <c r="G51" s="43"/>
      <c r="H51" s="43"/>
      <c r="I51" s="43"/>
      <c r="J51" s="43"/>
      <c r="K51" s="43"/>
      <c r="L51" s="43"/>
      <c r="M51" s="43"/>
      <c r="N51" s="43"/>
      <c r="O51" s="230"/>
    </row>
    <row r="52" spans="1:18" ht="13" thickBot="1" x14ac:dyDescent="0.3">
      <c r="A52" s="458" t="s">
        <v>43</v>
      </c>
      <c r="B52" s="459"/>
      <c r="C52" s="459"/>
      <c r="D52" s="459"/>
      <c r="E52" s="459"/>
      <c r="F52" s="459"/>
      <c r="G52" s="459"/>
      <c r="H52" s="459"/>
      <c r="I52" s="459"/>
      <c r="J52" s="459"/>
      <c r="K52" s="459"/>
      <c r="L52" s="459"/>
      <c r="M52" s="459"/>
      <c r="N52" s="459"/>
      <c r="O52" s="460"/>
    </row>
    <row r="53" spans="1:18" ht="12.75" customHeight="1" x14ac:dyDescent="0.25">
      <c r="A53" s="461" t="s">
        <v>44</v>
      </c>
      <c r="B53" s="462"/>
      <c r="C53" s="462"/>
      <c r="D53" s="462"/>
      <c r="E53" s="462"/>
      <c r="F53" s="462"/>
      <c r="G53" s="462"/>
      <c r="H53" s="462"/>
      <c r="I53" s="462"/>
      <c r="J53" s="462"/>
      <c r="K53" s="462"/>
      <c r="L53" s="462"/>
      <c r="M53" s="462"/>
      <c r="N53" s="462"/>
      <c r="O53" s="463"/>
    </row>
    <row r="54" spans="1:18" x14ac:dyDescent="0.25">
      <c r="A54" s="464"/>
      <c r="B54" s="465"/>
      <c r="C54" s="465"/>
      <c r="D54" s="465"/>
      <c r="E54" s="465"/>
      <c r="F54" s="465"/>
      <c r="G54" s="465"/>
      <c r="H54" s="465"/>
      <c r="I54" s="465"/>
      <c r="J54" s="465"/>
      <c r="K54" s="465"/>
      <c r="L54" s="465"/>
      <c r="M54" s="465"/>
      <c r="N54" s="465"/>
      <c r="O54" s="466"/>
    </row>
    <row r="55" spans="1:18" x14ac:dyDescent="0.25">
      <c r="A55" s="464"/>
      <c r="B55" s="465"/>
      <c r="C55" s="465"/>
      <c r="D55" s="465"/>
      <c r="E55" s="465"/>
      <c r="F55" s="465"/>
      <c r="G55" s="465"/>
      <c r="H55" s="465"/>
      <c r="I55" s="465"/>
      <c r="J55" s="465"/>
      <c r="K55" s="465"/>
      <c r="L55" s="465"/>
      <c r="M55" s="465"/>
      <c r="N55" s="465"/>
      <c r="O55" s="466"/>
    </row>
    <row r="56" spans="1:18" x14ac:dyDescent="0.25">
      <c r="A56" s="464"/>
      <c r="B56" s="465"/>
      <c r="C56" s="465"/>
      <c r="D56" s="465"/>
      <c r="E56" s="465"/>
      <c r="F56" s="465"/>
      <c r="G56" s="465"/>
      <c r="H56" s="465"/>
      <c r="I56" s="465"/>
      <c r="J56" s="465"/>
      <c r="K56" s="465"/>
      <c r="L56" s="465"/>
      <c r="M56" s="465"/>
      <c r="N56" s="465"/>
      <c r="O56" s="466"/>
    </row>
    <row r="57" spans="1:18" ht="26.25" customHeight="1" x14ac:dyDescent="0.25">
      <c r="A57" s="464"/>
      <c r="B57" s="465"/>
      <c r="C57" s="465"/>
      <c r="D57" s="465"/>
      <c r="E57" s="465"/>
      <c r="F57" s="465"/>
      <c r="G57" s="465"/>
      <c r="H57" s="465"/>
      <c r="I57" s="465"/>
      <c r="J57" s="465"/>
      <c r="K57" s="465"/>
      <c r="L57" s="465"/>
      <c r="M57" s="465"/>
      <c r="N57" s="465"/>
      <c r="O57" s="466"/>
    </row>
    <row r="58" spans="1:18" x14ac:dyDescent="0.25">
      <c r="A58" s="464"/>
      <c r="B58" s="465"/>
      <c r="C58" s="465"/>
      <c r="D58" s="465"/>
      <c r="E58" s="465"/>
      <c r="F58" s="465"/>
      <c r="G58" s="465"/>
      <c r="H58" s="465"/>
      <c r="I58" s="465"/>
      <c r="J58" s="465"/>
      <c r="K58" s="465"/>
      <c r="L58" s="465"/>
      <c r="M58" s="465"/>
      <c r="N58" s="465"/>
      <c r="O58" s="466"/>
    </row>
    <row r="59" spans="1:18" x14ac:dyDescent="0.25">
      <c r="A59" s="464"/>
      <c r="B59" s="465"/>
      <c r="C59" s="465"/>
      <c r="D59" s="465"/>
      <c r="E59" s="465"/>
      <c r="F59" s="465"/>
      <c r="G59" s="465"/>
      <c r="H59" s="465"/>
      <c r="I59" s="465"/>
      <c r="J59" s="465"/>
      <c r="K59" s="465"/>
      <c r="L59" s="465"/>
      <c r="M59" s="465"/>
      <c r="N59" s="465"/>
      <c r="O59" s="466"/>
    </row>
    <row r="60" spans="1:18" x14ac:dyDescent="0.25">
      <c r="A60" s="464"/>
      <c r="B60" s="465"/>
      <c r="C60" s="465"/>
      <c r="D60" s="465"/>
      <c r="E60" s="465"/>
      <c r="F60" s="465"/>
      <c r="G60" s="465"/>
      <c r="H60" s="465"/>
      <c r="I60" s="465"/>
      <c r="J60" s="465"/>
      <c r="K60" s="465"/>
      <c r="L60" s="465"/>
      <c r="M60" s="465"/>
      <c r="N60" s="465"/>
      <c r="O60" s="466"/>
    </row>
    <row r="61" spans="1:18" x14ac:dyDescent="0.25">
      <c r="A61" s="464"/>
      <c r="B61" s="465"/>
      <c r="C61" s="465"/>
      <c r="D61" s="465"/>
      <c r="E61" s="465"/>
      <c r="F61" s="465"/>
      <c r="G61" s="465"/>
      <c r="H61" s="465"/>
      <c r="I61" s="465"/>
      <c r="J61" s="465"/>
      <c r="K61" s="465"/>
      <c r="L61" s="465"/>
      <c r="M61" s="465"/>
      <c r="N61" s="465"/>
      <c r="O61" s="466"/>
    </row>
    <row r="62" spans="1:18" x14ac:dyDescent="0.25">
      <c r="A62" s="464"/>
      <c r="B62" s="465"/>
      <c r="C62" s="465"/>
      <c r="D62" s="465"/>
      <c r="E62" s="465"/>
      <c r="F62" s="465"/>
      <c r="G62" s="465"/>
      <c r="H62" s="465"/>
      <c r="I62" s="465"/>
      <c r="J62" s="465"/>
      <c r="K62" s="465"/>
      <c r="L62" s="465"/>
      <c r="M62" s="465"/>
      <c r="N62" s="465"/>
      <c r="O62" s="466"/>
    </row>
    <row r="63" spans="1:18" ht="13" thickBot="1" x14ac:dyDescent="0.3">
      <c r="A63" s="467"/>
      <c r="B63" s="468"/>
      <c r="C63" s="468"/>
      <c r="D63" s="468"/>
      <c r="E63" s="468"/>
      <c r="F63" s="468"/>
      <c r="G63" s="468"/>
      <c r="H63" s="468"/>
      <c r="I63" s="468"/>
      <c r="J63" s="468"/>
      <c r="K63" s="468"/>
      <c r="L63" s="468"/>
      <c r="M63" s="468"/>
      <c r="N63" s="468"/>
      <c r="O63" s="469"/>
    </row>
    <row r="64" spans="1:18" ht="13" thickBot="1" x14ac:dyDescent="0.3">
      <c r="A64" s="472" t="s">
        <v>17</v>
      </c>
      <c r="B64" s="473"/>
      <c r="C64" s="473"/>
      <c r="D64" s="474" t="str">
        <f>'QA &amp; Issue'!C14</f>
        <v>David Brown</v>
      </c>
      <c r="E64" s="475"/>
      <c r="F64" s="472" t="s">
        <v>19</v>
      </c>
      <c r="G64" s="473"/>
      <c r="H64" s="473"/>
      <c r="I64" s="470" t="str">
        <f>'QA &amp; Issue'!C16</f>
        <v>Elyece Malnati</v>
      </c>
      <c r="J64" s="471"/>
      <c r="K64" s="472" t="s">
        <v>20</v>
      </c>
      <c r="L64" s="473"/>
      <c r="M64" s="473"/>
      <c r="N64" s="470" t="str">
        <f>'QA &amp; Issue'!C18</f>
        <v>Paul O'Neill</v>
      </c>
      <c r="O64" s="471"/>
    </row>
  </sheetData>
  <mergeCells count="22">
    <mergeCell ref="A10:F10"/>
    <mergeCell ref="G10:O10"/>
    <mergeCell ref="A1:O3"/>
    <mergeCell ref="G7:I7"/>
    <mergeCell ref="J7:L7"/>
    <mergeCell ref="M7:O7"/>
    <mergeCell ref="G8:I8"/>
    <mergeCell ref="J8:L8"/>
    <mergeCell ref="M8:O8"/>
    <mergeCell ref="A7:F7"/>
    <mergeCell ref="A8:F8"/>
    <mergeCell ref="A9:F9"/>
    <mergeCell ref="A12:O30"/>
    <mergeCell ref="A52:O52"/>
    <mergeCell ref="A53:O63"/>
    <mergeCell ref="A31:O31"/>
    <mergeCell ref="N64:O64"/>
    <mergeCell ref="K64:M64"/>
    <mergeCell ref="I64:J64"/>
    <mergeCell ref="F64:H64"/>
    <mergeCell ref="D64:E64"/>
    <mergeCell ref="A64:C64"/>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328125" defaultRowHeight="12.5" x14ac:dyDescent="0.25"/>
  <cols>
    <col min="1" max="14" width="15.6328125" style="6" customWidth="1"/>
    <col min="15" max="16384" width="14.6328125" style="6"/>
  </cols>
  <sheetData>
    <row r="1" spans="1:15" ht="30" customHeight="1" x14ac:dyDescent="0.25">
      <c r="A1" s="502" t="s">
        <v>0</v>
      </c>
      <c r="B1" s="503"/>
      <c r="C1" s="503"/>
      <c r="D1" s="503"/>
      <c r="E1" s="503"/>
      <c r="F1" s="503"/>
      <c r="G1" s="503"/>
      <c r="H1" s="503"/>
      <c r="I1" s="503"/>
      <c r="J1" s="503"/>
      <c r="K1" s="503"/>
      <c r="L1" s="503"/>
      <c r="M1" s="503"/>
      <c r="N1" s="503"/>
    </row>
    <row r="2" spans="1:15" ht="30" customHeight="1" thickBot="1" x14ac:dyDescent="0.3">
      <c r="A2" s="504"/>
      <c r="B2" s="505"/>
      <c r="C2" s="505"/>
      <c r="D2" s="505"/>
      <c r="E2" s="505"/>
      <c r="F2" s="505"/>
      <c r="G2" s="505"/>
      <c r="H2" s="505"/>
      <c r="I2" s="505"/>
      <c r="J2" s="505"/>
      <c r="K2" s="505"/>
      <c r="L2" s="505"/>
      <c r="M2" s="505"/>
      <c r="N2" s="505"/>
    </row>
    <row r="3" spans="1:15" ht="13.5" customHeight="1" x14ac:dyDescent="0.25">
      <c r="A3" s="502" t="str">
        <f>'Front Cover'!C27</f>
        <v>Bristol CC</v>
      </c>
      <c r="B3" s="503"/>
      <c r="C3" s="503"/>
      <c r="D3" s="503"/>
      <c r="E3" s="503"/>
      <c r="F3" s="503"/>
      <c r="G3" s="503"/>
      <c r="H3" s="503"/>
      <c r="I3" s="503"/>
      <c r="J3" s="503"/>
      <c r="K3" s="503"/>
      <c r="L3" s="503"/>
      <c r="M3" s="503"/>
      <c r="N3" s="503"/>
    </row>
    <row r="4" spans="1:15" ht="13.5" customHeight="1" x14ac:dyDescent="0.25">
      <c r="A4" s="506"/>
      <c r="B4" s="507"/>
      <c r="C4" s="507"/>
      <c r="D4" s="507"/>
      <c r="E4" s="507"/>
      <c r="F4" s="507"/>
      <c r="G4" s="507"/>
      <c r="H4" s="507"/>
      <c r="I4" s="507"/>
      <c r="J4" s="507"/>
      <c r="K4" s="507"/>
      <c r="L4" s="507"/>
      <c r="M4" s="507"/>
      <c r="N4" s="507"/>
    </row>
    <row r="5" spans="1:15" ht="13.5" customHeight="1" x14ac:dyDescent="0.25">
      <c r="A5" s="508" t="str">
        <f>'Front Cover'!A13</f>
        <v>Bristol City Council Mini-Comp Jun24</v>
      </c>
      <c r="B5" s="507"/>
      <c r="C5" s="507"/>
      <c r="D5" s="507"/>
      <c r="E5" s="507"/>
      <c r="F5" s="507"/>
      <c r="G5" s="507"/>
      <c r="H5" s="507"/>
      <c r="I5" s="507"/>
      <c r="J5" s="507"/>
      <c r="K5" s="507"/>
      <c r="L5" s="507"/>
      <c r="M5" s="507"/>
      <c r="N5" s="507"/>
    </row>
    <row r="6" spans="1:15" ht="13.5" customHeight="1" thickBot="1" x14ac:dyDescent="0.3">
      <c r="A6" s="504"/>
      <c r="B6" s="505"/>
      <c r="C6" s="505"/>
      <c r="D6" s="505"/>
      <c r="E6" s="505"/>
      <c r="F6" s="505"/>
      <c r="G6" s="505"/>
      <c r="H6" s="505"/>
      <c r="I6" s="505"/>
      <c r="J6" s="505"/>
      <c r="K6" s="505"/>
      <c r="L6" s="505"/>
      <c r="M6" s="505"/>
      <c r="N6" s="505"/>
    </row>
    <row r="7" spans="1:15" ht="13.5" customHeight="1" x14ac:dyDescent="0.25">
      <c r="A7" s="509" t="s">
        <v>45</v>
      </c>
      <c r="B7" s="510"/>
      <c r="C7" s="510"/>
      <c r="D7" s="510"/>
      <c r="E7" s="510"/>
      <c r="F7" s="510"/>
      <c r="G7" s="510"/>
      <c r="H7" s="510"/>
      <c r="I7" s="510"/>
      <c r="J7" s="510"/>
      <c r="K7" s="510"/>
      <c r="L7" s="510"/>
      <c r="M7" s="510"/>
      <c r="N7" s="510"/>
    </row>
    <row r="8" spans="1:15" ht="13.5" customHeight="1" x14ac:dyDescent="0.25">
      <c r="A8" s="511"/>
      <c r="B8" s="512"/>
      <c r="C8" s="512"/>
      <c r="D8" s="512"/>
      <c r="E8" s="512"/>
      <c r="F8" s="512"/>
      <c r="G8" s="512"/>
      <c r="H8" s="512"/>
      <c r="I8" s="512"/>
      <c r="J8" s="512"/>
      <c r="K8" s="512"/>
      <c r="L8" s="512"/>
      <c r="M8" s="512"/>
      <c r="N8" s="512"/>
    </row>
    <row r="9" spans="1:15" ht="13.5" customHeight="1" thickBot="1" x14ac:dyDescent="0.3">
      <c r="A9" s="513"/>
      <c r="B9" s="514"/>
      <c r="C9" s="514"/>
      <c r="D9" s="514"/>
      <c r="E9" s="514"/>
      <c r="F9" s="514"/>
      <c r="G9" s="514"/>
      <c r="H9" s="514"/>
      <c r="I9" s="514"/>
      <c r="J9" s="514"/>
      <c r="K9" s="514"/>
      <c r="L9" s="514"/>
      <c r="M9" s="514"/>
      <c r="N9" s="514"/>
    </row>
    <row r="10" spans="1:15" s="50" customFormat="1" ht="17.25" customHeight="1" thickBot="1" x14ac:dyDescent="0.3">
      <c r="A10" s="516" t="s">
        <v>46</v>
      </c>
      <c r="B10" s="517"/>
      <c r="C10" s="517"/>
      <c r="D10" s="518"/>
      <c r="E10" s="177"/>
      <c r="F10" s="516" t="s">
        <v>47</v>
      </c>
      <c r="G10" s="517"/>
      <c r="H10" s="517"/>
      <c r="I10" s="518"/>
      <c r="J10" s="177"/>
      <c r="K10" s="516" t="s">
        <v>48</v>
      </c>
      <c r="L10" s="517"/>
      <c r="M10" s="517"/>
      <c r="N10" s="518"/>
    </row>
    <row r="11" spans="1:15" s="51" customFormat="1" ht="39.75" customHeight="1" thickBot="1" x14ac:dyDescent="0.3">
      <c r="A11" s="313" t="s">
        <v>49</v>
      </c>
      <c r="B11" s="314" t="str">
        <f>'Hourly Flow Summary A-B'!AD8</f>
        <v>3-day Average (Tue-Thur)</v>
      </c>
      <c r="C11" s="314" t="str">
        <f>'Hourly Flow Summary A-B'!AE8</f>
        <v>5-day Average (Mon-Fri)</v>
      </c>
      <c r="D11" s="315" t="str">
        <f>'Hourly Flow Summary A-B'!AF8</f>
        <v>7-day Average (Mon-Sun)</v>
      </c>
      <c r="E11" s="204"/>
      <c r="F11" s="313" t="s">
        <v>49</v>
      </c>
      <c r="G11" s="314" t="str">
        <f>'Hourly Flow Summary B-A'!AD8</f>
        <v>3-day Average (Tue-Thur)</v>
      </c>
      <c r="H11" s="314" t="str">
        <f>'Hourly Flow Summary B-A'!AE8</f>
        <v>5-day Average (Mon-Fri)</v>
      </c>
      <c r="I11" s="315" t="str">
        <f>'Hourly Flow Summary B-A'!AF8</f>
        <v>7-day Average (Mon-Sun)</v>
      </c>
      <c r="J11" s="204"/>
      <c r="K11" s="313" t="s">
        <v>49</v>
      </c>
      <c r="L11" s="314" t="str">
        <f>G11</f>
        <v>3-day Average (Tue-Thur)</v>
      </c>
      <c r="M11" s="314" t="str">
        <f>H11</f>
        <v>5-day Average (Mon-Fri)</v>
      </c>
      <c r="N11" s="314" t="str">
        <f>I11</f>
        <v>7-day Average (Mon-Sun)</v>
      </c>
    </row>
    <row r="12" spans="1:15" x14ac:dyDescent="0.25">
      <c r="A12" s="211">
        <f>'Hourly Flow Summary A-B'!A10</f>
        <v>0</v>
      </c>
      <c r="B12" s="196">
        <f>'Hourly Flow Summary A-B'!AD10</f>
        <v>9.6666666666666661</v>
      </c>
      <c r="C12" s="196">
        <f>'Hourly Flow Summary A-B'!AE10</f>
        <v>12.357142857142858</v>
      </c>
      <c r="D12" s="198">
        <f>'Hourly Flow Summary A-B'!AF10</f>
        <v>19.600000000000001</v>
      </c>
      <c r="E12" s="205"/>
      <c r="F12" s="211">
        <f>'Hourly Flow Summary B-A'!A10</f>
        <v>0</v>
      </c>
      <c r="G12" s="196">
        <f>'Hourly Flow Summary B-A'!AD10</f>
        <v>11</v>
      </c>
      <c r="H12" s="196">
        <f>'Hourly Flow Summary B-A'!AE10</f>
        <v>14.5</v>
      </c>
      <c r="I12" s="198">
        <f>'Hourly Flow Summary B-A'!AF10</f>
        <v>21.25</v>
      </c>
      <c r="J12" s="205"/>
      <c r="K12" s="211">
        <f>F12</f>
        <v>0</v>
      </c>
      <c r="L12" s="196">
        <f>'Hourly Flow Summary Two-Way'!AD10</f>
        <v>20.666666666666668</v>
      </c>
      <c r="M12" s="196">
        <f>'Hourly Flow Summary Two-Way'!AE10</f>
        <v>26.857142857142858</v>
      </c>
      <c r="N12" s="198">
        <f>'Hourly Flow Summary Two-Way'!AF10</f>
        <v>40.85</v>
      </c>
      <c r="O12" s="56"/>
    </row>
    <row r="13" spans="1:15" x14ac:dyDescent="0.25">
      <c r="A13" s="212">
        <f>'Hourly Flow Summary A-B'!A11</f>
        <v>4.1666666666666664E-2</v>
      </c>
      <c r="B13" s="195">
        <f>'Hourly Flow Summary A-B'!AD11</f>
        <v>4.333333333333333</v>
      </c>
      <c r="C13" s="195">
        <f>'Hourly Flow Summary A-B'!AE11</f>
        <v>5.0714285714285712</v>
      </c>
      <c r="D13" s="197">
        <f>'Hourly Flow Summary A-B'!AF11</f>
        <v>9.75</v>
      </c>
      <c r="E13" s="206"/>
      <c r="F13" s="212">
        <f>'Hourly Flow Summary B-A'!A11</f>
        <v>4.1666666666666664E-2</v>
      </c>
      <c r="G13" s="195">
        <f>'Hourly Flow Summary B-A'!AD11</f>
        <v>4.5555555555555554</v>
      </c>
      <c r="H13" s="195">
        <f>'Hourly Flow Summary B-A'!AE11</f>
        <v>5.9285714285714288</v>
      </c>
      <c r="I13" s="197">
        <f>'Hourly Flow Summary B-A'!AF11</f>
        <v>9.85</v>
      </c>
      <c r="J13" s="206"/>
      <c r="K13" s="212">
        <f t="shared" ref="K13:K37" si="0">F13</f>
        <v>4.1666666666666664E-2</v>
      </c>
      <c r="L13" s="195">
        <f>'Hourly Flow Summary Two-Way'!AD11</f>
        <v>8.8888888888888893</v>
      </c>
      <c r="M13" s="195">
        <f>'Hourly Flow Summary Two-Way'!AE11</f>
        <v>11</v>
      </c>
      <c r="N13" s="197">
        <f>'Hourly Flow Summary Two-Way'!AF11</f>
        <v>19.600000000000001</v>
      </c>
      <c r="O13" s="56"/>
    </row>
    <row r="14" spans="1:15" x14ac:dyDescent="0.25">
      <c r="A14" s="212">
        <f>'Hourly Flow Summary A-B'!A12</f>
        <v>8.3333333333333329E-2</v>
      </c>
      <c r="B14" s="195">
        <f>'Hourly Flow Summary A-B'!AD12</f>
        <v>2.5555555555555554</v>
      </c>
      <c r="C14" s="195">
        <f>'Hourly Flow Summary A-B'!AE12</f>
        <v>3.0714285714285716</v>
      </c>
      <c r="D14" s="197">
        <f>'Hourly Flow Summary A-B'!AF12</f>
        <v>5.9</v>
      </c>
      <c r="E14" s="206"/>
      <c r="F14" s="212">
        <f>'Hourly Flow Summary B-A'!A12</f>
        <v>8.3333333333333329E-2</v>
      </c>
      <c r="G14" s="195">
        <f>'Hourly Flow Summary B-A'!AD12</f>
        <v>3.3333333333333335</v>
      </c>
      <c r="H14" s="195">
        <f>'Hourly Flow Summary B-A'!AE12</f>
        <v>4.1428571428571432</v>
      </c>
      <c r="I14" s="197">
        <f>'Hourly Flow Summary B-A'!AF12</f>
        <v>6.15</v>
      </c>
      <c r="J14" s="206"/>
      <c r="K14" s="212">
        <f t="shared" si="0"/>
        <v>8.3333333333333329E-2</v>
      </c>
      <c r="L14" s="195">
        <f>'Hourly Flow Summary Two-Way'!AD12</f>
        <v>5.8888888888888893</v>
      </c>
      <c r="M14" s="195">
        <f>'Hourly Flow Summary Two-Way'!AE12</f>
        <v>7.2142857142857144</v>
      </c>
      <c r="N14" s="197">
        <f>'Hourly Flow Summary Two-Way'!AF12</f>
        <v>12.05</v>
      </c>
      <c r="O14" s="56"/>
    </row>
    <row r="15" spans="1:15" x14ac:dyDescent="0.25">
      <c r="A15" s="212">
        <f>'Hourly Flow Summary A-B'!A13</f>
        <v>0.125</v>
      </c>
      <c r="B15" s="195">
        <f>'Hourly Flow Summary A-B'!AD13</f>
        <v>3.7777777777777777</v>
      </c>
      <c r="C15" s="195">
        <f>'Hourly Flow Summary A-B'!AE13</f>
        <v>3.6428571428571428</v>
      </c>
      <c r="D15" s="197">
        <f>'Hourly Flow Summary A-B'!AF13</f>
        <v>5.3</v>
      </c>
      <c r="E15" s="206"/>
      <c r="F15" s="212">
        <f>'Hourly Flow Summary B-A'!A13</f>
        <v>0.125</v>
      </c>
      <c r="G15" s="195">
        <f>'Hourly Flow Summary B-A'!AD13</f>
        <v>4.4444444444444446</v>
      </c>
      <c r="H15" s="195">
        <f>'Hourly Flow Summary B-A'!AE13</f>
        <v>4.0714285714285712</v>
      </c>
      <c r="I15" s="197">
        <f>'Hourly Flow Summary B-A'!AF13</f>
        <v>4.9000000000000004</v>
      </c>
      <c r="J15" s="206"/>
      <c r="K15" s="212">
        <f t="shared" si="0"/>
        <v>0.125</v>
      </c>
      <c r="L15" s="195">
        <f>'Hourly Flow Summary Two-Way'!AD13</f>
        <v>8.2222222222222214</v>
      </c>
      <c r="M15" s="195">
        <f>'Hourly Flow Summary Two-Way'!AE13</f>
        <v>7.7142857142857144</v>
      </c>
      <c r="N15" s="197">
        <f>'Hourly Flow Summary Two-Way'!AF13</f>
        <v>10.199999999999999</v>
      </c>
    </row>
    <row r="16" spans="1:15" x14ac:dyDescent="0.25">
      <c r="A16" s="212">
        <f>'Hourly Flow Summary A-B'!A14</f>
        <v>0.16666666666666699</v>
      </c>
      <c r="B16" s="195">
        <f>'Hourly Flow Summary A-B'!AD14</f>
        <v>7.8888888888888893</v>
      </c>
      <c r="C16" s="195">
        <f>'Hourly Flow Summary A-B'!AE14</f>
        <v>7.2142857142857144</v>
      </c>
      <c r="D16" s="197">
        <f>'Hourly Flow Summary A-B'!AF14</f>
        <v>7.6</v>
      </c>
      <c r="E16" s="206"/>
      <c r="F16" s="212">
        <f>'Hourly Flow Summary B-A'!A14</f>
        <v>0.16666666666666699</v>
      </c>
      <c r="G16" s="195">
        <f>'Hourly Flow Summary B-A'!AD14</f>
        <v>2.7777777777777777</v>
      </c>
      <c r="H16" s="195">
        <f>'Hourly Flow Summary B-A'!AE14</f>
        <v>3.2857142857142856</v>
      </c>
      <c r="I16" s="197">
        <f>'Hourly Flow Summary B-A'!AF14</f>
        <v>3.75</v>
      </c>
      <c r="J16" s="206"/>
      <c r="K16" s="212">
        <f t="shared" si="0"/>
        <v>0.16666666666666699</v>
      </c>
      <c r="L16" s="195">
        <f>'Hourly Flow Summary Two-Way'!AD14</f>
        <v>10.666666666666666</v>
      </c>
      <c r="M16" s="195">
        <f>'Hourly Flow Summary Two-Way'!AE14</f>
        <v>10.5</v>
      </c>
      <c r="N16" s="197">
        <f>'Hourly Flow Summary Two-Way'!AF14</f>
        <v>11.35</v>
      </c>
    </row>
    <row r="17" spans="1:15" x14ac:dyDescent="0.25">
      <c r="A17" s="212">
        <f>'Hourly Flow Summary A-B'!A15</f>
        <v>0.20833333333333401</v>
      </c>
      <c r="B17" s="195">
        <f>'Hourly Flow Summary A-B'!AD15</f>
        <v>18.888888888888889</v>
      </c>
      <c r="C17" s="195">
        <f>'Hourly Flow Summary A-B'!AE15</f>
        <v>19.285714285714285</v>
      </c>
      <c r="D17" s="197">
        <f>'Hourly Flow Summary A-B'!AF15</f>
        <v>16.850000000000001</v>
      </c>
      <c r="E17" s="206"/>
      <c r="F17" s="212">
        <f>'Hourly Flow Summary B-A'!A15</f>
        <v>0.20833333333333401</v>
      </c>
      <c r="G17" s="195">
        <f>'Hourly Flow Summary B-A'!AD15</f>
        <v>17.111111111111111</v>
      </c>
      <c r="H17" s="195">
        <f>'Hourly Flow Summary B-A'!AE15</f>
        <v>16.285714285714285</v>
      </c>
      <c r="I17" s="197">
        <f>'Hourly Flow Summary B-A'!AF15</f>
        <v>13.1</v>
      </c>
      <c r="J17" s="206"/>
      <c r="K17" s="212">
        <f t="shared" si="0"/>
        <v>0.20833333333333401</v>
      </c>
      <c r="L17" s="195">
        <f>'Hourly Flow Summary Two-Way'!AD15</f>
        <v>36</v>
      </c>
      <c r="M17" s="195">
        <f>'Hourly Flow Summary Two-Way'!AE15</f>
        <v>35.571428571428569</v>
      </c>
      <c r="N17" s="197">
        <f>'Hourly Flow Summary Two-Way'!AF15</f>
        <v>29.95</v>
      </c>
    </row>
    <row r="18" spans="1:15" x14ac:dyDescent="0.25">
      <c r="A18" s="212">
        <f>'Hourly Flow Summary A-B'!A16</f>
        <v>0.25</v>
      </c>
      <c r="B18" s="195">
        <f>'Hourly Flow Summary A-B'!AD16</f>
        <v>61</v>
      </c>
      <c r="C18" s="195">
        <f>'Hourly Flow Summary A-B'!AE16</f>
        <v>59.285714285714285</v>
      </c>
      <c r="D18" s="197">
        <f>'Hourly Flow Summary A-B'!AF16</f>
        <v>47.1</v>
      </c>
      <c r="E18" s="206"/>
      <c r="F18" s="212">
        <f>'Hourly Flow Summary B-A'!A16</f>
        <v>0.25</v>
      </c>
      <c r="G18" s="195">
        <f>'Hourly Flow Summary B-A'!AD16</f>
        <v>30.111111111111111</v>
      </c>
      <c r="H18" s="195">
        <f>'Hourly Flow Summary B-A'!AE16</f>
        <v>28.857142857142858</v>
      </c>
      <c r="I18" s="197">
        <f>'Hourly Flow Summary B-A'!AF16</f>
        <v>22.65</v>
      </c>
      <c r="J18" s="206"/>
      <c r="K18" s="212">
        <f t="shared" si="0"/>
        <v>0.25</v>
      </c>
      <c r="L18" s="195">
        <f>'Hourly Flow Summary Two-Way'!AD16</f>
        <v>91.111111111111114</v>
      </c>
      <c r="M18" s="195">
        <f>'Hourly Flow Summary Two-Way'!AE16</f>
        <v>88.142857142857139</v>
      </c>
      <c r="N18" s="197">
        <f>'Hourly Flow Summary Two-Way'!AF16</f>
        <v>69.75</v>
      </c>
    </row>
    <row r="19" spans="1:15" x14ac:dyDescent="0.25">
      <c r="A19" s="213">
        <f>'Hourly Flow Summary A-B'!A17</f>
        <v>0.29166666666666702</v>
      </c>
      <c r="B19" s="207">
        <f>'Hourly Flow Summary A-B'!AD17</f>
        <v>193.88888888888889</v>
      </c>
      <c r="C19" s="207">
        <f>'Hourly Flow Summary A-B'!AE17</f>
        <v>189.92857142857142</v>
      </c>
      <c r="D19" s="208">
        <f>'Hourly Flow Summary A-B'!AF17</f>
        <v>145.85</v>
      </c>
      <c r="E19" s="206"/>
      <c r="F19" s="213">
        <f>'Hourly Flow Summary B-A'!A17</f>
        <v>0.29166666666666702</v>
      </c>
      <c r="G19" s="207">
        <f>'Hourly Flow Summary B-A'!AD17</f>
        <v>104.44444444444444</v>
      </c>
      <c r="H19" s="207">
        <f>'Hourly Flow Summary B-A'!AE17</f>
        <v>98.142857142857139</v>
      </c>
      <c r="I19" s="208">
        <f>'Hourly Flow Summary B-A'!AF17</f>
        <v>76.45</v>
      </c>
      <c r="J19" s="206"/>
      <c r="K19" s="213">
        <f t="shared" si="0"/>
        <v>0.29166666666666702</v>
      </c>
      <c r="L19" s="207">
        <f>'Hourly Flow Summary Two-Way'!AD17</f>
        <v>298.33333333333331</v>
      </c>
      <c r="M19" s="207">
        <f>'Hourly Flow Summary Two-Way'!AE17</f>
        <v>288.07142857142856</v>
      </c>
      <c r="N19" s="208">
        <f>'Hourly Flow Summary Two-Way'!AF17</f>
        <v>222.3</v>
      </c>
    </row>
    <row r="20" spans="1:15" x14ac:dyDescent="0.25">
      <c r="A20" s="213">
        <f>'Hourly Flow Summary A-B'!A18</f>
        <v>0.33333333333333398</v>
      </c>
      <c r="B20" s="207">
        <f>'Hourly Flow Summary A-B'!AD18</f>
        <v>305.88888888888891</v>
      </c>
      <c r="C20" s="207">
        <f>'Hourly Flow Summary A-B'!AE18</f>
        <v>292.21428571428572</v>
      </c>
      <c r="D20" s="208">
        <f>'Hourly Flow Summary A-B'!AF18</f>
        <v>232.2</v>
      </c>
      <c r="E20" s="206"/>
      <c r="F20" s="213">
        <f>'Hourly Flow Summary B-A'!A18</f>
        <v>0.33333333333333398</v>
      </c>
      <c r="G20" s="207">
        <f>'Hourly Flow Summary B-A'!AD18</f>
        <v>159.22222222222223</v>
      </c>
      <c r="H20" s="207">
        <f>'Hourly Flow Summary B-A'!AE18</f>
        <v>156.5</v>
      </c>
      <c r="I20" s="208">
        <f>'Hourly Flow Summary B-A'!AF18</f>
        <v>123.7</v>
      </c>
      <c r="J20" s="206"/>
      <c r="K20" s="213">
        <f t="shared" si="0"/>
        <v>0.33333333333333398</v>
      </c>
      <c r="L20" s="207">
        <f>'Hourly Flow Summary Two-Way'!AD18</f>
        <v>465.11111111111109</v>
      </c>
      <c r="M20" s="207">
        <f>'Hourly Flow Summary Two-Way'!AE18</f>
        <v>448.71428571428572</v>
      </c>
      <c r="N20" s="208">
        <f>'Hourly Flow Summary Two-Way'!AF18</f>
        <v>355.9</v>
      </c>
      <c r="O20" s="54"/>
    </row>
    <row r="21" spans="1:15" x14ac:dyDescent="0.25">
      <c r="A21" s="213">
        <f>'Hourly Flow Summary A-B'!A19</f>
        <v>0.375</v>
      </c>
      <c r="B21" s="207">
        <f>'Hourly Flow Summary A-B'!AD19</f>
        <v>200.44444444444446</v>
      </c>
      <c r="C21" s="207">
        <f>'Hourly Flow Summary A-B'!AE19</f>
        <v>202.21428571428572</v>
      </c>
      <c r="D21" s="208">
        <f>'Hourly Flow Summary A-B'!AF19</f>
        <v>187.7</v>
      </c>
      <c r="E21" s="206"/>
      <c r="F21" s="213">
        <f>'Hourly Flow Summary B-A'!A19</f>
        <v>0.375</v>
      </c>
      <c r="G21" s="207">
        <f>'Hourly Flow Summary B-A'!AD19</f>
        <v>139.11111111111111</v>
      </c>
      <c r="H21" s="207">
        <f>'Hourly Flow Summary B-A'!AE19</f>
        <v>139.21428571428572</v>
      </c>
      <c r="I21" s="208">
        <f>'Hourly Flow Summary B-A'!AF19</f>
        <v>124.95</v>
      </c>
      <c r="J21" s="206"/>
      <c r="K21" s="213">
        <f t="shared" si="0"/>
        <v>0.375</v>
      </c>
      <c r="L21" s="207">
        <f>'Hourly Flow Summary Two-Way'!AD19</f>
        <v>339.55555555555554</v>
      </c>
      <c r="M21" s="207">
        <f>'Hourly Flow Summary Two-Way'!AE19</f>
        <v>341.42857142857144</v>
      </c>
      <c r="N21" s="208">
        <f>'Hourly Flow Summary Two-Way'!AF19</f>
        <v>312.64999999999998</v>
      </c>
      <c r="O21" s="54"/>
    </row>
    <row r="22" spans="1:15" x14ac:dyDescent="0.25">
      <c r="A22" s="212">
        <f>'Hourly Flow Summary A-B'!A20</f>
        <v>0.41666666666666702</v>
      </c>
      <c r="B22" s="195">
        <f>'Hourly Flow Summary A-B'!AD20</f>
        <v>164.33333333333334</v>
      </c>
      <c r="C22" s="195">
        <f>'Hourly Flow Summary A-B'!AE20</f>
        <v>168.53333333333333</v>
      </c>
      <c r="D22" s="197">
        <f>'Hourly Flow Summary A-B'!AF20</f>
        <v>176.52380952380952</v>
      </c>
      <c r="E22" s="206"/>
      <c r="F22" s="212">
        <f>'Hourly Flow Summary B-A'!A20</f>
        <v>0.41666666666666702</v>
      </c>
      <c r="G22" s="195">
        <f>'Hourly Flow Summary B-A'!AD20</f>
        <v>127.66666666666667</v>
      </c>
      <c r="H22" s="195">
        <f>'Hourly Flow Summary B-A'!AE20</f>
        <v>136</v>
      </c>
      <c r="I22" s="197">
        <f>'Hourly Flow Summary B-A'!AF20</f>
        <v>135.23809523809524</v>
      </c>
      <c r="J22" s="206"/>
      <c r="K22" s="212">
        <f t="shared" si="0"/>
        <v>0.41666666666666702</v>
      </c>
      <c r="L22" s="195">
        <f>'Hourly Flow Summary Two-Way'!AD20</f>
        <v>292</v>
      </c>
      <c r="M22" s="195">
        <f>'Hourly Flow Summary Two-Way'!AE20</f>
        <v>304.53333333333336</v>
      </c>
      <c r="N22" s="197">
        <f>'Hourly Flow Summary Two-Way'!AF20</f>
        <v>311.76190476190476</v>
      </c>
      <c r="O22" s="54"/>
    </row>
    <row r="23" spans="1:15" x14ac:dyDescent="0.25">
      <c r="A23" s="212">
        <f>'Hourly Flow Summary A-B'!A21</f>
        <v>0.45833333333333398</v>
      </c>
      <c r="B23" s="195">
        <f>'Hourly Flow Summary A-B'!AD21</f>
        <v>161.625</v>
      </c>
      <c r="C23" s="195">
        <f>'Hourly Flow Summary A-B'!AE21</f>
        <v>170.35714285714286</v>
      </c>
      <c r="D23" s="197">
        <f>'Hourly Flow Summary A-B'!AF21</f>
        <v>176.15</v>
      </c>
      <c r="E23" s="206"/>
      <c r="F23" s="212">
        <f>'Hourly Flow Summary B-A'!A21</f>
        <v>0.45833333333333398</v>
      </c>
      <c r="G23" s="195">
        <f>'Hourly Flow Summary B-A'!AD21</f>
        <v>135.25</v>
      </c>
      <c r="H23" s="195">
        <f>'Hourly Flow Summary B-A'!AE21</f>
        <v>138.85714285714286</v>
      </c>
      <c r="I23" s="197">
        <f>'Hourly Flow Summary B-A'!AF21</f>
        <v>144.85</v>
      </c>
      <c r="J23" s="206"/>
      <c r="K23" s="212">
        <f t="shared" si="0"/>
        <v>0.45833333333333398</v>
      </c>
      <c r="L23" s="195">
        <f>'Hourly Flow Summary Two-Way'!AD21</f>
        <v>296.875</v>
      </c>
      <c r="M23" s="195">
        <f>'Hourly Flow Summary Two-Way'!AE21</f>
        <v>309.21428571428572</v>
      </c>
      <c r="N23" s="197">
        <f>'Hourly Flow Summary Two-Way'!AF21</f>
        <v>321</v>
      </c>
      <c r="O23" s="54"/>
    </row>
    <row r="24" spans="1:15" x14ac:dyDescent="0.25">
      <c r="A24" s="212">
        <f>'Hourly Flow Summary A-B'!A22</f>
        <v>0.5</v>
      </c>
      <c r="B24" s="195">
        <f>'Hourly Flow Summary A-B'!AD22</f>
        <v>181.125</v>
      </c>
      <c r="C24" s="195">
        <f>'Hourly Flow Summary A-B'!AE22</f>
        <v>196.78571428571428</v>
      </c>
      <c r="D24" s="197">
        <f>'Hourly Flow Summary A-B'!AF22</f>
        <v>197.65</v>
      </c>
      <c r="E24" s="206"/>
      <c r="F24" s="212">
        <f>'Hourly Flow Summary B-A'!A22</f>
        <v>0.5</v>
      </c>
      <c r="G24" s="195">
        <f>'Hourly Flow Summary B-A'!AD22</f>
        <v>156.875</v>
      </c>
      <c r="H24" s="195">
        <f>'Hourly Flow Summary B-A'!AE22</f>
        <v>159.92857142857142</v>
      </c>
      <c r="I24" s="197">
        <f>'Hourly Flow Summary B-A'!AF22</f>
        <v>164.8</v>
      </c>
      <c r="J24" s="206"/>
      <c r="K24" s="212">
        <f t="shared" si="0"/>
        <v>0.5</v>
      </c>
      <c r="L24" s="195">
        <f>'Hourly Flow Summary Two-Way'!AD22</f>
        <v>338</v>
      </c>
      <c r="M24" s="195">
        <f>'Hourly Flow Summary Two-Way'!AE22</f>
        <v>356.71428571428572</v>
      </c>
      <c r="N24" s="197">
        <f>'Hourly Flow Summary Two-Way'!AF22</f>
        <v>362.45</v>
      </c>
      <c r="O24" s="54"/>
    </row>
    <row r="25" spans="1:15" x14ac:dyDescent="0.25">
      <c r="A25" s="212">
        <f>'Hourly Flow Summary A-B'!A23</f>
        <v>0.54166666666666696</v>
      </c>
      <c r="B25" s="195">
        <f>'Hourly Flow Summary A-B'!AD23</f>
        <v>178.125</v>
      </c>
      <c r="C25" s="195">
        <f>'Hourly Flow Summary A-B'!AE23</f>
        <v>179.71428571428572</v>
      </c>
      <c r="D25" s="197">
        <f>'Hourly Flow Summary A-B'!AF23</f>
        <v>185.4</v>
      </c>
      <c r="E25" s="206"/>
      <c r="F25" s="212">
        <f>'Hourly Flow Summary B-A'!A23</f>
        <v>0.54166666666666696</v>
      </c>
      <c r="G25" s="195">
        <f>'Hourly Flow Summary B-A'!AD23</f>
        <v>150.25</v>
      </c>
      <c r="H25" s="195">
        <f>'Hourly Flow Summary B-A'!AE23</f>
        <v>154.07142857142858</v>
      </c>
      <c r="I25" s="197">
        <f>'Hourly Flow Summary B-A'!AF23</f>
        <v>157.15</v>
      </c>
      <c r="J25" s="206"/>
      <c r="K25" s="212">
        <f t="shared" si="0"/>
        <v>0.54166666666666696</v>
      </c>
      <c r="L25" s="195">
        <f>'Hourly Flow Summary Two-Way'!AD23</f>
        <v>328.375</v>
      </c>
      <c r="M25" s="195">
        <f>'Hourly Flow Summary Two-Way'!AE23</f>
        <v>333.78571428571428</v>
      </c>
      <c r="N25" s="197">
        <f>'Hourly Flow Summary Two-Way'!AF23</f>
        <v>342.55</v>
      </c>
      <c r="O25" s="54"/>
    </row>
    <row r="26" spans="1:15" x14ac:dyDescent="0.25">
      <c r="A26" s="212">
        <f>'Hourly Flow Summary A-B'!A24</f>
        <v>0.58333333333333404</v>
      </c>
      <c r="B26" s="195">
        <f>'Hourly Flow Summary A-B'!AD24</f>
        <v>173.875</v>
      </c>
      <c r="C26" s="195">
        <f>'Hourly Flow Summary A-B'!AE24</f>
        <v>183.42857142857142</v>
      </c>
      <c r="D26" s="197">
        <f>'Hourly Flow Summary A-B'!AF24</f>
        <v>185.4</v>
      </c>
      <c r="E26" s="206"/>
      <c r="F26" s="212">
        <f>'Hourly Flow Summary B-A'!A24</f>
        <v>0.58333333333333404</v>
      </c>
      <c r="G26" s="195">
        <f>'Hourly Flow Summary B-A'!AD24</f>
        <v>142.25</v>
      </c>
      <c r="H26" s="195">
        <f>'Hourly Flow Summary B-A'!AE24</f>
        <v>153</v>
      </c>
      <c r="I26" s="197">
        <f>'Hourly Flow Summary B-A'!AF24</f>
        <v>153.6</v>
      </c>
      <c r="J26" s="206"/>
      <c r="K26" s="212">
        <f t="shared" si="0"/>
        <v>0.58333333333333404</v>
      </c>
      <c r="L26" s="195">
        <f>'Hourly Flow Summary Two-Way'!AD24</f>
        <v>316.125</v>
      </c>
      <c r="M26" s="195">
        <f>'Hourly Flow Summary Two-Way'!AE24</f>
        <v>336.42857142857144</v>
      </c>
      <c r="N26" s="197">
        <f>'Hourly Flow Summary Two-Way'!AF24</f>
        <v>339</v>
      </c>
      <c r="O26" s="54"/>
    </row>
    <row r="27" spans="1:15" x14ac:dyDescent="0.25">
      <c r="A27" s="212">
        <f>'Hourly Flow Summary A-B'!A25</f>
        <v>0.625</v>
      </c>
      <c r="B27" s="195">
        <f>'Hourly Flow Summary A-B'!AD25</f>
        <v>184.375</v>
      </c>
      <c r="C27" s="195">
        <f>'Hourly Flow Summary A-B'!AE25</f>
        <v>194.35714285714286</v>
      </c>
      <c r="D27" s="197">
        <f>'Hourly Flow Summary A-B'!AF25</f>
        <v>193.65</v>
      </c>
      <c r="E27" s="206"/>
      <c r="F27" s="212">
        <f>'Hourly Flow Summary B-A'!A25</f>
        <v>0.625</v>
      </c>
      <c r="G27" s="195">
        <f>'Hourly Flow Summary B-A'!AD25</f>
        <v>198.75</v>
      </c>
      <c r="H27" s="195">
        <f>'Hourly Flow Summary B-A'!AE25</f>
        <v>208</v>
      </c>
      <c r="I27" s="197">
        <f>'Hourly Flow Summary B-A'!AF25</f>
        <v>191.9</v>
      </c>
      <c r="J27" s="206"/>
      <c r="K27" s="212">
        <f t="shared" si="0"/>
        <v>0.625</v>
      </c>
      <c r="L27" s="195">
        <f>'Hourly Flow Summary Two-Way'!AD25</f>
        <v>383.125</v>
      </c>
      <c r="M27" s="195">
        <f>'Hourly Flow Summary Two-Way'!AE25</f>
        <v>402.35714285714283</v>
      </c>
      <c r="N27" s="197">
        <f>'Hourly Flow Summary Two-Way'!AF25</f>
        <v>385.55</v>
      </c>
      <c r="O27" s="54"/>
    </row>
    <row r="28" spans="1:15" x14ac:dyDescent="0.25">
      <c r="A28" s="214">
        <f>'Hourly Flow Summary A-B'!A26</f>
        <v>0.66666666666666696</v>
      </c>
      <c r="B28" s="209">
        <f>'Hourly Flow Summary A-B'!AD26</f>
        <v>223.625</v>
      </c>
      <c r="C28" s="209">
        <f>'Hourly Flow Summary A-B'!AE26</f>
        <v>226.14285714285714</v>
      </c>
      <c r="D28" s="210">
        <f>'Hourly Flow Summary A-B'!AF26</f>
        <v>216.55</v>
      </c>
      <c r="E28" s="206"/>
      <c r="F28" s="214">
        <f>'Hourly Flow Summary B-A'!A26</f>
        <v>0.66666666666666696</v>
      </c>
      <c r="G28" s="209">
        <f>'Hourly Flow Summary B-A'!AD26</f>
        <v>234.625</v>
      </c>
      <c r="H28" s="209">
        <f>'Hourly Flow Summary B-A'!AE26</f>
        <v>233.57142857142858</v>
      </c>
      <c r="I28" s="210">
        <f>'Hourly Flow Summary B-A'!AF26</f>
        <v>210.75</v>
      </c>
      <c r="J28" s="206"/>
      <c r="K28" s="214">
        <f t="shared" si="0"/>
        <v>0.66666666666666696</v>
      </c>
      <c r="L28" s="209">
        <f>'Hourly Flow Summary Two-Way'!AD26</f>
        <v>458.25</v>
      </c>
      <c r="M28" s="209">
        <f>'Hourly Flow Summary Two-Way'!AE26</f>
        <v>459.71428571428572</v>
      </c>
      <c r="N28" s="210">
        <f>'Hourly Flow Summary Two-Way'!AF26</f>
        <v>427.3</v>
      </c>
      <c r="O28" s="54"/>
    </row>
    <row r="29" spans="1:15" x14ac:dyDescent="0.25">
      <c r="A29" s="214">
        <f>'Hourly Flow Summary A-B'!A27</f>
        <v>0.70833333333333404</v>
      </c>
      <c r="B29" s="209">
        <f>'Hourly Flow Summary A-B'!AD27</f>
        <v>241.125</v>
      </c>
      <c r="C29" s="209">
        <f>'Hourly Flow Summary A-B'!AE27</f>
        <v>237.78571428571428</v>
      </c>
      <c r="D29" s="210">
        <f>'Hourly Flow Summary A-B'!AF27</f>
        <v>221.7</v>
      </c>
      <c r="E29" s="206"/>
      <c r="F29" s="214">
        <f>'Hourly Flow Summary B-A'!A27</f>
        <v>0.70833333333333404</v>
      </c>
      <c r="G29" s="209">
        <f>'Hourly Flow Summary B-A'!AD27</f>
        <v>244.25</v>
      </c>
      <c r="H29" s="209">
        <f>'Hourly Flow Summary B-A'!AE27</f>
        <v>239.07142857142858</v>
      </c>
      <c r="I29" s="210">
        <f>'Hourly Flow Summary B-A'!AF27</f>
        <v>214.9</v>
      </c>
      <c r="J29" s="206"/>
      <c r="K29" s="214">
        <f t="shared" si="0"/>
        <v>0.70833333333333404</v>
      </c>
      <c r="L29" s="209">
        <f>'Hourly Flow Summary Two-Way'!AD27</f>
        <v>485.375</v>
      </c>
      <c r="M29" s="209">
        <f>'Hourly Flow Summary Two-Way'!AE27</f>
        <v>476.85714285714283</v>
      </c>
      <c r="N29" s="210">
        <f>'Hourly Flow Summary Two-Way'!AF27</f>
        <v>436.6</v>
      </c>
      <c r="O29" s="54"/>
    </row>
    <row r="30" spans="1:15" x14ac:dyDescent="0.25">
      <c r="A30" s="214">
        <f>'Hourly Flow Summary A-B'!A28</f>
        <v>0.75</v>
      </c>
      <c r="B30" s="209">
        <f>'Hourly Flow Summary A-B'!AD28</f>
        <v>205.625</v>
      </c>
      <c r="C30" s="209">
        <f>'Hourly Flow Summary A-B'!AE28</f>
        <v>203.21428571428572</v>
      </c>
      <c r="D30" s="210">
        <f>'Hourly Flow Summary A-B'!AF28</f>
        <v>202.65</v>
      </c>
      <c r="E30" s="206"/>
      <c r="F30" s="214">
        <f>'Hourly Flow Summary B-A'!A28</f>
        <v>0.75</v>
      </c>
      <c r="G30" s="209">
        <f>'Hourly Flow Summary B-A'!AD28</f>
        <v>192.625</v>
      </c>
      <c r="H30" s="209">
        <f>'Hourly Flow Summary B-A'!AE28</f>
        <v>185.28571428571428</v>
      </c>
      <c r="I30" s="210">
        <f>'Hourly Flow Summary B-A'!AF28</f>
        <v>172.2</v>
      </c>
      <c r="J30" s="206"/>
      <c r="K30" s="214">
        <f t="shared" si="0"/>
        <v>0.75</v>
      </c>
      <c r="L30" s="209">
        <f>'Hourly Flow Summary Two-Way'!AD28</f>
        <v>398.25</v>
      </c>
      <c r="M30" s="209">
        <f>'Hourly Flow Summary Two-Way'!AE28</f>
        <v>388.5</v>
      </c>
      <c r="N30" s="210">
        <f>'Hourly Flow Summary Two-Way'!AF28</f>
        <v>374.85</v>
      </c>
      <c r="O30" s="54"/>
    </row>
    <row r="31" spans="1:15" x14ac:dyDescent="0.25">
      <c r="A31" s="212">
        <f>'Hourly Flow Summary A-B'!A29</f>
        <v>0.79166666666666696</v>
      </c>
      <c r="B31" s="195">
        <f>'Hourly Flow Summary A-B'!AD29</f>
        <v>157</v>
      </c>
      <c r="C31" s="195">
        <f>'Hourly Flow Summary A-B'!AE29</f>
        <v>154.5</v>
      </c>
      <c r="D31" s="197">
        <f>'Hourly Flow Summary A-B'!AF29</f>
        <v>155.35</v>
      </c>
      <c r="E31" s="206"/>
      <c r="F31" s="212">
        <f>'Hourly Flow Summary B-A'!A29</f>
        <v>0.79166666666666696</v>
      </c>
      <c r="G31" s="195">
        <f>'Hourly Flow Summary B-A'!AD29</f>
        <v>146.25</v>
      </c>
      <c r="H31" s="195">
        <f>'Hourly Flow Summary B-A'!AE29</f>
        <v>146.07142857142858</v>
      </c>
      <c r="I31" s="197">
        <f>'Hourly Flow Summary B-A'!AF29</f>
        <v>138.94999999999999</v>
      </c>
      <c r="J31" s="206"/>
      <c r="K31" s="212">
        <f t="shared" si="0"/>
        <v>0.79166666666666696</v>
      </c>
      <c r="L31" s="195">
        <f>'Hourly Flow Summary Two-Way'!AD29</f>
        <v>303.25</v>
      </c>
      <c r="M31" s="195">
        <f>'Hourly Flow Summary Two-Way'!AE29</f>
        <v>300.57142857142856</v>
      </c>
      <c r="N31" s="197">
        <f>'Hourly Flow Summary Two-Way'!AF29</f>
        <v>294.3</v>
      </c>
      <c r="O31" s="54"/>
    </row>
    <row r="32" spans="1:15" x14ac:dyDescent="0.25">
      <c r="A32" s="212">
        <f>'Hourly Flow Summary A-B'!A30</f>
        <v>0.83333333333333404</v>
      </c>
      <c r="B32" s="195">
        <f>'Hourly Flow Summary A-B'!AD30</f>
        <v>103.875</v>
      </c>
      <c r="C32" s="195">
        <f>'Hourly Flow Summary A-B'!AE30</f>
        <v>108.07142857142857</v>
      </c>
      <c r="D32" s="197">
        <f>'Hourly Flow Summary A-B'!AF30</f>
        <v>110.65</v>
      </c>
      <c r="E32" s="206"/>
      <c r="F32" s="212">
        <f>'Hourly Flow Summary B-A'!A30</f>
        <v>0.83333333333333404</v>
      </c>
      <c r="G32" s="195">
        <f>'Hourly Flow Summary B-A'!AD30</f>
        <v>110.875</v>
      </c>
      <c r="H32" s="195">
        <f>'Hourly Flow Summary B-A'!AE30</f>
        <v>108.5</v>
      </c>
      <c r="I32" s="197">
        <f>'Hourly Flow Summary B-A'!AF30</f>
        <v>102.05</v>
      </c>
      <c r="J32" s="206"/>
      <c r="K32" s="212">
        <f t="shared" si="0"/>
        <v>0.83333333333333404</v>
      </c>
      <c r="L32" s="195">
        <f>'Hourly Flow Summary Two-Way'!AD30</f>
        <v>214.75</v>
      </c>
      <c r="M32" s="195">
        <f>'Hourly Flow Summary Two-Way'!AE30</f>
        <v>216.57142857142858</v>
      </c>
      <c r="N32" s="197">
        <f>'Hourly Flow Summary Two-Way'!AF30</f>
        <v>212.7</v>
      </c>
      <c r="O32" s="54"/>
    </row>
    <row r="33" spans="1:15" x14ac:dyDescent="0.25">
      <c r="A33" s="212">
        <f>'Hourly Flow Summary A-B'!A31</f>
        <v>0.875</v>
      </c>
      <c r="B33" s="195">
        <f>'Hourly Flow Summary A-B'!AD31</f>
        <v>68.25</v>
      </c>
      <c r="C33" s="195">
        <f>'Hourly Flow Summary A-B'!AE31</f>
        <v>70.785714285714292</v>
      </c>
      <c r="D33" s="197">
        <f>'Hourly Flow Summary A-B'!AF31</f>
        <v>75.05</v>
      </c>
      <c r="E33" s="206"/>
      <c r="F33" s="212">
        <f>'Hourly Flow Summary B-A'!A31</f>
        <v>0.875</v>
      </c>
      <c r="G33" s="195">
        <f>'Hourly Flow Summary B-A'!AD31</f>
        <v>80.25</v>
      </c>
      <c r="H33" s="195">
        <f>'Hourly Flow Summary B-A'!AE31</f>
        <v>78</v>
      </c>
      <c r="I33" s="197">
        <f>'Hourly Flow Summary B-A'!AF31</f>
        <v>78.7</v>
      </c>
      <c r="J33" s="206"/>
      <c r="K33" s="212">
        <f t="shared" si="0"/>
        <v>0.875</v>
      </c>
      <c r="L33" s="195">
        <f>'Hourly Flow Summary Two-Way'!AD31</f>
        <v>148.5</v>
      </c>
      <c r="M33" s="195">
        <f>'Hourly Flow Summary Two-Way'!AE31</f>
        <v>148.78571428571428</v>
      </c>
      <c r="N33" s="197">
        <f>'Hourly Flow Summary Two-Way'!AF31</f>
        <v>153.75</v>
      </c>
      <c r="O33" s="54"/>
    </row>
    <row r="34" spans="1:15" x14ac:dyDescent="0.25">
      <c r="A34" s="212">
        <f>'Hourly Flow Summary A-B'!A32</f>
        <v>0.91666666666666696</v>
      </c>
      <c r="B34" s="195">
        <f>'Hourly Flow Summary A-B'!AD32</f>
        <v>47.5</v>
      </c>
      <c r="C34" s="195">
        <f>'Hourly Flow Summary A-B'!AE32</f>
        <v>47.285714285714285</v>
      </c>
      <c r="D34" s="197">
        <f>'Hourly Flow Summary A-B'!AF32</f>
        <v>67.599999999999994</v>
      </c>
      <c r="E34" s="206"/>
      <c r="F34" s="212">
        <f>'Hourly Flow Summary B-A'!A32</f>
        <v>0.91666666666666696</v>
      </c>
      <c r="G34" s="195">
        <f>'Hourly Flow Summary B-A'!AD32</f>
        <v>60.25</v>
      </c>
      <c r="H34" s="195">
        <f>'Hourly Flow Summary B-A'!AE32</f>
        <v>61.285714285714285</v>
      </c>
      <c r="I34" s="197">
        <f>'Hourly Flow Summary B-A'!AF32</f>
        <v>77.2</v>
      </c>
      <c r="J34" s="206"/>
      <c r="K34" s="212">
        <f t="shared" si="0"/>
        <v>0.91666666666666696</v>
      </c>
      <c r="L34" s="195">
        <f>'Hourly Flow Summary Two-Way'!AD32</f>
        <v>107.75</v>
      </c>
      <c r="M34" s="195">
        <f>'Hourly Flow Summary Two-Way'!AE32</f>
        <v>108.57142857142857</v>
      </c>
      <c r="N34" s="197">
        <f>'Hourly Flow Summary Two-Way'!AF32</f>
        <v>144.80000000000001</v>
      </c>
      <c r="O34" s="54"/>
    </row>
    <row r="35" spans="1:15" ht="13" thickBot="1" x14ac:dyDescent="0.3">
      <c r="A35" s="215">
        <f>'Hourly Flow Summary A-B'!A33</f>
        <v>0.95833333333333404</v>
      </c>
      <c r="B35" s="199">
        <f>'Hourly Flow Summary A-B'!AD33</f>
        <v>20</v>
      </c>
      <c r="C35" s="199">
        <f>'Hourly Flow Summary A-B'!AE33</f>
        <v>23.071428571428573</v>
      </c>
      <c r="D35" s="200">
        <f>'Hourly Flow Summary A-B'!AF33</f>
        <v>55</v>
      </c>
      <c r="E35" s="206"/>
      <c r="F35" s="215">
        <f>'Hourly Flow Summary B-A'!A33</f>
        <v>0.95833333333333404</v>
      </c>
      <c r="G35" s="199">
        <f>'Hourly Flow Summary B-A'!AD33</f>
        <v>30.25</v>
      </c>
      <c r="H35" s="199">
        <f>'Hourly Flow Summary B-A'!AE33</f>
        <v>32.142857142857146</v>
      </c>
      <c r="I35" s="200">
        <f>'Hourly Flow Summary B-A'!AF33</f>
        <v>52.2</v>
      </c>
      <c r="J35" s="206"/>
      <c r="K35" s="215">
        <f t="shared" si="0"/>
        <v>0.95833333333333404</v>
      </c>
      <c r="L35" s="199">
        <f>'Hourly Flow Summary Two-Way'!AD33</f>
        <v>50.25</v>
      </c>
      <c r="M35" s="199">
        <f>'Hourly Flow Summary Two-Way'!AE33</f>
        <v>55.214285714285715</v>
      </c>
      <c r="N35" s="200">
        <f>'Hourly Flow Summary Two-Way'!AF33</f>
        <v>107.2</v>
      </c>
      <c r="O35" s="54"/>
    </row>
    <row r="36" spans="1:15" s="7" customFormat="1" x14ac:dyDescent="0.25">
      <c r="A36" s="216" t="str">
        <f>'Hourly Flow Summary A-B'!A39</f>
        <v>0700-1000</v>
      </c>
      <c r="B36" s="218">
        <f>'Hourly Flow Summary A-B'!AD39</f>
        <v>700.22222222222229</v>
      </c>
      <c r="C36" s="218">
        <f>'Hourly Flow Summary A-B'!AE39</f>
        <v>684.35714285714289</v>
      </c>
      <c r="D36" s="219">
        <f>'Hourly Flow Summary A-B'!AF39</f>
        <v>565.75</v>
      </c>
      <c r="E36" s="220"/>
      <c r="F36" s="216" t="str">
        <f>'Hourly Flow Summary B-A'!A39</f>
        <v>0700-1000</v>
      </c>
      <c r="G36" s="218">
        <f>'Hourly Flow Summary B-A'!AD39</f>
        <v>402.77777777777783</v>
      </c>
      <c r="H36" s="218">
        <f>'Hourly Flow Summary B-A'!AE39</f>
        <v>393.85714285714289</v>
      </c>
      <c r="I36" s="219">
        <f>'Hourly Flow Summary B-A'!AF39</f>
        <v>325.10000000000002</v>
      </c>
      <c r="J36" s="220"/>
      <c r="K36" s="216" t="str">
        <f t="shared" si="0"/>
        <v>0700-1000</v>
      </c>
      <c r="L36" s="218">
        <f>'Hourly Flow Summary Two-Way'!AD39</f>
        <v>1103</v>
      </c>
      <c r="M36" s="218">
        <f>'Hourly Flow Summary Two-Way'!AE39</f>
        <v>1078.2142857142858</v>
      </c>
      <c r="N36" s="219">
        <f>'Hourly Flow Summary Two-Way'!AF39</f>
        <v>890.85</v>
      </c>
      <c r="O36" s="221"/>
    </row>
    <row r="37" spans="1:15" s="7" customFormat="1" ht="13" thickBot="1" x14ac:dyDescent="0.3">
      <c r="A37" s="217" t="str">
        <f>'Hourly Flow Summary A-B'!A40</f>
        <v>1600-1900</v>
      </c>
      <c r="B37" s="222">
        <f>'Hourly Flow Summary A-B'!AD40</f>
        <v>670.375</v>
      </c>
      <c r="C37" s="222">
        <f>'Hourly Flow Summary A-B'!AE40</f>
        <v>667.14285714285711</v>
      </c>
      <c r="D37" s="223">
        <f>'Hourly Flow Summary A-B'!AF40</f>
        <v>640.9</v>
      </c>
      <c r="E37" s="224"/>
      <c r="F37" s="217" t="str">
        <f>'Hourly Flow Summary B-A'!A40</f>
        <v>1600-1900</v>
      </c>
      <c r="G37" s="222">
        <f>'Hourly Flow Summary B-A'!AD40</f>
        <v>671.5</v>
      </c>
      <c r="H37" s="222">
        <f>'Hourly Flow Summary B-A'!AE40</f>
        <v>657.92857142857144</v>
      </c>
      <c r="I37" s="223">
        <f>'Hourly Flow Summary B-A'!AF40</f>
        <v>597.84999999999991</v>
      </c>
      <c r="J37" s="224"/>
      <c r="K37" s="217" t="str">
        <f t="shared" si="0"/>
        <v>1600-1900</v>
      </c>
      <c r="L37" s="222">
        <f>'Hourly Flow Summary Two-Way'!AD40</f>
        <v>1341.875</v>
      </c>
      <c r="M37" s="222">
        <f>'Hourly Flow Summary Two-Way'!AE40</f>
        <v>1325.0714285714284</v>
      </c>
      <c r="N37" s="223">
        <f>'Hourly Flow Summary Two-Way'!AF40</f>
        <v>1238.75</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5" t="s">
        <v>50</v>
      </c>
      <c r="B52" s="515"/>
      <c r="C52" s="515"/>
      <c r="D52" s="515"/>
      <c r="E52" s="515"/>
      <c r="F52" s="515"/>
      <c r="G52" s="515"/>
      <c r="H52" s="515"/>
      <c r="I52" s="515"/>
      <c r="J52" s="515"/>
      <c r="K52" s="515"/>
      <c r="L52" s="515"/>
      <c r="M52" s="515"/>
      <c r="N52" s="515"/>
    </row>
    <row r="53" spans="1:15" x14ac:dyDescent="0.25">
      <c r="A53" s="515"/>
      <c r="B53" s="515"/>
      <c r="C53" s="515"/>
      <c r="D53" s="515"/>
      <c r="E53" s="515"/>
      <c r="F53" s="515"/>
      <c r="G53" s="515"/>
      <c r="H53" s="515"/>
      <c r="I53" s="515"/>
      <c r="J53" s="515"/>
      <c r="K53" s="515"/>
      <c r="L53" s="515"/>
      <c r="M53" s="515"/>
      <c r="N53" s="515"/>
    </row>
    <row r="54" spans="1:15" x14ac:dyDescent="0.25">
      <c r="A54" s="515"/>
      <c r="B54" s="515"/>
      <c r="C54" s="515"/>
      <c r="D54" s="515"/>
      <c r="E54" s="515"/>
      <c r="F54" s="515"/>
      <c r="G54" s="515"/>
      <c r="H54" s="515"/>
      <c r="I54" s="515"/>
      <c r="J54" s="515"/>
      <c r="K54" s="515"/>
      <c r="L54" s="515"/>
      <c r="M54" s="515"/>
      <c r="N54" s="515"/>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5" t="s">
        <v>51</v>
      </c>
      <c r="B74" s="515"/>
      <c r="C74" s="515"/>
      <c r="D74" s="515"/>
      <c r="E74" s="515"/>
      <c r="F74" s="515"/>
      <c r="G74" s="515"/>
      <c r="H74" s="515"/>
      <c r="I74" s="515"/>
      <c r="J74" s="515"/>
      <c r="K74" s="515"/>
      <c r="L74" s="515"/>
      <c r="M74" s="515"/>
      <c r="N74" s="515"/>
    </row>
    <row r="75" spans="1:14" x14ac:dyDescent="0.25">
      <c r="A75" s="515"/>
      <c r="B75" s="515"/>
      <c r="C75" s="515"/>
      <c r="D75" s="515"/>
      <c r="E75" s="515"/>
      <c r="F75" s="515"/>
      <c r="G75" s="515"/>
      <c r="H75" s="515"/>
      <c r="I75" s="515"/>
      <c r="J75" s="515"/>
      <c r="K75" s="515"/>
      <c r="L75" s="515"/>
      <c r="M75" s="515"/>
      <c r="N75" s="515"/>
    </row>
    <row r="76" spans="1:14" x14ac:dyDescent="0.25">
      <c r="A76" s="515"/>
      <c r="B76" s="515"/>
      <c r="C76" s="515"/>
      <c r="D76" s="515"/>
      <c r="E76" s="515"/>
      <c r="F76" s="515"/>
      <c r="G76" s="515"/>
      <c r="H76" s="515"/>
      <c r="I76" s="515"/>
      <c r="J76" s="515"/>
      <c r="K76" s="515"/>
      <c r="L76" s="515"/>
      <c r="M76" s="515"/>
      <c r="N76" s="515"/>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5" t="s">
        <v>52</v>
      </c>
      <c r="B94" s="515"/>
      <c r="C94" s="515"/>
      <c r="D94" s="515"/>
      <c r="E94" s="515"/>
      <c r="F94" s="515"/>
      <c r="G94" s="515"/>
      <c r="H94" s="515"/>
      <c r="I94" s="515"/>
      <c r="J94" s="515"/>
      <c r="K94" s="515"/>
      <c r="L94" s="515"/>
      <c r="M94" s="515"/>
      <c r="N94" s="515"/>
    </row>
    <row r="95" spans="1:14" x14ac:dyDescent="0.25">
      <c r="A95" s="515"/>
      <c r="B95" s="515"/>
      <c r="C95" s="515"/>
      <c r="D95" s="515"/>
      <c r="E95" s="515"/>
      <c r="F95" s="515"/>
      <c r="G95" s="515"/>
      <c r="H95" s="515"/>
      <c r="I95" s="515"/>
      <c r="J95" s="515"/>
      <c r="K95" s="515"/>
      <c r="L95" s="515"/>
      <c r="M95" s="515"/>
      <c r="N95" s="515"/>
    </row>
    <row r="96" spans="1:14" x14ac:dyDescent="0.25">
      <c r="A96" s="515"/>
      <c r="B96" s="515"/>
      <c r="C96" s="515"/>
      <c r="D96" s="515"/>
      <c r="E96" s="515"/>
      <c r="F96" s="515"/>
      <c r="G96" s="515"/>
      <c r="H96" s="515"/>
      <c r="I96" s="515"/>
      <c r="J96" s="515"/>
      <c r="K96" s="515"/>
      <c r="L96" s="515"/>
      <c r="M96" s="515"/>
      <c r="N96" s="515"/>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22"/>
      <c r="B107" s="522"/>
      <c r="C107" s="522"/>
      <c r="D107" s="522"/>
      <c r="E107" s="522"/>
      <c r="F107" s="522"/>
      <c r="G107" s="522"/>
      <c r="H107" s="522"/>
      <c r="I107" s="522"/>
      <c r="J107" s="522"/>
      <c r="K107" s="522"/>
      <c r="L107" s="522"/>
      <c r="M107" s="522"/>
      <c r="N107" s="522"/>
    </row>
    <row r="108" spans="1:14" s="50" customFormat="1" x14ac:dyDescent="0.25">
      <c r="A108" s="522"/>
      <c r="B108" s="522"/>
      <c r="C108" s="522"/>
      <c r="D108" s="522"/>
      <c r="E108" s="522"/>
      <c r="F108" s="522"/>
      <c r="G108" s="522"/>
      <c r="H108" s="522"/>
      <c r="I108" s="522"/>
      <c r="J108" s="522"/>
      <c r="K108" s="522"/>
      <c r="L108" s="522"/>
      <c r="M108" s="522"/>
      <c r="N108" s="522"/>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23"/>
      <c r="B110" s="523"/>
      <c r="C110" s="523"/>
      <c r="D110" s="523"/>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19"/>
      <c r="B113" s="520"/>
      <c r="C113" s="520"/>
      <c r="D113" s="521"/>
      <c r="E113" s="251"/>
      <c r="F113" s="250"/>
      <c r="G113" s="252"/>
      <c r="H113" s="252"/>
      <c r="I113" s="252"/>
      <c r="J113" s="252"/>
      <c r="K113" s="252"/>
    </row>
    <row r="114" spans="1:14" s="50" customFormat="1" x14ac:dyDescent="0.25">
      <c r="A114" s="519"/>
      <c r="B114" s="520"/>
      <c r="C114" s="520"/>
      <c r="D114" s="521"/>
      <c r="E114" s="251"/>
      <c r="F114" s="250"/>
      <c r="G114" s="252"/>
      <c r="H114" s="252"/>
      <c r="I114" s="252"/>
      <c r="J114" s="252"/>
      <c r="K114" s="252"/>
    </row>
    <row r="115" spans="1:14" s="50" customFormat="1" ht="12.75" customHeight="1" x14ac:dyDescent="0.25">
      <c r="A115" s="519"/>
      <c r="B115" s="520"/>
      <c r="C115" s="520"/>
      <c r="D115" s="521"/>
      <c r="G115" s="255"/>
      <c r="H115" s="255"/>
      <c r="I115" s="255"/>
      <c r="J115" s="255"/>
      <c r="K115" s="255"/>
      <c r="L115" s="255"/>
      <c r="M115" s="255"/>
      <c r="N115" s="255"/>
    </row>
    <row r="116" spans="1:14" s="50" customFormat="1" ht="13.5" customHeight="1" x14ac:dyDescent="0.25">
      <c r="A116" s="519"/>
      <c r="B116" s="520"/>
      <c r="C116" s="520"/>
      <c r="D116" s="521"/>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15:A116"/>
    <mergeCell ref="B115:B116"/>
    <mergeCell ref="C115:C116"/>
    <mergeCell ref="D115:D116"/>
    <mergeCell ref="A107:N108"/>
    <mergeCell ref="A110:D110"/>
    <mergeCell ref="A113:A114"/>
    <mergeCell ref="B113:B114"/>
    <mergeCell ref="C113:C114"/>
    <mergeCell ref="D113:D114"/>
    <mergeCell ref="A1:N2"/>
    <mergeCell ref="A3:N4"/>
    <mergeCell ref="A5:N6"/>
    <mergeCell ref="A7:N9"/>
    <mergeCell ref="A94:N96"/>
    <mergeCell ref="A10:D10"/>
    <mergeCell ref="F10:I10"/>
    <mergeCell ref="K10:N10"/>
    <mergeCell ref="A52:N54"/>
    <mergeCell ref="A74:N76"/>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08984375" defaultRowHeight="12.5" x14ac:dyDescent="0.25"/>
  <cols>
    <col min="1" max="1" width="11.36328125" style="303" customWidth="1"/>
    <col min="2" max="29" width="5.6328125" style="303" customWidth="1"/>
    <col min="30" max="30" width="5.6328125" style="6" customWidth="1"/>
    <col min="31" max="31" width="11.36328125" style="6" customWidth="1"/>
    <col min="32" max="59" width="5.6328125" style="6" customWidth="1"/>
    <col min="60" max="16384" width="9.08984375" style="6"/>
  </cols>
  <sheetData>
    <row r="1" spans="1:59" ht="24.5" x14ac:dyDescent="0.3">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4" x14ac:dyDescent="0.3">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4" x14ac:dyDescent="0.3">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4" x14ac:dyDescent="0.3">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4" x14ac:dyDescent="0.3">
      <c r="A5" s="321" t="s">
        <v>3</v>
      </c>
      <c r="B5" s="321"/>
      <c r="C5" s="264" t="str">
        <f>'Front Cover'!C29</f>
        <v>Site 15</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4" x14ac:dyDescent="0.3">
      <c r="A6" s="235" t="s">
        <v>53</v>
      </c>
      <c r="B6" s="235"/>
      <c r="C6" s="264" t="str">
        <f>'Front Cover'!D33</f>
        <v>Smyth Road (S)</v>
      </c>
      <c r="D6" s="264"/>
      <c r="E6" s="264"/>
      <c r="F6" s="264"/>
      <c r="G6" s="235" t="s">
        <v>28</v>
      </c>
      <c r="H6" s="264" t="str">
        <f>'Front Cover'!H33</f>
        <v>North Street (N)</v>
      </c>
      <c r="I6" s="365"/>
      <c r="J6" s="365"/>
      <c r="K6" s="365"/>
      <c r="L6" s="365"/>
      <c r="M6" s="365"/>
      <c r="N6" s="365"/>
      <c r="O6" s="365"/>
      <c r="P6" s="365"/>
      <c r="Q6" s="365"/>
      <c r="R6" s="365"/>
      <c r="S6" s="365"/>
      <c r="T6" s="365"/>
      <c r="U6" s="231"/>
      <c r="V6" s="231"/>
      <c r="W6" s="231"/>
      <c r="X6" s="231"/>
      <c r="Y6" s="231"/>
      <c r="Z6" s="365"/>
      <c r="AA6" s="264"/>
      <c r="AB6" s="365"/>
      <c r="AC6" s="365"/>
      <c r="AD6" s="177"/>
      <c r="AE6" s="235" t="s">
        <v>53</v>
      </c>
      <c r="AF6" s="235"/>
      <c r="AG6" s="264" t="str">
        <f>'Front Cover'!D34</f>
        <v>North Street (N)</v>
      </c>
      <c r="AH6" s="264"/>
      <c r="AI6" s="264"/>
      <c r="AJ6" s="264"/>
      <c r="AK6" s="235" t="s">
        <v>28</v>
      </c>
      <c r="AL6" s="264" t="str">
        <f>'Front Cover'!H34</f>
        <v>Smyth Road (S)</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3">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3">
      <c r="A8" s="352" t="s">
        <v>54</v>
      </c>
      <c r="B8" s="353"/>
      <c r="C8" s="355"/>
      <c r="D8" s="354"/>
      <c r="E8" s="528"/>
      <c r="F8" s="528"/>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55</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5">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3.5" thickTop="1" thickBot="1" x14ac:dyDescent="0.3">
      <c r="A10" s="296" t="s">
        <v>56</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56</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1.1299093655589123</v>
      </c>
      <c r="H11" s="368">
        <f>IFERROR('Class Bin A-B'!X11/'Class Bin A-B'!X$107,0)</f>
        <v>1.3051538746755655</v>
      </c>
      <c r="I11" s="368">
        <f>IFERROR('Class Bin A-B'!Y11/'Class Bin A-B'!Y$107,0)</f>
        <v>1.193669932177845</v>
      </c>
      <c r="J11" s="368">
        <f>IFERROR('Class Bin A-B'!Z11/'Class Bin A-B'!Z$107,0)</f>
        <v>1.224368499257058</v>
      </c>
      <c r="K11" s="368">
        <f>IFERROR('Class Bin A-B'!AA11/'Class Bin A-B'!AA$107,0)</f>
        <v>1.5363840960240063</v>
      </c>
      <c r="L11" s="368">
        <f>IFERROR('Class Bin A-B'!AB11/'Class Bin A-B'!AB$107,0)</f>
        <v>1.0461765792390101</v>
      </c>
      <c r="M11" s="368">
        <f>IFERROR('Class Bin A-B'!AC11/'Class Bin A-B'!AC$107,0)</f>
        <v>0.69617404351087775</v>
      </c>
      <c r="N11" s="368">
        <f>IFERROR('Class Bin A-B'!AD11/'Class Bin A-B'!AD$107,0)</f>
        <v>1.1992687385740399</v>
      </c>
      <c r="O11" s="368">
        <f>IFERROR('Class Bin A-B'!AE11/'Class Bin A-B'!AE$107,0)</f>
        <v>1.0360934182590233</v>
      </c>
      <c r="P11" s="368">
        <f>IFERROR('Class Bin A-B'!AF11/'Class Bin A-B'!AF$107,0)</f>
        <v>1.1620437956204379</v>
      </c>
      <c r="Q11" s="368">
        <f>IFERROR('Class Bin A-B'!AG11/'Class Bin A-B'!AG$107,0)</f>
        <v>1.3089846603360114</v>
      </c>
      <c r="R11" s="368">
        <f>IFERROR('Class Bin A-B'!AH11/'Class Bin A-B'!AH$107,0)</f>
        <v>0.96213808463251671</v>
      </c>
      <c r="S11" s="368">
        <f>IFERROR('Class Bin A-B'!AI11/'Class Bin A-B'!AI$107,0)</f>
        <v>1.3694220921726405</v>
      </c>
      <c r="T11" s="368">
        <f>IFERROR('Class Bin A-B'!AJ11/'Class Bin A-B'!AJ$107,0)</f>
        <v>0</v>
      </c>
      <c r="U11" s="368">
        <f>IFERROR('Class Bin A-B'!AK11/'Class Bin A-B'!AK$107,0)</f>
        <v>1.1287054409005628</v>
      </c>
      <c r="V11" s="368">
        <f>IFERROR('Class Bin A-B'!AL11/'Class Bin A-B'!AL$107,0)</f>
        <v>1.1995386389850056</v>
      </c>
      <c r="W11" s="368">
        <f>IFERROR('Class Bin A-B'!AM11/'Class Bin A-B'!AM$107,0)</f>
        <v>0.995070155479712</v>
      </c>
      <c r="X11" s="368">
        <f>IFERROR('Class Bin A-B'!AN11/'Class Bin A-B'!AN$107,0)</f>
        <v>0</v>
      </c>
      <c r="Y11" s="368">
        <f>IFERROR('Class Bin A-B'!AO11/'Class Bin A-B'!AO$107,0)</f>
        <v>1.1667870036101082</v>
      </c>
      <c r="Z11" s="368">
        <f>IFERROR('Class Bin A-B'!AP11/'Class Bin A-B'!AP$107,0)</f>
        <v>0.66441441441441451</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1.1329113924050631</v>
      </c>
      <c r="AL11" s="368">
        <f>IFERROR('Class Bin B-A'!X11/'Class Bin B-A'!X$107,0)</f>
        <v>1.156847742922724</v>
      </c>
      <c r="AM11" s="368">
        <f>IFERROR('Class Bin B-A'!Y11/'Class Bin B-A'!Y$107,0)</f>
        <v>1.1481481481481484</v>
      </c>
      <c r="AN11" s="368">
        <f>IFERROR('Class Bin B-A'!Z11/'Class Bin B-A'!Z$107,0)</f>
        <v>1.0776884806735554</v>
      </c>
      <c r="AO11" s="368">
        <f>IFERROR('Class Bin B-A'!AA11/'Class Bin B-A'!AA$107,0)</f>
        <v>1.1881804043545883</v>
      </c>
      <c r="AP11" s="368">
        <f>IFERROR('Class Bin B-A'!AB11/'Class Bin B-A'!AB$107,0)</f>
        <v>1.0918960837533929</v>
      </c>
      <c r="AQ11" s="368">
        <f>IFERROR('Class Bin B-A'!AC11/'Class Bin B-A'!AC$107,0)</f>
        <v>1.0985460420032309</v>
      </c>
      <c r="AR11" s="368">
        <f>IFERROR('Class Bin B-A'!AD11/'Class Bin B-A'!AD$107,0)</f>
        <v>1.1129900076863954</v>
      </c>
      <c r="AS11" s="368">
        <f>IFERROR('Class Bin B-A'!AE11/'Class Bin B-A'!AE$107,0)</f>
        <v>1.2780708364732478</v>
      </c>
      <c r="AT11" s="368">
        <f>IFERROR('Class Bin B-A'!AF11/'Class Bin B-A'!AF$107,0)</f>
        <v>1.1771771771771773</v>
      </c>
      <c r="AU11" s="368">
        <f>IFERROR('Class Bin B-A'!AG11/'Class Bin B-A'!AG$107,0)</f>
        <v>1.3974065598779557</v>
      </c>
      <c r="AV11" s="368">
        <f>IFERROR('Class Bin B-A'!AH11/'Class Bin B-A'!AH$107,0)</f>
        <v>1.1601208459214503</v>
      </c>
      <c r="AW11" s="368">
        <f>IFERROR('Class Bin B-A'!AI11/'Class Bin B-A'!AI$107,0)</f>
        <v>1.2148823082763858</v>
      </c>
      <c r="AX11" s="368">
        <f>IFERROR('Class Bin B-A'!AJ11/'Class Bin B-A'!AJ$107,0)</f>
        <v>1.111969111969112</v>
      </c>
      <c r="AY11" s="368">
        <f>IFERROR('Class Bin B-A'!AK11/'Class Bin B-A'!AK$107,0)</f>
        <v>1.1891050583657587</v>
      </c>
      <c r="AZ11" s="368">
        <f>IFERROR('Class Bin B-A'!AL11/'Class Bin B-A'!AL$107,0)</f>
        <v>1.0449745795854517</v>
      </c>
      <c r="BA11" s="368">
        <f>IFERROR('Class Bin B-A'!AM11/'Class Bin B-A'!AM$107,0)</f>
        <v>0.85844748858447484</v>
      </c>
      <c r="BB11" s="368">
        <f>IFERROR('Class Bin B-A'!AN11/'Class Bin B-A'!AN$107,0)</f>
        <v>1.1582089552238806</v>
      </c>
      <c r="BC11" s="368">
        <f>IFERROR('Class Bin B-A'!AO11/'Class Bin B-A'!AO$107,0)</f>
        <v>0.96047725577926912</v>
      </c>
      <c r="BD11" s="368">
        <f>IFERROR('Class Bin B-A'!AP11/'Class Bin B-A'!AP$107,0)</f>
        <v>1.1171497584541061</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0.97280966767371602</v>
      </c>
      <c r="H12" s="371">
        <f>IFERROR('Class Bin A-B'!X12/'Class Bin A-B'!X$107,0)</f>
        <v>1.2220986281053023</v>
      </c>
      <c r="I12" s="371">
        <f>IFERROR('Class Bin A-B'!Y12/'Class Bin A-B'!Y$107,0)</f>
        <v>1.4287867370007536</v>
      </c>
      <c r="J12" s="371">
        <f>IFERROR('Class Bin A-B'!Z12/'Class Bin A-B'!Z$107,0)</f>
        <v>1.349182763744428</v>
      </c>
      <c r="K12" s="371">
        <f>IFERROR('Class Bin A-B'!AA12/'Class Bin A-B'!AA$107,0)</f>
        <v>0.94823705926481638</v>
      </c>
      <c r="L12" s="371">
        <f>IFERROR('Class Bin A-B'!AB12/'Class Bin A-B'!AB$107,0)</f>
        <v>1.6845216106390839</v>
      </c>
      <c r="M12" s="371">
        <f>IFERROR('Class Bin A-B'!AC12/'Class Bin A-B'!AC$107,0)</f>
        <v>1.2483120780195052</v>
      </c>
      <c r="N12" s="371">
        <f>IFERROR('Class Bin A-B'!AD12/'Class Bin A-B'!AD$107,0)</f>
        <v>1.3981718464351003</v>
      </c>
      <c r="O12" s="371">
        <f>IFERROR('Class Bin A-B'!AE12/'Class Bin A-B'!AE$107,0)</f>
        <v>1.0983722576079262</v>
      </c>
      <c r="P12" s="371">
        <f>IFERROR('Class Bin A-B'!AF12/'Class Bin A-B'!AF$107,0)</f>
        <v>1.594160583941606</v>
      </c>
      <c r="Q12" s="371">
        <f>IFERROR('Class Bin A-B'!AG12/'Class Bin A-B'!AG$107,0)</f>
        <v>0</v>
      </c>
      <c r="R12" s="371">
        <f>IFERROR('Class Bin A-B'!AH12/'Class Bin A-B'!AH$107,0)</f>
        <v>1.5976243504083147</v>
      </c>
      <c r="S12" s="371">
        <f>IFERROR('Class Bin A-B'!AI12/'Class Bin A-B'!AI$107,0)</f>
        <v>1.2816386247256764</v>
      </c>
      <c r="T12" s="371">
        <f>IFERROR('Class Bin A-B'!AJ12/'Class Bin A-B'!AJ$107,0)</f>
        <v>1.1900334696913353</v>
      </c>
      <c r="U12" s="371">
        <f>IFERROR('Class Bin A-B'!AK12/'Class Bin A-B'!AK$107,0)</f>
        <v>1.1227016885553471</v>
      </c>
      <c r="V12" s="371">
        <f>IFERROR('Class Bin A-B'!AL12/'Class Bin A-B'!AL$107,0)</f>
        <v>1.1380238369857747</v>
      </c>
      <c r="W12" s="371">
        <f>IFERROR('Class Bin A-B'!AM12/'Class Bin A-B'!AM$107,0)</f>
        <v>0.92226014410314772</v>
      </c>
      <c r="X12" s="371">
        <f>IFERROR('Class Bin A-B'!AN12/'Class Bin A-B'!AN$107,0)</f>
        <v>1.0854572713643176</v>
      </c>
      <c r="Y12" s="371">
        <f>IFERROR('Class Bin A-B'!AO12/'Class Bin A-B'!AO$107,0)</f>
        <v>1.1436823104693141</v>
      </c>
      <c r="Z12" s="371">
        <f>IFERROR('Class Bin A-B'!AP12/'Class Bin A-B'!AP$107,0)</f>
        <v>0.83333333333333348</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1.0443037974683544</v>
      </c>
      <c r="AL12" s="371">
        <f>IFERROR('Class Bin B-A'!X12/'Class Bin B-A'!X$107,0)</f>
        <v>1.1752104055087991</v>
      </c>
      <c r="AM12" s="371">
        <f>IFERROR('Class Bin B-A'!Y12/'Class Bin B-A'!Y$107,0)</f>
        <v>1.308641975308642</v>
      </c>
      <c r="AN12" s="371">
        <f>IFERROR('Class Bin B-A'!Z12/'Class Bin B-A'!Z$107,0)</f>
        <v>1.2185227707615767</v>
      </c>
      <c r="AO12" s="371">
        <f>IFERROR('Class Bin B-A'!AA12/'Class Bin B-A'!AA$107,0)</f>
        <v>1.063763608087092</v>
      </c>
      <c r="AP12" s="371">
        <f>IFERROR('Class Bin B-A'!AB12/'Class Bin B-A'!AB$107,0)</f>
        <v>1.1663435440093062</v>
      </c>
      <c r="AQ12" s="371">
        <f>IFERROR('Class Bin B-A'!AC12/'Class Bin B-A'!AC$107,0)</f>
        <v>1.234248788368336</v>
      </c>
      <c r="AR12" s="371">
        <f>IFERROR('Class Bin B-A'!AD12/'Class Bin B-A'!AD$107,0)</f>
        <v>0.96541122213681807</v>
      </c>
      <c r="AS12" s="371">
        <f>IFERROR('Class Bin B-A'!AE12/'Class Bin B-A'!AE$107,0)</f>
        <v>1.151469480030143</v>
      </c>
      <c r="AT12" s="371">
        <f>IFERROR('Class Bin B-A'!AF12/'Class Bin B-A'!AF$107,0)</f>
        <v>1.1591591591591592</v>
      </c>
      <c r="AU12" s="371">
        <f>IFERROR('Class Bin B-A'!AG12/'Class Bin B-A'!AG$107,0)</f>
        <v>0</v>
      </c>
      <c r="AV12" s="371">
        <f>IFERROR('Class Bin B-A'!AH12/'Class Bin B-A'!AH$107,0)</f>
        <v>1.2507552870090637</v>
      </c>
      <c r="AW12" s="371">
        <f>IFERROR('Class Bin B-A'!AI12/'Class Bin B-A'!AI$107,0)</f>
        <v>1.202733485193622</v>
      </c>
      <c r="AX12" s="371">
        <f>IFERROR('Class Bin B-A'!AJ12/'Class Bin B-A'!AJ$107,0)</f>
        <v>1.4579150579150579</v>
      </c>
      <c r="AY12" s="371">
        <f>IFERROR('Class Bin B-A'!AK12/'Class Bin B-A'!AK$107,0)</f>
        <v>0.98988326848249031</v>
      </c>
      <c r="AZ12" s="371">
        <f>IFERROR('Class Bin B-A'!AL12/'Class Bin B-A'!AL$107,0)</f>
        <v>1.0887759092686742</v>
      </c>
      <c r="BA12" s="371">
        <f>IFERROR('Class Bin B-A'!AM12/'Class Bin B-A'!AM$107,0)</f>
        <v>0.91324200913242004</v>
      </c>
      <c r="BB12" s="371">
        <f>IFERROR('Class Bin B-A'!AN12/'Class Bin B-A'!AN$107,0)</f>
        <v>1.0507462686567166</v>
      </c>
      <c r="BC12" s="371">
        <f>IFERROR('Class Bin B-A'!AO12/'Class Bin B-A'!AO$107,0)</f>
        <v>1.4615958240119311</v>
      </c>
      <c r="BD12" s="371">
        <f>IFERROR('Class Bin B-A'!AP12/'Class Bin B-A'!AP$107,0)</f>
        <v>1.3586956521739129</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1.3897280966767371</v>
      </c>
      <c r="H13" s="371">
        <f>IFERROR('Class Bin A-B'!X13/'Class Bin A-B'!X$107,0)</f>
        <v>1.328883945124212</v>
      </c>
      <c r="I13" s="371">
        <f>IFERROR('Class Bin A-B'!Y13/'Class Bin A-B'!Y$107,0)</f>
        <v>0.92238131122833467</v>
      </c>
      <c r="J13" s="371">
        <f>IFERROR('Class Bin A-B'!Z13/'Class Bin A-B'!Z$107,0)</f>
        <v>1.4383358098068351</v>
      </c>
      <c r="K13" s="371">
        <f>IFERROR('Class Bin A-B'!AA13/'Class Bin A-B'!AA$107,0)</f>
        <v>1.9384846211552889</v>
      </c>
      <c r="L13" s="371">
        <f>IFERROR('Class Bin A-B'!AB13/'Class Bin A-B'!AB$107,0)</f>
        <v>0</v>
      </c>
      <c r="M13" s="371">
        <f>IFERROR('Class Bin A-B'!AC13/'Class Bin A-B'!AC$107,0)</f>
        <v>0</v>
      </c>
      <c r="N13" s="371">
        <f>IFERROR('Class Bin A-B'!AD13/'Class Bin A-B'!AD$107,0)</f>
        <v>1.1232175502742228</v>
      </c>
      <c r="O13" s="371">
        <f>IFERROR('Class Bin A-B'!AE13/'Class Bin A-B'!AE$107,0)</f>
        <v>1.2285916489738145</v>
      </c>
      <c r="P13" s="371">
        <f>IFERROR('Class Bin A-B'!AF13/'Class Bin A-B'!AF$107,0)</f>
        <v>1.2321167883211679</v>
      </c>
      <c r="Q13" s="371">
        <f>IFERROR('Class Bin A-B'!AG13/'Class Bin A-B'!AG$107,0)</f>
        <v>0.94667640613586534</v>
      </c>
      <c r="R13" s="371">
        <f>IFERROR('Class Bin A-B'!AH13/'Class Bin A-B'!AH$107,0)</f>
        <v>1.3659985152190053</v>
      </c>
      <c r="S13" s="371">
        <f>IFERROR('Class Bin A-B'!AI13/'Class Bin A-B'!AI$107,0)</f>
        <v>0.78419897585954634</v>
      </c>
      <c r="T13" s="371">
        <f>IFERROR('Class Bin A-B'!AJ13/'Class Bin A-B'!AJ$107,0)</f>
        <v>1.4101896615842322</v>
      </c>
      <c r="U13" s="371">
        <f>IFERROR('Class Bin A-B'!AK13/'Class Bin A-B'!AK$107,0)</f>
        <v>0.9545966228893058</v>
      </c>
      <c r="V13" s="371">
        <f>IFERROR('Class Bin A-B'!AL13/'Class Bin A-B'!AL$107,0)</f>
        <v>1.1441753171856979</v>
      </c>
      <c r="W13" s="371">
        <f>IFERROR('Class Bin A-B'!AM13/'Class Bin A-B'!AM$107,0)</f>
        <v>0.97080015168752398</v>
      </c>
      <c r="X13" s="371">
        <f>IFERROR('Class Bin A-B'!AN13/'Class Bin A-B'!AN$107,0)</f>
        <v>1.4512743628185902</v>
      </c>
      <c r="Y13" s="371">
        <f>IFERROR('Class Bin A-B'!AO13/'Class Bin A-B'!AO$107,0)</f>
        <v>0.89530685920577613</v>
      </c>
      <c r="Z13" s="371">
        <f>IFERROR('Class Bin A-B'!AP13/'Class Bin A-B'!AP$107,0)</f>
        <v>1.6047297297297298</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1.3101265822784809</v>
      </c>
      <c r="AL13" s="371">
        <f>IFERROR('Class Bin B-A'!X13/'Class Bin B-A'!X$107,0)</f>
        <v>1.0221882172915076</v>
      </c>
      <c r="AM13" s="371">
        <f>IFERROR('Class Bin B-A'!Y13/'Class Bin B-A'!Y$107,0)</f>
        <v>1.1234567901234569</v>
      </c>
      <c r="AN13" s="371">
        <f>IFERROR('Class Bin B-A'!Z13/'Class Bin B-A'!Z$107,0)</f>
        <v>1.1266743207041714</v>
      </c>
      <c r="AO13" s="371">
        <f>IFERROR('Class Bin B-A'!AA13/'Class Bin B-A'!AA$107,0)</f>
        <v>0.73405909797822733</v>
      </c>
      <c r="AP13" s="371">
        <f>IFERROR('Class Bin B-A'!AB13/'Class Bin B-A'!AB$107,0)</f>
        <v>1.3586661496704149</v>
      </c>
      <c r="AQ13" s="371">
        <f>IFERROR('Class Bin B-A'!AC13/'Class Bin B-A'!AC$107,0)</f>
        <v>1.2407108239095312</v>
      </c>
      <c r="AR13" s="371">
        <f>IFERROR('Class Bin B-A'!AD13/'Class Bin B-A'!AD$107,0)</f>
        <v>0.97156033820138388</v>
      </c>
      <c r="AS13" s="371">
        <f>IFERROR('Class Bin B-A'!AE13/'Class Bin B-A'!AE$107,0)</f>
        <v>1.1213262999246421</v>
      </c>
      <c r="AT13" s="371">
        <f>IFERROR('Class Bin B-A'!AF13/'Class Bin B-A'!AF$107,0)</f>
        <v>1.0570570570570572</v>
      </c>
      <c r="AU13" s="371">
        <f>IFERROR('Class Bin B-A'!AG13/'Class Bin B-A'!AG$107,0)</f>
        <v>0</v>
      </c>
      <c r="AV13" s="371">
        <f>IFERROR('Class Bin B-A'!AH13/'Class Bin B-A'!AH$107,0)</f>
        <v>1.0876132930513598</v>
      </c>
      <c r="AW13" s="371">
        <f>IFERROR('Class Bin B-A'!AI13/'Class Bin B-A'!AI$107,0)</f>
        <v>0.98405466970387245</v>
      </c>
      <c r="AX13" s="371">
        <f>IFERROR('Class Bin B-A'!AJ13/'Class Bin B-A'!AJ$107,0)</f>
        <v>1.111969111969112</v>
      </c>
      <c r="AY13" s="371">
        <f>IFERROR('Class Bin B-A'!AK13/'Class Bin B-A'!AK$107,0)</f>
        <v>1.0583657587548638</v>
      </c>
      <c r="AZ13" s="371">
        <f>IFERROR('Class Bin B-A'!AL13/'Class Bin B-A'!AL$107,0)</f>
        <v>1.0512319123973408</v>
      </c>
      <c r="BA13" s="371">
        <f>IFERROR('Class Bin B-A'!AM13/'Class Bin B-A'!AM$107,0)</f>
        <v>0.95585996955859964</v>
      </c>
      <c r="BB13" s="371">
        <f>IFERROR('Class Bin B-A'!AN13/'Class Bin B-A'!AN$107,0)</f>
        <v>0</v>
      </c>
      <c r="BC13" s="371">
        <f>IFERROR('Class Bin B-A'!AO13/'Class Bin B-A'!AO$107,0)</f>
        <v>0.92468307233407887</v>
      </c>
      <c r="BD13" s="371">
        <f>IFERROR('Class Bin B-A'!AP13/'Class Bin B-A'!AP$107,0)</f>
        <v>1.0326086956521738</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1.2870090634441087</v>
      </c>
      <c r="H14" s="371">
        <f>IFERROR('Class Bin A-B'!X14/'Class Bin A-B'!X$107,0)</f>
        <v>1.0381905821282906</v>
      </c>
      <c r="I14" s="371">
        <f>IFERROR('Class Bin A-B'!Y14/'Class Bin A-B'!Y$107,0)</f>
        <v>0.92238131122833467</v>
      </c>
      <c r="J14" s="371">
        <f>IFERROR('Class Bin A-B'!Z14/'Class Bin A-B'!Z$107,0)</f>
        <v>1.3907875185735512</v>
      </c>
      <c r="K14" s="371">
        <f>IFERROR('Class Bin A-B'!AA14/'Class Bin A-B'!AA$107,0)</f>
        <v>1.5543885971492875</v>
      </c>
      <c r="L14" s="371">
        <f>IFERROR('Class Bin A-B'!AB14/'Class Bin A-B'!AB$107,0)</f>
        <v>0</v>
      </c>
      <c r="M14" s="371">
        <f>IFERROR('Class Bin A-B'!AC14/'Class Bin A-B'!AC$107,0)</f>
        <v>1.3743435858964743</v>
      </c>
      <c r="N14" s="371">
        <f>IFERROR('Class Bin A-B'!AD14/'Class Bin A-B'!AD$107,0)</f>
        <v>1.0822669104204752</v>
      </c>
      <c r="O14" s="371">
        <f>IFERROR('Class Bin A-B'!AE14/'Class Bin A-B'!AE$107,0)</f>
        <v>0.89455060155697097</v>
      </c>
      <c r="P14" s="371">
        <f>IFERROR('Class Bin A-B'!AF14/'Class Bin A-B'!AF$107,0)</f>
        <v>0</v>
      </c>
      <c r="Q14" s="371">
        <f>IFERROR('Class Bin A-B'!AG14/'Class Bin A-B'!AG$107,0)</f>
        <v>1.326515704894083</v>
      </c>
      <c r="R14" s="371">
        <f>IFERROR('Class Bin A-B'!AH14/'Class Bin A-B'!AH$107,0)</f>
        <v>1.4075723830734967</v>
      </c>
      <c r="S14" s="371">
        <f>IFERROR('Class Bin A-B'!AI14/'Class Bin A-B'!AI$107,0)</f>
        <v>1.2114118507681051</v>
      </c>
      <c r="T14" s="371">
        <f>IFERROR('Class Bin A-B'!AJ14/'Class Bin A-B'!AJ$107,0)</f>
        <v>0.96392711044998147</v>
      </c>
      <c r="U14" s="371">
        <f>IFERROR('Class Bin A-B'!AK14/'Class Bin A-B'!AK$107,0)</f>
        <v>1.2787992495309568</v>
      </c>
      <c r="V14" s="371">
        <f>IFERROR('Class Bin A-B'!AL14/'Class Bin A-B'!AL$107,0)</f>
        <v>0.95963091118800448</v>
      </c>
      <c r="W14" s="371">
        <f>IFERROR('Class Bin A-B'!AM14/'Class Bin A-B'!AM$107,0)</f>
        <v>1.0739476678043234</v>
      </c>
      <c r="X14" s="371">
        <f>IFERROR('Class Bin A-B'!AN14/'Class Bin A-B'!AN$107,0)</f>
        <v>1.2473763118440777</v>
      </c>
      <c r="Y14" s="371">
        <f>IFERROR('Class Bin A-B'!AO14/'Class Bin A-B'!AO$107,0)</f>
        <v>1.2476534296028883</v>
      </c>
      <c r="Z14" s="371">
        <f>IFERROR('Class Bin A-B'!AP14/'Class Bin A-B'!AP$107,0)</f>
        <v>1.4301801801801803</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0</v>
      </c>
      <c r="AL14" s="371">
        <f>IFERROR('Class Bin B-A'!X14/'Class Bin B-A'!X$107,0)</f>
        <v>1.0711553175210409</v>
      </c>
      <c r="AM14" s="371">
        <f>IFERROR('Class Bin B-A'!Y14/'Class Bin B-A'!Y$107,0)</f>
        <v>1.0123456790123457</v>
      </c>
      <c r="AN14" s="371">
        <f>IFERROR('Class Bin B-A'!Z14/'Class Bin B-A'!Z$107,0)</f>
        <v>0</v>
      </c>
      <c r="AO14" s="371">
        <f>IFERROR('Class Bin B-A'!AA14/'Class Bin B-A'!AA$107,0)</f>
        <v>0.95800933125972032</v>
      </c>
      <c r="AP14" s="371">
        <f>IFERROR('Class Bin B-A'!AB14/'Class Bin B-A'!AB$107,0)</f>
        <v>1.3028305544784802</v>
      </c>
      <c r="AQ14" s="371">
        <f>IFERROR('Class Bin B-A'!AC14/'Class Bin B-A'!AC$107,0)</f>
        <v>1.2148626817447494</v>
      </c>
      <c r="AR14" s="371">
        <f>IFERROR('Class Bin B-A'!AD14/'Class Bin B-A'!AD$107,0)</f>
        <v>1.1129900076863954</v>
      </c>
      <c r="AS14" s="371">
        <f>IFERROR('Class Bin B-A'!AE14/'Class Bin B-A'!AE$107,0)</f>
        <v>0.95855312735493581</v>
      </c>
      <c r="AT14" s="371">
        <f>IFERROR('Class Bin B-A'!AF14/'Class Bin B-A'!AF$107,0)</f>
        <v>1.075075075075075</v>
      </c>
      <c r="AU14" s="371">
        <f>IFERROR('Class Bin B-A'!AG14/'Class Bin B-A'!AG$107,0)</f>
        <v>0</v>
      </c>
      <c r="AV14" s="371">
        <f>IFERROR('Class Bin B-A'!AH14/'Class Bin B-A'!AH$107,0)</f>
        <v>1.3051359516616317</v>
      </c>
      <c r="AW14" s="371">
        <f>IFERROR('Class Bin B-A'!AI14/'Class Bin B-A'!AI$107,0)</f>
        <v>0.9536826119969628</v>
      </c>
      <c r="AX14" s="371">
        <f>IFERROR('Class Bin B-A'!AJ14/'Class Bin B-A'!AJ$107,0)</f>
        <v>1.0934362934362933</v>
      </c>
      <c r="AY14" s="371">
        <f>IFERROR('Class Bin B-A'!AK14/'Class Bin B-A'!AK$107,0)</f>
        <v>1.5377431906614785</v>
      </c>
      <c r="AZ14" s="371">
        <f>IFERROR('Class Bin B-A'!AL14/'Class Bin B-A'!AL$107,0)</f>
        <v>1.0950332420805633</v>
      </c>
      <c r="BA14" s="371">
        <f>IFERROR('Class Bin B-A'!AM14/'Class Bin B-A'!AM$107,0)</f>
        <v>1.3881278538812785</v>
      </c>
      <c r="BB14" s="371">
        <f>IFERROR('Class Bin B-A'!AN14/'Class Bin B-A'!AN$107,0)</f>
        <v>1.0029850746268658</v>
      </c>
      <c r="BC14" s="371">
        <f>IFERROR('Class Bin B-A'!AO14/'Class Bin B-A'!AO$107,0)</f>
        <v>0.65622669649515275</v>
      </c>
      <c r="BD14" s="371">
        <f>IFERROR('Class Bin B-A'!AP14/'Class Bin B-A'!AP$107,0)</f>
        <v>1.0990338164251205</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1.244712990936556</v>
      </c>
      <c r="H15" s="371">
        <f>IFERROR('Class Bin A-B'!X15/'Class Bin A-B'!X$107,0)</f>
        <v>1.3051538746755655</v>
      </c>
      <c r="I15" s="371">
        <f>IFERROR('Class Bin A-B'!Y15/'Class Bin A-B'!Y$107,0)</f>
        <v>0</v>
      </c>
      <c r="J15" s="371">
        <f>IFERROR('Class Bin A-B'!Z15/'Class Bin A-B'!Z$107,0)</f>
        <v>1.0104011887072808</v>
      </c>
      <c r="K15" s="371">
        <f>IFERROR('Class Bin A-B'!AA15/'Class Bin A-B'!AA$107,0)</f>
        <v>0</v>
      </c>
      <c r="L15" s="371">
        <f>IFERROR('Class Bin A-B'!AB15/'Class Bin A-B'!AB$107,0)</f>
        <v>1.0816401920945697</v>
      </c>
      <c r="M15" s="371">
        <f>IFERROR('Class Bin A-B'!AC15/'Class Bin A-B'!AC$107,0)</f>
        <v>1.2423105776444112</v>
      </c>
      <c r="N15" s="371">
        <f>IFERROR('Class Bin A-B'!AD15/'Class Bin A-B'!AD$107,0)</f>
        <v>1.0296160877513709</v>
      </c>
      <c r="O15" s="371">
        <f>IFERROR('Class Bin A-B'!AE15/'Class Bin A-B'!AE$107,0)</f>
        <v>1.1719745222929936</v>
      </c>
      <c r="P15" s="371">
        <f>IFERROR('Class Bin A-B'!AF15/'Class Bin A-B'!AF$107,0)</f>
        <v>1.2729927007299271</v>
      </c>
      <c r="Q15" s="371">
        <f>IFERROR('Class Bin A-B'!AG15/'Class Bin A-B'!AG$107,0)</f>
        <v>0</v>
      </c>
      <c r="R15" s="371">
        <f>IFERROR('Class Bin A-B'!AH15/'Class Bin A-B'!AH$107,0)</f>
        <v>1.069042316258352</v>
      </c>
      <c r="S15" s="371">
        <f>IFERROR('Class Bin A-B'!AI15/'Class Bin A-B'!AI$107,0)</f>
        <v>0</v>
      </c>
      <c r="T15" s="371">
        <f>IFERROR('Class Bin A-B'!AJ15/'Class Bin A-B'!AJ$107,0)</f>
        <v>1.2792859799181853</v>
      </c>
      <c r="U15" s="371">
        <f>IFERROR('Class Bin A-B'!AK15/'Class Bin A-B'!AK$107,0)</f>
        <v>1.1287054409005628</v>
      </c>
      <c r="V15" s="371">
        <f>IFERROR('Class Bin A-B'!AL15/'Class Bin A-B'!AL$107,0)</f>
        <v>1.1134179161860822</v>
      </c>
      <c r="W15" s="371">
        <f>IFERROR('Class Bin A-B'!AM15/'Class Bin A-B'!AM$107,0)</f>
        <v>1.1952976867652638</v>
      </c>
      <c r="X15" s="371">
        <f>IFERROR('Class Bin A-B'!AN15/'Class Bin A-B'!AN$107,0)</f>
        <v>1.4872563718140925</v>
      </c>
      <c r="Y15" s="371">
        <f>IFERROR('Class Bin A-B'!AO15/'Class Bin A-B'!AO$107,0)</f>
        <v>0.86642599277978338</v>
      </c>
      <c r="Z15" s="371">
        <f>IFERROR('Class Bin A-B'!AP15/'Class Bin A-B'!AP$107,0)</f>
        <v>2.0213963963963963</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0.88607594936708856</v>
      </c>
      <c r="AL15" s="371">
        <f>IFERROR('Class Bin B-A'!X15/'Class Bin B-A'!X$107,0)</f>
        <v>0.99158377964804922</v>
      </c>
      <c r="AM15" s="371">
        <f>IFERROR('Class Bin B-A'!Y15/'Class Bin B-A'!Y$107,0)</f>
        <v>0</v>
      </c>
      <c r="AN15" s="371">
        <f>IFERROR('Class Bin B-A'!Z15/'Class Bin B-A'!Z$107,0)</f>
        <v>0</v>
      </c>
      <c r="AO15" s="371">
        <f>IFERROR('Class Bin B-A'!AA15/'Class Bin B-A'!AA$107,0)</f>
        <v>0.95800933125972032</v>
      </c>
      <c r="AP15" s="371">
        <f>IFERROR('Class Bin B-A'!AB15/'Class Bin B-A'!AB$107,0)</f>
        <v>0</v>
      </c>
      <c r="AQ15" s="371">
        <f>IFERROR('Class Bin B-A'!AC15/'Class Bin B-A'!AC$107,0)</f>
        <v>1.4991922455573503</v>
      </c>
      <c r="AR15" s="371">
        <f>IFERROR('Class Bin B-A'!AD15/'Class Bin B-A'!AD$107,0)</f>
        <v>1.2113758647194468</v>
      </c>
      <c r="AS15" s="371">
        <f>IFERROR('Class Bin B-A'!AE15/'Class Bin B-A'!AE$107,0)</f>
        <v>1.151469480030143</v>
      </c>
      <c r="AT15" s="371">
        <f>IFERROR('Class Bin B-A'!AF15/'Class Bin B-A'!AF$107,0)</f>
        <v>1.2732732732732734</v>
      </c>
      <c r="AU15" s="371">
        <f>IFERROR('Class Bin B-A'!AG15/'Class Bin B-A'!AG$107,0)</f>
        <v>1.6231884057971016</v>
      </c>
      <c r="AV15" s="371">
        <f>IFERROR('Class Bin B-A'!AH15/'Class Bin B-A'!AH$107,0)</f>
        <v>0.90634441087613304</v>
      </c>
      <c r="AW15" s="371">
        <f>IFERROR('Class Bin B-A'!AI15/'Class Bin B-A'!AI$107,0)</f>
        <v>0</v>
      </c>
      <c r="AX15" s="371">
        <f>IFERROR('Class Bin B-A'!AJ15/'Class Bin B-A'!AJ$107,0)</f>
        <v>1.3467181467181468</v>
      </c>
      <c r="AY15" s="371">
        <f>IFERROR('Class Bin B-A'!AK15/'Class Bin B-A'!AK$107,0)</f>
        <v>1.0521400778210115</v>
      </c>
      <c r="AZ15" s="371">
        <f>IFERROR('Class Bin B-A'!AL15/'Class Bin B-A'!AL$107,0)</f>
        <v>1.226437231130231</v>
      </c>
      <c r="BA15" s="371">
        <f>IFERROR('Class Bin B-A'!AM15/'Class Bin B-A'!AM$107,0)</f>
        <v>0.91933028919330284</v>
      </c>
      <c r="BB15" s="371">
        <f>IFERROR('Class Bin B-A'!AN15/'Class Bin B-A'!AN$107,0)</f>
        <v>1.1223880597014926</v>
      </c>
      <c r="BC15" s="371">
        <f>IFERROR('Class Bin B-A'!AO15/'Class Bin B-A'!AO$107,0)</f>
        <v>1.0499627143922445</v>
      </c>
      <c r="BD15" s="371">
        <f>IFERROR('Class Bin B-A'!AP15/'Class Bin B-A'!AP$107,0)</f>
        <v>1.1835748792270531</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0.94864048338368567</v>
      </c>
      <c r="H16" s="371">
        <f>IFERROR('Class Bin A-B'!X16/'Class Bin A-B'!X$107,0)</f>
        <v>1.1627734519836856</v>
      </c>
      <c r="I16" s="371">
        <f>IFERROR('Class Bin A-B'!Y16/'Class Bin A-B'!Y$107,0)</f>
        <v>0.80783722682743042</v>
      </c>
      <c r="J16" s="371">
        <f>IFERROR('Class Bin A-B'!Z16/'Class Bin A-B'!Z$107,0)</f>
        <v>0</v>
      </c>
      <c r="K16" s="371">
        <f>IFERROR('Class Bin A-B'!AA16/'Class Bin A-B'!AA$107,0)</f>
        <v>0</v>
      </c>
      <c r="L16" s="371">
        <f>IFERROR('Class Bin A-B'!AB16/'Class Bin A-B'!AB$107,0)</f>
        <v>1.3121536756557075</v>
      </c>
      <c r="M16" s="371">
        <f>IFERROR('Class Bin A-B'!AC16/'Class Bin A-B'!AC$107,0)</f>
        <v>1.0082520630157541</v>
      </c>
      <c r="N16" s="371">
        <f>IFERROR('Class Bin A-B'!AD16/'Class Bin A-B'!AD$107,0)</f>
        <v>1.0939670932358316</v>
      </c>
      <c r="O16" s="371">
        <f>IFERROR('Class Bin A-B'!AE16/'Class Bin A-B'!AE$107,0)</f>
        <v>0</v>
      </c>
      <c r="P16" s="371">
        <f>IFERROR('Class Bin A-B'!AF16/'Class Bin A-B'!AF$107,0)</f>
        <v>0</v>
      </c>
      <c r="Q16" s="371">
        <f>IFERROR('Class Bin A-B'!AG16/'Class Bin A-B'!AG$107,0)</f>
        <v>1.3615777940102261</v>
      </c>
      <c r="R16" s="371">
        <f>IFERROR('Class Bin A-B'!AH16/'Class Bin A-B'!AH$107,0)</f>
        <v>0</v>
      </c>
      <c r="S16" s="371">
        <f>IFERROR('Class Bin A-B'!AI16/'Class Bin A-B'!AI$107,0)</f>
        <v>1.8083394294074613</v>
      </c>
      <c r="T16" s="371">
        <f>IFERROR('Class Bin A-B'!AJ16/'Class Bin A-B'!AJ$107,0)</f>
        <v>1.1067311268129418</v>
      </c>
      <c r="U16" s="371">
        <f>IFERROR('Class Bin A-B'!AK16/'Class Bin A-B'!AK$107,0)</f>
        <v>0.96660412757973746</v>
      </c>
      <c r="V16" s="371">
        <f>IFERROR('Class Bin A-B'!AL16/'Class Bin A-B'!AL$107,0)</f>
        <v>1.0949634755863129</v>
      </c>
      <c r="W16" s="371">
        <f>IFERROR('Class Bin A-B'!AM16/'Class Bin A-B'!AM$107,0)</f>
        <v>0</v>
      </c>
      <c r="X16" s="371">
        <f>IFERROR('Class Bin A-B'!AN16/'Class Bin A-B'!AN$107,0)</f>
        <v>0</v>
      </c>
      <c r="Y16" s="371">
        <f>IFERROR('Class Bin A-B'!AO16/'Class Bin A-B'!AO$107,0)</f>
        <v>0.73935018050541523</v>
      </c>
      <c r="Z16" s="371">
        <f>IFERROR('Class Bin A-B'!AP16/'Class Bin A-B'!AP$107,0)</f>
        <v>0.82770270270270274</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1.2531645569620253</v>
      </c>
      <c r="AL16" s="371">
        <f>IFERROR('Class Bin B-A'!X16/'Class Bin B-A'!X$107,0)</f>
        <v>1.0344299923488909</v>
      </c>
      <c r="AM16" s="371">
        <f>IFERROR('Class Bin B-A'!Y16/'Class Bin B-A'!Y$107,0)</f>
        <v>0</v>
      </c>
      <c r="AN16" s="371">
        <f>IFERROR('Class Bin B-A'!Z16/'Class Bin B-A'!Z$107,0)</f>
        <v>0.85725220053578255</v>
      </c>
      <c r="AO16" s="371">
        <f>IFERROR('Class Bin B-A'!AA16/'Class Bin B-A'!AA$107,0)</f>
        <v>1.318818040435459</v>
      </c>
      <c r="AP16" s="371">
        <f>IFERROR('Class Bin B-A'!AB16/'Class Bin B-A'!AB$107,0)</f>
        <v>0</v>
      </c>
      <c r="AQ16" s="371">
        <f>IFERROR('Class Bin B-A'!AC16/'Class Bin B-A'!AC$107,0)</f>
        <v>1.0791599353796444</v>
      </c>
      <c r="AR16" s="371">
        <f>IFERROR('Class Bin B-A'!AD16/'Class Bin B-A'!AD$107,0)</f>
        <v>1.2359723289777098</v>
      </c>
      <c r="AS16" s="371">
        <f>IFERROR('Class Bin B-A'!AE16/'Class Bin B-A'!AE$107,0)</f>
        <v>1.2901281085154481</v>
      </c>
      <c r="AT16" s="371">
        <f>IFERROR('Class Bin B-A'!AF16/'Class Bin B-A'!AF$107,0)</f>
        <v>1.1831831831831832</v>
      </c>
      <c r="AU16" s="371">
        <f>IFERROR('Class Bin B-A'!AG16/'Class Bin B-A'!AG$107,0)</f>
        <v>1.2265446224256293</v>
      </c>
      <c r="AV16" s="371">
        <f>IFERROR('Class Bin B-A'!AH16/'Class Bin B-A'!AH$107,0)</f>
        <v>1.0574018126888218</v>
      </c>
      <c r="AW16" s="371">
        <f>IFERROR('Class Bin B-A'!AI16/'Class Bin B-A'!AI$107,0)</f>
        <v>0.71678056188306771</v>
      </c>
      <c r="AX16" s="371">
        <f>IFERROR('Class Bin B-A'!AJ16/'Class Bin B-A'!AJ$107,0)</f>
        <v>1.4084942084942085</v>
      </c>
      <c r="AY16" s="371">
        <f>IFERROR('Class Bin B-A'!AK16/'Class Bin B-A'!AK$107,0)</f>
        <v>1.1268482490272373</v>
      </c>
      <c r="AZ16" s="371">
        <f>IFERROR('Class Bin B-A'!AL16/'Class Bin B-A'!AL$107,0)</f>
        <v>1.1701212358232305</v>
      </c>
      <c r="BA16" s="371">
        <f>IFERROR('Class Bin B-A'!AM16/'Class Bin B-A'!AM$107,0)</f>
        <v>1.3698630136986301</v>
      </c>
      <c r="BB16" s="371">
        <f>IFERROR('Class Bin B-A'!AN16/'Class Bin B-A'!AN$107,0)</f>
        <v>1.2059701492537314</v>
      </c>
      <c r="BC16" s="371">
        <f>IFERROR('Class Bin B-A'!AO16/'Class Bin B-A'!AO$107,0)</f>
        <v>0</v>
      </c>
      <c r="BD16" s="371">
        <f>IFERROR('Class Bin B-A'!AP16/'Class Bin B-A'!AP$107,0)</f>
        <v>1.2318840579710142</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1.0694864048338368</v>
      </c>
      <c r="H17" s="371">
        <f>IFERROR('Class Bin A-B'!X17/'Class Bin A-B'!X$107,0)</f>
        <v>0.99073044123099741</v>
      </c>
      <c r="I17" s="371">
        <f>IFERROR('Class Bin A-B'!Y17/'Class Bin A-B'!Y$107,0)</f>
        <v>0</v>
      </c>
      <c r="J17" s="371">
        <f>IFERROR('Class Bin A-B'!Z17/'Class Bin A-B'!Z$107,0)</f>
        <v>0</v>
      </c>
      <c r="K17" s="371">
        <f>IFERROR('Class Bin A-B'!AA17/'Class Bin A-B'!AA$107,0)</f>
        <v>1.3023255813953489</v>
      </c>
      <c r="L17" s="371">
        <f>IFERROR('Class Bin A-B'!AB17/'Class Bin A-B'!AB$107,0)</f>
        <v>0</v>
      </c>
      <c r="M17" s="371">
        <f>IFERROR('Class Bin A-B'!AC17/'Class Bin A-B'!AC$107,0)</f>
        <v>0.75618904726181557</v>
      </c>
      <c r="N17" s="371">
        <f>IFERROR('Class Bin A-B'!AD17/'Class Bin A-B'!AD$107,0)</f>
        <v>1.3162705667276049</v>
      </c>
      <c r="O17" s="371">
        <f>IFERROR('Class Bin A-B'!AE17/'Class Bin A-B'!AE$107,0)</f>
        <v>1.0644019815994339</v>
      </c>
      <c r="P17" s="371">
        <f>IFERROR('Class Bin A-B'!AF17/'Class Bin A-B'!AF$107,0)</f>
        <v>0</v>
      </c>
      <c r="Q17" s="371">
        <f>IFERROR('Class Bin A-B'!AG17/'Class Bin A-B'!AG$107,0)</f>
        <v>0.36815193571950316</v>
      </c>
      <c r="R17" s="371">
        <f>IFERROR('Class Bin A-B'!AH17/'Class Bin A-B'!AH$107,0)</f>
        <v>1.2056421677802525</v>
      </c>
      <c r="S17" s="371">
        <f>IFERROR('Class Bin A-B'!AI17/'Class Bin A-B'!AI$107,0)</f>
        <v>1.5976591075347475</v>
      </c>
      <c r="T17" s="371">
        <f>IFERROR('Class Bin A-B'!AJ17/'Class Bin A-B'!AJ$107,0)</f>
        <v>1.8029007065823728</v>
      </c>
      <c r="U17" s="371">
        <f>IFERROR('Class Bin A-B'!AK17/'Class Bin A-B'!AK$107,0)</f>
        <v>0.94859287054409014</v>
      </c>
      <c r="V17" s="371">
        <f>IFERROR('Class Bin A-B'!AL17/'Class Bin A-B'!AL$107,0)</f>
        <v>1.0272971933871586</v>
      </c>
      <c r="W17" s="371">
        <f>IFERROR('Class Bin A-B'!AM17/'Class Bin A-B'!AM$107,0)</f>
        <v>0</v>
      </c>
      <c r="X17" s="371">
        <f>IFERROR('Class Bin A-B'!AN17/'Class Bin A-B'!AN$107,0)</f>
        <v>1.3433283358320836</v>
      </c>
      <c r="Y17" s="371">
        <f>IFERROR('Class Bin A-B'!AO17/'Class Bin A-B'!AO$107,0)</f>
        <v>1.1263537906137184</v>
      </c>
      <c r="Z17" s="371">
        <f>IFERROR('Class Bin A-B'!AP17/'Class Bin A-B'!AP$107,0)</f>
        <v>1.3569819819819822</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1.2721518987341773</v>
      </c>
      <c r="AL17" s="371">
        <f>IFERROR('Class Bin B-A'!X17/'Class Bin B-A'!X$107,0)</f>
        <v>1.2180566182096406</v>
      </c>
      <c r="AM17" s="371">
        <f>IFERROR('Class Bin B-A'!Y17/'Class Bin B-A'!Y$107,0)</f>
        <v>1.0679012345679013</v>
      </c>
      <c r="AN17" s="371">
        <f>IFERROR('Class Bin B-A'!Z17/'Class Bin B-A'!Z$107,0)</f>
        <v>1.3348641408342901</v>
      </c>
      <c r="AO17" s="371">
        <f>IFERROR('Class Bin B-A'!AA17/'Class Bin B-A'!AA$107,0)</f>
        <v>1.1135303265940903</v>
      </c>
      <c r="AP17" s="371">
        <f>IFERROR('Class Bin B-A'!AB17/'Class Bin B-A'!AB$107,0)</f>
        <v>0</v>
      </c>
      <c r="AQ17" s="371">
        <f>IFERROR('Class Bin B-A'!AC17/'Class Bin B-A'!AC$107,0)</f>
        <v>0.91760904684975753</v>
      </c>
      <c r="AR17" s="371">
        <f>IFERROR('Class Bin B-A'!AD17/'Class Bin B-A'!AD$107,0)</f>
        <v>1.3774019984627213</v>
      </c>
      <c r="AS17" s="371">
        <f>IFERROR('Class Bin B-A'!AE17/'Class Bin B-A'!AE$107,0)</f>
        <v>1.2599849284099469</v>
      </c>
      <c r="AT17" s="371">
        <f>IFERROR('Class Bin B-A'!AF17/'Class Bin B-A'!AF$107,0)</f>
        <v>1.1651651651651651</v>
      </c>
      <c r="AU17" s="371">
        <f>IFERROR('Class Bin B-A'!AG17/'Class Bin B-A'!AG$107,0)</f>
        <v>0</v>
      </c>
      <c r="AV17" s="371">
        <f>IFERROR('Class Bin B-A'!AH17/'Class Bin B-A'!AH$107,0)</f>
        <v>0.82779456193353484</v>
      </c>
      <c r="AW17" s="371">
        <f>IFERROR('Class Bin B-A'!AI17/'Class Bin B-A'!AI$107,0)</f>
        <v>1.3910402429764617</v>
      </c>
      <c r="AX17" s="371">
        <f>IFERROR('Class Bin B-A'!AJ17/'Class Bin B-A'!AJ$107,0)</f>
        <v>1.0810810810810811</v>
      </c>
      <c r="AY17" s="371">
        <f>IFERROR('Class Bin B-A'!AK17/'Class Bin B-A'!AK$107,0)</f>
        <v>1.3821011673151751</v>
      </c>
      <c r="AZ17" s="371">
        <f>IFERROR('Class Bin B-A'!AL17/'Class Bin B-A'!AL$107,0)</f>
        <v>0.99491591709034033</v>
      </c>
      <c r="BA17" s="371">
        <f>IFERROR('Class Bin B-A'!AM17/'Class Bin B-A'!AM$107,0)</f>
        <v>1.2968036529680365</v>
      </c>
      <c r="BB17" s="371">
        <f>IFERROR('Class Bin B-A'!AN17/'Class Bin B-A'!AN$107,0)</f>
        <v>1.164179104477612</v>
      </c>
      <c r="BC17" s="371">
        <f>IFERROR('Class Bin B-A'!AO17/'Class Bin B-A'!AO$107,0)</f>
        <v>0</v>
      </c>
      <c r="BD17" s="371">
        <f>IFERROR('Class Bin B-A'!AP17/'Class Bin B-A'!AP$107,0)</f>
        <v>0.97222222222222221</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1.1299093655589123</v>
      </c>
      <c r="H18" s="371">
        <f>IFERROR('Class Bin A-B'!X18/'Class Bin A-B'!X$107,0)</f>
        <v>1.1627734519836856</v>
      </c>
      <c r="I18" s="371">
        <f>IFERROR('Class Bin A-B'!Y18/'Class Bin A-B'!Y$107,0)</f>
        <v>0</v>
      </c>
      <c r="J18" s="371">
        <f>IFERROR('Class Bin A-B'!Z18/'Class Bin A-B'!Z$107,0)</f>
        <v>1.0817236255572065</v>
      </c>
      <c r="K18" s="371">
        <f>IFERROR('Class Bin A-B'!AA18/'Class Bin A-B'!AA$107,0)</f>
        <v>1.4283570892723183</v>
      </c>
      <c r="L18" s="371">
        <f>IFERROR('Class Bin A-B'!AB18/'Class Bin A-B'!AB$107,0)</f>
        <v>0</v>
      </c>
      <c r="M18" s="371">
        <f>IFERROR('Class Bin A-B'!AC18/'Class Bin A-B'!AC$107,0)</f>
        <v>1.2243060765191298</v>
      </c>
      <c r="N18" s="371">
        <f>IFERROR('Class Bin A-B'!AD18/'Class Bin A-B'!AD$107,0)</f>
        <v>1.5210237659963435</v>
      </c>
      <c r="O18" s="371">
        <f>IFERROR('Class Bin A-B'!AE18/'Class Bin A-B'!AE$107,0)</f>
        <v>0.96249115357395609</v>
      </c>
      <c r="P18" s="371">
        <f>IFERROR('Class Bin A-B'!AF18/'Class Bin A-B'!AF$107,0)</f>
        <v>1.0218978102189782</v>
      </c>
      <c r="Q18" s="371">
        <f>IFERROR('Class Bin A-B'!AG18/'Class Bin A-B'!AG$107,0)</f>
        <v>1.1862673484295103</v>
      </c>
      <c r="R18" s="371">
        <f>IFERROR('Class Bin A-B'!AH18/'Class Bin A-B'!AH$107,0)</f>
        <v>1.2175204157386788</v>
      </c>
      <c r="S18" s="371">
        <f>IFERROR('Class Bin A-B'!AI18/'Class Bin A-B'!AI$107,0)</f>
        <v>0.82516459400146291</v>
      </c>
      <c r="T18" s="371">
        <f>IFERROR('Class Bin A-B'!AJ18/'Class Bin A-B'!AJ$107,0)</f>
        <v>1.558943845295649</v>
      </c>
      <c r="U18" s="371">
        <f>IFERROR('Class Bin A-B'!AK18/'Class Bin A-B'!AK$107,0)</f>
        <v>1.026641651031895</v>
      </c>
      <c r="V18" s="371">
        <f>IFERROR('Class Bin A-B'!AL18/'Class Bin A-B'!AL$107,0)</f>
        <v>1.0949634755863129</v>
      </c>
      <c r="W18" s="371">
        <f>IFERROR('Class Bin A-B'!AM18/'Class Bin A-B'!AM$107,0)</f>
        <v>1.3227152066742514</v>
      </c>
      <c r="X18" s="371">
        <f>IFERROR('Class Bin A-B'!AN18/'Class Bin A-B'!AN$107,0)</f>
        <v>0</v>
      </c>
      <c r="Y18" s="371">
        <f>IFERROR('Class Bin A-B'!AO18/'Class Bin A-B'!AO$107,0)</f>
        <v>0.77400722021660651</v>
      </c>
      <c r="Z18" s="371">
        <f>IFERROR('Class Bin A-B'!AP18/'Class Bin A-B'!AP$107,0)</f>
        <v>0.78828828828828834</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1.10126582278481</v>
      </c>
      <c r="AL18" s="371">
        <f>IFERROR('Class Bin B-A'!X18/'Class Bin B-A'!X$107,0)</f>
        <v>1.3404743687834739</v>
      </c>
      <c r="AM18" s="371">
        <f>IFERROR('Class Bin B-A'!Y18/'Class Bin B-A'!Y$107,0)</f>
        <v>0</v>
      </c>
      <c r="AN18" s="371">
        <f>IFERROR('Class Bin B-A'!Z18/'Class Bin B-A'!Z$107,0)</f>
        <v>0.91848450057405273</v>
      </c>
      <c r="AO18" s="371">
        <f>IFERROR('Class Bin B-A'!AA18/'Class Bin B-A'!AA$107,0)</f>
        <v>1.5925349922239507</v>
      </c>
      <c r="AP18" s="371">
        <f>IFERROR('Class Bin B-A'!AB18/'Class Bin B-A'!AB$107,0)</f>
        <v>0</v>
      </c>
      <c r="AQ18" s="371">
        <f>IFERROR('Class Bin B-A'!AC18/'Class Bin B-A'!AC$107,0)</f>
        <v>1.1631663974151856</v>
      </c>
      <c r="AR18" s="371">
        <f>IFERROR('Class Bin B-A'!AD18/'Class Bin B-A'!AD$107,0)</f>
        <v>1.2175249807840127</v>
      </c>
      <c r="AS18" s="371">
        <f>IFERROR('Class Bin B-A'!AE18/'Class Bin B-A'!AE$107,0)</f>
        <v>0.81386586284853046</v>
      </c>
      <c r="AT18" s="371">
        <f>IFERROR('Class Bin B-A'!AF18/'Class Bin B-A'!AF$107,0)</f>
        <v>1.2432432432432432</v>
      </c>
      <c r="AU18" s="371">
        <f>IFERROR('Class Bin B-A'!AG18/'Class Bin B-A'!AG$107,0)</f>
        <v>1.3241800152555301</v>
      </c>
      <c r="AV18" s="371">
        <f>IFERROR('Class Bin B-A'!AH18/'Class Bin B-A'!AH$107,0)</f>
        <v>1.2024169184290032</v>
      </c>
      <c r="AW18" s="371">
        <f>IFERROR('Class Bin B-A'!AI18/'Class Bin B-A'!AI$107,0)</f>
        <v>0</v>
      </c>
      <c r="AX18" s="371">
        <f>IFERROR('Class Bin B-A'!AJ18/'Class Bin B-A'!AJ$107,0)</f>
        <v>0.89575289575289574</v>
      </c>
      <c r="AY18" s="371">
        <f>IFERROR('Class Bin B-A'!AK18/'Class Bin B-A'!AK$107,0)</f>
        <v>0</v>
      </c>
      <c r="AZ18" s="371">
        <f>IFERROR('Class Bin B-A'!AL18/'Class Bin B-A'!AL$107,0)</f>
        <v>0.78216660148611661</v>
      </c>
      <c r="BA18" s="371">
        <f>IFERROR('Class Bin B-A'!AM18/'Class Bin B-A'!AM$107,0)</f>
        <v>1.2176560121765601</v>
      </c>
      <c r="BB18" s="371">
        <f>IFERROR('Class Bin B-A'!AN18/'Class Bin B-A'!AN$107,0)</f>
        <v>0</v>
      </c>
      <c r="BC18" s="371">
        <f>IFERROR('Class Bin B-A'!AO18/'Class Bin B-A'!AO$107,0)</f>
        <v>0</v>
      </c>
      <c r="BD18" s="371">
        <f>IFERROR('Class Bin B-A'!AP18/'Class Bin B-A'!AP$107,0)</f>
        <v>0.93599033816425103</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0.89425981873111782</v>
      </c>
      <c r="H19" s="371">
        <f>IFERROR('Class Bin A-B'!X19/'Class Bin A-B'!X$107,0)</f>
        <v>0.98479792361883589</v>
      </c>
      <c r="I19" s="371">
        <f>IFERROR('Class Bin A-B'!Y19/'Class Bin A-B'!Y$107,0)</f>
        <v>0</v>
      </c>
      <c r="J19" s="371">
        <f>IFERROR('Class Bin A-B'!Z19/'Class Bin A-B'!Z$107,0)</f>
        <v>1.3016344725111442</v>
      </c>
      <c r="K19" s="371">
        <f>IFERROR('Class Bin A-B'!AA19/'Class Bin A-B'!AA$107,0)</f>
        <v>0</v>
      </c>
      <c r="L19" s="371">
        <f>IFERROR('Class Bin A-B'!AB19/'Class Bin A-B'!AB$107,0)</f>
        <v>0</v>
      </c>
      <c r="M19" s="371">
        <f>IFERROR('Class Bin A-B'!AC19/'Class Bin A-B'!AC$107,0)</f>
        <v>0</v>
      </c>
      <c r="N19" s="371">
        <f>IFERROR('Class Bin A-B'!AD19/'Class Bin A-B'!AD$107,0)</f>
        <v>1.7959780621572208</v>
      </c>
      <c r="O19" s="371">
        <f>IFERROR('Class Bin A-B'!AE19/'Class Bin A-B'!AE$107,0)</f>
        <v>1.1210191082802548</v>
      </c>
      <c r="P19" s="371">
        <f>IFERROR('Class Bin A-B'!AF19/'Class Bin A-B'!AF$107,0)</f>
        <v>0</v>
      </c>
      <c r="Q19" s="371">
        <f>IFERROR('Class Bin A-B'!AG19/'Class Bin A-B'!AG$107,0)</f>
        <v>0.93498904309715092</v>
      </c>
      <c r="R19" s="371">
        <f>IFERROR('Class Bin A-B'!AH19/'Class Bin A-B'!AH$107,0)</f>
        <v>0</v>
      </c>
      <c r="S19" s="371">
        <f>IFERROR('Class Bin A-B'!AI19/'Class Bin A-B'!AI$107,0)</f>
        <v>1.018288222384784</v>
      </c>
      <c r="T19" s="371">
        <f>IFERROR('Class Bin A-B'!AJ19/'Class Bin A-B'!AJ$107,0)</f>
        <v>1.285236147266642</v>
      </c>
      <c r="U19" s="371">
        <f>IFERROR('Class Bin A-B'!AK19/'Class Bin A-B'!AK$107,0)</f>
        <v>0</v>
      </c>
      <c r="V19" s="371">
        <f>IFERROR('Class Bin A-B'!AL19/'Class Bin A-B'!AL$107,0)</f>
        <v>1.0765090349865436</v>
      </c>
      <c r="W19" s="371">
        <f>IFERROR('Class Bin A-B'!AM19/'Class Bin A-B'!AM$107,0)</f>
        <v>1.3287827076222982</v>
      </c>
      <c r="X19" s="371">
        <f>IFERROR('Class Bin A-B'!AN19/'Class Bin A-B'!AN$107,0)</f>
        <v>0</v>
      </c>
      <c r="Y19" s="371">
        <f>IFERROR('Class Bin A-B'!AO19/'Class Bin A-B'!AO$107,0)</f>
        <v>0</v>
      </c>
      <c r="Z19" s="371">
        <f>IFERROR('Class Bin A-B'!AP19/'Class Bin A-B'!AP$107,0)</f>
        <v>0</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1.4050632911392404</v>
      </c>
      <c r="AL19" s="371">
        <f>IFERROR('Class Bin B-A'!X19/'Class Bin B-A'!X$107,0)</f>
        <v>1.0833970925784242</v>
      </c>
      <c r="AM19" s="371">
        <f>IFERROR('Class Bin B-A'!Y19/'Class Bin B-A'!Y$107,0)</f>
        <v>1.3703703703703705</v>
      </c>
      <c r="AN19" s="371">
        <f>IFERROR('Class Bin B-A'!Z19/'Class Bin B-A'!Z$107,0)</f>
        <v>1.0470723306544203</v>
      </c>
      <c r="AO19" s="371">
        <f>IFERROR('Class Bin B-A'!AA19/'Class Bin B-A'!AA$107,0)</f>
        <v>0</v>
      </c>
      <c r="AP19" s="371">
        <f>IFERROR('Class Bin B-A'!AB19/'Class Bin B-A'!AB$107,0)</f>
        <v>0.93679720822024048</v>
      </c>
      <c r="AQ19" s="371">
        <f>IFERROR('Class Bin B-A'!AC19/'Class Bin B-A'!AC$107,0)</f>
        <v>1.1954765751211631</v>
      </c>
      <c r="AR19" s="371">
        <f>IFERROR('Class Bin B-A'!AD19/'Class Bin B-A'!AD$107,0)</f>
        <v>1.3712528823981556</v>
      </c>
      <c r="AS19" s="371">
        <f>IFERROR('Class Bin B-A'!AE19/'Class Bin B-A'!AE$107,0)</f>
        <v>1.3504144687264503</v>
      </c>
      <c r="AT19" s="371">
        <f>IFERROR('Class Bin B-A'!AF19/'Class Bin B-A'!AF$107,0)</f>
        <v>1.1711711711711712</v>
      </c>
      <c r="AU19" s="371">
        <f>IFERROR('Class Bin B-A'!AG19/'Class Bin B-A'!AG$107,0)</f>
        <v>1.2814645308924486</v>
      </c>
      <c r="AV19" s="371">
        <f>IFERROR('Class Bin B-A'!AH19/'Class Bin B-A'!AH$107,0)</f>
        <v>0.95468277945619351</v>
      </c>
      <c r="AW19" s="371">
        <f>IFERROR('Class Bin B-A'!AI19/'Class Bin B-A'!AI$107,0)</f>
        <v>0.66818526955201218</v>
      </c>
      <c r="AX19" s="371">
        <f>IFERROR('Class Bin B-A'!AJ19/'Class Bin B-A'!AJ$107,0)</f>
        <v>0</v>
      </c>
      <c r="AY19" s="371">
        <f>IFERROR('Class Bin B-A'!AK19/'Class Bin B-A'!AK$107,0)</f>
        <v>1.2202334630350196</v>
      </c>
      <c r="AZ19" s="371">
        <f>IFERROR('Class Bin B-A'!AL19/'Class Bin B-A'!AL$107,0)</f>
        <v>1.1763785686351194</v>
      </c>
      <c r="BA19" s="371">
        <f>IFERROR('Class Bin B-A'!AM19/'Class Bin B-A'!AM$107,0)</f>
        <v>0.88888888888888884</v>
      </c>
      <c r="BB19" s="371">
        <f>IFERROR('Class Bin B-A'!AN19/'Class Bin B-A'!AN$107,0)</f>
        <v>1.1582089552238806</v>
      </c>
      <c r="BC19" s="371">
        <f>IFERROR('Class Bin B-A'!AO19/'Class Bin B-A'!AO$107,0)</f>
        <v>1.0797912005965695</v>
      </c>
      <c r="BD19" s="371">
        <f>IFERROR('Class Bin B-A'!AP19/'Class Bin B-A'!AP$107,0)</f>
        <v>1.1775362318840579</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1.2386706948640482</v>
      </c>
      <c r="H20" s="371">
        <f>IFERROR('Class Bin A-B'!X20/'Class Bin A-B'!X$107,0)</f>
        <v>0.88987764182424922</v>
      </c>
      <c r="I20" s="371">
        <f>IFERROR('Class Bin A-B'!Y20/'Class Bin A-B'!Y$107,0)</f>
        <v>0</v>
      </c>
      <c r="J20" s="371">
        <f>IFERROR('Class Bin A-B'!Z20/'Class Bin A-B'!Z$107,0)</f>
        <v>1.1292719167904903</v>
      </c>
      <c r="K20" s="371">
        <f>IFERROR('Class Bin A-B'!AA20/'Class Bin A-B'!AA$107,0)</f>
        <v>0</v>
      </c>
      <c r="L20" s="371">
        <f>IFERROR('Class Bin A-B'!AB20/'Class Bin A-B'!AB$107,0)</f>
        <v>0</v>
      </c>
      <c r="M20" s="371">
        <f>IFERROR('Class Bin A-B'!AC20/'Class Bin A-B'!AC$107,0)</f>
        <v>0</v>
      </c>
      <c r="N20" s="371">
        <f>IFERROR('Class Bin A-B'!AD20/'Class Bin A-B'!AD$107,0)</f>
        <v>0</v>
      </c>
      <c r="O20" s="371">
        <f>IFERROR('Class Bin A-B'!AE20/'Class Bin A-B'!AE$107,0)</f>
        <v>0.84359518754423213</v>
      </c>
      <c r="P20" s="371">
        <f>IFERROR('Class Bin A-B'!AF20/'Class Bin A-B'!AF$107,0)</f>
        <v>0</v>
      </c>
      <c r="Q20" s="371">
        <f>IFERROR('Class Bin A-B'!AG20/'Class Bin A-B'!AG$107,0)</f>
        <v>0</v>
      </c>
      <c r="R20" s="371">
        <f>IFERROR('Class Bin A-B'!AH20/'Class Bin A-B'!AH$107,0)</f>
        <v>0</v>
      </c>
      <c r="S20" s="371">
        <f>IFERROR('Class Bin A-B'!AI20/'Class Bin A-B'!AI$107,0)</f>
        <v>0</v>
      </c>
      <c r="T20" s="371">
        <f>IFERROR('Class Bin A-B'!AJ20/'Class Bin A-B'!AJ$107,0)</f>
        <v>1.1721829676459652</v>
      </c>
      <c r="U20" s="371">
        <f>IFERROR('Class Bin A-B'!AK20/'Class Bin A-B'!AK$107,0)</f>
        <v>1.1587242026266418</v>
      </c>
      <c r="V20" s="371">
        <f>IFERROR('Class Bin A-B'!AL20/'Class Bin A-B'!AL$107,0)</f>
        <v>1.156478277585544</v>
      </c>
      <c r="W20" s="371">
        <f>IFERROR('Class Bin A-B'!AM20/'Class Bin A-B'!AM$107,0)</f>
        <v>0</v>
      </c>
      <c r="X20" s="371">
        <f>IFERROR('Class Bin A-B'!AN20/'Class Bin A-B'!AN$107,0)</f>
        <v>0</v>
      </c>
      <c r="Y20" s="371">
        <f>IFERROR('Class Bin A-B'!AO20/'Class Bin A-B'!AO$107,0)</f>
        <v>0</v>
      </c>
      <c r="Z20" s="371">
        <f>IFERROR('Class Bin A-B'!AP20/'Class Bin A-B'!AP$107,0)</f>
        <v>0</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1.1139240506329113</v>
      </c>
      <c r="AL20" s="371">
        <f>IFERROR('Class Bin B-A'!X20/'Class Bin B-A'!X$107,0)</f>
        <v>1.2425401683244075</v>
      </c>
      <c r="AM20" s="371">
        <f>IFERROR('Class Bin B-A'!Y20/'Class Bin B-A'!Y$107,0)</f>
        <v>1.3333333333333335</v>
      </c>
      <c r="AN20" s="371">
        <f>IFERROR('Class Bin B-A'!Z20/'Class Bin B-A'!Z$107,0)</f>
        <v>1.6471488710294679</v>
      </c>
      <c r="AO20" s="371">
        <f>IFERROR('Class Bin B-A'!AA20/'Class Bin B-A'!AA$107,0)</f>
        <v>0</v>
      </c>
      <c r="AP20" s="371">
        <f>IFERROR('Class Bin B-A'!AB20/'Class Bin B-A'!AB$107,0)</f>
        <v>0</v>
      </c>
      <c r="AQ20" s="371">
        <f>IFERROR('Class Bin B-A'!AC20/'Class Bin B-A'!AC$107,0)</f>
        <v>1.0985460420032309</v>
      </c>
      <c r="AR20" s="371">
        <f>IFERROR('Class Bin B-A'!AD20/'Class Bin B-A'!AD$107,0)</f>
        <v>1.3036126056879327</v>
      </c>
      <c r="AS20" s="371">
        <f>IFERROR('Class Bin B-A'!AE20/'Class Bin B-A'!AE$107,0)</f>
        <v>1.0188394875659379</v>
      </c>
      <c r="AT20" s="371">
        <f>IFERROR('Class Bin B-A'!AF20/'Class Bin B-A'!AF$107,0)</f>
        <v>0</v>
      </c>
      <c r="AU20" s="371">
        <f>IFERROR('Class Bin B-A'!AG20/'Class Bin B-A'!AG$107,0)</f>
        <v>0.83600305110602591</v>
      </c>
      <c r="AV20" s="371">
        <f>IFERROR('Class Bin B-A'!AH20/'Class Bin B-A'!AH$107,0)</f>
        <v>0</v>
      </c>
      <c r="AW20" s="371">
        <f>IFERROR('Class Bin B-A'!AI20/'Class Bin B-A'!AI$107,0)</f>
        <v>0</v>
      </c>
      <c r="AX20" s="371">
        <f>IFERROR('Class Bin B-A'!AJ20/'Class Bin B-A'!AJ$107,0)</f>
        <v>0.83397683397683398</v>
      </c>
      <c r="AY20" s="371">
        <f>IFERROR('Class Bin B-A'!AK20/'Class Bin B-A'!AK$107,0)</f>
        <v>1.1953307392996109</v>
      </c>
      <c r="AZ20" s="371">
        <f>IFERROR('Class Bin B-A'!AL20/'Class Bin B-A'!AL$107,0)</f>
        <v>1.0512319123973408</v>
      </c>
      <c r="BA20" s="371">
        <f>IFERROR('Class Bin B-A'!AM20/'Class Bin B-A'!AM$107,0)</f>
        <v>0.97412480974124804</v>
      </c>
      <c r="BB20" s="371">
        <f>IFERROR('Class Bin B-A'!AN20/'Class Bin B-A'!AN$107,0)</f>
        <v>0</v>
      </c>
      <c r="BC20" s="371">
        <f>IFERROR('Class Bin B-A'!AO20/'Class Bin B-A'!AO$107,0)</f>
        <v>0.67412378821774788</v>
      </c>
      <c r="BD20" s="371">
        <f>IFERROR('Class Bin B-A'!AP20/'Class Bin B-A'!AP$107,0)</f>
        <v>0</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1.1661631419939578</v>
      </c>
      <c r="H21" s="371">
        <f>IFERROR('Class Bin A-B'!X21/'Class Bin A-B'!X$107,0)</f>
        <v>0.94327030033370418</v>
      </c>
      <c r="I21" s="371">
        <f>IFERROR('Class Bin A-B'!Y21/'Class Bin A-B'!Y$107,0)</f>
        <v>0</v>
      </c>
      <c r="J21" s="371">
        <f>IFERROR('Class Bin A-B'!Z21/'Class Bin A-B'!Z$107,0)</f>
        <v>0</v>
      </c>
      <c r="K21" s="371">
        <f>IFERROR('Class Bin A-B'!AA21/'Class Bin A-B'!AA$107,0)</f>
        <v>0</v>
      </c>
      <c r="L21" s="371">
        <f>IFERROR('Class Bin A-B'!AB21/'Class Bin A-B'!AB$107,0)</f>
        <v>1.3121536756557075</v>
      </c>
      <c r="M21" s="371">
        <f>IFERROR('Class Bin A-B'!AC21/'Class Bin A-B'!AC$107,0)</f>
        <v>1.0862715678919732</v>
      </c>
      <c r="N21" s="371">
        <f>IFERROR('Class Bin A-B'!AD21/'Class Bin A-B'!AD$107,0)</f>
        <v>1.0705667276051187</v>
      </c>
      <c r="O21" s="371">
        <f>IFERROR('Class Bin A-B'!AE21/'Class Bin A-B'!AE$107,0)</f>
        <v>1.2738853503184713</v>
      </c>
      <c r="P21" s="371">
        <f>IFERROR('Class Bin A-B'!AF21/'Class Bin A-B'!AF$107,0)</f>
        <v>0</v>
      </c>
      <c r="Q21" s="371">
        <f>IFERROR('Class Bin A-B'!AG21/'Class Bin A-B'!AG$107,0)</f>
        <v>0</v>
      </c>
      <c r="R21" s="371">
        <f>IFERROR('Class Bin A-B'!AH21/'Class Bin A-B'!AH$107,0)</f>
        <v>1.3541202672605792</v>
      </c>
      <c r="S21" s="371">
        <f>IFERROR('Class Bin A-B'!AI21/'Class Bin A-B'!AI$107,0)</f>
        <v>0</v>
      </c>
      <c r="T21" s="371">
        <f>IFERROR('Class Bin A-B'!AJ21/'Class Bin A-B'!AJ$107,0)</f>
        <v>1.1364819635552252</v>
      </c>
      <c r="U21" s="371">
        <f>IFERROR('Class Bin A-B'!AK21/'Class Bin A-B'!AK$107,0)</f>
        <v>1.3568480300187618</v>
      </c>
      <c r="V21" s="371">
        <f>IFERROR('Class Bin A-B'!AL21/'Class Bin A-B'!AL$107,0)</f>
        <v>0.98423683198769696</v>
      </c>
      <c r="W21" s="371">
        <f>IFERROR('Class Bin A-B'!AM21/'Class Bin A-B'!AM$107,0)</f>
        <v>0</v>
      </c>
      <c r="X21" s="371">
        <f>IFERROR('Class Bin A-B'!AN21/'Class Bin A-B'!AN$107,0)</f>
        <v>1.0374812593703147</v>
      </c>
      <c r="Y21" s="371">
        <f>IFERROR('Class Bin A-B'!AO21/'Class Bin A-B'!AO$107,0)</f>
        <v>0.75090252707581229</v>
      </c>
      <c r="Z21" s="371">
        <f>IFERROR('Class Bin A-B'!AP21/'Class Bin A-B'!AP$107,0)</f>
        <v>0.92905405405405417</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1.2911392405063289</v>
      </c>
      <c r="AL21" s="371">
        <f>IFERROR('Class Bin B-A'!X21/'Class Bin B-A'!X$107,0)</f>
        <v>1.2119357306809491</v>
      </c>
      <c r="AM21" s="371">
        <f>IFERROR('Class Bin B-A'!Y21/'Class Bin B-A'!Y$107,0)</f>
        <v>0</v>
      </c>
      <c r="AN21" s="371">
        <f>IFERROR('Class Bin B-A'!Z21/'Class Bin B-A'!Z$107,0)</f>
        <v>0</v>
      </c>
      <c r="AO21" s="371">
        <f>IFERROR('Class Bin B-A'!AA21/'Class Bin B-A'!AA$107,0)</f>
        <v>1.4183514774494561</v>
      </c>
      <c r="AP21" s="371">
        <f>IFERROR('Class Bin B-A'!AB21/'Class Bin B-A'!AB$107,0)</f>
        <v>1.4889492051182631</v>
      </c>
      <c r="AQ21" s="371">
        <f>IFERROR('Class Bin B-A'!AC21/'Class Bin B-A'!AC$107,0)</f>
        <v>1.3893376413570273</v>
      </c>
      <c r="AR21" s="371">
        <f>IFERROR('Class Bin B-A'!AD21/'Class Bin B-A'!AD$107,0)</f>
        <v>1.1006917755572638</v>
      </c>
      <c r="AS21" s="371">
        <f>IFERROR('Class Bin B-A'!AE21/'Class Bin B-A'!AE$107,0)</f>
        <v>0</v>
      </c>
      <c r="AT21" s="371">
        <f>IFERROR('Class Bin B-A'!AF21/'Class Bin B-A'!AF$107,0)</f>
        <v>0</v>
      </c>
      <c r="AU21" s="371">
        <f>IFERROR('Class Bin B-A'!AG21/'Class Bin B-A'!AG$107,0)</f>
        <v>0</v>
      </c>
      <c r="AV21" s="371">
        <f>IFERROR('Class Bin B-A'!AH21/'Class Bin B-A'!AH$107,0)</f>
        <v>1.2990936555891242</v>
      </c>
      <c r="AW21" s="371">
        <f>IFERROR('Class Bin B-A'!AI21/'Class Bin B-A'!AI$107,0)</f>
        <v>1.19665907365224</v>
      </c>
      <c r="AX21" s="371">
        <f>IFERROR('Class Bin B-A'!AJ21/'Class Bin B-A'!AJ$107,0)</f>
        <v>1.1737451737451738</v>
      </c>
      <c r="AY21" s="371">
        <f>IFERROR('Class Bin B-A'!AK21/'Class Bin B-A'!AK$107,0)</f>
        <v>1.419455252918288</v>
      </c>
      <c r="AZ21" s="371">
        <f>IFERROR('Class Bin B-A'!AL21/'Class Bin B-A'!AL$107,0)</f>
        <v>1.3578412201798984</v>
      </c>
      <c r="BA21" s="371">
        <f>IFERROR('Class Bin B-A'!AM21/'Class Bin B-A'!AM$107,0)</f>
        <v>0</v>
      </c>
      <c r="BB21" s="371">
        <f>IFERROR('Class Bin B-A'!AN21/'Class Bin B-A'!AN$107,0)</f>
        <v>0</v>
      </c>
      <c r="BC21" s="371">
        <f>IFERROR('Class Bin B-A'!AO21/'Class Bin B-A'!AO$107,0)</f>
        <v>0.8829231916480238</v>
      </c>
      <c r="BD21" s="371">
        <f>IFERROR('Class Bin B-A'!AP21/'Class Bin B-A'!AP$107,0)</f>
        <v>0</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1.16012084592145</v>
      </c>
      <c r="H22" s="371">
        <f>IFERROR('Class Bin A-B'!X22/'Class Bin A-B'!X$107,0)</f>
        <v>1.0500556173526141</v>
      </c>
      <c r="I22" s="371">
        <f>IFERROR('Class Bin A-B'!Y22/'Class Bin A-B'!Y$107,0)</f>
        <v>0</v>
      </c>
      <c r="J22" s="371">
        <f>IFERROR('Class Bin A-B'!Z22/'Class Bin A-B'!Z$107,0)</f>
        <v>1.6998514115898962</v>
      </c>
      <c r="K22" s="371">
        <f>IFERROR('Class Bin A-B'!AA22/'Class Bin A-B'!AA$107,0)</f>
        <v>1.386346586646662</v>
      </c>
      <c r="L22" s="371">
        <f>IFERROR('Class Bin A-B'!AB22/'Class Bin A-B'!AB$107,0)</f>
        <v>1.2648688585149612</v>
      </c>
      <c r="M22" s="371">
        <f>IFERROR('Class Bin A-B'!AC22/'Class Bin A-B'!AC$107,0)</f>
        <v>0</v>
      </c>
      <c r="N22" s="371">
        <f>IFERROR('Class Bin A-B'!AD22/'Class Bin A-B'!AD$107,0)</f>
        <v>1.3981718464351003</v>
      </c>
      <c r="O22" s="371">
        <f>IFERROR('Class Bin A-B'!AE22/'Class Bin A-B'!AE$107,0)</f>
        <v>1.0700636942675157</v>
      </c>
      <c r="P22" s="371">
        <f>IFERROR('Class Bin A-B'!AF22/'Class Bin A-B'!AF$107,0)</f>
        <v>1.1153284671532848</v>
      </c>
      <c r="Q22" s="371">
        <f>IFERROR('Class Bin A-B'!AG22/'Class Bin A-B'!AG$107,0)</f>
        <v>1.9167275383491593</v>
      </c>
      <c r="R22" s="371">
        <f>IFERROR('Class Bin A-B'!AH22/'Class Bin A-B'!AH$107,0)</f>
        <v>1.2175204157386788</v>
      </c>
      <c r="S22" s="371">
        <f>IFERROR('Class Bin A-B'!AI22/'Class Bin A-B'!AI$107,0)</f>
        <v>0</v>
      </c>
      <c r="T22" s="371">
        <f>IFERROR('Class Bin A-B'!AJ22/'Class Bin A-B'!AJ$107,0)</f>
        <v>1.2257344737820752</v>
      </c>
      <c r="U22" s="371">
        <f>IFERROR('Class Bin A-B'!AK22/'Class Bin A-B'!AK$107,0)</f>
        <v>1.2007504690431521</v>
      </c>
      <c r="V22" s="371">
        <f>IFERROR('Class Bin A-B'!AL22/'Class Bin A-B'!AL$107,0)</f>
        <v>1.3164167627835446</v>
      </c>
      <c r="W22" s="371">
        <f>IFERROR('Class Bin A-B'!AM22/'Class Bin A-B'!AM$107,0)</f>
        <v>1.4076602199469097</v>
      </c>
      <c r="X22" s="371">
        <f>IFERROR('Class Bin A-B'!AN22/'Class Bin A-B'!AN$107,0)</f>
        <v>1.253373313343328</v>
      </c>
      <c r="Y22" s="371">
        <f>IFERROR('Class Bin A-B'!AO22/'Class Bin A-B'!AO$107,0)</f>
        <v>0.87797833935018044</v>
      </c>
      <c r="Z22" s="371">
        <f>IFERROR('Class Bin A-B'!AP22/'Class Bin A-B'!AP$107,0)</f>
        <v>0</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1.1329113924050631</v>
      </c>
      <c r="AL22" s="371">
        <f>IFERROR('Class Bin B-A'!X22/'Class Bin B-A'!X$107,0)</f>
        <v>1.1690895179801075</v>
      </c>
      <c r="AM22" s="371">
        <f>IFERROR('Class Bin B-A'!Y22/'Class Bin B-A'!Y$107,0)</f>
        <v>0</v>
      </c>
      <c r="AN22" s="371">
        <f>IFERROR('Class Bin B-A'!Z22/'Class Bin B-A'!Z$107,0)</f>
        <v>0.70417145044010709</v>
      </c>
      <c r="AO22" s="371">
        <f>IFERROR('Class Bin B-A'!AA22/'Class Bin B-A'!AA$107,0)</f>
        <v>0</v>
      </c>
      <c r="AP22" s="371">
        <f>IFERROR('Class Bin B-A'!AB22/'Class Bin B-A'!AB$107,0)</f>
        <v>0</v>
      </c>
      <c r="AQ22" s="371">
        <f>IFERROR('Class Bin B-A'!AC22/'Class Bin B-A'!AC$107,0)</f>
        <v>1.2600969305331178</v>
      </c>
      <c r="AR22" s="371">
        <f>IFERROR('Class Bin B-A'!AD22/'Class Bin B-A'!AD$107,0)</f>
        <v>0</v>
      </c>
      <c r="AS22" s="371">
        <f>IFERROR('Class Bin B-A'!AE22/'Class Bin B-A'!AE$107,0)</f>
        <v>1.6458176337603616</v>
      </c>
      <c r="AT22" s="371">
        <f>IFERROR('Class Bin B-A'!AF22/'Class Bin B-A'!AF$107,0)</f>
        <v>1.2792792792792795</v>
      </c>
      <c r="AU22" s="371">
        <f>IFERROR('Class Bin B-A'!AG22/'Class Bin B-A'!AG$107,0)</f>
        <v>1.6720061022120518</v>
      </c>
      <c r="AV22" s="371">
        <f>IFERROR('Class Bin B-A'!AH22/'Class Bin B-A'!AH$107,0)</f>
        <v>1.2507552870090637</v>
      </c>
      <c r="AW22" s="371">
        <f>IFERROR('Class Bin B-A'!AI22/'Class Bin B-A'!AI$107,0)</f>
        <v>0</v>
      </c>
      <c r="AX22" s="371">
        <f>IFERROR('Class Bin B-A'!AJ22/'Class Bin B-A'!AJ$107,0)</f>
        <v>1.0378378378378379</v>
      </c>
      <c r="AY22" s="371">
        <f>IFERROR('Class Bin B-A'!AK22/'Class Bin B-A'!AK$107,0)</f>
        <v>1.0583657587548638</v>
      </c>
      <c r="AZ22" s="371">
        <f>IFERROR('Class Bin B-A'!AL22/'Class Bin B-A'!AL$107,0)</f>
        <v>1.7207665232694564</v>
      </c>
      <c r="BA22" s="371">
        <f>IFERROR('Class Bin B-A'!AM22/'Class Bin B-A'!AM$107,0)</f>
        <v>0</v>
      </c>
      <c r="BB22" s="371">
        <f>IFERROR('Class Bin B-A'!AN22/'Class Bin B-A'!AN$107,0)</f>
        <v>0</v>
      </c>
      <c r="BC22" s="371">
        <f>IFERROR('Class Bin B-A'!AO22/'Class Bin B-A'!AO$107,0)</f>
        <v>0.96644295302013405</v>
      </c>
      <c r="BD22" s="371">
        <f>IFERROR('Class Bin B-A'!AP22/'Class Bin B-A'!AP$107,0)</f>
        <v>0.69444444444444431</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0.78549848942598188</v>
      </c>
      <c r="H23" s="371">
        <f>IFERROR('Class Bin A-B'!X23/'Class Bin A-B'!X$107,0)</f>
        <v>1.1034482758620692</v>
      </c>
      <c r="I23" s="371">
        <f>IFERROR('Class Bin A-B'!Y23/'Class Bin A-B'!Y$107,0)</f>
        <v>0</v>
      </c>
      <c r="J23" s="371">
        <f>IFERROR('Class Bin A-B'!Z23/'Class Bin A-B'!Z$107,0)</f>
        <v>1.7355126300148589</v>
      </c>
      <c r="K23" s="371">
        <f>IFERROR('Class Bin A-B'!AA23/'Class Bin A-B'!AA$107,0)</f>
        <v>1.2723180795198801</v>
      </c>
      <c r="L23" s="371">
        <f>IFERROR('Class Bin A-B'!AB23/'Class Bin A-B'!AB$107,0)</f>
        <v>1.0107129663834504</v>
      </c>
      <c r="M23" s="371">
        <f>IFERROR('Class Bin A-B'!AC23/'Class Bin A-B'!AC$107,0)</f>
        <v>1.3743435858964743</v>
      </c>
      <c r="N23" s="371">
        <f>IFERROR('Class Bin A-B'!AD23/'Class Bin A-B'!AD$107,0)</f>
        <v>1.2519195612431442</v>
      </c>
      <c r="O23" s="371">
        <f>IFERROR('Class Bin A-B'!AE23/'Class Bin A-B'!AE$107,0)</f>
        <v>0</v>
      </c>
      <c r="P23" s="371">
        <f>IFERROR('Class Bin A-B'!AF23/'Class Bin A-B'!AF$107,0)</f>
        <v>0</v>
      </c>
      <c r="Q23" s="371">
        <f>IFERROR('Class Bin A-B'!AG23/'Class Bin A-B'!AG$107,0)</f>
        <v>1.4842951059167271</v>
      </c>
      <c r="R23" s="371">
        <f>IFERROR('Class Bin A-B'!AH23/'Class Bin A-B'!AH$107,0)</f>
        <v>1.1403118040089086</v>
      </c>
      <c r="S23" s="371">
        <f>IFERROR('Class Bin A-B'!AI23/'Class Bin A-B'!AI$107,0)</f>
        <v>1.1470373079736649</v>
      </c>
      <c r="T23" s="371">
        <f>IFERROR('Class Bin A-B'!AJ23/'Class Bin A-B'!AJ$107,0)</f>
        <v>1.2316846411305318</v>
      </c>
      <c r="U23" s="371">
        <f>IFERROR('Class Bin A-B'!AK23/'Class Bin A-B'!AK$107,0)</f>
        <v>1.1347091932457785</v>
      </c>
      <c r="V23" s="371">
        <f>IFERROR('Class Bin A-B'!AL23/'Class Bin A-B'!AL$107,0)</f>
        <v>0.84275278738946546</v>
      </c>
      <c r="W23" s="371">
        <f>IFERROR('Class Bin A-B'!AM23/'Class Bin A-B'!AM$107,0)</f>
        <v>0</v>
      </c>
      <c r="X23" s="371">
        <f>IFERROR('Class Bin A-B'!AN23/'Class Bin A-B'!AN$107,0)</f>
        <v>1.4332833583208391</v>
      </c>
      <c r="Y23" s="371">
        <f>IFERROR('Class Bin A-B'!AO23/'Class Bin A-B'!AO$107,0)</f>
        <v>1.1321299638989171</v>
      </c>
      <c r="Z23" s="371">
        <f>IFERROR('Class Bin A-B'!AP23/'Class Bin A-B'!AP$107,0)</f>
        <v>0.99099099099099119</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1.4050632911392404</v>
      </c>
      <c r="AL23" s="371">
        <f>IFERROR('Class Bin B-A'!X23/'Class Bin B-A'!X$107,0)</f>
        <v>1.285386381025249</v>
      </c>
      <c r="AM23" s="371">
        <f>IFERROR('Class Bin B-A'!Y23/'Class Bin B-A'!Y$107,0)</f>
        <v>0</v>
      </c>
      <c r="AN23" s="371">
        <f>IFERROR('Class Bin B-A'!Z23/'Class Bin B-A'!Z$107,0)</f>
        <v>0</v>
      </c>
      <c r="AO23" s="371">
        <f>IFERROR('Class Bin B-A'!AA23/'Class Bin B-A'!AA$107,0)</f>
        <v>1.4930015552099538</v>
      </c>
      <c r="AP23" s="371">
        <f>IFERROR('Class Bin B-A'!AB23/'Class Bin B-A'!AB$107,0)</f>
        <v>0</v>
      </c>
      <c r="AQ23" s="371">
        <f>IFERROR('Class Bin B-A'!AC23/'Class Bin B-A'!AC$107,0)</f>
        <v>1.0145395799676897</v>
      </c>
      <c r="AR23" s="371">
        <f>IFERROR('Class Bin B-A'!AD23/'Class Bin B-A'!AD$107,0)</f>
        <v>0</v>
      </c>
      <c r="AS23" s="371">
        <f>IFERROR('Class Bin B-A'!AE23/'Class Bin B-A'!AE$107,0)</f>
        <v>1.4167294649585529</v>
      </c>
      <c r="AT23" s="371">
        <f>IFERROR('Class Bin B-A'!AF23/'Class Bin B-A'!AF$107,0)</f>
        <v>0</v>
      </c>
      <c r="AU23" s="371">
        <f>IFERROR('Class Bin B-A'!AG23/'Class Bin B-A'!AG$107,0)</f>
        <v>0</v>
      </c>
      <c r="AV23" s="371">
        <f>IFERROR('Class Bin B-A'!AH23/'Class Bin B-A'!AH$107,0)</f>
        <v>0.90030211480362554</v>
      </c>
      <c r="AW23" s="371">
        <f>IFERROR('Class Bin B-A'!AI23/'Class Bin B-A'!AI$107,0)</f>
        <v>1.3242217160212606</v>
      </c>
      <c r="AX23" s="371">
        <f>IFERROR('Class Bin B-A'!AJ23/'Class Bin B-A'!AJ$107,0)</f>
        <v>1.2046332046332047</v>
      </c>
      <c r="AY23" s="371">
        <f>IFERROR('Class Bin B-A'!AK23/'Class Bin B-A'!AK$107,0)</f>
        <v>0</v>
      </c>
      <c r="AZ23" s="371">
        <f>IFERROR('Class Bin B-A'!AL23/'Class Bin B-A'!AL$107,0)</f>
        <v>0</v>
      </c>
      <c r="BA23" s="371">
        <f>IFERROR('Class Bin B-A'!AM23/'Class Bin B-A'!AM$107,0)</f>
        <v>0</v>
      </c>
      <c r="BB23" s="371">
        <f>IFERROR('Class Bin B-A'!AN23/'Class Bin B-A'!AN$107,0)</f>
        <v>0</v>
      </c>
      <c r="BC23" s="371">
        <f>IFERROR('Class Bin B-A'!AO23/'Class Bin B-A'!AO$107,0)</f>
        <v>1.1036539895600297</v>
      </c>
      <c r="BD23" s="371">
        <f>IFERROR('Class Bin B-A'!AP23/'Class Bin B-A'!AP$107,0)</f>
        <v>0.88768115942028969</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1.5770392749244713</v>
      </c>
      <c r="H24" s="371">
        <f>IFERROR('Class Bin A-B'!X24/'Class Bin A-B'!X$107,0)</f>
        <v>1.2754912866147572</v>
      </c>
      <c r="I24" s="371">
        <f>IFERROR('Class Bin A-B'!Y24/'Class Bin A-B'!Y$107,0)</f>
        <v>0</v>
      </c>
      <c r="J24" s="371">
        <f>IFERROR('Class Bin A-B'!Z24/'Class Bin A-B'!Z$107,0)</f>
        <v>1.5453194650817237</v>
      </c>
      <c r="K24" s="371">
        <f>IFERROR('Class Bin A-B'!AA24/'Class Bin A-B'!AA$107,0)</f>
        <v>0</v>
      </c>
      <c r="L24" s="371">
        <f>IFERROR('Class Bin A-B'!AB24/'Class Bin A-B'!AB$107,0)</f>
        <v>1.1762098263760621</v>
      </c>
      <c r="M24" s="371">
        <f>IFERROR('Class Bin A-B'!AC24/'Class Bin A-B'!AC$107,0)</f>
        <v>0</v>
      </c>
      <c r="N24" s="371">
        <f>IFERROR('Class Bin A-B'!AD24/'Class Bin A-B'!AD$107,0)</f>
        <v>0.982815356489945</v>
      </c>
      <c r="O24" s="371">
        <f>IFERROR('Class Bin A-B'!AE24/'Class Bin A-B'!AE$107,0)</f>
        <v>1.3191790516631281</v>
      </c>
      <c r="P24" s="371">
        <f>IFERROR('Class Bin A-B'!AF24/'Class Bin A-B'!AF$107,0)</f>
        <v>1.3781021897810219</v>
      </c>
      <c r="Q24" s="371">
        <f>IFERROR('Class Bin A-B'!AG24/'Class Bin A-B'!AG$107,0)</f>
        <v>1.3382030679327972</v>
      </c>
      <c r="R24" s="371">
        <f>IFERROR('Class Bin A-B'!AH24/'Class Bin A-B'!AH$107,0)</f>
        <v>0</v>
      </c>
      <c r="S24" s="371">
        <f>IFERROR('Class Bin A-B'!AI24/'Class Bin A-B'!AI$107,0)</f>
        <v>1.1411850768105338</v>
      </c>
      <c r="T24" s="371">
        <f>IFERROR('Class Bin A-B'!AJ24/'Class Bin A-B'!AJ$107,0)</f>
        <v>0</v>
      </c>
      <c r="U24" s="371">
        <f>IFERROR('Class Bin A-B'!AK24/'Class Bin A-B'!AK$107,0)</f>
        <v>0.79849906191369613</v>
      </c>
      <c r="V24" s="371">
        <f>IFERROR('Class Bin A-B'!AL24/'Class Bin A-B'!AL$107,0)</f>
        <v>1.2364475201845444</v>
      </c>
      <c r="W24" s="371">
        <f>IFERROR('Class Bin A-B'!AM24/'Class Bin A-B'!AM$107,0)</f>
        <v>0</v>
      </c>
      <c r="X24" s="371">
        <f>IFERROR('Class Bin A-B'!AN24/'Class Bin A-B'!AN$107,0)</f>
        <v>0</v>
      </c>
      <c r="Y24" s="371">
        <f>IFERROR('Class Bin A-B'!AO24/'Class Bin A-B'!AO$107,0)</f>
        <v>0.72779783393501807</v>
      </c>
      <c r="Z24" s="371">
        <f>IFERROR('Class Bin A-B'!AP24/'Class Bin A-B'!AP$107,0)</f>
        <v>0</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0</v>
      </c>
      <c r="AL24" s="371">
        <f>IFERROR('Class Bin B-A'!X24/'Class Bin B-A'!X$107,0)</f>
        <v>1.4751338944146906</v>
      </c>
      <c r="AM24" s="371">
        <f>IFERROR('Class Bin B-A'!Y24/'Class Bin B-A'!Y$107,0)</f>
        <v>0</v>
      </c>
      <c r="AN24" s="371">
        <f>IFERROR('Class Bin B-A'!Z24/'Class Bin B-A'!Z$107,0)</f>
        <v>1.389973210868733</v>
      </c>
      <c r="AO24" s="371">
        <f>IFERROR('Class Bin B-A'!AA24/'Class Bin B-A'!AA$107,0)</f>
        <v>0</v>
      </c>
      <c r="AP24" s="371">
        <f>IFERROR('Class Bin B-A'!AB24/'Class Bin B-A'!AB$107,0)</f>
        <v>0</v>
      </c>
      <c r="AQ24" s="371">
        <f>IFERROR('Class Bin B-A'!AC24/'Class Bin B-A'!AC$107,0)</f>
        <v>1.6413570274636509</v>
      </c>
      <c r="AR24" s="371">
        <f>IFERROR('Class Bin B-A'!AD24/'Class Bin B-A'!AD$107,0)</f>
        <v>0</v>
      </c>
      <c r="AS24" s="371">
        <f>IFERROR('Class Bin B-A'!AE24/'Class Bin B-A'!AE$107,0)</f>
        <v>2.0678221552373772</v>
      </c>
      <c r="AT24" s="371">
        <f>IFERROR('Class Bin B-A'!AF24/'Class Bin B-A'!AF$107,0)</f>
        <v>0</v>
      </c>
      <c r="AU24" s="371">
        <f>IFERROR('Class Bin B-A'!AG24/'Class Bin B-A'!AG$107,0)</f>
        <v>1.1228070175438596</v>
      </c>
      <c r="AV24" s="371">
        <f>IFERROR('Class Bin B-A'!AH24/'Class Bin B-A'!AH$107,0)</f>
        <v>0</v>
      </c>
      <c r="AW24" s="371">
        <f>IFERROR('Class Bin B-A'!AI24/'Class Bin B-A'!AI$107,0)</f>
        <v>0.86864085041761596</v>
      </c>
      <c r="AX24" s="371">
        <f>IFERROR('Class Bin B-A'!AJ24/'Class Bin B-A'!AJ$107,0)</f>
        <v>0</v>
      </c>
      <c r="AY24" s="371">
        <f>IFERROR('Class Bin B-A'!AK24/'Class Bin B-A'!AK$107,0)</f>
        <v>0</v>
      </c>
      <c r="AZ24" s="371">
        <f>IFERROR('Class Bin B-A'!AL24/'Class Bin B-A'!AL$107,0)</f>
        <v>1.0512319123973408</v>
      </c>
      <c r="BA24" s="371">
        <f>IFERROR('Class Bin B-A'!AM24/'Class Bin B-A'!AM$107,0)</f>
        <v>1.2298325722983257</v>
      </c>
      <c r="BB24" s="371">
        <f>IFERROR('Class Bin B-A'!AN24/'Class Bin B-A'!AN$107,0)</f>
        <v>0</v>
      </c>
      <c r="BC24" s="371">
        <f>IFERROR('Class Bin B-A'!AO24/'Class Bin B-A'!AO$107,0)</f>
        <v>0.8709917971662936</v>
      </c>
      <c r="BD24" s="371">
        <f>IFERROR('Class Bin B-A'!AP24/'Class Bin B-A'!AP$107,0)</f>
        <v>1.2801932367149755</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1.0936555891238671</v>
      </c>
      <c r="H25" s="371">
        <f>IFERROR('Class Bin A-B'!X25/'Class Bin A-B'!X$107,0)</f>
        <v>1.1093807934742306</v>
      </c>
      <c r="I25" s="371">
        <f>IFERROR('Class Bin A-B'!Y25/'Class Bin A-B'!Y$107,0)</f>
        <v>1.1273549359457424</v>
      </c>
      <c r="J25" s="371">
        <f>IFERROR('Class Bin A-B'!Z25/'Class Bin A-B'!Z$107,0)</f>
        <v>0</v>
      </c>
      <c r="K25" s="371">
        <f>IFERROR('Class Bin A-B'!AA25/'Class Bin A-B'!AA$107,0)</f>
        <v>0</v>
      </c>
      <c r="L25" s="371">
        <f>IFERROR('Class Bin A-B'!AB25/'Class Bin A-B'!AB$107,0)</f>
        <v>0</v>
      </c>
      <c r="M25" s="371">
        <f>IFERROR('Class Bin A-B'!AC25/'Class Bin A-B'!AC$107,0)</f>
        <v>0.85821455363840971</v>
      </c>
      <c r="N25" s="371">
        <f>IFERROR('Class Bin A-B'!AD25/'Class Bin A-B'!AD$107,0)</f>
        <v>1.3045703839122484</v>
      </c>
      <c r="O25" s="371">
        <f>IFERROR('Class Bin A-B'!AE25/'Class Bin A-B'!AE$107,0)</f>
        <v>1.375796178343949</v>
      </c>
      <c r="P25" s="371">
        <f>IFERROR('Class Bin A-B'!AF25/'Class Bin A-B'!AF$107,0)</f>
        <v>0</v>
      </c>
      <c r="Q25" s="371">
        <f>IFERROR('Class Bin A-B'!AG25/'Class Bin A-B'!AG$107,0)</f>
        <v>1.4083272461650838</v>
      </c>
      <c r="R25" s="371">
        <f>IFERROR('Class Bin A-B'!AH25/'Class Bin A-B'!AH$107,0)</f>
        <v>0</v>
      </c>
      <c r="S25" s="371">
        <f>IFERROR('Class Bin A-B'!AI25/'Class Bin A-B'!AI$107,0)</f>
        <v>0</v>
      </c>
      <c r="T25" s="371">
        <f>IFERROR('Class Bin A-B'!AJ25/'Class Bin A-B'!AJ$107,0)</f>
        <v>0</v>
      </c>
      <c r="U25" s="371">
        <f>IFERROR('Class Bin A-B'!AK25/'Class Bin A-B'!AK$107,0)</f>
        <v>0.44427767354596626</v>
      </c>
      <c r="V25" s="371">
        <f>IFERROR('Class Bin A-B'!AL25/'Class Bin A-B'!AL$107,0)</f>
        <v>1.4455978469819299</v>
      </c>
      <c r="W25" s="371">
        <f>IFERROR('Class Bin A-B'!AM25/'Class Bin A-B'!AM$107,0)</f>
        <v>0</v>
      </c>
      <c r="X25" s="371">
        <f>IFERROR('Class Bin A-B'!AN25/'Class Bin A-B'!AN$107,0)</f>
        <v>1.4032983508245873</v>
      </c>
      <c r="Y25" s="371">
        <f>IFERROR('Class Bin A-B'!AO25/'Class Bin A-B'!AO$107,0)</f>
        <v>1.5884476534296028</v>
      </c>
      <c r="Z25" s="371">
        <f>IFERROR('Class Bin A-B'!AP25/'Class Bin A-B'!AP$107,0)</f>
        <v>1.052927927927928</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0.81645569620253167</v>
      </c>
      <c r="AL25" s="371">
        <f>IFERROR('Class Bin B-A'!X25/'Class Bin B-A'!X$107,0)</f>
        <v>1.1078806426931909</v>
      </c>
      <c r="AM25" s="371">
        <f>IFERROR('Class Bin B-A'!Y25/'Class Bin B-A'!Y$107,0)</f>
        <v>1.425925925925926</v>
      </c>
      <c r="AN25" s="371">
        <f>IFERROR('Class Bin B-A'!Z25/'Class Bin B-A'!Z$107,0)</f>
        <v>2.1859931113662459</v>
      </c>
      <c r="AO25" s="371">
        <f>IFERROR('Class Bin B-A'!AA25/'Class Bin B-A'!AA$107,0)</f>
        <v>0</v>
      </c>
      <c r="AP25" s="371">
        <f>IFERROR('Class Bin B-A'!AB25/'Class Bin B-A'!AB$107,0)</f>
        <v>1.2035672741372625</v>
      </c>
      <c r="AQ25" s="371">
        <f>IFERROR('Class Bin B-A'!AC25/'Class Bin B-A'!AC$107,0)</f>
        <v>1.6478190630048464</v>
      </c>
      <c r="AR25" s="371">
        <f>IFERROR('Class Bin B-A'!AD25/'Class Bin B-A'!AD$107,0)</f>
        <v>1.4757878554957728</v>
      </c>
      <c r="AS25" s="371">
        <f>IFERROR('Class Bin B-A'!AE25/'Class Bin B-A'!AE$107,0)</f>
        <v>1.1574981160512432</v>
      </c>
      <c r="AT25" s="371">
        <f>IFERROR('Class Bin B-A'!AF25/'Class Bin B-A'!AF$107,0)</f>
        <v>0</v>
      </c>
      <c r="AU25" s="371">
        <f>IFERROR('Class Bin B-A'!AG25/'Class Bin B-A'!AG$107,0)</f>
        <v>1.055682684973303</v>
      </c>
      <c r="AV25" s="371">
        <f>IFERROR('Class Bin B-A'!AH25/'Class Bin B-A'!AH$107,0)</f>
        <v>1.2507552870090637</v>
      </c>
      <c r="AW25" s="371">
        <f>IFERROR('Class Bin B-A'!AI25/'Class Bin B-A'!AI$107,0)</f>
        <v>0</v>
      </c>
      <c r="AX25" s="371">
        <f>IFERROR('Class Bin B-A'!AJ25/'Class Bin B-A'!AJ$107,0)</f>
        <v>0</v>
      </c>
      <c r="AY25" s="371">
        <f>IFERROR('Class Bin B-A'!AK25/'Class Bin B-A'!AK$107,0)</f>
        <v>1.3322957198443579</v>
      </c>
      <c r="AZ25" s="371">
        <f>IFERROR('Class Bin B-A'!AL25/'Class Bin B-A'!AL$107,0)</f>
        <v>1.3390692217442315</v>
      </c>
      <c r="BA25" s="371">
        <f>IFERROR('Class Bin B-A'!AM25/'Class Bin B-A'!AM$107,0)</f>
        <v>0</v>
      </c>
      <c r="BB25" s="371">
        <f>IFERROR('Class Bin B-A'!AN25/'Class Bin B-A'!AN$107,0)</f>
        <v>1.5402985074626867</v>
      </c>
      <c r="BC25" s="371">
        <f>IFERROR('Class Bin B-A'!AO25/'Class Bin B-A'!AO$107,0)</f>
        <v>1.1513795674869498</v>
      </c>
      <c r="BD25" s="371">
        <f>IFERROR('Class Bin B-A'!AP25/'Class Bin B-A'!AP$107,0)</f>
        <v>0</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1.1178247734138973</v>
      </c>
      <c r="H26" s="371">
        <f>IFERROR('Class Bin A-B'!X26/'Class Bin A-B'!X$107,0)</f>
        <v>1.1805710048201705</v>
      </c>
      <c r="I26" s="371">
        <f>IFERROR('Class Bin A-B'!Y26/'Class Bin A-B'!Y$107,0)</f>
        <v>1.1454408440090431</v>
      </c>
      <c r="J26" s="371">
        <f>IFERROR('Class Bin A-B'!Z26/'Class Bin A-B'!Z$107,0)</f>
        <v>0</v>
      </c>
      <c r="K26" s="371">
        <f>IFERROR('Class Bin A-B'!AA26/'Class Bin A-B'!AA$107,0)</f>
        <v>0</v>
      </c>
      <c r="L26" s="371">
        <f>IFERROR('Class Bin A-B'!AB26/'Class Bin A-B'!AB$107,0)</f>
        <v>0.96933875138529735</v>
      </c>
      <c r="M26" s="371">
        <f>IFERROR('Class Bin A-B'!AC26/'Class Bin A-B'!AC$107,0)</f>
        <v>1.1402850712678172</v>
      </c>
      <c r="N26" s="371">
        <f>IFERROR('Class Bin A-B'!AD26/'Class Bin A-B'!AD$107,0)</f>
        <v>1.462522851919561</v>
      </c>
      <c r="O26" s="371">
        <f>IFERROR('Class Bin A-B'!AE26/'Class Bin A-B'!AE$107,0)</f>
        <v>1.0813871196036802</v>
      </c>
      <c r="P26" s="371">
        <f>IFERROR('Class Bin A-B'!AF26/'Class Bin A-B'!AF$107,0)</f>
        <v>0.9051094890510949</v>
      </c>
      <c r="Q26" s="371">
        <f>IFERROR('Class Bin A-B'!AG26/'Class Bin A-B'!AG$107,0)</f>
        <v>0</v>
      </c>
      <c r="R26" s="371">
        <f>IFERROR('Class Bin A-B'!AH26/'Class Bin A-B'!AH$107,0)</f>
        <v>1.3363028953229399</v>
      </c>
      <c r="S26" s="371">
        <f>IFERROR('Class Bin A-B'!AI26/'Class Bin A-B'!AI$107,0)</f>
        <v>0.94806144842721274</v>
      </c>
      <c r="T26" s="371">
        <f>IFERROR('Class Bin A-B'!AJ26/'Class Bin A-B'!AJ$107,0)</f>
        <v>0</v>
      </c>
      <c r="U26" s="371">
        <f>IFERROR('Class Bin A-B'!AK26/'Class Bin A-B'!AK$107,0)</f>
        <v>0.98461538461538456</v>
      </c>
      <c r="V26" s="371">
        <f>IFERROR('Class Bin A-B'!AL26/'Class Bin A-B'!AL$107,0)</f>
        <v>1.34717416378316</v>
      </c>
      <c r="W26" s="371">
        <f>IFERROR('Class Bin A-B'!AM26/'Class Bin A-B'!AM$107,0)</f>
        <v>1.2863102009859693</v>
      </c>
      <c r="X26" s="371">
        <f>IFERROR('Class Bin A-B'!AN26/'Class Bin A-B'!AN$107,0)</f>
        <v>0.77961019490254857</v>
      </c>
      <c r="Y26" s="371">
        <f>IFERROR('Class Bin A-B'!AO26/'Class Bin A-B'!AO$107,0)</f>
        <v>0.97617328519855584</v>
      </c>
      <c r="Z26" s="371">
        <f>IFERROR('Class Bin A-B'!AP26/'Class Bin A-B'!AP$107,0)</f>
        <v>0</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0.85443037974683544</v>
      </c>
      <c r="AL26" s="371">
        <f>IFERROR('Class Bin B-A'!X26/'Class Bin B-A'!X$107,0)</f>
        <v>1.6526396327467487</v>
      </c>
      <c r="AM26" s="371">
        <f>IFERROR('Class Bin B-A'!Y26/'Class Bin B-A'!Y$107,0)</f>
        <v>1.1666666666666667</v>
      </c>
      <c r="AN26" s="371">
        <f>IFERROR('Class Bin B-A'!Z26/'Class Bin B-A'!Z$107,0)</f>
        <v>0.85725220053578255</v>
      </c>
      <c r="AO26" s="371">
        <f>IFERROR('Class Bin B-A'!AA26/'Class Bin B-A'!AA$107,0)</f>
        <v>1.2939346811819599</v>
      </c>
      <c r="AP26" s="371">
        <f>IFERROR('Class Bin B-A'!AB26/'Class Bin B-A'!AB$107,0)</f>
        <v>0</v>
      </c>
      <c r="AQ26" s="371">
        <f>IFERROR('Class Bin B-A'!AC26/'Class Bin B-A'!AC$107,0)</f>
        <v>0.91760904684975753</v>
      </c>
      <c r="AR26" s="371">
        <f>IFERROR('Class Bin B-A'!AD26/'Class Bin B-A'!AD$107,0)</f>
        <v>1.0207532667179096</v>
      </c>
      <c r="AS26" s="371">
        <f>IFERROR('Class Bin B-A'!AE26/'Class Bin B-A'!AE$107,0)</f>
        <v>1.368500376789751</v>
      </c>
      <c r="AT26" s="371">
        <f>IFERROR('Class Bin B-A'!AF26/'Class Bin B-A'!AF$107,0)</f>
        <v>0</v>
      </c>
      <c r="AU26" s="371">
        <f>IFERROR('Class Bin B-A'!AG26/'Class Bin B-A'!AG$107,0)</f>
        <v>0</v>
      </c>
      <c r="AV26" s="371">
        <f>IFERROR('Class Bin B-A'!AH26/'Class Bin B-A'!AH$107,0)</f>
        <v>0.99093655589123875</v>
      </c>
      <c r="AW26" s="371">
        <f>IFERROR('Class Bin B-A'!AI26/'Class Bin B-A'!AI$107,0)</f>
        <v>1.1176917236142749</v>
      </c>
      <c r="AX26" s="371">
        <f>IFERROR('Class Bin B-A'!AJ26/'Class Bin B-A'!AJ$107,0)</f>
        <v>1.0625482625482625</v>
      </c>
      <c r="AY26" s="371">
        <f>IFERROR('Class Bin B-A'!AK26/'Class Bin B-A'!AK$107,0)</f>
        <v>0.79688715953307399</v>
      </c>
      <c r="AZ26" s="371">
        <f>IFERROR('Class Bin B-A'!AL26/'Class Bin B-A'!AL$107,0)</f>
        <v>0</v>
      </c>
      <c r="BA26" s="371">
        <f>IFERROR('Class Bin B-A'!AM26/'Class Bin B-A'!AM$107,0)</f>
        <v>1.1263318112633181</v>
      </c>
      <c r="BB26" s="371">
        <f>IFERROR('Class Bin B-A'!AN26/'Class Bin B-A'!AN$107,0)</f>
        <v>0.82985074626865674</v>
      </c>
      <c r="BC26" s="371">
        <f>IFERROR('Class Bin B-A'!AO26/'Class Bin B-A'!AO$107,0)</f>
        <v>1.2945563012677104</v>
      </c>
      <c r="BD26" s="371">
        <f>IFERROR('Class Bin B-A'!AP26/'Class Bin B-A'!AP$107,0)</f>
        <v>1.0024154589371981</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1.0453172205438066</v>
      </c>
      <c r="H27" s="371">
        <f>IFERROR('Class Bin A-B'!X27/'Class Bin A-B'!X$107,0)</f>
        <v>1.3466814979606971</v>
      </c>
      <c r="I27" s="371">
        <f>IFERROR('Class Bin A-B'!Y27/'Class Bin A-B'!Y$107,0)</f>
        <v>0</v>
      </c>
      <c r="J27" s="371">
        <f>IFERROR('Class Bin A-B'!Z27/'Class Bin A-B'!Z$107,0)</f>
        <v>0.65378900445765231</v>
      </c>
      <c r="K27" s="371">
        <f>IFERROR('Class Bin A-B'!AA27/'Class Bin A-B'!AA$107,0)</f>
        <v>0</v>
      </c>
      <c r="L27" s="371">
        <f>IFERROR('Class Bin A-B'!AB27/'Class Bin A-B'!AB$107,0)</f>
        <v>0</v>
      </c>
      <c r="M27" s="371">
        <f>IFERROR('Class Bin A-B'!AC27/'Class Bin A-B'!AC$107,0)</f>
        <v>1.7344336084021006</v>
      </c>
      <c r="N27" s="371">
        <f>IFERROR('Class Bin A-B'!AD27/'Class Bin A-B'!AD$107,0)</f>
        <v>1.2636197440585006</v>
      </c>
      <c r="O27" s="371">
        <f>IFERROR('Class Bin A-B'!AE27/'Class Bin A-B'!AE$107,0)</f>
        <v>1.1549893842887471</v>
      </c>
      <c r="P27" s="371">
        <f>IFERROR('Class Bin A-B'!AF27/'Class Bin A-B'!AF$107,0)</f>
        <v>1.3021897810218979</v>
      </c>
      <c r="Q27" s="371">
        <f>IFERROR('Class Bin A-B'!AG27/'Class Bin A-B'!AG$107,0)</f>
        <v>1.0168005843681516</v>
      </c>
      <c r="R27" s="371">
        <f>IFERROR('Class Bin A-B'!AH27/'Class Bin A-B'!AH$107,0)</f>
        <v>0.92056421677802536</v>
      </c>
      <c r="S27" s="371">
        <f>IFERROR('Class Bin A-B'!AI27/'Class Bin A-B'!AI$107,0)</f>
        <v>0.72567666422823696</v>
      </c>
      <c r="T27" s="371">
        <f>IFERROR('Class Bin A-B'!AJ27/'Class Bin A-B'!AJ$107,0)</f>
        <v>1.1067311268129418</v>
      </c>
      <c r="U27" s="371">
        <f>IFERROR('Class Bin A-B'!AK27/'Class Bin A-B'!AK$107,0)</f>
        <v>0.93058161350844282</v>
      </c>
      <c r="V27" s="371">
        <f>IFERROR('Class Bin A-B'!AL27/'Class Bin A-B'!AL$107,0)</f>
        <v>0.9165705497885428</v>
      </c>
      <c r="W27" s="371">
        <f>IFERROR('Class Bin A-B'!AM27/'Class Bin A-B'!AM$107,0)</f>
        <v>1.0314751611679942</v>
      </c>
      <c r="X27" s="371">
        <f>IFERROR('Class Bin A-B'!AN27/'Class Bin A-B'!AN$107,0)</f>
        <v>0</v>
      </c>
      <c r="Y27" s="371">
        <f>IFERROR('Class Bin A-B'!AO27/'Class Bin A-B'!AO$107,0)</f>
        <v>0.64693140794223825</v>
      </c>
      <c r="Z27" s="371">
        <f>IFERROR('Class Bin A-B'!AP27/'Class Bin A-B'!AP$107,0)</f>
        <v>0</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1.3227848101265822</v>
      </c>
      <c r="AL27" s="371">
        <f>IFERROR('Class Bin B-A'!X27/'Class Bin B-A'!X$107,0)</f>
        <v>1.0405508798775827</v>
      </c>
      <c r="AM27" s="371">
        <f>IFERROR('Class Bin B-A'!Y27/'Class Bin B-A'!Y$107,0)</f>
        <v>0</v>
      </c>
      <c r="AN27" s="371">
        <f>IFERROR('Class Bin B-A'!Z27/'Class Bin B-A'!Z$107,0)</f>
        <v>0</v>
      </c>
      <c r="AO27" s="371">
        <f>IFERROR('Class Bin B-A'!AA27/'Class Bin B-A'!AA$107,0)</f>
        <v>0</v>
      </c>
      <c r="AP27" s="371">
        <f>IFERROR('Class Bin B-A'!AB27/'Class Bin B-A'!AB$107,0)</f>
        <v>1.5882124854594806</v>
      </c>
      <c r="AQ27" s="371">
        <f>IFERROR('Class Bin B-A'!AC27/'Class Bin B-A'!AC$107,0)</f>
        <v>0</v>
      </c>
      <c r="AR27" s="371">
        <f>IFERROR('Class Bin B-A'!AD27/'Class Bin B-A'!AD$107,0)</f>
        <v>1.1437355880092241</v>
      </c>
      <c r="AS27" s="371">
        <f>IFERROR('Class Bin B-A'!AE27/'Class Bin B-A'!AE$107,0)</f>
        <v>1.1936699321778446</v>
      </c>
      <c r="AT27" s="371">
        <f>IFERROR('Class Bin B-A'!AF27/'Class Bin B-A'!AF$107,0)</f>
        <v>1.5675675675675678</v>
      </c>
      <c r="AU27" s="371">
        <f>IFERROR('Class Bin B-A'!AG27/'Class Bin B-A'!AG$107,0)</f>
        <v>1.2936689549961862</v>
      </c>
      <c r="AV27" s="371">
        <f>IFERROR('Class Bin B-A'!AH27/'Class Bin B-A'!AH$107,0)</f>
        <v>0</v>
      </c>
      <c r="AW27" s="371">
        <f>IFERROR('Class Bin B-A'!AI27/'Class Bin B-A'!AI$107,0)</f>
        <v>1.3667425968109341</v>
      </c>
      <c r="AX27" s="371">
        <f>IFERROR('Class Bin B-A'!AJ27/'Class Bin B-A'!AJ$107,0)</f>
        <v>1.1922779922779922</v>
      </c>
      <c r="AY27" s="371">
        <f>IFERROR('Class Bin B-A'!AK27/'Class Bin B-A'!AK$107,0)</f>
        <v>1.2762645914396886</v>
      </c>
      <c r="AZ27" s="371">
        <f>IFERROR('Class Bin B-A'!AL27/'Class Bin B-A'!AL$107,0)</f>
        <v>0.94485725459522885</v>
      </c>
      <c r="BA27" s="371">
        <f>IFERROR('Class Bin B-A'!AM27/'Class Bin B-A'!AM$107,0)</f>
        <v>1.4368340943683409</v>
      </c>
      <c r="BB27" s="371">
        <f>IFERROR('Class Bin B-A'!AN27/'Class Bin B-A'!AN$107,0)</f>
        <v>1.4507462686567165</v>
      </c>
      <c r="BC27" s="371">
        <f>IFERROR('Class Bin B-A'!AO27/'Class Bin B-A'!AO$107,0)</f>
        <v>1.0439970171513795</v>
      </c>
      <c r="BD27" s="371">
        <f>IFERROR('Class Bin B-A'!AP27/'Class Bin B-A'!AP$107,0)</f>
        <v>0</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1.1057401812688821</v>
      </c>
      <c r="H28" s="371">
        <f>IFERROR('Class Bin A-B'!X28/'Class Bin A-B'!X$107,0)</f>
        <v>1.4712643678160922</v>
      </c>
      <c r="I28" s="371">
        <f>IFERROR('Class Bin A-B'!Y28/'Class Bin A-B'!Y$107,0)</f>
        <v>1.3865862848530521</v>
      </c>
      <c r="J28" s="371">
        <f>IFERROR('Class Bin A-B'!Z28/'Class Bin A-B'!Z$107,0)</f>
        <v>1.1827637444279346</v>
      </c>
      <c r="K28" s="371">
        <f>IFERROR('Class Bin A-B'!AA28/'Class Bin A-B'!AA$107,0)</f>
        <v>0</v>
      </c>
      <c r="L28" s="371">
        <f>IFERROR('Class Bin A-B'!AB28/'Class Bin A-B'!AB$107,0)</f>
        <v>1.0934613963797561</v>
      </c>
      <c r="M28" s="371">
        <f>IFERROR('Class Bin A-B'!AC28/'Class Bin A-B'!AC$107,0)</f>
        <v>0</v>
      </c>
      <c r="N28" s="371">
        <f>IFERROR('Class Bin A-B'!AD28/'Class Bin A-B'!AD$107,0)</f>
        <v>1.0237659963436927</v>
      </c>
      <c r="O28" s="371">
        <f>IFERROR('Class Bin A-B'!AE28/'Class Bin A-B'!AE$107,0)</f>
        <v>1.3135173389950459</v>
      </c>
      <c r="P28" s="371">
        <f>IFERROR('Class Bin A-B'!AF28/'Class Bin A-B'!AF$107,0)</f>
        <v>0</v>
      </c>
      <c r="Q28" s="371">
        <f>IFERROR('Class Bin A-B'!AG28/'Class Bin A-B'!AG$107,0)</f>
        <v>1.2154857560262964</v>
      </c>
      <c r="R28" s="371">
        <f>IFERROR('Class Bin A-B'!AH28/'Class Bin A-B'!AH$107,0)</f>
        <v>0</v>
      </c>
      <c r="S28" s="371">
        <f>IFERROR('Class Bin A-B'!AI28/'Class Bin A-B'!AI$107,0)</f>
        <v>0</v>
      </c>
      <c r="T28" s="371">
        <f>IFERROR('Class Bin A-B'!AJ28/'Class Bin A-B'!AJ$107,0)</f>
        <v>0.94012644105615484</v>
      </c>
      <c r="U28" s="371">
        <f>IFERROR('Class Bin A-B'!AK28/'Class Bin A-B'!AK$107,0)</f>
        <v>0.54033771106941841</v>
      </c>
      <c r="V28" s="371">
        <f>IFERROR('Class Bin A-B'!AL28/'Class Bin A-B'!AL$107,0)</f>
        <v>0.79354094579008072</v>
      </c>
      <c r="W28" s="371">
        <f>IFERROR('Class Bin A-B'!AM28/'Class Bin A-B'!AM$107,0)</f>
        <v>0</v>
      </c>
      <c r="X28" s="371">
        <f>IFERROR('Class Bin A-B'!AN28/'Class Bin A-B'!AN$107,0)</f>
        <v>0.98950524737631163</v>
      </c>
      <c r="Y28" s="371">
        <f>IFERROR('Class Bin A-B'!AO28/'Class Bin A-B'!AO$107,0)</f>
        <v>0</v>
      </c>
      <c r="Z28" s="371">
        <f>IFERROR('Class Bin A-B'!AP28/'Class Bin A-B'!AP$107,0)</f>
        <v>0.94594594594594605</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0</v>
      </c>
      <c r="AL28" s="371">
        <f>IFERROR('Class Bin B-A'!X28/'Class Bin B-A'!X$107,0)</f>
        <v>1.0344299923488909</v>
      </c>
      <c r="AM28" s="371">
        <f>IFERROR('Class Bin B-A'!Y28/'Class Bin B-A'!Y$107,0)</f>
        <v>0.9320987654320988</v>
      </c>
      <c r="AN28" s="371">
        <f>IFERROR('Class Bin B-A'!Z28/'Class Bin B-A'!Z$107,0)</f>
        <v>0</v>
      </c>
      <c r="AO28" s="371">
        <f>IFERROR('Class Bin B-A'!AA28/'Class Bin B-A'!AA$107,0)</f>
        <v>0</v>
      </c>
      <c r="AP28" s="371">
        <f>IFERROR('Class Bin B-A'!AB28/'Class Bin B-A'!AB$107,0)</f>
        <v>0</v>
      </c>
      <c r="AQ28" s="371">
        <f>IFERROR('Class Bin B-A'!AC28/'Class Bin B-A'!AC$107,0)</f>
        <v>1.344103392568659</v>
      </c>
      <c r="AR28" s="371">
        <f>IFERROR('Class Bin B-A'!AD28/'Class Bin B-A'!AD$107,0)</f>
        <v>0</v>
      </c>
      <c r="AS28" s="371">
        <f>IFERROR('Class Bin B-A'!AE28/'Class Bin B-A'!AE$107,0)</f>
        <v>0</v>
      </c>
      <c r="AT28" s="371">
        <f>IFERROR('Class Bin B-A'!AF28/'Class Bin B-A'!AF$107,0)</f>
        <v>1.0630630630630631</v>
      </c>
      <c r="AU28" s="371">
        <f>IFERROR('Class Bin B-A'!AG28/'Class Bin B-A'!AG$107,0)</f>
        <v>1.3363844393592677</v>
      </c>
      <c r="AV28" s="371">
        <f>IFERROR('Class Bin B-A'!AH28/'Class Bin B-A'!AH$107,0)</f>
        <v>0</v>
      </c>
      <c r="AW28" s="371">
        <f>IFERROR('Class Bin B-A'!AI28/'Class Bin B-A'!AI$107,0)</f>
        <v>0</v>
      </c>
      <c r="AX28" s="371">
        <f>IFERROR('Class Bin B-A'!AJ28/'Class Bin B-A'!AJ$107,0)</f>
        <v>1.3343629343629344</v>
      </c>
      <c r="AY28" s="371">
        <f>IFERROR('Class Bin B-A'!AK28/'Class Bin B-A'!AK$107,0)</f>
        <v>1.7058365758754863</v>
      </c>
      <c r="AZ28" s="371">
        <f>IFERROR('Class Bin B-A'!AL28/'Class Bin B-A'!AL$107,0)</f>
        <v>0</v>
      </c>
      <c r="BA28" s="371">
        <f>IFERROR('Class Bin B-A'!AM28/'Class Bin B-A'!AM$107,0)</f>
        <v>0</v>
      </c>
      <c r="BB28" s="371">
        <f>IFERROR('Class Bin B-A'!AN28/'Class Bin B-A'!AN$107,0)</f>
        <v>0.87164179104477613</v>
      </c>
      <c r="BC28" s="371">
        <f>IFERROR('Class Bin B-A'!AO28/'Class Bin B-A'!AO$107,0)</f>
        <v>1.2647278150633854</v>
      </c>
      <c r="BD28" s="371">
        <f>IFERROR('Class Bin B-A'!AP28/'Class Bin B-A'!AP$107,0)</f>
        <v>1.3164251207729467</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0</v>
      </c>
      <c r="H29" s="371">
        <f>IFERROR('Class Bin A-B'!X29/'Class Bin A-B'!X$107,0)</f>
        <v>1.0975157582499073</v>
      </c>
      <c r="I29" s="371">
        <f>IFERROR('Class Bin A-B'!Y29/'Class Bin A-B'!Y$107,0)</f>
        <v>1.2358703843255465</v>
      </c>
      <c r="J29" s="371">
        <f>IFERROR('Class Bin A-B'!Z29/'Class Bin A-B'!Z$107,0)</f>
        <v>1.111441307578009</v>
      </c>
      <c r="K29" s="371">
        <f>IFERROR('Class Bin A-B'!AA29/'Class Bin A-B'!AA$107,0)</f>
        <v>1.1582895723930984</v>
      </c>
      <c r="L29" s="371">
        <f>IFERROR('Class Bin A-B'!AB29/'Class Bin A-B'!AB$107,0)</f>
        <v>1.1171038049501292</v>
      </c>
      <c r="M29" s="371">
        <f>IFERROR('Class Bin A-B'!AC29/'Class Bin A-B'!AC$107,0)</f>
        <v>1.1282820705176295</v>
      </c>
      <c r="N29" s="371">
        <f>IFERROR('Class Bin A-B'!AD29/'Class Bin A-B'!AD$107,0)</f>
        <v>0.99451553930530145</v>
      </c>
      <c r="O29" s="371">
        <f>IFERROR('Class Bin A-B'!AE29/'Class Bin A-B'!AE$107,0)</f>
        <v>1.3021939136588816</v>
      </c>
      <c r="P29" s="371">
        <f>IFERROR('Class Bin A-B'!AF29/'Class Bin A-B'!AF$107,0)</f>
        <v>1.0160583941605839</v>
      </c>
      <c r="Q29" s="371">
        <f>IFERROR('Class Bin A-B'!AG29/'Class Bin A-B'!AG$107,0)</f>
        <v>1.3089846603360114</v>
      </c>
      <c r="R29" s="371">
        <f>IFERROR('Class Bin A-B'!AH29/'Class Bin A-B'!AH$107,0)</f>
        <v>1.1521900519673349</v>
      </c>
      <c r="S29" s="371">
        <f>IFERROR('Class Bin A-B'!AI29/'Class Bin A-B'!AI$107,0)</f>
        <v>1.3050475493782003</v>
      </c>
      <c r="T29" s="371">
        <f>IFERROR('Class Bin A-B'!AJ29/'Class Bin A-B'!AJ$107,0)</f>
        <v>1.1364819635552252</v>
      </c>
      <c r="U29" s="371">
        <f>IFERROR('Class Bin A-B'!AK29/'Class Bin A-B'!AK$107,0)</f>
        <v>1.1227016885553471</v>
      </c>
      <c r="V29" s="371">
        <f>IFERROR('Class Bin A-B'!AL29/'Class Bin A-B'!AL$107,0)</f>
        <v>1.3041138023836985</v>
      </c>
      <c r="W29" s="371">
        <f>IFERROR('Class Bin A-B'!AM29/'Class Bin A-B'!AM$107,0)</f>
        <v>1.0254076602199471</v>
      </c>
      <c r="X29" s="371">
        <f>IFERROR('Class Bin A-B'!AN29/'Class Bin A-B'!AN$107,0)</f>
        <v>0.95352323838080932</v>
      </c>
      <c r="Y29" s="371">
        <f>IFERROR('Class Bin A-B'!AO29/'Class Bin A-B'!AO$107,0)</f>
        <v>0.89530685920577613</v>
      </c>
      <c r="Z29" s="371">
        <f>IFERROR('Class Bin A-B'!AP29/'Class Bin A-B'!AP$107,0)</f>
        <v>0.95157657657657657</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0</v>
      </c>
      <c r="AL29" s="371">
        <f>IFERROR('Class Bin B-A'!X29/'Class Bin B-A'!X$107,0)</f>
        <v>0.90589135424636602</v>
      </c>
      <c r="AM29" s="371">
        <f>IFERROR('Class Bin B-A'!Y29/'Class Bin B-A'!Y$107,0)</f>
        <v>1.0123456790123457</v>
      </c>
      <c r="AN29" s="371">
        <f>IFERROR('Class Bin B-A'!Z29/'Class Bin B-A'!Z$107,0)</f>
        <v>1.2368924607730576</v>
      </c>
      <c r="AO29" s="371">
        <f>IFERROR('Class Bin B-A'!AA29/'Class Bin B-A'!AA$107,0)</f>
        <v>0</v>
      </c>
      <c r="AP29" s="371">
        <f>IFERROR('Class Bin B-A'!AB29/'Class Bin B-A'!AB$107,0)</f>
        <v>1.4579294300116326</v>
      </c>
      <c r="AQ29" s="371">
        <f>IFERROR('Class Bin B-A'!AC29/'Class Bin B-A'!AC$107,0)</f>
        <v>1.2730210016155088</v>
      </c>
      <c r="AR29" s="371">
        <f>IFERROR('Class Bin B-A'!AD29/'Class Bin B-A'!AD$107,0)</f>
        <v>1.1068408916218297</v>
      </c>
      <c r="AS29" s="371">
        <f>IFERROR('Class Bin B-A'!AE29/'Class Bin B-A'!AE$107,0)</f>
        <v>0.98266767143933675</v>
      </c>
      <c r="AT29" s="371">
        <f>IFERROR('Class Bin B-A'!AF29/'Class Bin B-A'!AF$107,0)</f>
        <v>0</v>
      </c>
      <c r="AU29" s="371">
        <f>IFERROR('Class Bin B-A'!AG29/'Class Bin B-A'!AG$107,0)</f>
        <v>0</v>
      </c>
      <c r="AV29" s="371">
        <f>IFERROR('Class Bin B-A'!AH29/'Class Bin B-A'!AH$107,0)</f>
        <v>1.0996978851963748</v>
      </c>
      <c r="AW29" s="371">
        <f>IFERROR('Class Bin B-A'!AI29/'Class Bin B-A'!AI$107,0)</f>
        <v>1.8648443432042523</v>
      </c>
      <c r="AX29" s="371">
        <f>IFERROR('Class Bin B-A'!AJ29/'Class Bin B-A'!AJ$107,0)</f>
        <v>0</v>
      </c>
      <c r="AY29" s="371">
        <f>IFERROR('Class Bin B-A'!AK29/'Class Bin B-A'!AK$107,0)</f>
        <v>1.3696498054474708</v>
      </c>
      <c r="AZ29" s="371">
        <f>IFERROR('Class Bin B-A'!AL29/'Class Bin B-A'!AL$107,0)</f>
        <v>0</v>
      </c>
      <c r="BA29" s="371">
        <f>IFERROR('Class Bin B-A'!AM29/'Class Bin B-A'!AM$107,0)</f>
        <v>0.92541856925418564</v>
      </c>
      <c r="BB29" s="371">
        <f>IFERROR('Class Bin B-A'!AN29/'Class Bin B-A'!AN$107,0)</f>
        <v>1.164179104477612</v>
      </c>
      <c r="BC29" s="371">
        <f>IFERROR('Class Bin B-A'!AO29/'Class Bin B-A'!AO$107,0)</f>
        <v>0</v>
      </c>
      <c r="BD29" s="371">
        <f>IFERROR('Class Bin B-A'!AP29/'Class Bin B-A'!AP$107,0)</f>
        <v>1.4794685990338161</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1.13595166163142</v>
      </c>
      <c r="H30" s="371">
        <f>IFERROR('Class Bin A-B'!X30/'Class Bin A-B'!X$107,0)</f>
        <v>1.2576937337782721</v>
      </c>
      <c r="I30" s="371">
        <f>IFERROR('Class Bin A-B'!Y30/'Class Bin A-B'!Y$107,0)</f>
        <v>0</v>
      </c>
      <c r="J30" s="371">
        <f>IFERROR('Class Bin A-B'!Z30/'Class Bin A-B'!Z$107,0)</f>
        <v>0.93313521545319467</v>
      </c>
      <c r="K30" s="371">
        <f>IFERROR('Class Bin A-B'!AA30/'Class Bin A-B'!AA$107,0)</f>
        <v>1.2843210802700675</v>
      </c>
      <c r="L30" s="371">
        <f>IFERROR('Class Bin A-B'!AB30/'Class Bin A-B'!AB$107,0)</f>
        <v>1.0343553749538235</v>
      </c>
      <c r="M30" s="371">
        <f>IFERROR('Class Bin A-B'!AC30/'Class Bin A-B'!AC$107,0)</f>
        <v>1.4583645911477872</v>
      </c>
      <c r="N30" s="371">
        <f>IFERROR('Class Bin A-B'!AD30/'Class Bin A-B'!AD$107,0)</f>
        <v>1.3338208409506396</v>
      </c>
      <c r="O30" s="371">
        <f>IFERROR('Class Bin A-B'!AE30/'Class Bin A-B'!AE$107,0)</f>
        <v>1.3021939136588816</v>
      </c>
      <c r="P30" s="371">
        <f>IFERROR('Class Bin A-B'!AF30/'Class Bin A-B'!AF$107,0)</f>
        <v>1.0335766423357664</v>
      </c>
      <c r="Q30" s="371">
        <f>IFERROR('Class Bin A-B'!AG30/'Class Bin A-B'!AG$107,0)</f>
        <v>1.7005113221329433</v>
      </c>
      <c r="R30" s="371">
        <f>IFERROR('Class Bin A-B'!AH30/'Class Bin A-B'!AH$107,0)</f>
        <v>1.0096510764662212</v>
      </c>
      <c r="S30" s="371">
        <f>IFERROR('Class Bin A-B'!AI30/'Class Bin A-B'!AI$107,0)</f>
        <v>1.228968544257498</v>
      </c>
      <c r="T30" s="371">
        <f>IFERROR('Class Bin A-B'!AJ30/'Class Bin A-B'!AJ$107,0)</f>
        <v>1.5172926738564523</v>
      </c>
      <c r="U30" s="371">
        <f>IFERROR('Class Bin A-B'!AK30/'Class Bin A-B'!AK$107,0)</f>
        <v>1.6870544090056285</v>
      </c>
      <c r="V30" s="371">
        <f>IFERROR('Class Bin A-B'!AL30/'Class Bin A-B'!AL$107,0)</f>
        <v>0.95963091118800448</v>
      </c>
      <c r="W30" s="371">
        <f>IFERROR('Class Bin A-B'!AM30/'Class Bin A-B'!AM$107,0)</f>
        <v>0</v>
      </c>
      <c r="X30" s="371">
        <f>IFERROR('Class Bin A-B'!AN30/'Class Bin A-B'!AN$107,0)</f>
        <v>1.0194902548725635</v>
      </c>
      <c r="Y30" s="371">
        <f>IFERROR('Class Bin A-B'!AO30/'Class Bin A-B'!AO$107,0)</f>
        <v>1.2649819494584837</v>
      </c>
      <c r="Z30" s="371">
        <f>IFERROR('Class Bin A-B'!AP30/'Class Bin A-B'!AP$107,0)</f>
        <v>0.63063063063063063</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1.0063291139240507</v>
      </c>
      <c r="AL30" s="371">
        <f>IFERROR('Class Bin B-A'!X30/'Class Bin B-A'!X$107,0)</f>
        <v>0</v>
      </c>
      <c r="AM30" s="371">
        <f>IFERROR('Class Bin B-A'!Y30/'Class Bin B-A'!Y$107,0)</f>
        <v>0</v>
      </c>
      <c r="AN30" s="371">
        <f>IFERROR('Class Bin B-A'!Z30/'Class Bin B-A'!Z$107,0)</f>
        <v>0</v>
      </c>
      <c r="AO30" s="371">
        <f>IFERROR('Class Bin B-A'!AA30/'Class Bin B-A'!AA$107,0)</f>
        <v>1.5925349922239507</v>
      </c>
      <c r="AP30" s="371">
        <f>IFERROR('Class Bin B-A'!AB30/'Class Bin B-A'!AB$107,0)</f>
        <v>1.4827452500969369</v>
      </c>
      <c r="AQ30" s="371">
        <f>IFERROR('Class Bin B-A'!AC30/'Class Bin B-A'!AC$107,0)</f>
        <v>1.1825525040387721</v>
      </c>
      <c r="AR30" s="371">
        <f>IFERROR('Class Bin B-A'!AD30/'Class Bin B-A'!AD$107,0)</f>
        <v>1.6971560338201388</v>
      </c>
      <c r="AS30" s="371">
        <f>IFERROR('Class Bin B-A'!AE30/'Class Bin B-A'!AE$107,0)</f>
        <v>1.0851544837980405</v>
      </c>
      <c r="AT30" s="371">
        <f>IFERROR('Class Bin B-A'!AF30/'Class Bin B-A'!AF$107,0)</f>
        <v>0</v>
      </c>
      <c r="AU30" s="371">
        <f>IFERROR('Class Bin B-A'!AG30/'Class Bin B-A'!AG$107,0)</f>
        <v>0</v>
      </c>
      <c r="AV30" s="371">
        <f>IFERROR('Class Bin B-A'!AH30/'Class Bin B-A'!AH$107,0)</f>
        <v>0.93051359516616328</v>
      </c>
      <c r="AW30" s="371">
        <f>IFERROR('Class Bin B-A'!AI30/'Class Bin B-A'!AI$107,0)</f>
        <v>0</v>
      </c>
      <c r="AX30" s="371">
        <f>IFERROR('Class Bin B-A'!AJ30/'Class Bin B-A'!AJ$107,0)</f>
        <v>0</v>
      </c>
      <c r="AY30" s="371">
        <f>IFERROR('Class Bin B-A'!AK30/'Class Bin B-A'!AK$107,0)</f>
        <v>0</v>
      </c>
      <c r="AZ30" s="371">
        <f>IFERROR('Class Bin B-A'!AL30/'Class Bin B-A'!AL$107,0)</f>
        <v>0</v>
      </c>
      <c r="BA30" s="371">
        <f>IFERROR('Class Bin B-A'!AM30/'Class Bin B-A'!AM$107,0)</f>
        <v>1.1872146118721461</v>
      </c>
      <c r="BB30" s="371">
        <f>IFERROR('Class Bin B-A'!AN30/'Class Bin B-A'!AN$107,0)</f>
        <v>1.2298507462686568</v>
      </c>
      <c r="BC30" s="371">
        <f>IFERROR('Class Bin B-A'!AO30/'Class Bin B-A'!AO$107,0)</f>
        <v>1.1573452647278148</v>
      </c>
      <c r="BD30" s="371">
        <f>IFERROR('Class Bin B-A'!AP30/'Class Bin B-A'!AP$107,0)</f>
        <v>0</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1.1661631419939578</v>
      </c>
      <c r="H31" s="371">
        <f>IFERROR('Class Bin A-B'!X31/'Class Bin A-B'!X$107,0)</f>
        <v>1.2695587690025953</v>
      </c>
      <c r="I31" s="371">
        <f>IFERROR('Class Bin A-B'!Y31/'Class Bin A-B'!Y$107,0)</f>
        <v>1.3383571966842502</v>
      </c>
      <c r="J31" s="371">
        <f>IFERROR('Class Bin A-B'!Z31/'Class Bin A-B'!Z$107,0)</f>
        <v>0</v>
      </c>
      <c r="K31" s="371">
        <f>IFERROR('Class Bin A-B'!AA31/'Class Bin A-B'!AA$107,0)</f>
        <v>0</v>
      </c>
      <c r="L31" s="371">
        <f>IFERROR('Class Bin A-B'!AB31/'Class Bin A-B'!AB$107,0)</f>
        <v>1.1111932028075362</v>
      </c>
      <c r="M31" s="371">
        <f>IFERROR('Class Bin A-B'!AC31/'Class Bin A-B'!AC$107,0)</f>
        <v>1.4223555888972244</v>
      </c>
      <c r="N31" s="371">
        <f>IFERROR('Class Bin A-B'!AD31/'Class Bin A-B'!AD$107,0)</f>
        <v>1.129067641681901</v>
      </c>
      <c r="O31" s="371">
        <f>IFERROR('Class Bin A-B'!AE31/'Class Bin A-B'!AE$107,0)</f>
        <v>0</v>
      </c>
      <c r="P31" s="371">
        <f>IFERROR('Class Bin A-B'!AF31/'Class Bin A-B'!AF$107,0)</f>
        <v>1.3664233576642335</v>
      </c>
      <c r="Q31" s="371">
        <f>IFERROR('Class Bin A-B'!AG31/'Class Bin A-B'!AG$107,0)</f>
        <v>1.1745799853907959</v>
      </c>
      <c r="R31" s="371">
        <f>IFERROR('Class Bin A-B'!AH31/'Class Bin A-B'!AH$107,0)</f>
        <v>1.0274684484038605</v>
      </c>
      <c r="S31" s="371">
        <f>IFERROR('Class Bin A-B'!AI31/'Class Bin A-B'!AI$107,0)</f>
        <v>1.2465252377468909</v>
      </c>
      <c r="T31" s="371">
        <f>IFERROR('Class Bin A-B'!AJ31/'Class Bin A-B'!AJ$107,0)</f>
        <v>1.4994421718110822</v>
      </c>
      <c r="U31" s="371">
        <f>IFERROR('Class Bin A-B'!AK31/'Class Bin A-B'!AK$107,0)</f>
        <v>1.4829268292682927</v>
      </c>
      <c r="V31" s="371">
        <f>IFERROR('Class Bin A-B'!AL31/'Class Bin A-B'!AL$107,0)</f>
        <v>1.1134179161860822</v>
      </c>
      <c r="W31" s="371">
        <f>IFERROR('Class Bin A-B'!AM31/'Class Bin A-B'!AM$107,0)</f>
        <v>1.3773227152066745</v>
      </c>
      <c r="X31" s="371">
        <f>IFERROR('Class Bin A-B'!AN31/'Class Bin A-B'!AN$107,0)</f>
        <v>0.90554722638680629</v>
      </c>
      <c r="Y31" s="371">
        <f>IFERROR('Class Bin A-B'!AO31/'Class Bin A-B'!AO$107,0)</f>
        <v>1.1725631768953069</v>
      </c>
      <c r="Z31" s="371">
        <f>IFERROR('Class Bin A-B'!AP31/'Class Bin A-B'!AP$107,0)</f>
        <v>1.1993243243243246</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1.4683544303797467</v>
      </c>
      <c r="AL31" s="371">
        <f>IFERROR('Class Bin B-A'!X31/'Class Bin B-A'!X$107,0)</f>
        <v>0.89364957918898269</v>
      </c>
      <c r="AM31" s="371">
        <f>IFERROR('Class Bin B-A'!Y31/'Class Bin B-A'!Y$107,0)</f>
        <v>1.0432098765432098</v>
      </c>
      <c r="AN31" s="371">
        <f>IFERROR('Class Bin B-A'!Z31/'Class Bin B-A'!Z$107,0)</f>
        <v>1.292001530807501</v>
      </c>
      <c r="AO31" s="371">
        <f>IFERROR('Class Bin B-A'!AA31/'Class Bin B-A'!AA$107,0)</f>
        <v>0.93934681181959589</v>
      </c>
      <c r="AP31" s="371">
        <f>IFERROR('Class Bin B-A'!AB31/'Class Bin B-A'!AB$107,0)</f>
        <v>1.2407910042652193</v>
      </c>
      <c r="AQ31" s="371">
        <f>IFERROR('Class Bin B-A'!AC31/'Class Bin B-A'!AC$107,0)</f>
        <v>1.2859450726978996</v>
      </c>
      <c r="AR31" s="371">
        <f>IFERROR('Class Bin B-A'!AD31/'Class Bin B-A'!AD$107,0)</f>
        <v>0</v>
      </c>
      <c r="AS31" s="371">
        <f>IFERROR('Class Bin B-A'!AE31/'Class Bin B-A'!AE$107,0)</f>
        <v>0</v>
      </c>
      <c r="AT31" s="371">
        <f>IFERROR('Class Bin B-A'!AF31/'Class Bin B-A'!AF$107,0)</f>
        <v>0</v>
      </c>
      <c r="AU31" s="371">
        <f>IFERROR('Class Bin B-A'!AG31/'Class Bin B-A'!AG$107,0)</f>
        <v>1.0739893211289093</v>
      </c>
      <c r="AV31" s="371">
        <f>IFERROR('Class Bin B-A'!AH31/'Class Bin B-A'!AH$107,0)</f>
        <v>1.9697885196374627</v>
      </c>
      <c r="AW31" s="371">
        <f>IFERROR('Class Bin B-A'!AI31/'Class Bin B-A'!AI$107,0)</f>
        <v>1.2756264236902051</v>
      </c>
      <c r="AX31" s="371">
        <f>IFERROR('Class Bin B-A'!AJ31/'Class Bin B-A'!AJ$107,0)</f>
        <v>1.0131274131274131</v>
      </c>
      <c r="AY31" s="371">
        <f>IFERROR('Class Bin B-A'!AK31/'Class Bin B-A'!AK$107,0)</f>
        <v>0.99610894941634243</v>
      </c>
      <c r="AZ31" s="371">
        <f>IFERROR('Class Bin B-A'!AL31/'Class Bin B-A'!AL$107,0)</f>
        <v>0</v>
      </c>
      <c r="BA31" s="371">
        <f>IFERROR('Class Bin B-A'!AM31/'Class Bin B-A'!AM$107,0)</f>
        <v>1.0410958904109588</v>
      </c>
      <c r="BB31" s="371">
        <f>IFERROR('Class Bin B-A'!AN31/'Class Bin B-A'!AN$107,0)</f>
        <v>1.2955223880597015</v>
      </c>
      <c r="BC31" s="371">
        <f>IFERROR('Class Bin B-A'!AO31/'Class Bin B-A'!AO$107,0)</f>
        <v>1.0797912005965695</v>
      </c>
      <c r="BD31" s="371">
        <f>IFERROR('Class Bin B-A'!AP31/'Class Bin B-A'!AP$107,0)</f>
        <v>0</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1.2870090634441087</v>
      </c>
      <c r="H32" s="371">
        <f>IFERROR('Class Bin A-B'!X32/'Class Bin A-B'!X$107,0)</f>
        <v>0</v>
      </c>
      <c r="I32" s="371">
        <f>IFERROR('Class Bin A-B'!Y32/'Class Bin A-B'!Y$107,0)</f>
        <v>1.2298417483044461</v>
      </c>
      <c r="J32" s="371">
        <f>IFERROR('Class Bin A-B'!Z32/'Class Bin A-B'!Z$107,0)</f>
        <v>1.2719167904903417</v>
      </c>
      <c r="K32" s="371">
        <f>IFERROR('Class Bin A-B'!AA32/'Class Bin A-B'!AA$107,0)</f>
        <v>1.0322580645161292</v>
      </c>
      <c r="L32" s="371">
        <f>IFERROR('Class Bin A-B'!AB32/'Class Bin A-B'!AB$107,0)</f>
        <v>0.96933875138529735</v>
      </c>
      <c r="M32" s="371">
        <f>IFERROR('Class Bin A-B'!AC32/'Class Bin A-B'!AC$107,0)</f>
        <v>1.0142535633908478</v>
      </c>
      <c r="N32" s="371">
        <f>IFERROR('Class Bin A-B'!AD32/'Class Bin A-B'!AD$107,0)</f>
        <v>0.90091407678244961</v>
      </c>
      <c r="O32" s="371">
        <f>IFERROR('Class Bin A-B'!AE32/'Class Bin A-B'!AE$107,0)</f>
        <v>1.3474876150035384</v>
      </c>
      <c r="P32" s="371">
        <f>IFERROR('Class Bin A-B'!AF32/'Class Bin A-B'!AF$107,0)</f>
        <v>1.0569343065693431</v>
      </c>
      <c r="Q32" s="371">
        <f>IFERROR('Class Bin A-B'!AG32/'Class Bin A-B'!AG$107,0)</f>
        <v>1.238860482103725</v>
      </c>
      <c r="R32" s="371">
        <f>IFERROR('Class Bin A-B'!AH32/'Class Bin A-B'!AH$107,0)</f>
        <v>1.4016332590942837</v>
      </c>
      <c r="S32" s="371">
        <f>IFERROR('Class Bin A-B'!AI32/'Class Bin A-B'!AI$107,0)</f>
        <v>1.1470373079736649</v>
      </c>
      <c r="T32" s="371">
        <f>IFERROR('Class Bin A-B'!AJ32/'Class Bin A-B'!AJ$107,0)</f>
        <v>0</v>
      </c>
      <c r="U32" s="371">
        <f>IFERROR('Class Bin A-B'!AK32/'Class Bin A-B'!AK$107,0)</f>
        <v>1.2307692307692308</v>
      </c>
      <c r="V32" s="371">
        <f>IFERROR('Class Bin A-B'!AL32/'Class Bin A-B'!AL$107,0)</f>
        <v>0</v>
      </c>
      <c r="W32" s="371">
        <f>IFERROR('Class Bin A-B'!AM32/'Class Bin A-B'!AM$107,0)</f>
        <v>0.80697762609025436</v>
      </c>
      <c r="X32" s="371">
        <f>IFERROR('Class Bin A-B'!AN32/'Class Bin A-B'!AN$107,0)</f>
        <v>1.4032983508245873</v>
      </c>
      <c r="Y32" s="371">
        <f>IFERROR('Class Bin A-B'!AO32/'Class Bin A-B'!AO$107,0)</f>
        <v>1.1436823104693141</v>
      </c>
      <c r="Z32" s="371">
        <f>IFERROR('Class Bin A-B'!AP32/'Class Bin A-B'!AP$107,0)</f>
        <v>1.6891891891891895</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1.4746835443037976</v>
      </c>
      <c r="AL32" s="371">
        <f>IFERROR('Class Bin B-A'!X32/'Class Bin B-A'!X$107,0)</f>
        <v>0.89364957918898269</v>
      </c>
      <c r="AM32" s="371">
        <f>IFERROR('Class Bin B-A'!Y32/'Class Bin B-A'!Y$107,0)</f>
        <v>1.3518518518518519</v>
      </c>
      <c r="AN32" s="371">
        <f>IFERROR('Class Bin B-A'!Z32/'Class Bin B-A'!Z$107,0)</f>
        <v>1.3348641408342901</v>
      </c>
      <c r="AO32" s="371">
        <f>IFERROR('Class Bin B-A'!AA32/'Class Bin B-A'!AA$107,0)</f>
        <v>1.4121306376360812</v>
      </c>
      <c r="AP32" s="371">
        <f>IFERROR('Class Bin B-A'!AB32/'Class Bin B-A'!AB$107,0)</f>
        <v>1.3524621946490889</v>
      </c>
      <c r="AQ32" s="371">
        <f>IFERROR('Class Bin B-A'!AC32/'Class Bin B-A'!AC$107,0)</f>
        <v>1.4539579967689822</v>
      </c>
      <c r="AR32" s="371">
        <f>IFERROR('Class Bin B-A'!AD32/'Class Bin B-A'!AD$107,0)</f>
        <v>1.3466564181398926</v>
      </c>
      <c r="AS32" s="371">
        <f>IFERROR('Class Bin B-A'!AE32/'Class Bin B-A'!AE$107,0)</f>
        <v>0</v>
      </c>
      <c r="AT32" s="371">
        <f>IFERROR('Class Bin B-A'!AF32/'Class Bin B-A'!AF$107,0)</f>
        <v>1.3873873873873876</v>
      </c>
      <c r="AU32" s="371">
        <f>IFERROR('Class Bin B-A'!AG32/'Class Bin B-A'!AG$107,0)</f>
        <v>1.2936689549961862</v>
      </c>
      <c r="AV32" s="371">
        <f>IFERROR('Class Bin B-A'!AH32/'Class Bin B-A'!AH$107,0)</f>
        <v>1.2809667673716014</v>
      </c>
      <c r="AW32" s="371">
        <f>IFERROR('Class Bin B-A'!AI32/'Class Bin B-A'!AI$107,0)</f>
        <v>1.3120728929384968</v>
      </c>
      <c r="AX32" s="371">
        <f>IFERROR('Class Bin B-A'!AJ32/'Class Bin B-A'!AJ$107,0)</f>
        <v>1.1305019305019306</v>
      </c>
      <c r="AY32" s="371">
        <f>IFERROR('Class Bin B-A'!AK32/'Class Bin B-A'!AK$107,0)</f>
        <v>0.84669260700389104</v>
      </c>
      <c r="AZ32" s="371">
        <f>IFERROR('Class Bin B-A'!AL32/'Class Bin B-A'!AL$107,0)</f>
        <v>0</v>
      </c>
      <c r="BA32" s="371">
        <f>IFERROR('Class Bin B-A'!AM32/'Class Bin B-A'!AM$107,0)</f>
        <v>1.6864535768645357</v>
      </c>
      <c r="BB32" s="371">
        <f>IFERROR('Class Bin B-A'!AN32/'Class Bin B-A'!AN$107,0)</f>
        <v>1.2656716417910447</v>
      </c>
      <c r="BC32" s="371">
        <f>IFERROR('Class Bin B-A'!AO32/'Class Bin B-A'!AO$107,0)</f>
        <v>1.1513795674869498</v>
      </c>
      <c r="BD32" s="371">
        <f>IFERROR('Class Bin B-A'!AP32/'Class Bin B-A'!AP$107,0)</f>
        <v>1.2741545893719806</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1.3051359516616314</v>
      </c>
      <c r="H33" s="371">
        <f>IFERROR('Class Bin A-B'!X33/'Class Bin A-B'!X$107,0)</f>
        <v>0</v>
      </c>
      <c r="I33" s="371">
        <f>IFERROR('Class Bin A-B'!Y33/'Class Bin A-B'!Y$107,0)</f>
        <v>1.410700828937453</v>
      </c>
      <c r="J33" s="371">
        <f>IFERROR('Class Bin A-B'!Z33/'Class Bin A-B'!Z$107,0)</f>
        <v>1.3610698365527489</v>
      </c>
      <c r="K33" s="371">
        <f>IFERROR('Class Bin A-B'!AA33/'Class Bin A-B'!AA$107,0)</f>
        <v>1.0922730682670669</v>
      </c>
      <c r="L33" s="371">
        <f>IFERROR('Class Bin A-B'!AB33/'Class Bin A-B'!AB$107,0)</f>
        <v>1.1348356113779092</v>
      </c>
      <c r="M33" s="371">
        <f>IFERROR('Class Bin A-B'!AC33/'Class Bin A-B'!AC$107,0)</f>
        <v>1.1342835708927232</v>
      </c>
      <c r="N33" s="371">
        <f>IFERROR('Class Bin A-B'!AD33/'Class Bin A-B'!AD$107,0)</f>
        <v>0.97111517367458855</v>
      </c>
      <c r="O33" s="371">
        <f>IFERROR('Class Bin A-B'!AE33/'Class Bin A-B'!AE$107,0)</f>
        <v>0.83793347487615</v>
      </c>
      <c r="P33" s="371">
        <f>IFERROR('Class Bin A-B'!AF33/'Class Bin A-B'!AF$107,0)</f>
        <v>1.2437956204379563</v>
      </c>
      <c r="Q33" s="371">
        <f>IFERROR('Class Bin A-B'!AG33/'Class Bin A-B'!AG$107,0)</f>
        <v>1.1102994886778668</v>
      </c>
      <c r="R33" s="371">
        <f>IFERROR('Class Bin A-B'!AH33/'Class Bin A-B'!AH$107,0)</f>
        <v>0.99777282850779525</v>
      </c>
      <c r="S33" s="371">
        <f>IFERROR('Class Bin A-B'!AI33/'Class Bin A-B'!AI$107,0)</f>
        <v>0.9714703730797366</v>
      </c>
      <c r="T33" s="371">
        <f>IFERROR('Class Bin A-B'!AJ33/'Class Bin A-B'!AJ$107,0)</f>
        <v>1.1424321309036818</v>
      </c>
      <c r="U33" s="371">
        <f>IFERROR('Class Bin A-B'!AK33/'Class Bin A-B'!AK$107,0)</f>
        <v>1.0626641651031894</v>
      </c>
      <c r="V33" s="371">
        <f>IFERROR('Class Bin A-B'!AL33/'Class Bin A-B'!AL$107,0)</f>
        <v>0</v>
      </c>
      <c r="W33" s="371">
        <f>IFERROR('Class Bin A-B'!AM33/'Class Bin A-B'!AM$107,0)</f>
        <v>1.2620401971937811</v>
      </c>
      <c r="X33" s="371">
        <f>IFERROR('Class Bin A-B'!AN33/'Class Bin A-B'!AN$107,0)</f>
        <v>0.94152923538230859</v>
      </c>
      <c r="Y33" s="371">
        <f>IFERROR('Class Bin A-B'!AO33/'Class Bin A-B'!AO$107,0)</f>
        <v>1.0859205776173286</v>
      </c>
      <c r="Z33" s="371">
        <f>IFERROR('Class Bin A-B'!AP33/'Class Bin A-B'!AP$107,0)</f>
        <v>1.0754504504504507</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1.3481012658227849</v>
      </c>
      <c r="AL33" s="371">
        <f>IFERROR('Class Bin B-A'!X33/'Class Bin B-A'!X$107,0)</f>
        <v>1.1507268553940326</v>
      </c>
      <c r="AM33" s="371">
        <f>IFERROR('Class Bin B-A'!Y33/'Class Bin B-A'!Y$107,0)</f>
        <v>1.2345679012345681</v>
      </c>
      <c r="AN33" s="371">
        <f>IFERROR('Class Bin B-A'!Z33/'Class Bin B-A'!Z$107,0)</f>
        <v>1.1266743207041714</v>
      </c>
      <c r="AO33" s="371">
        <f>IFERROR('Class Bin B-A'!AA33/'Class Bin B-A'!AA$107,0)</f>
        <v>1.6920684292379475</v>
      </c>
      <c r="AP33" s="371">
        <f>IFERROR('Class Bin B-A'!AB33/'Class Bin B-A'!AB$107,0)</f>
        <v>1.2531989143078712</v>
      </c>
      <c r="AQ33" s="371">
        <f>IFERROR('Class Bin B-A'!AC33/'Class Bin B-A'!AC$107,0)</f>
        <v>1.5831987075928917</v>
      </c>
      <c r="AR33" s="371">
        <f>IFERROR('Class Bin B-A'!AD33/'Class Bin B-A'!AD$107,0)</f>
        <v>1.543428132205996</v>
      </c>
      <c r="AS33" s="371">
        <f>IFERROR('Class Bin B-A'!AE33/'Class Bin B-A'!AE$107,0)</f>
        <v>0.85606631499623198</v>
      </c>
      <c r="AT33" s="371">
        <f>IFERROR('Class Bin B-A'!AF33/'Class Bin B-A'!AF$107,0)</f>
        <v>0.86486486486486491</v>
      </c>
      <c r="AU33" s="371">
        <f>IFERROR('Class Bin B-A'!AG33/'Class Bin B-A'!AG$107,0)</f>
        <v>1.0678871090770405</v>
      </c>
      <c r="AV33" s="371">
        <f>IFERROR('Class Bin B-A'!AH33/'Class Bin B-A'!AH$107,0)</f>
        <v>1.3293051359516619</v>
      </c>
      <c r="AW33" s="371">
        <f>IFERROR('Class Bin B-A'!AI33/'Class Bin B-A'!AI$107,0)</f>
        <v>1.4092634776006074</v>
      </c>
      <c r="AX33" s="371">
        <f>IFERROR('Class Bin B-A'!AJ33/'Class Bin B-A'!AJ$107,0)</f>
        <v>1.3467181467181468</v>
      </c>
      <c r="AY33" s="371">
        <f>IFERROR('Class Bin B-A'!AK33/'Class Bin B-A'!AK$107,0)</f>
        <v>0</v>
      </c>
      <c r="AZ33" s="371">
        <f>IFERROR('Class Bin B-A'!AL33/'Class Bin B-A'!AL$107,0)</f>
        <v>1.3202972233085648</v>
      </c>
      <c r="BA33" s="371">
        <f>IFERROR('Class Bin B-A'!AM33/'Class Bin B-A'!AM$107,0)</f>
        <v>0.95585996955859964</v>
      </c>
      <c r="BB33" s="371">
        <f>IFERROR('Class Bin B-A'!AN33/'Class Bin B-A'!AN$107,0)</f>
        <v>1.1402985074626866</v>
      </c>
      <c r="BC33" s="371">
        <f>IFERROR('Class Bin B-A'!AO33/'Class Bin B-A'!AO$107,0)</f>
        <v>1.1215510812826248</v>
      </c>
      <c r="BD33" s="371">
        <f>IFERROR('Class Bin B-A'!AP33/'Class Bin B-A'!AP$107,0)</f>
        <v>1.2741545893719806</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0.85196374622356486</v>
      </c>
      <c r="H34" s="371">
        <f>IFERROR('Class Bin A-B'!X34/'Class Bin A-B'!X$107,0)</f>
        <v>0.90767519466073421</v>
      </c>
      <c r="I34" s="371">
        <f>IFERROR('Class Bin A-B'!Y34/'Class Bin A-B'!Y$107,0)</f>
        <v>0.94046721929163535</v>
      </c>
      <c r="J34" s="371">
        <f>IFERROR('Class Bin A-B'!Z34/'Class Bin A-B'!Z$107,0)</f>
        <v>1.1589895988112928</v>
      </c>
      <c r="K34" s="371">
        <f>IFERROR('Class Bin A-B'!AA34/'Class Bin A-B'!AA$107,0)</f>
        <v>1.0202550637659416</v>
      </c>
      <c r="L34" s="371">
        <f>IFERROR('Class Bin A-B'!AB34/'Class Bin A-B'!AB$107,0)</f>
        <v>1.0993719985223496</v>
      </c>
      <c r="M34" s="371">
        <f>IFERROR('Class Bin A-B'!AC34/'Class Bin A-B'!AC$107,0)</f>
        <v>1.2423105776444112</v>
      </c>
      <c r="N34" s="371">
        <f>IFERROR('Class Bin A-B'!AD34/'Class Bin A-B'!AD$107,0)</f>
        <v>1.3864716636197438</v>
      </c>
      <c r="O34" s="371">
        <f>IFERROR('Class Bin A-B'!AE34/'Class Bin A-B'!AE$107,0)</f>
        <v>1.2116065109695682</v>
      </c>
      <c r="P34" s="371">
        <f>IFERROR('Class Bin A-B'!AF34/'Class Bin A-B'!AF$107,0)</f>
        <v>1.0802919708029197</v>
      </c>
      <c r="Q34" s="371">
        <f>IFERROR('Class Bin A-B'!AG34/'Class Bin A-B'!AG$107,0)</f>
        <v>0.9758948137326513</v>
      </c>
      <c r="R34" s="371">
        <f>IFERROR('Class Bin A-B'!AH34/'Class Bin A-B'!AH$107,0)</f>
        <v>0.801781737193764</v>
      </c>
      <c r="S34" s="371">
        <f>IFERROR('Class Bin A-B'!AI34/'Class Bin A-B'!AI$107,0)</f>
        <v>0.9714703730797366</v>
      </c>
      <c r="T34" s="371">
        <f>IFERROR('Class Bin A-B'!AJ34/'Class Bin A-B'!AJ$107,0)</f>
        <v>1.1126812941613984</v>
      </c>
      <c r="U34" s="371">
        <f>IFERROR('Class Bin A-B'!AK34/'Class Bin A-B'!AK$107,0)</f>
        <v>0</v>
      </c>
      <c r="V34" s="371">
        <f>IFERROR('Class Bin A-B'!AL34/'Class Bin A-B'!AL$107,0)</f>
        <v>1.507112648981161</v>
      </c>
      <c r="W34" s="371">
        <f>IFERROR('Class Bin A-B'!AM34/'Class Bin A-B'!AM$107,0)</f>
        <v>1.3105802047781574</v>
      </c>
      <c r="X34" s="371">
        <f>IFERROR('Class Bin A-B'!AN34/'Class Bin A-B'!AN$107,0)</f>
        <v>1.2293853073463266</v>
      </c>
      <c r="Y34" s="371">
        <f>IFERROR('Class Bin A-B'!AO34/'Class Bin A-B'!AO$107,0)</f>
        <v>0.96462093862815879</v>
      </c>
      <c r="Z34" s="371">
        <f>IFERROR('Class Bin A-B'!AP34/'Class Bin A-B'!AP$107,0)</f>
        <v>0.99662162162162171</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0.96835443037974689</v>
      </c>
      <c r="AL34" s="371">
        <f>IFERROR('Class Bin B-A'!X34/'Class Bin B-A'!X$107,0)</f>
        <v>1.016067329762816</v>
      </c>
      <c r="AM34" s="371">
        <f>IFERROR('Class Bin B-A'!Y34/'Class Bin B-A'!Y$107,0)</f>
        <v>1.2469135802469136</v>
      </c>
      <c r="AN34" s="371">
        <f>IFERROR('Class Bin B-A'!Z34/'Class Bin B-A'!Z$107,0)</f>
        <v>1.2552621507845387</v>
      </c>
      <c r="AO34" s="371">
        <f>IFERROR('Class Bin B-A'!AA34/'Class Bin B-A'!AA$107,0)</f>
        <v>1.2503888024883363</v>
      </c>
      <c r="AP34" s="371">
        <f>IFERROR('Class Bin B-A'!AB34/'Class Bin B-A'!AB$107,0)</f>
        <v>1.110507948817371</v>
      </c>
      <c r="AQ34" s="371">
        <f>IFERROR('Class Bin B-A'!AC34/'Class Bin B-A'!AC$107,0)</f>
        <v>1.2665589660743133</v>
      </c>
      <c r="AR34" s="371">
        <f>IFERROR('Class Bin B-A'!AD34/'Class Bin B-A'!AD$107,0)</f>
        <v>0.95311299000768668</v>
      </c>
      <c r="AS34" s="371">
        <f>IFERROR('Class Bin B-A'!AE34/'Class Bin B-A'!AE$107,0)</f>
        <v>1.6639035418236623</v>
      </c>
      <c r="AT34" s="371">
        <f>IFERROR('Class Bin B-A'!AF34/'Class Bin B-A'!AF$107,0)</f>
        <v>1.2612612612612615</v>
      </c>
      <c r="AU34" s="371">
        <f>IFERROR('Class Bin B-A'!AG34/'Class Bin B-A'!AG$107,0)</f>
        <v>1.208237986270023</v>
      </c>
      <c r="AV34" s="371">
        <f>IFERROR('Class Bin B-A'!AH34/'Class Bin B-A'!AH$107,0)</f>
        <v>1.220543806646526</v>
      </c>
      <c r="AW34" s="371">
        <f>IFERROR('Class Bin B-A'!AI34/'Class Bin B-A'!AI$107,0)</f>
        <v>1.1298405466970389</v>
      </c>
      <c r="AX34" s="371">
        <f>IFERROR('Class Bin B-A'!AJ34/'Class Bin B-A'!AJ$107,0)</f>
        <v>1.2725868725868728</v>
      </c>
      <c r="AY34" s="371">
        <f>IFERROR('Class Bin B-A'!AK34/'Class Bin B-A'!AK$107,0)</f>
        <v>0</v>
      </c>
      <c r="AZ34" s="371">
        <f>IFERROR('Class Bin B-A'!AL34/'Class Bin B-A'!AL$107,0)</f>
        <v>1.7395385217051234</v>
      </c>
      <c r="BA34" s="371">
        <f>IFERROR('Class Bin B-A'!AM34/'Class Bin B-A'!AM$107,0)</f>
        <v>1.0898021308980212</v>
      </c>
      <c r="BB34" s="371">
        <f>IFERROR('Class Bin B-A'!AN34/'Class Bin B-A'!AN$107,0)</f>
        <v>1.0626865671641792</v>
      </c>
      <c r="BC34" s="371">
        <f>IFERROR('Class Bin B-A'!AO34/'Class Bin B-A'!AO$107,0)</f>
        <v>1.2348993288590602</v>
      </c>
      <c r="BD34" s="371">
        <f>IFERROR('Class Bin B-A'!AP34/'Class Bin B-A'!AP$107,0)</f>
        <v>1.1594202898550723</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1.0030211480362539</v>
      </c>
      <c r="H35" s="407">
        <f>IFERROR('Class Bin A-B'!X35/'Class Bin A-B'!X$107,0)</f>
        <v>1.4119391916944755</v>
      </c>
      <c r="I35" s="407">
        <f>IFERROR('Class Bin A-B'!Y35/'Class Bin A-B'!Y$107,0)</f>
        <v>1.0007535795026377</v>
      </c>
      <c r="J35" s="407">
        <f>IFERROR('Class Bin A-B'!Z35/'Class Bin A-B'!Z$107,0)</f>
        <v>0.90341753343239228</v>
      </c>
      <c r="K35" s="407">
        <f>IFERROR('Class Bin A-B'!AA35/'Class Bin A-B'!AA$107,0)</f>
        <v>0.93623405851462871</v>
      </c>
      <c r="L35" s="407">
        <f>IFERROR('Class Bin A-B'!AB35/'Class Bin A-B'!AB$107,0)</f>
        <v>0.98115995567048409</v>
      </c>
      <c r="M35" s="407">
        <f>IFERROR('Class Bin A-B'!AC35/'Class Bin A-B'!AC$107,0)</f>
        <v>1.0682670667666918</v>
      </c>
      <c r="N35" s="407">
        <f>IFERROR('Class Bin A-B'!AD35/'Class Bin A-B'!AD$107,0)</f>
        <v>1.1524680073126139</v>
      </c>
      <c r="O35" s="407">
        <f>IFERROR('Class Bin A-B'!AE35/'Class Bin A-B'!AE$107,0)</f>
        <v>1.1719745222929936</v>
      </c>
      <c r="P35" s="407">
        <f>IFERROR('Class Bin A-B'!AF35/'Class Bin A-B'!AF$107,0)</f>
        <v>1.0861313868613141</v>
      </c>
      <c r="Q35" s="407">
        <f>IFERROR('Class Bin A-B'!AG35/'Class Bin A-B'!AG$107,0)</f>
        <v>1.116143170197224</v>
      </c>
      <c r="R35" s="407">
        <f>IFERROR('Class Bin A-B'!AH35/'Class Bin A-B'!AH$107,0)</f>
        <v>1.1997030438010394</v>
      </c>
      <c r="S35" s="407">
        <f>IFERROR('Class Bin A-B'!AI35/'Class Bin A-B'!AI$107,0)</f>
        <v>1.2114118507681051</v>
      </c>
      <c r="T35" s="407">
        <f>IFERROR('Class Bin A-B'!AJ35/'Class Bin A-B'!AJ$107,0)</f>
        <v>0.9460766084046115</v>
      </c>
      <c r="U35" s="407">
        <f>IFERROR('Class Bin A-B'!AK35/'Class Bin A-B'!AK$107,0)</f>
        <v>1.4529080675422139</v>
      </c>
      <c r="V35" s="407">
        <f>IFERROR('Class Bin A-B'!AL35/'Class Bin A-B'!AL$107,0)</f>
        <v>1.4394463667820068</v>
      </c>
      <c r="W35" s="407">
        <f>IFERROR('Class Bin A-B'!AM35/'Class Bin A-B'!AM$107,0)</f>
        <v>1.1649601820250286</v>
      </c>
      <c r="X35" s="407">
        <f>IFERROR('Class Bin A-B'!AN35/'Class Bin A-B'!AN$107,0)</f>
        <v>1.0074962518740627</v>
      </c>
      <c r="Y35" s="407">
        <f>IFERROR('Class Bin A-B'!AO35/'Class Bin A-B'!AO$107,0)</f>
        <v>1.0570397111913359</v>
      </c>
      <c r="Z35" s="407">
        <f>IFERROR('Class Bin A-B'!AP35/'Class Bin A-B'!AP$107,0)</f>
        <v>0.99099099099099119</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1.0443037974683544</v>
      </c>
      <c r="AL35" s="371">
        <f>IFERROR('Class Bin B-A'!X35/'Class Bin B-A'!X$107,0)</f>
        <v>0</v>
      </c>
      <c r="AM35" s="371">
        <f>IFERROR('Class Bin B-A'!Y35/'Class Bin B-A'!Y$107,0)</f>
        <v>0.82098765432098775</v>
      </c>
      <c r="AN35" s="371">
        <f>IFERROR('Class Bin B-A'!Z35/'Class Bin B-A'!Z$107,0)</f>
        <v>1.2736318407960199</v>
      </c>
      <c r="AO35" s="371">
        <f>IFERROR('Class Bin B-A'!AA35/'Class Bin B-A'!AA$107,0)</f>
        <v>1.1757387247278386</v>
      </c>
      <c r="AP35" s="371">
        <f>IFERROR('Class Bin B-A'!AB35/'Class Bin B-A'!AB$107,0)</f>
        <v>1.2221791392012409</v>
      </c>
      <c r="AQ35" s="371">
        <f>IFERROR('Class Bin B-A'!AC35/'Class Bin B-A'!AC$107,0)</f>
        <v>1.3117932148626816</v>
      </c>
      <c r="AR35" s="371">
        <f>IFERROR('Class Bin B-A'!AD35/'Class Bin B-A'!AD$107,0)</f>
        <v>1.6910069177555731</v>
      </c>
      <c r="AS35" s="371">
        <f>IFERROR('Class Bin B-A'!AE35/'Class Bin B-A'!AE$107,0)</f>
        <v>0</v>
      </c>
      <c r="AT35" s="371">
        <f>IFERROR('Class Bin B-A'!AF35/'Class Bin B-A'!AF$107,0)</f>
        <v>1.1411411411411412</v>
      </c>
      <c r="AU35" s="371">
        <f>IFERROR('Class Bin B-A'!AG35/'Class Bin B-A'!AG$107,0)</f>
        <v>1.3790999237223496</v>
      </c>
      <c r="AV35" s="371">
        <f>IFERROR('Class Bin B-A'!AH35/'Class Bin B-A'!AH$107,0)</f>
        <v>1.3413897280966769</v>
      </c>
      <c r="AW35" s="371">
        <f>IFERROR('Class Bin B-A'!AI35/'Class Bin B-A'!AI$107,0)</f>
        <v>1.3849658314350799</v>
      </c>
      <c r="AX35" s="371">
        <f>IFERROR('Class Bin B-A'!AJ35/'Class Bin B-A'!AJ$107,0)</f>
        <v>0.9513513513513514</v>
      </c>
      <c r="AY35" s="371">
        <f>IFERROR('Class Bin B-A'!AK35/'Class Bin B-A'!AK$107,0)</f>
        <v>1.1891050583657587</v>
      </c>
      <c r="AZ35" s="371">
        <f>IFERROR('Class Bin B-A'!AL35/'Class Bin B-A'!AL$107,0)</f>
        <v>1.0324599139616739</v>
      </c>
      <c r="BA35" s="371">
        <f>IFERROR('Class Bin B-A'!AM35/'Class Bin B-A'!AM$107,0)</f>
        <v>0</v>
      </c>
      <c r="BB35" s="371">
        <f>IFERROR('Class Bin B-A'!AN35/'Class Bin B-A'!AN$107,0)</f>
        <v>1.1283582089552238</v>
      </c>
      <c r="BC35" s="371">
        <f>IFERROR('Class Bin B-A'!AO35/'Class Bin B-A'!AO$107,0)</f>
        <v>1.0738255033557045</v>
      </c>
      <c r="BD35" s="371">
        <f>IFERROR('Class Bin B-A'!AP35/'Class Bin B-A'!AP$107,0)</f>
        <v>1.080917874396135</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1.1117824773413896</v>
      </c>
      <c r="H36" s="371">
        <f>IFERROR('Class Bin A-B'!X36/'Class Bin A-B'!X$107,0)</f>
        <v>0.99666295884315914</v>
      </c>
      <c r="I36" s="371">
        <f>IFERROR('Class Bin A-B'!Y36/'Class Bin A-B'!Y$107,0)</f>
        <v>1.0972117558402412</v>
      </c>
      <c r="J36" s="371">
        <f>IFERROR('Class Bin A-B'!Z36/'Class Bin A-B'!Z$107,0)</f>
        <v>1.0341753343239226</v>
      </c>
      <c r="K36" s="371">
        <f>IFERROR('Class Bin A-B'!AA36/'Class Bin A-B'!AA$107,0)</f>
        <v>1.0442610652663167</v>
      </c>
      <c r="L36" s="371">
        <f>IFERROR('Class Bin A-B'!AB36/'Class Bin A-B'!AB$107,0)</f>
        <v>1.1111932028075362</v>
      </c>
      <c r="M36" s="371">
        <f>IFERROR('Class Bin A-B'!AC36/'Class Bin A-B'!AC$107,0)</f>
        <v>1.1402850712678172</v>
      </c>
      <c r="N36" s="371">
        <f>IFERROR('Class Bin A-B'!AD36/'Class Bin A-B'!AD$107,0)</f>
        <v>1.3045703839122484</v>
      </c>
      <c r="O36" s="371">
        <f>IFERROR('Class Bin A-B'!AE36/'Class Bin A-B'!AE$107,0)</f>
        <v>1.0077848549186128</v>
      </c>
      <c r="P36" s="371">
        <f>IFERROR('Class Bin A-B'!AF36/'Class Bin A-B'!AF$107,0)</f>
        <v>1.1445255474452556</v>
      </c>
      <c r="Q36" s="371">
        <f>IFERROR('Class Bin A-B'!AG36/'Class Bin A-B'!AG$107,0)</f>
        <v>0.9233016800584366</v>
      </c>
      <c r="R36" s="371">
        <f>IFERROR('Class Bin A-B'!AH36/'Class Bin A-B'!AH$107,0)</f>
        <v>1.1284335560504826</v>
      </c>
      <c r="S36" s="371">
        <f>IFERROR('Class Bin A-B'!AI36/'Class Bin A-B'!AI$107,0)</f>
        <v>0.92465252377468898</v>
      </c>
      <c r="T36" s="371">
        <f>IFERROR('Class Bin A-B'!AJ36/'Class Bin A-B'!AJ$107,0)</f>
        <v>1.3030866493120119</v>
      </c>
      <c r="U36" s="371">
        <f>IFERROR('Class Bin A-B'!AK36/'Class Bin A-B'!AK$107,0)</f>
        <v>0.78048780487804881</v>
      </c>
      <c r="V36" s="371">
        <f>IFERROR('Class Bin A-B'!AL36/'Class Bin A-B'!AL$107,0)</f>
        <v>1.1318723567858515</v>
      </c>
      <c r="W36" s="371">
        <f>IFERROR('Class Bin A-B'!AM36/'Class Bin A-B'!AM$107,0)</f>
        <v>0.92832764505119481</v>
      </c>
      <c r="X36" s="371">
        <f>IFERROR('Class Bin A-B'!AN36/'Class Bin A-B'!AN$107,0)</f>
        <v>0.98950524737631163</v>
      </c>
      <c r="Y36" s="371">
        <f>IFERROR('Class Bin A-B'!AO36/'Class Bin A-B'!AO$107,0)</f>
        <v>1.1841155234657039</v>
      </c>
      <c r="Z36" s="371">
        <f>IFERROR('Class Bin A-B'!AP36/'Class Bin A-B'!AP$107,0)</f>
        <v>0.86711711711711725</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0.89240506329113922</v>
      </c>
      <c r="AL36" s="407">
        <f>IFERROR('Class Bin B-A'!X36/'Class Bin B-A'!X$107,0)</f>
        <v>0.94873756694720768</v>
      </c>
      <c r="AM36" s="407">
        <f>IFERROR('Class Bin B-A'!Y36/'Class Bin B-A'!Y$107,0)</f>
        <v>1.3148148148148149</v>
      </c>
      <c r="AN36" s="407">
        <f>IFERROR('Class Bin B-A'!Z36/'Class Bin B-A'!Z$107,0)</f>
        <v>1.1695369307309607</v>
      </c>
      <c r="AO36" s="407">
        <f>IFERROR('Class Bin B-A'!AA36/'Class Bin B-A'!AA$107,0)</f>
        <v>1.0077760497667188</v>
      </c>
      <c r="AP36" s="407">
        <f>IFERROR('Class Bin B-A'!AB36/'Class Bin B-A'!AB$107,0)</f>
        <v>0.9926328034121753</v>
      </c>
      <c r="AQ36" s="407">
        <f>IFERROR('Class Bin B-A'!AC36/'Class Bin B-A'!AC$107,0)</f>
        <v>1.1050080775444264</v>
      </c>
      <c r="AR36" s="407">
        <f>IFERROR('Class Bin B-A'!AD36/'Class Bin B-A'!AD$107,0)</f>
        <v>0.77478862413528071</v>
      </c>
      <c r="AS36" s="407">
        <f>IFERROR('Class Bin B-A'!AE36/'Class Bin B-A'!AE$107,0)</f>
        <v>1.3926149208741521</v>
      </c>
      <c r="AT36" s="407">
        <f>IFERROR('Class Bin B-A'!AF36/'Class Bin B-A'!AF$107,0)</f>
        <v>1.0690690690690692</v>
      </c>
      <c r="AU36" s="407">
        <f>IFERROR('Class Bin B-A'!AG36/'Class Bin B-A'!AG$107,0)</f>
        <v>1.1533180778032037</v>
      </c>
      <c r="AV36" s="407">
        <f>IFERROR('Class Bin B-A'!AH36/'Class Bin B-A'!AH$107,0)</f>
        <v>1.1178247734138975</v>
      </c>
      <c r="AW36" s="407">
        <f>IFERROR('Class Bin B-A'!AI36/'Class Bin B-A'!AI$107,0)</f>
        <v>1.2574031890660593</v>
      </c>
      <c r="AX36" s="407">
        <f>IFERROR('Class Bin B-A'!AJ36/'Class Bin B-A'!AJ$107,0)</f>
        <v>1.5011583011583012</v>
      </c>
      <c r="AY36" s="407">
        <f>IFERROR('Class Bin B-A'!AK36/'Class Bin B-A'!AK$107,0)</f>
        <v>0</v>
      </c>
      <c r="AZ36" s="407">
        <f>IFERROR('Class Bin B-A'!AL36/'Class Bin B-A'!AL$107,0)</f>
        <v>0.91357059053578415</v>
      </c>
      <c r="BA36" s="407">
        <f>IFERROR('Class Bin B-A'!AM36/'Class Bin B-A'!AM$107,0)</f>
        <v>1.1993911719939117</v>
      </c>
      <c r="BB36" s="407">
        <f>IFERROR('Class Bin B-A'!AN36/'Class Bin B-A'!AN$107,0)</f>
        <v>1.146268656716418</v>
      </c>
      <c r="BC36" s="407">
        <f>IFERROR('Class Bin B-A'!AO36/'Class Bin B-A'!AO$107,0)</f>
        <v>1.2647278150633854</v>
      </c>
      <c r="BD36" s="407">
        <f>IFERROR('Class Bin B-A'!AP36/'Class Bin B-A'!AP$107,0)</f>
        <v>0.98429951690821249</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1.2628398791540785</v>
      </c>
      <c r="H37" s="371">
        <f>IFERROR('Class Bin A-B'!X37/'Class Bin A-B'!X$107,0)</f>
        <v>1.4000741564701522</v>
      </c>
      <c r="I37" s="371">
        <f>IFERROR('Class Bin A-B'!Y37/'Class Bin A-B'!Y$107,0)</f>
        <v>1.1695553880934439</v>
      </c>
      <c r="J37" s="371">
        <f>IFERROR('Class Bin A-B'!Z37/'Class Bin A-B'!Z$107,0)</f>
        <v>1.0995542347696881</v>
      </c>
      <c r="K37" s="371">
        <f>IFERROR('Class Bin A-B'!AA37/'Class Bin A-B'!AA$107,0)</f>
        <v>1.3323330832708178</v>
      </c>
      <c r="L37" s="371">
        <f>IFERROR('Class Bin A-B'!AB37/'Class Bin A-B'!AB$107,0)</f>
        <v>1.128925009235316</v>
      </c>
      <c r="M37" s="371">
        <f>IFERROR('Class Bin A-B'!AC37/'Class Bin A-B'!AC$107,0)</f>
        <v>1.1342835708927232</v>
      </c>
      <c r="N37" s="371">
        <f>IFERROR('Class Bin A-B'!AD37/'Class Bin A-B'!AD$107,0)</f>
        <v>1.1407678244972574</v>
      </c>
      <c r="O37" s="371">
        <f>IFERROR('Class Bin A-B'!AE37/'Class Bin A-B'!AE$107,0)</f>
        <v>0.92852087756546342</v>
      </c>
      <c r="P37" s="371">
        <f>IFERROR('Class Bin A-B'!AF37/'Class Bin A-B'!AF$107,0)</f>
        <v>0.97518248175182476</v>
      </c>
      <c r="Q37" s="371">
        <f>IFERROR('Class Bin A-B'!AG37/'Class Bin A-B'!AG$107,0)</f>
        <v>1.0752373995617235</v>
      </c>
      <c r="R37" s="371">
        <f>IFERROR('Class Bin A-B'!AH37/'Class Bin A-B'!AH$107,0)</f>
        <v>1.2531551596139572</v>
      </c>
      <c r="S37" s="371">
        <f>IFERROR('Class Bin A-B'!AI37/'Class Bin A-B'!AI$107,0)</f>
        <v>1.1411850768105338</v>
      </c>
      <c r="T37" s="371">
        <f>IFERROR('Class Bin A-B'!AJ37/'Class Bin A-B'!AJ$107,0)</f>
        <v>0.91037560431387143</v>
      </c>
      <c r="U37" s="371">
        <f>IFERROR('Class Bin A-B'!AK37/'Class Bin A-B'!AK$107,0)</f>
        <v>1.0866791744840527</v>
      </c>
      <c r="V37" s="371">
        <f>IFERROR('Class Bin A-B'!AL37/'Class Bin A-B'!AL$107,0)</f>
        <v>1.0949634755863129</v>
      </c>
      <c r="W37" s="371">
        <f>IFERROR('Class Bin A-B'!AM37/'Class Bin A-B'!AM$107,0)</f>
        <v>1.1467576791808876</v>
      </c>
      <c r="X37" s="371">
        <f>IFERROR('Class Bin A-B'!AN37/'Class Bin A-B'!AN$107,0)</f>
        <v>1.0974512743628184</v>
      </c>
      <c r="Y37" s="371">
        <f>IFERROR('Class Bin A-B'!AO37/'Class Bin A-B'!AO$107,0)</f>
        <v>1.03971119133574</v>
      </c>
      <c r="Z37" s="371">
        <f>IFERROR('Class Bin A-B'!AP37/'Class Bin A-B'!AP$107,0)</f>
        <v>1.1486486486486487</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0.91139240506329111</v>
      </c>
      <c r="AL37" s="371">
        <f>IFERROR('Class Bin B-A'!X37/'Class Bin B-A'!X$107,0)</f>
        <v>1.7383320581484321</v>
      </c>
      <c r="AM37" s="371">
        <f>IFERROR('Class Bin B-A'!Y37/'Class Bin B-A'!Y$107,0)</f>
        <v>1.0617283950617284</v>
      </c>
      <c r="AN37" s="371">
        <f>IFERROR('Class Bin B-A'!Z37/'Class Bin B-A'!Z$107,0)</f>
        <v>1.0593187906620742</v>
      </c>
      <c r="AO37" s="371">
        <f>IFERROR('Class Bin B-A'!AA37/'Class Bin B-A'!AA$107,0)</f>
        <v>1.2255054432348369</v>
      </c>
      <c r="AP37" s="371">
        <f>IFERROR('Class Bin B-A'!AB37/'Class Bin B-A'!AB$107,0)</f>
        <v>1.2407910042652193</v>
      </c>
      <c r="AQ37" s="371">
        <f>IFERROR('Class Bin B-A'!AC37/'Class Bin B-A'!AC$107,0)</f>
        <v>1.2019386106623586</v>
      </c>
      <c r="AR37" s="371">
        <f>IFERROR('Class Bin B-A'!AD37/'Class Bin B-A'!AD$107,0)</f>
        <v>1.1006917755572638</v>
      </c>
      <c r="AS37" s="371">
        <f>IFERROR('Class Bin B-A'!AE37/'Class Bin B-A'!AE$107,0)</f>
        <v>1.0730972117558402</v>
      </c>
      <c r="AT37" s="371">
        <f>IFERROR('Class Bin B-A'!AF37/'Class Bin B-A'!AF$107,0)</f>
        <v>1.1951951951951951</v>
      </c>
      <c r="AU37" s="371">
        <f>IFERROR('Class Bin B-A'!AG37/'Class Bin B-A'!AG$107,0)</f>
        <v>1.110602593440122</v>
      </c>
      <c r="AV37" s="371">
        <f>IFERROR('Class Bin B-A'!AH37/'Class Bin B-A'!AH$107,0)</f>
        <v>1.0755287009063446</v>
      </c>
      <c r="AW37" s="371">
        <f>IFERROR('Class Bin B-A'!AI37/'Class Bin B-A'!AI$107,0)</f>
        <v>1.2938496583143511</v>
      </c>
      <c r="AX37" s="371">
        <f>IFERROR('Class Bin B-A'!AJ37/'Class Bin B-A'!AJ$107,0)</f>
        <v>1.0687258687258687</v>
      </c>
      <c r="AY37" s="371">
        <f>IFERROR('Class Bin B-A'!AK37/'Class Bin B-A'!AK$107,0)</f>
        <v>1.1019455252918287</v>
      </c>
      <c r="AZ37" s="371">
        <f>IFERROR('Class Bin B-A'!AL37/'Class Bin B-A'!AL$107,0)</f>
        <v>0</v>
      </c>
      <c r="BA37" s="371">
        <f>IFERROR('Class Bin B-A'!AM37/'Class Bin B-A'!AM$107,0)</f>
        <v>1.0776255707762556</v>
      </c>
      <c r="BB37" s="371">
        <f>IFERROR('Class Bin B-A'!AN37/'Class Bin B-A'!AN$107,0)</f>
        <v>1.2656716417910447</v>
      </c>
      <c r="BC37" s="371">
        <f>IFERROR('Class Bin B-A'!AO37/'Class Bin B-A'!AO$107,0)</f>
        <v>1.3959731543624159</v>
      </c>
      <c r="BD37" s="371">
        <f>IFERROR('Class Bin B-A'!AP37/'Class Bin B-A'!AP$107,0)</f>
        <v>1.1775362318840579</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1.2265861027190332</v>
      </c>
      <c r="H38" s="371">
        <f>IFERROR('Class Bin A-B'!X38/'Class Bin A-B'!X$107,0)</f>
        <v>0.98479792361883589</v>
      </c>
      <c r="I38" s="371">
        <f>IFERROR('Class Bin A-B'!Y38/'Class Bin A-B'!Y$107,0)</f>
        <v>1.0429540316503392</v>
      </c>
      <c r="J38" s="371">
        <f>IFERROR('Class Bin A-B'!Z38/'Class Bin A-B'!Z$107,0)</f>
        <v>1.0401188707280833</v>
      </c>
      <c r="K38" s="371">
        <f>IFERROR('Class Bin A-B'!AA38/'Class Bin A-B'!AA$107,0)</f>
        <v>1.1042760690172544</v>
      </c>
      <c r="L38" s="371">
        <f>IFERROR('Class Bin A-B'!AB38/'Class Bin A-B'!AB$107,0)</f>
        <v>1.0461765792390101</v>
      </c>
      <c r="M38" s="371">
        <f>IFERROR('Class Bin A-B'!AC38/'Class Bin A-B'!AC$107,0)</f>
        <v>1.0502625656414104</v>
      </c>
      <c r="N38" s="371">
        <f>IFERROR('Class Bin A-B'!AD38/'Class Bin A-B'!AD$107,0)</f>
        <v>1.1115173674588663</v>
      </c>
      <c r="O38" s="371">
        <f>IFERROR('Class Bin A-B'!AE38/'Class Bin A-B'!AE$107,0)</f>
        <v>1.1719745222929936</v>
      </c>
      <c r="P38" s="371">
        <f>IFERROR('Class Bin A-B'!AF38/'Class Bin A-B'!AF$107,0)</f>
        <v>0.99854014598540153</v>
      </c>
      <c r="Q38" s="371">
        <f>IFERROR('Class Bin A-B'!AG38/'Class Bin A-B'!AG$107,0)</f>
        <v>1.1395178962746528</v>
      </c>
      <c r="R38" s="371">
        <f>IFERROR('Class Bin A-B'!AH38/'Class Bin A-B'!AH$107,0)</f>
        <v>1.1343726800296958</v>
      </c>
      <c r="S38" s="371">
        <f>IFERROR('Class Bin A-B'!AI38/'Class Bin A-B'!AI$107,0)</f>
        <v>1.0943672275054863</v>
      </c>
      <c r="T38" s="371">
        <f>IFERROR('Class Bin A-B'!AJ38/'Class Bin A-B'!AJ$107,0)</f>
        <v>0.9460766084046115</v>
      </c>
      <c r="U38" s="371">
        <f>IFERROR('Class Bin A-B'!AK38/'Class Bin A-B'!AK$107,0)</f>
        <v>1.1287054409005628</v>
      </c>
      <c r="V38" s="371">
        <f>IFERROR('Class Bin A-B'!AL38/'Class Bin A-B'!AL$107,0)</f>
        <v>1.3041138023836985</v>
      </c>
      <c r="W38" s="371">
        <f>IFERROR('Class Bin A-B'!AM38/'Class Bin A-B'!AM$107,0)</f>
        <v>1.0132726583238532</v>
      </c>
      <c r="X38" s="371">
        <f>IFERROR('Class Bin A-B'!AN38/'Class Bin A-B'!AN$107,0)</f>
        <v>0.9775112443778109</v>
      </c>
      <c r="Y38" s="371">
        <f>IFERROR('Class Bin A-B'!AO38/'Class Bin A-B'!AO$107,0)</f>
        <v>0.99350180505415153</v>
      </c>
      <c r="Z38" s="371">
        <f>IFERROR('Class Bin A-B'!AP38/'Class Bin A-B'!AP$107,0)</f>
        <v>0.83896396396396411</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1.3037974683544304</v>
      </c>
      <c r="AL38" s="371">
        <f>IFERROR('Class Bin B-A'!X38/'Class Bin B-A'!X$107,0)</f>
        <v>0.93037490436113257</v>
      </c>
      <c r="AM38" s="371">
        <f>IFERROR('Class Bin B-A'!Y38/'Class Bin B-A'!Y$107,0)</f>
        <v>1.1049382716049383</v>
      </c>
      <c r="AN38" s="371">
        <f>IFERROR('Class Bin B-A'!Z38/'Class Bin B-A'!Z$107,0)</f>
        <v>1.2001530807500957</v>
      </c>
      <c r="AO38" s="371">
        <f>IFERROR('Class Bin B-A'!AA38/'Class Bin B-A'!AA$107,0)</f>
        <v>1.1508553654743394</v>
      </c>
      <c r="AP38" s="371">
        <f>IFERROR('Class Bin B-A'!AB38/'Class Bin B-A'!AB$107,0)</f>
        <v>1.1167119038386972</v>
      </c>
      <c r="AQ38" s="371">
        <f>IFERROR('Class Bin B-A'!AC38/'Class Bin B-A'!AC$107,0)</f>
        <v>1.3634894991922455</v>
      </c>
      <c r="AR38" s="371">
        <f>IFERROR('Class Bin B-A'!AD38/'Class Bin B-A'!AD$107,0)</f>
        <v>1.057647963105304</v>
      </c>
      <c r="AS38" s="371">
        <f>IFERROR('Class Bin B-A'!AE38/'Class Bin B-A'!AE$107,0)</f>
        <v>1.4107008289374527</v>
      </c>
      <c r="AT38" s="371">
        <f>IFERROR('Class Bin B-A'!AF38/'Class Bin B-A'!AF$107,0)</f>
        <v>1.1411411411411412</v>
      </c>
      <c r="AU38" s="371">
        <f>IFERROR('Class Bin B-A'!AG38/'Class Bin B-A'!AG$107,0)</f>
        <v>1.1777269260106791</v>
      </c>
      <c r="AV38" s="371">
        <f>IFERROR('Class Bin B-A'!AH38/'Class Bin B-A'!AH$107,0)</f>
        <v>1.190332326283988</v>
      </c>
      <c r="AW38" s="371">
        <f>IFERROR('Class Bin B-A'!AI38/'Class Bin B-A'!AI$107,0)</f>
        <v>1.19665907365224</v>
      </c>
      <c r="AX38" s="371">
        <f>IFERROR('Class Bin B-A'!AJ38/'Class Bin B-A'!AJ$107,0)</f>
        <v>1.0563706563706565</v>
      </c>
      <c r="AY38" s="371">
        <f>IFERROR('Class Bin B-A'!AK38/'Class Bin B-A'!AK$107,0)</f>
        <v>1.4879377431906613</v>
      </c>
      <c r="AZ38" s="371">
        <f>IFERROR('Class Bin B-A'!AL38/'Class Bin B-A'!AL$107,0)</f>
        <v>1.0199452483378961</v>
      </c>
      <c r="BA38" s="371">
        <f>IFERROR('Class Bin B-A'!AM38/'Class Bin B-A'!AM$107,0)</f>
        <v>1.1141552511415524</v>
      </c>
      <c r="BB38" s="371">
        <f>IFERROR('Class Bin B-A'!AN38/'Class Bin B-A'!AN$107,0)</f>
        <v>0.99104477611940311</v>
      </c>
      <c r="BC38" s="371">
        <f>IFERROR('Class Bin B-A'!AO38/'Class Bin B-A'!AO$107,0)</f>
        <v>1.0738255033557045</v>
      </c>
      <c r="BD38" s="371">
        <f>IFERROR('Class Bin B-A'!AP38/'Class Bin B-A'!AP$107,0)</f>
        <v>1.0567632850241544</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1.0513595166163141</v>
      </c>
      <c r="H39" s="371">
        <f>IFERROR('Class Bin A-B'!X39/'Class Bin A-B'!X$107,0)</f>
        <v>0.86021505376344087</v>
      </c>
      <c r="I39" s="371">
        <f>IFERROR('Class Bin A-B'!Y39/'Class Bin A-B'!Y$107,0)</f>
        <v>1.0007535795026377</v>
      </c>
      <c r="J39" s="371">
        <f>IFERROR('Class Bin A-B'!Z39/'Class Bin A-B'!Z$107,0)</f>
        <v>0.90341753343239228</v>
      </c>
      <c r="K39" s="371">
        <f>IFERROR('Class Bin A-B'!AA39/'Class Bin A-B'!AA$107,0)</f>
        <v>1.0202550637659416</v>
      </c>
      <c r="L39" s="371">
        <f>IFERROR('Class Bin A-B'!AB39/'Class Bin A-B'!AB$107,0)</f>
        <v>1.0520871813816033</v>
      </c>
      <c r="M39" s="371">
        <f>IFERROR('Class Bin A-B'!AC39/'Class Bin A-B'!AC$107,0)</f>
        <v>1.0862715678919732</v>
      </c>
      <c r="N39" s="371">
        <f>IFERROR('Class Bin A-B'!AD39/'Class Bin A-B'!AD$107,0)</f>
        <v>1.2519195612431442</v>
      </c>
      <c r="O39" s="371">
        <f>IFERROR('Class Bin A-B'!AE39/'Class Bin A-B'!AE$107,0)</f>
        <v>1.0247699929228591</v>
      </c>
      <c r="P39" s="371">
        <f>IFERROR('Class Bin A-B'!AF39/'Class Bin A-B'!AF$107,0)</f>
        <v>1.0978102189781023</v>
      </c>
      <c r="Q39" s="371">
        <f>IFERROR('Class Bin A-B'!AG39/'Class Bin A-B'!AG$107,0)</f>
        <v>0.95836376917457966</v>
      </c>
      <c r="R39" s="371">
        <f>IFERROR('Class Bin A-B'!AH39/'Class Bin A-B'!AH$107,0)</f>
        <v>0.99183370452858211</v>
      </c>
      <c r="S39" s="371">
        <f>IFERROR('Class Bin A-B'!AI39/'Class Bin A-B'!AI$107,0)</f>
        <v>0.90124359912216523</v>
      </c>
      <c r="T39" s="371">
        <f>IFERROR('Class Bin A-B'!AJ39/'Class Bin A-B'!AJ$107,0)</f>
        <v>1.0888806247675717</v>
      </c>
      <c r="U39" s="371">
        <f>IFERROR('Class Bin A-B'!AK39/'Class Bin A-B'!AK$107,0)</f>
        <v>0.86454033771106942</v>
      </c>
      <c r="V39" s="371">
        <f>IFERROR('Class Bin A-B'!AL39/'Class Bin A-B'!AL$107,0)</f>
        <v>0.95347943098808141</v>
      </c>
      <c r="W39" s="371">
        <f>IFERROR('Class Bin A-B'!AM39/'Class Bin A-B'!AM$107,0)</f>
        <v>1.1042851725445584</v>
      </c>
      <c r="X39" s="371">
        <f>IFERROR('Class Bin A-B'!AN39/'Class Bin A-B'!AN$107,0)</f>
        <v>0.91754122938530713</v>
      </c>
      <c r="Y39" s="371">
        <f>IFERROR('Class Bin A-B'!AO39/'Class Bin A-B'!AO$107,0)</f>
        <v>0.95884476534296037</v>
      </c>
      <c r="Z39" s="371">
        <f>IFERROR('Class Bin A-B'!AP39/'Class Bin A-B'!AP$107,0)</f>
        <v>0.97972972972972971</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1</v>
      </c>
      <c r="AL39" s="371">
        <f>IFERROR('Class Bin B-A'!X39/'Class Bin B-A'!X$107,0)</f>
        <v>1.1629686304514157</v>
      </c>
      <c r="AM39" s="371">
        <f>IFERROR('Class Bin B-A'!Y39/'Class Bin B-A'!Y$107,0)</f>
        <v>1.2098765432098766</v>
      </c>
      <c r="AN39" s="371">
        <f>IFERROR('Class Bin B-A'!Z39/'Class Bin B-A'!Z$107,0)</f>
        <v>1.0838117106773821</v>
      </c>
      <c r="AO39" s="371">
        <f>IFERROR('Class Bin B-A'!AA39/'Class Bin B-A'!AA$107,0)</f>
        <v>1.2255054432348369</v>
      </c>
      <c r="AP39" s="371">
        <f>IFERROR('Class Bin B-A'!AB39/'Class Bin B-A'!AB$107,0)</f>
        <v>1.1477316789453278</v>
      </c>
      <c r="AQ39" s="371">
        <f>IFERROR('Class Bin B-A'!AC39/'Class Bin B-A'!AC$107,0)</f>
        <v>1.1954765751211631</v>
      </c>
      <c r="AR39" s="371">
        <f>IFERROR('Class Bin B-A'!AD39/'Class Bin B-A'!AD$107,0)</f>
        <v>1.162182936202921</v>
      </c>
      <c r="AS39" s="371">
        <f>IFERROR('Class Bin B-A'!AE39/'Class Bin B-A'!AE$107,0)</f>
        <v>1.0911831198191408</v>
      </c>
      <c r="AT39" s="371">
        <f>IFERROR('Class Bin B-A'!AF39/'Class Bin B-A'!AF$107,0)</f>
        <v>0.94294294294294301</v>
      </c>
      <c r="AU39" s="371">
        <f>IFERROR('Class Bin B-A'!AG39/'Class Bin B-A'!AG$107,0)</f>
        <v>1.1411136536994662</v>
      </c>
      <c r="AV39" s="371">
        <f>IFERROR('Class Bin B-A'!AH39/'Class Bin B-A'!AH$107,0)</f>
        <v>1.1480362537764353</v>
      </c>
      <c r="AW39" s="371">
        <f>IFERROR('Class Bin B-A'!AI39/'Class Bin B-A'!AI$107,0)</f>
        <v>1.1298405466970389</v>
      </c>
      <c r="AX39" s="371">
        <f>IFERROR('Class Bin B-A'!AJ39/'Class Bin B-A'!AJ$107,0)</f>
        <v>1.1613899613899614</v>
      </c>
      <c r="AY39" s="371">
        <f>IFERROR('Class Bin B-A'!AK39/'Class Bin B-A'!AK$107,0)</f>
        <v>1.3260700389105058</v>
      </c>
      <c r="AZ39" s="371">
        <f>IFERROR('Class Bin B-A'!AL39/'Class Bin B-A'!AL$107,0)</f>
        <v>1.0324599139616739</v>
      </c>
      <c r="BA39" s="371">
        <f>IFERROR('Class Bin B-A'!AM39/'Class Bin B-A'!AM$107,0)</f>
        <v>1.004566210045662</v>
      </c>
      <c r="BB39" s="371">
        <f>IFERROR('Class Bin B-A'!AN39/'Class Bin B-A'!AN$107,0)</f>
        <v>0.96716417910447761</v>
      </c>
      <c r="BC39" s="371">
        <f>IFERROR('Class Bin B-A'!AO39/'Class Bin B-A'!AO$107,0)</f>
        <v>1.0917225950782996</v>
      </c>
      <c r="BD39" s="371">
        <f>IFERROR('Class Bin B-A'!AP39/'Class Bin B-A'!AP$107,0)</f>
        <v>1.0446859903381642</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1.1963746223564955</v>
      </c>
      <c r="H40" s="371">
        <f>IFERROR('Class Bin A-B'!X40/'Class Bin A-B'!X$107,0)</f>
        <v>0.80682239525398591</v>
      </c>
      <c r="I40" s="371">
        <f>IFERROR('Class Bin A-B'!Y40/'Class Bin A-B'!Y$107,0)</f>
        <v>1.0550113036925397</v>
      </c>
      <c r="J40" s="371">
        <f>IFERROR('Class Bin A-B'!Z40/'Class Bin A-B'!Z$107,0)</f>
        <v>1.0222882615156017</v>
      </c>
      <c r="K40" s="371">
        <f>IFERROR('Class Bin A-B'!AA40/'Class Bin A-B'!AA$107,0)</f>
        <v>0.99624906226556664</v>
      </c>
      <c r="L40" s="371">
        <f>IFERROR('Class Bin A-B'!AB40/'Class Bin A-B'!AB$107,0)</f>
        <v>1.0639083856667899</v>
      </c>
      <c r="M40" s="371">
        <f>IFERROR('Class Bin A-B'!AC40/'Class Bin A-B'!AC$107,0)</f>
        <v>1.1882970742685672</v>
      </c>
      <c r="N40" s="371">
        <f>IFERROR('Class Bin A-B'!AD40/'Class Bin A-B'!AD$107,0)</f>
        <v>0.90676416819012773</v>
      </c>
      <c r="O40" s="371">
        <f>IFERROR('Class Bin A-B'!AE40/'Class Bin A-B'!AE$107,0)</f>
        <v>0.92852087756546342</v>
      </c>
      <c r="P40" s="371">
        <f>IFERROR('Class Bin A-B'!AF40/'Class Bin A-B'!AF$107,0)</f>
        <v>1.0919708029197079</v>
      </c>
      <c r="Q40" s="371">
        <f>IFERROR('Class Bin A-B'!AG40/'Class Bin A-B'!AG$107,0)</f>
        <v>1.0226442658875088</v>
      </c>
      <c r="R40" s="371">
        <f>IFERROR('Class Bin A-B'!AH40/'Class Bin A-B'!AH$107,0)</f>
        <v>1.0334075723830736</v>
      </c>
      <c r="S40" s="371">
        <f>IFERROR('Class Bin A-B'!AI40/'Class Bin A-B'!AI$107,0)</f>
        <v>0.96561814191660555</v>
      </c>
      <c r="T40" s="371">
        <f>IFERROR('Class Bin A-B'!AJ40/'Class Bin A-B'!AJ$107,0)</f>
        <v>0.91632577166232809</v>
      </c>
      <c r="U40" s="371">
        <f>IFERROR('Class Bin A-B'!AK40/'Class Bin A-B'!AK$107,0)</f>
        <v>1.176735459662289</v>
      </c>
      <c r="V40" s="371">
        <f>IFERROR('Class Bin A-B'!AL40/'Class Bin A-B'!AL$107,0)</f>
        <v>1.1011149557862359</v>
      </c>
      <c r="W40" s="371">
        <f>IFERROR('Class Bin A-B'!AM40/'Class Bin A-B'!AM$107,0)</f>
        <v>0.964732650739477</v>
      </c>
      <c r="X40" s="371">
        <f>IFERROR('Class Bin A-B'!AN40/'Class Bin A-B'!AN$107,0)</f>
        <v>1.0734632683658167</v>
      </c>
      <c r="Y40" s="371">
        <f>IFERROR('Class Bin A-B'!AO40/'Class Bin A-B'!AO$107,0)</f>
        <v>1.0223826714801443</v>
      </c>
      <c r="Z40" s="371">
        <f>IFERROR('Class Bin A-B'!AP40/'Class Bin A-B'!AP$107,0)</f>
        <v>0.90653153153153176</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1.2341772151898733</v>
      </c>
      <c r="AL40" s="371">
        <f>IFERROR('Class Bin B-A'!X40/'Class Bin B-A'!X$107,0)</f>
        <v>1.1690895179801075</v>
      </c>
      <c r="AM40" s="371">
        <f>IFERROR('Class Bin B-A'!Y40/'Class Bin B-A'!Y$107,0)</f>
        <v>1.1358024691358024</v>
      </c>
      <c r="AN40" s="371">
        <f>IFERROR('Class Bin B-A'!Z40/'Class Bin B-A'!Z$107,0)</f>
        <v>1.1083046306926905</v>
      </c>
      <c r="AO40" s="371">
        <f>IFERROR('Class Bin B-A'!AA40/'Class Bin B-A'!AA$107,0)</f>
        <v>1.1321928460342148</v>
      </c>
      <c r="AP40" s="371">
        <f>IFERROR('Class Bin B-A'!AB40/'Class Bin B-A'!AB$107,0)</f>
        <v>1.0918960837533929</v>
      </c>
      <c r="AQ40" s="371">
        <f>IFERROR('Class Bin B-A'!AC40/'Class Bin B-A'!AC$107,0)</f>
        <v>1.0920840064620354</v>
      </c>
      <c r="AR40" s="371">
        <f>IFERROR('Class Bin B-A'!AD40/'Class Bin B-A'!AD$107,0)</f>
        <v>1.2913143735588013</v>
      </c>
      <c r="AS40" s="371">
        <f>IFERROR('Class Bin B-A'!AE40/'Class Bin B-A'!AE$107,0)</f>
        <v>0</v>
      </c>
      <c r="AT40" s="371">
        <f>IFERROR('Class Bin B-A'!AF40/'Class Bin B-A'!AF$107,0)</f>
        <v>1.0570570570570572</v>
      </c>
      <c r="AU40" s="371">
        <f>IFERROR('Class Bin B-A'!AG40/'Class Bin B-A'!AG$107,0)</f>
        <v>1.1045003813882535</v>
      </c>
      <c r="AV40" s="371">
        <f>IFERROR('Class Bin B-A'!AH40/'Class Bin B-A'!AH$107,0)</f>
        <v>0.96072507552870112</v>
      </c>
      <c r="AW40" s="371">
        <f>IFERROR('Class Bin B-A'!AI40/'Class Bin B-A'!AI$107,0)</f>
        <v>0.93545937737281715</v>
      </c>
      <c r="AX40" s="371">
        <f>IFERROR('Class Bin B-A'!AJ40/'Class Bin B-A'!AJ$107,0)</f>
        <v>1.2355212355212355</v>
      </c>
      <c r="AY40" s="371">
        <f>IFERROR('Class Bin B-A'!AK40/'Class Bin B-A'!AK$107,0)</f>
        <v>1.1019455252918287</v>
      </c>
      <c r="AZ40" s="371">
        <f>IFERROR('Class Bin B-A'!AL40/'Class Bin B-A'!AL$107,0)</f>
        <v>0.99491591709034033</v>
      </c>
      <c r="BA40" s="371">
        <f>IFERROR('Class Bin B-A'!AM40/'Class Bin B-A'!AM$107,0)</f>
        <v>1.0776255707762556</v>
      </c>
      <c r="BB40" s="371">
        <f>IFERROR('Class Bin B-A'!AN40/'Class Bin B-A'!AN$107,0)</f>
        <v>1.0925373134328358</v>
      </c>
      <c r="BC40" s="371">
        <f>IFERROR('Class Bin B-A'!AO40/'Class Bin B-A'!AO$107,0)</f>
        <v>1.1454138702460848</v>
      </c>
      <c r="BD40" s="371">
        <f>IFERROR('Class Bin B-A'!AP40/'Class Bin B-A'!AP$107,0)</f>
        <v>1.0869565217391304</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1.1057401812688821</v>
      </c>
      <c r="H41" s="371">
        <f>IFERROR('Class Bin A-B'!X41/'Class Bin A-B'!X$107,0)</f>
        <v>1.032258064516129</v>
      </c>
      <c r="I41" s="371">
        <f>IFERROR('Class Bin A-B'!Y41/'Class Bin A-B'!Y$107,0)</f>
        <v>1.0248681235870385</v>
      </c>
      <c r="J41" s="371">
        <f>IFERROR('Class Bin A-B'!Z41/'Class Bin A-B'!Z$107,0)</f>
        <v>0.92124814264487376</v>
      </c>
      <c r="K41" s="371">
        <f>IFERROR('Class Bin A-B'!AA41/'Class Bin A-B'!AA$107,0)</f>
        <v>1.0442610652663167</v>
      </c>
      <c r="L41" s="371">
        <f>IFERROR('Class Bin A-B'!AB41/'Class Bin A-B'!AB$107,0)</f>
        <v>0.939785740672331</v>
      </c>
      <c r="M41" s="371">
        <f>IFERROR('Class Bin A-B'!AC41/'Class Bin A-B'!AC$107,0)</f>
        <v>1.0142535633908478</v>
      </c>
      <c r="N41" s="371">
        <f>IFERROR('Class Bin A-B'!AD41/'Class Bin A-B'!AD$107,0)</f>
        <v>1.129067641681901</v>
      </c>
      <c r="O41" s="371">
        <f>IFERROR('Class Bin A-B'!AE41/'Class Bin A-B'!AE$107,0)</f>
        <v>0.93418259023354555</v>
      </c>
      <c r="P41" s="371">
        <f>IFERROR('Class Bin A-B'!AF41/'Class Bin A-B'!AF$107,0)</f>
        <v>1.0043795620437956</v>
      </c>
      <c r="Q41" s="371">
        <f>IFERROR('Class Bin A-B'!AG41/'Class Bin A-B'!AG$107,0)</f>
        <v>0.95252008765522256</v>
      </c>
      <c r="R41" s="371">
        <f>IFERROR('Class Bin A-B'!AH41/'Class Bin A-B'!AH$107,0)</f>
        <v>0.93244246473645143</v>
      </c>
      <c r="S41" s="371">
        <f>IFERROR('Class Bin A-B'!AI41/'Class Bin A-B'!AI$107,0)</f>
        <v>0.9714703730797366</v>
      </c>
      <c r="T41" s="371">
        <f>IFERROR('Class Bin A-B'!AJ41/'Class Bin A-B'!AJ$107,0)</f>
        <v>0.94012644105615484</v>
      </c>
      <c r="U41" s="371">
        <f>IFERROR('Class Bin A-B'!AK41/'Class Bin A-B'!AK$107,0)</f>
        <v>0.98461538461538456</v>
      </c>
      <c r="V41" s="371">
        <f>IFERROR('Class Bin A-B'!AL41/'Class Bin A-B'!AL$107,0)</f>
        <v>1.1380238369857747</v>
      </c>
      <c r="W41" s="371">
        <f>IFERROR('Class Bin A-B'!AM41/'Class Bin A-B'!AM$107,0)</f>
        <v>0.94046264694728887</v>
      </c>
      <c r="X41" s="371">
        <f>IFERROR('Class Bin A-B'!AN41/'Class Bin A-B'!AN$107,0)</f>
        <v>0.95952023988005974</v>
      </c>
      <c r="Y41" s="371">
        <f>IFERROR('Class Bin A-B'!AO41/'Class Bin A-B'!AO$107,0)</f>
        <v>0.98772563176895312</v>
      </c>
      <c r="Z41" s="371">
        <f>IFERROR('Class Bin A-B'!AP41/'Class Bin A-B'!AP$107,0)</f>
        <v>0.91779279279279291</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1.1455696202531647</v>
      </c>
      <c r="AL41" s="371">
        <f>IFERROR('Class Bin B-A'!X41/'Class Bin B-A'!X$107,0)</f>
        <v>1.0589135424636575</v>
      </c>
      <c r="AM41" s="371">
        <f>IFERROR('Class Bin B-A'!Y41/'Class Bin B-A'!Y$107,0)</f>
        <v>1.1913580246913582</v>
      </c>
      <c r="AN41" s="371">
        <f>IFERROR('Class Bin B-A'!Z41/'Class Bin B-A'!Z$107,0)</f>
        <v>1.1450440107156523</v>
      </c>
      <c r="AO41" s="371">
        <f>IFERROR('Class Bin B-A'!AA41/'Class Bin B-A'!AA$107,0)</f>
        <v>1.0202177293934682</v>
      </c>
      <c r="AP41" s="371">
        <f>IFERROR('Class Bin B-A'!AB41/'Class Bin B-A'!AB$107,0)</f>
        <v>1.0546723536254363</v>
      </c>
      <c r="AQ41" s="371">
        <f>IFERROR('Class Bin B-A'!AC41/'Class Bin B-A'!AC$107,0)</f>
        <v>1.1179321486268174</v>
      </c>
      <c r="AR41" s="371">
        <f>IFERROR('Class Bin B-A'!AD41/'Class Bin B-A'!AD$107,0)</f>
        <v>1.3589546502690242</v>
      </c>
      <c r="AS41" s="371">
        <f>IFERROR('Class Bin B-A'!AE41/'Class Bin B-A'!AE$107,0)</f>
        <v>1.6036171816126601</v>
      </c>
      <c r="AT41" s="371">
        <f>IFERROR('Class Bin B-A'!AF41/'Class Bin B-A'!AF$107,0)</f>
        <v>1.0810810810810811</v>
      </c>
      <c r="AU41" s="371">
        <f>IFERROR('Class Bin B-A'!AG41/'Class Bin B-A'!AG$107,0)</f>
        <v>0.99466056445461493</v>
      </c>
      <c r="AV41" s="371">
        <f>IFERROR('Class Bin B-A'!AH41/'Class Bin B-A'!AH$107,0)</f>
        <v>0.95468277945619351</v>
      </c>
      <c r="AW41" s="371">
        <f>IFERROR('Class Bin B-A'!AI41/'Class Bin B-A'!AI$107,0)</f>
        <v>1.0205011389521641</v>
      </c>
      <c r="AX41" s="371">
        <f>IFERROR('Class Bin B-A'!AJ41/'Class Bin B-A'!AJ$107,0)</f>
        <v>1.1305019305019306</v>
      </c>
      <c r="AY41" s="371">
        <f>IFERROR('Class Bin B-A'!AK41/'Class Bin B-A'!AK$107,0)</f>
        <v>1.2326848249027238</v>
      </c>
      <c r="AZ41" s="371">
        <f>IFERROR('Class Bin B-A'!AL41/'Class Bin B-A'!AL$107,0)</f>
        <v>1.1638639030113416</v>
      </c>
      <c r="BA41" s="371">
        <f>IFERROR('Class Bin B-A'!AM41/'Class Bin B-A'!AM$107,0)</f>
        <v>1.0532724505327244</v>
      </c>
      <c r="BB41" s="371">
        <f>IFERROR('Class Bin B-A'!AN41/'Class Bin B-A'!AN$107,0)</f>
        <v>0.9970149253731343</v>
      </c>
      <c r="BC41" s="371">
        <f>IFERROR('Class Bin B-A'!AO41/'Class Bin B-A'!AO$107,0)</f>
        <v>1.0559284116331094</v>
      </c>
      <c r="BD41" s="371">
        <f>IFERROR('Class Bin B-A'!AP41/'Class Bin B-A'!AP$107,0)</f>
        <v>0.93599033816425103</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1.0996978851963746</v>
      </c>
      <c r="H42" s="371">
        <f>IFERROR('Class Bin A-B'!X42/'Class Bin A-B'!X$107,0)</f>
        <v>1.067853170189099</v>
      </c>
      <c r="I42" s="371">
        <f>IFERROR('Class Bin A-B'!Y42/'Class Bin A-B'!Y$107,0)</f>
        <v>0.97663903541823671</v>
      </c>
      <c r="J42" s="371">
        <f>IFERROR('Class Bin A-B'!Z42/'Class Bin A-B'!Z$107,0)</f>
        <v>0.93907875185735523</v>
      </c>
      <c r="K42" s="371">
        <f>IFERROR('Class Bin A-B'!AA42/'Class Bin A-B'!AA$107,0)</f>
        <v>0.96624156039009779</v>
      </c>
      <c r="L42" s="371">
        <f>IFERROR('Class Bin A-B'!AB42/'Class Bin A-B'!AB$107,0)</f>
        <v>0.90432212781677146</v>
      </c>
      <c r="M42" s="371">
        <f>IFERROR('Class Bin A-B'!AC42/'Class Bin A-B'!AC$107,0)</f>
        <v>0.91822955738934753</v>
      </c>
      <c r="N42" s="371">
        <f>IFERROR('Class Bin A-B'!AD42/'Class Bin A-B'!AD$107,0)</f>
        <v>1.0822669104204752</v>
      </c>
      <c r="O42" s="371">
        <f>IFERROR('Class Bin A-B'!AE42/'Class Bin A-B'!AE$107,0)</f>
        <v>0.83793347487615</v>
      </c>
      <c r="P42" s="371">
        <f>IFERROR('Class Bin A-B'!AF42/'Class Bin A-B'!AF$107,0)</f>
        <v>0.99270072992700731</v>
      </c>
      <c r="Q42" s="371">
        <f>IFERROR('Class Bin A-B'!AG42/'Class Bin A-B'!AG$107,0)</f>
        <v>0.92914536157779382</v>
      </c>
      <c r="R42" s="371">
        <f>IFERROR('Class Bin A-B'!AH42/'Class Bin A-B'!AH$107,0)</f>
        <v>1.0334075723830736</v>
      </c>
      <c r="S42" s="371">
        <f>IFERROR('Class Bin A-B'!AI42/'Class Bin A-B'!AI$107,0)</f>
        <v>0.78419897585954634</v>
      </c>
      <c r="T42" s="371">
        <f>IFERROR('Class Bin A-B'!AJ42/'Class Bin A-B'!AJ$107,0)</f>
        <v>1.0055782818891781</v>
      </c>
      <c r="U42" s="371">
        <f>IFERROR('Class Bin A-B'!AK42/'Class Bin A-B'!AK$107,0)</f>
        <v>1.1707317073170731</v>
      </c>
      <c r="V42" s="371">
        <f>IFERROR('Class Bin A-B'!AL42/'Class Bin A-B'!AL$107,0)</f>
        <v>0.95347943098808141</v>
      </c>
      <c r="W42" s="371">
        <f>IFERROR('Class Bin A-B'!AM42/'Class Bin A-B'!AM$107,0)</f>
        <v>0.94653014789533585</v>
      </c>
      <c r="X42" s="371">
        <f>IFERROR('Class Bin A-B'!AN42/'Class Bin A-B'!AN$107,0)</f>
        <v>0.89355322338830567</v>
      </c>
      <c r="Y42" s="371">
        <f>IFERROR('Class Bin A-B'!AO42/'Class Bin A-B'!AO$107,0)</f>
        <v>0.99350180505415153</v>
      </c>
      <c r="Z42" s="371">
        <f>IFERROR('Class Bin A-B'!AP42/'Class Bin A-B'!AP$107,0)</f>
        <v>0.92905405405405417</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1.1645569620253162</v>
      </c>
      <c r="AL42" s="371">
        <f>IFERROR('Class Bin B-A'!X42/'Class Bin B-A'!X$107,0)</f>
        <v>1.1507268553940326</v>
      </c>
      <c r="AM42" s="371">
        <f>IFERROR('Class Bin B-A'!Y42/'Class Bin B-A'!Y$107,0)</f>
        <v>1.1296296296296298</v>
      </c>
      <c r="AN42" s="371">
        <f>IFERROR('Class Bin B-A'!Z42/'Class Bin B-A'!Z$107,0)</f>
        <v>1.0348258706467661</v>
      </c>
      <c r="AO42" s="371">
        <f>IFERROR('Class Bin B-A'!AA42/'Class Bin B-A'!AA$107,0)</f>
        <v>0.93312597200622105</v>
      </c>
      <c r="AP42" s="371">
        <f>IFERROR('Class Bin B-A'!AB42/'Class Bin B-A'!AB$107,0)</f>
        <v>1.0112446684761536</v>
      </c>
      <c r="AQ42" s="371">
        <f>IFERROR('Class Bin B-A'!AC42/'Class Bin B-A'!AC$107,0)</f>
        <v>1.0985460420032309</v>
      </c>
      <c r="AR42" s="371">
        <f>IFERROR('Class Bin B-A'!AD42/'Class Bin B-A'!AD$107,0)</f>
        <v>1.2851652574942354</v>
      </c>
      <c r="AS42" s="371">
        <f>IFERROR('Class Bin B-A'!AE42/'Class Bin B-A'!AE$107,0)</f>
        <v>1.0670685757347398</v>
      </c>
      <c r="AT42" s="371">
        <f>IFERROR('Class Bin B-A'!AF42/'Class Bin B-A'!AF$107,0)</f>
        <v>0.99099099099099108</v>
      </c>
      <c r="AU42" s="371">
        <f>IFERROR('Class Bin B-A'!AG42/'Class Bin B-A'!AG$107,0)</f>
        <v>0.94584286803966444</v>
      </c>
      <c r="AV42" s="371">
        <f>IFERROR('Class Bin B-A'!AH42/'Class Bin B-A'!AH$107,0)</f>
        <v>0.98489425981873135</v>
      </c>
      <c r="AW42" s="371">
        <f>IFERROR('Class Bin B-A'!AI42/'Class Bin B-A'!AI$107,0)</f>
        <v>1.0083523158694003</v>
      </c>
      <c r="AX42" s="371">
        <f>IFERROR('Class Bin B-A'!AJ42/'Class Bin B-A'!AJ$107,0)</f>
        <v>0.93899613899613898</v>
      </c>
      <c r="AY42" s="371">
        <f>IFERROR('Class Bin B-A'!AK42/'Class Bin B-A'!AK$107,0)</f>
        <v>1.0832684824902723</v>
      </c>
      <c r="AZ42" s="371">
        <f>IFERROR('Class Bin B-A'!AL42/'Class Bin B-A'!AL$107,0)</f>
        <v>1.3328118889323426</v>
      </c>
      <c r="BA42" s="371">
        <f>IFERROR('Class Bin B-A'!AM42/'Class Bin B-A'!AM$107,0)</f>
        <v>1.06544901065449</v>
      </c>
      <c r="BB42" s="371">
        <f>IFERROR('Class Bin B-A'!AN42/'Class Bin B-A'!AN$107,0)</f>
        <v>0.97910447761194019</v>
      </c>
      <c r="BC42" s="371">
        <f>IFERROR('Class Bin B-A'!AO42/'Class Bin B-A'!AO$107,0)</f>
        <v>0.90082028337061881</v>
      </c>
      <c r="BD42" s="371">
        <f>IFERROR('Class Bin B-A'!AP42/'Class Bin B-A'!AP$107,0)</f>
        <v>0.98429951690821249</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v>
      </c>
      <c r="G43" s="371">
        <f>IFERROR('Class Bin A-B'!W43/'Class Bin A-B'!W$107,0)</f>
        <v>1.1238670694864048</v>
      </c>
      <c r="H43" s="371">
        <f>IFERROR('Class Bin A-B'!X43/'Class Bin A-B'!X$107,0)</f>
        <v>1.1093807934742306</v>
      </c>
      <c r="I43" s="371">
        <f>IFERROR('Class Bin A-B'!Y43/'Class Bin A-B'!Y$107,0)</f>
        <v>0.97663903541823671</v>
      </c>
      <c r="J43" s="371">
        <f>IFERROR('Class Bin A-B'!Z43/'Class Bin A-B'!Z$107,0)</f>
        <v>0.86181277860326899</v>
      </c>
      <c r="K43" s="371">
        <f>IFERROR('Class Bin A-B'!AA43/'Class Bin A-B'!AA$107,0)</f>
        <v>0.90022505626406613</v>
      </c>
      <c r="L43" s="371">
        <f>IFERROR('Class Bin A-B'!AB43/'Class Bin A-B'!AB$107,0)</f>
        <v>0.83930550424824524</v>
      </c>
      <c r="M43" s="371">
        <f>IFERROR('Class Bin A-B'!AC43/'Class Bin A-B'!AC$107,0)</f>
        <v>0.96624156039009779</v>
      </c>
      <c r="N43" s="371">
        <f>IFERROR('Class Bin A-B'!AD43/'Class Bin A-B'!AD$107,0)</f>
        <v>1.1875685557586835</v>
      </c>
      <c r="O43" s="371">
        <f>IFERROR('Class Bin A-B'!AE43/'Class Bin A-B'!AE$107,0)</f>
        <v>0.99079971691436652</v>
      </c>
      <c r="P43" s="371">
        <f>IFERROR('Class Bin A-B'!AF43/'Class Bin A-B'!AF$107,0)</f>
        <v>0.97518248175182476</v>
      </c>
      <c r="Q43" s="371">
        <f>IFERROR('Class Bin A-B'!AG43/'Class Bin A-B'!AG$107,0)</f>
        <v>0.8707085463842219</v>
      </c>
      <c r="R43" s="371">
        <f>IFERROR('Class Bin A-B'!AH43/'Class Bin A-B'!AH$107,0)</f>
        <v>0.93244246473645143</v>
      </c>
      <c r="S43" s="371">
        <f>IFERROR('Class Bin A-B'!AI43/'Class Bin A-B'!AI$107,0)</f>
        <v>0.90709583028529617</v>
      </c>
      <c r="T43" s="371">
        <f>IFERROR('Class Bin A-B'!AJ43/'Class Bin A-B'!AJ$107,0)</f>
        <v>0.99367794719226488</v>
      </c>
      <c r="U43" s="371">
        <f>IFERROR('Class Bin A-B'!AK43/'Class Bin A-B'!AK$107,0)</f>
        <v>1.1227016885553471</v>
      </c>
      <c r="V43" s="371">
        <f>IFERROR('Class Bin A-B'!AL43/'Class Bin A-B'!AL$107,0)</f>
        <v>1.0642060745866975</v>
      </c>
      <c r="W43" s="371">
        <f>IFERROR('Class Bin A-B'!AM43/'Class Bin A-B'!AM$107,0)</f>
        <v>1.0132726583238532</v>
      </c>
      <c r="X43" s="371">
        <f>IFERROR('Class Bin A-B'!AN43/'Class Bin A-B'!AN$107,0)</f>
        <v>0.98350824587706109</v>
      </c>
      <c r="Y43" s="371">
        <f>IFERROR('Class Bin A-B'!AO43/'Class Bin A-B'!AO$107,0)</f>
        <v>0.8895306859205776</v>
      </c>
      <c r="Z43" s="371">
        <f>IFERROR('Class Bin A-B'!AP43/'Class Bin A-B'!AP$107,0)</f>
        <v>0.87274774774774788</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0</v>
      </c>
      <c r="AK43" s="371">
        <f>IFERROR('Class Bin B-A'!W43/'Class Bin B-A'!W$107,0)</f>
        <v>1.3037974683544304</v>
      </c>
      <c r="AL43" s="371">
        <f>IFERROR('Class Bin B-A'!X43/'Class Bin B-A'!X$107,0)</f>
        <v>1.2547819433817908</v>
      </c>
      <c r="AM43" s="371">
        <f>IFERROR('Class Bin B-A'!Y43/'Class Bin B-A'!Y$107,0)</f>
        <v>1.0308641975308641</v>
      </c>
      <c r="AN43" s="371">
        <f>IFERROR('Class Bin B-A'!Z43/'Class Bin B-A'!Z$107,0)</f>
        <v>0.94297742058936085</v>
      </c>
      <c r="AO43" s="371">
        <f>IFERROR('Class Bin B-A'!AA43/'Class Bin B-A'!AA$107,0)</f>
        <v>0.93934681181959589</v>
      </c>
      <c r="AP43" s="371">
        <f>IFERROR('Class Bin B-A'!AB43/'Class Bin B-A'!AB$107,0)</f>
        <v>1.0050407134548276</v>
      </c>
      <c r="AQ43" s="371">
        <f>IFERROR('Class Bin B-A'!AC43/'Class Bin B-A'!AC$107,0)</f>
        <v>1.1114701130856217</v>
      </c>
      <c r="AR43" s="371">
        <f>IFERROR('Class Bin B-A'!AD43/'Class Bin B-A'!AD$107,0)</f>
        <v>1.0146041506533439</v>
      </c>
      <c r="AS43" s="371">
        <f>IFERROR('Class Bin B-A'!AE43/'Class Bin B-A'!AE$107,0)</f>
        <v>1.1333835719668424</v>
      </c>
      <c r="AT43" s="371">
        <f>IFERROR('Class Bin B-A'!AF43/'Class Bin B-A'!AF$107,0)</f>
        <v>0.9489489489489491</v>
      </c>
      <c r="AU43" s="371">
        <f>IFERROR('Class Bin B-A'!AG43/'Class Bin B-A'!AG$107,0)</f>
        <v>1.0007627765064835</v>
      </c>
      <c r="AV43" s="371">
        <f>IFERROR('Class Bin B-A'!AH43/'Class Bin B-A'!AH$107,0)</f>
        <v>1.0694864048338371</v>
      </c>
      <c r="AW43" s="371">
        <f>IFERROR('Class Bin B-A'!AI43/'Class Bin B-A'!AI$107,0)</f>
        <v>0.9658314350797268</v>
      </c>
      <c r="AX43" s="371">
        <f>IFERROR('Class Bin B-A'!AJ43/'Class Bin B-A'!AJ$107,0)</f>
        <v>1.1057915057915058</v>
      </c>
      <c r="AY43" s="371">
        <f>IFERROR('Class Bin B-A'!AK43/'Class Bin B-A'!AK$107,0)</f>
        <v>1.1953307392996109</v>
      </c>
      <c r="AZ43" s="371">
        <f>IFERROR('Class Bin B-A'!AL43/'Class Bin B-A'!AL$107,0)</f>
        <v>1.0512319123973408</v>
      </c>
      <c r="BA43" s="371">
        <f>IFERROR('Class Bin B-A'!AM43/'Class Bin B-A'!AM$107,0)</f>
        <v>0.91933028919330284</v>
      </c>
      <c r="BB43" s="371">
        <f>IFERROR('Class Bin B-A'!AN43/'Class Bin B-A'!AN$107,0)</f>
        <v>0.93134328358208951</v>
      </c>
      <c r="BC43" s="371">
        <f>IFERROR('Class Bin B-A'!AO43/'Class Bin B-A'!AO$107,0)</f>
        <v>0.95451155853840397</v>
      </c>
      <c r="BD43" s="371">
        <f>IFERROR('Class Bin B-A'!AP43/'Class Bin B-A'!AP$107,0)</f>
        <v>0.94806763285024143</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v>
      </c>
      <c r="G44" s="371">
        <f>IFERROR('Class Bin A-B'!W44/'Class Bin A-B'!W$107,0)</f>
        <v>1.0815709969788518</v>
      </c>
      <c r="H44" s="371">
        <f>IFERROR('Class Bin A-B'!X44/'Class Bin A-B'!X$107,0)</f>
        <v>0.97886540600667415</v>
      </c>
      <c r="I44" s="371">
        <f>IFERROR('Class Bin A-B'!Y44/'Class Bin A-B'!Y$107,0)</f>
        <v>0.91032403918613425</v>
      </c>
      <c r="J44" s="371">
        <f>IFERROR('Class Bin A-B'!Z44/'Class Bin A-B'!Z$107,0)</f>
        <v>0.8736998514115899</v>
      </c>
      <c r="K44" s="371">
        <f>IFERROR('Class Bin A-B'!AA44/'Class Bin A-B'!AA$107,0)</f>
        <v>0.7621905476369093</v>
      </c>
      <c r="L44" s="371">
        <f>IFERROR('Class Bin A-B'!AB44/'Class Bin A-B'!AB$107,0)</f>
        <v>0.92796453638714449</v>
      </c>
      <c r="M44" s="371">
        <f>IFERROR('Class Bin A-B'!AC44/'Class Bin A-B'!AC$107,0)</f>
        <v>0.92423105776444126</v>
      </c>
      <c r="N44" s="371">
        <f>IFERROR('Class Bin A-B'!AD44/'Class Bin A-B'!AD$107,0)</f>
        <v>1.0588665447897623</v>
      </c>
      <c r="O44" s="371">
        <f>IFERROR('Class Bin A-B'!AE44/'Class Bin A-B'!AE$107,0)</f>
        <v>1.1889596602972399</v>
      </c>
      <c r="P44" s="371">
        <f>IFERROR('Class Bin A-B'!AF44/'Class Bin A-B'!AF$107,0)</f>
        <v>0.95766423357664221</v>
      </c>
      <c r="Q44" s="371">
        <f>IFERROR('Class Bin A-B'!AG44/'Class Bin A-B'!AG$107,0)</f>
        <v>0.95252008765522256</v>
      </c>
      <c r="R44" s="371">
        <f>IFERROR('Class Bin A-B'!AH44/'Class Bin A-B'!AH$107,0)</f>
        <v>0.96807720861172986</v>
      </c>
      <c r="S44" s="371">
        <f>IFERROR('Class Bin A-B'!AI44/'Class Bin A-B'!AI$107,0)</f>
        <v>0.90124359912216523</v>
      </c>
      <c r="T44" s="371">
        <f>IFERROR('Class Bin A-B'!AJ44/'Class Bin A-B'!AJ$107,0)</f>
        <v>0.88062476757158803</v>
      </c>
      <c r="U44" s="371">
        <f>IFERROR('Class Bin A-B'!AK44/'Class Bin A-B'!AK$107,0)</f>
        <v>1.1707317073170731</v>
      </c>
      <c r="V44" s="371">
        <f>IFERROR('Class Bin A-B'!AL44/'Class Bin A-B'!AL$107,0)</f>
        <v>0.94117647058823528</v>
      </c>
      <c r="W44" s="371">
        <f>IFERROR('Class Bin A-B'!AM44/'Class Bin A-B'!AM$107,0)</f>
        <v>0.89799014031095969</v>
      </c>
      <c r="X44" s="371">
        <f>IFERROR('Class Bin A-B'!AN44/'Class Bin A-B'!AN$107,0)</f>
        <v>0.84557721139430264</v>
      </c>
      <c r="Y44" s="371">
        <f>IFERROR('Class Bin A-B'!AO44/'Class Bin A-B'!AO$107,0)</f>
        <v>0.88375451263537907</v>
      </c>
      <c r="Z44" s="371">
        <f>IFERROR('Class Bin A-B'!AP44/'Class Bin A-B'!AP$107,0)</f>
        <v>0.87274774774774788</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0</v>
      </c>
      <c r="AK44" s="371">
        <f>IFERROR('Class Bin B-A'!W44/'Class Bin B-A'!W$107,0)</f>
        <v>1.2088607594936709</v>
      </c>
      <c r="AL44" s="371">
        <f>IFERROR('Class Bin B-A'!X44/'Class Bin B-A'!X$107,0)</f>
        <v>1.2486610558530991</v>
      </c>
      <c r="AM44" s="371">
        <f>IFERROR('Class Bin B-A'!Y44/'Class Bin B-A'!Y$107,0)</f>
        <v>0.97530864197530875</v>
      </c>
      <c r="AN44" s="371">
        <f>IFERROR('Class Bin B-A'!Z44/'Class Bin B-A'!Z$107,0)</f>
        <v>0.94297742058936085</v>
      </c>
      <c r="AO44" s="371">
        <f>IFERROR('Class Bin B-A'!AA44/'Class Bin B-A'!AA$107,0)</f>
        <v>0.79004665629860049</v>
      </c>
      <c r="AP44" s="371">
        <f>IFERROR('Class Bin B-A'!AB44/'Class Bin B-A'!AB$107,0)</f>
        <v>1.0112446684761536</v>
      </c>
      <c r="AQ44" s="371">
        <f>IFERROR('Class Bin B-A'!AC44/'Class Bin B-A'!AC$107,0)</f>
        <v>1.0726978998384491</v>
      </c>
      <c r="AR44" s="371">
        <f>IFERROR('Class Bin B-A'!AD44/'Class Bin B-A'!AD$107,0)</f>
        <v>0.97770945426594957</v>
      </c>
      <c r="AS44" s="371">
        <f>IFERROR('Class Bin B-A'!AE44/'Class Bin B-A'!AE$107,0)</f>
        <v>1.4348153730218536</v>
      </c>
      <c r="AT44" s="371">
        <f>IFERROR('Class Bin B-A'!AF44/'Class Bin B-A'!AF$107,0)</f>
        <v>0.95495495495495508</v>
      </c>
      <c r="AU44" s="371">
        <f>IFERROR('Class Bin B-A'!AG44/'Class Bin B-A'!AG$107,0)</f>
        <v>0.9641495041952709</v>
      </c>
      <c r="AV44" s="371">
        <f>IFERROR('Class Bin B-A'!AH44/'Class Bin B-A'!AH$107,0)</f>
        <v>0.93655589123867089</v>
      </c>
      <c r="AW44" s="371">
        <f>IFERROR('Class Bin B-A'!AI44/'Class Bin B-A'!AI$107,0)</f>
        <v>0.9050873196659075</v>
      </c>
      <c r="AX44" s="371">
        <f>IFERROR('Class Bin B-A'!AJ44/'Class Bin B-A'!AJ$107,0)</f>
        <v>1.0069498069498071</v>
      </c>
      <c r="AY44" s="371">
        <f>IFERROR('Class Bin B-A'!AK44/'Class Bin B-A'!AK$107,0)</f>
        <v>1.1330739299610895</v>
      </c>
      <c r="AZ44" s="371">
        <f>IFERROR('Class Bin B-A'!AL44/'Class Bin B-A'!AL$107,0)</f>
        <v>1.11380524051623</v>
      </c>
      <c r="BA44" s="371">
        <f>IFERROR('Class Bin B-A'!AM44/'Class Bin B-A'!AM$107,0)</f>
        <v>0.94368340943683404</v>
      </c>
      <c r="BB44" s="371">
        <f>IFERROR('Class Bin B-A'!AN44/'Class Bin B-A'!AN$107,0)</f>
        <v>0.94925373134328361</v>
      </c>
      <c r="BC44" s="371">
        <f>IFERROR('Class Bin B-A'!AO44/'Class Bin B-A'!AO$107,0)</f>
        <v>0.94854586129753904</v>
      </c>
      <c r="BD44" s="371">
        <f>IFERROR('Class Bin B-A'!AP44/'Class Bin B-A'!AP$107,0)</f>
        <v>0.85748792270531382</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v>
      </c>
      <c r="G45" s="371">
        <f>IFERROR('Class Bin A-B'!W45/'Class Bin A-B'!W$107,0)</f>
        <v>1.0513595166163141</v>
      </c>
      <c r="H45" s="371">
        <f>IFERROR('Class Bin A-B'!X45/'Class Bin A-B'!X$107,0)</f>
        <v>1.0915832406377457</v>
      </c>
      <c r="I45" s="371">
        <f>IFERROR('Class Bin A-B'!Y45/'Class Bin A-B'!Y$107,0)</f>
        <v>1.0248681235870385</v>
      </c>
      <c r="J45" s="371">
        <f>IFERROR('Class Bin A-B'!Z45/'Class Bin A-B'!Z$107,0)</f>
        <v>0.9153046062407133</v>
      </c>
      <c r="K45" s="371">
        <f>IFERROR('Class Bin A-B'!AA45/'Class Bin A-B'!AA$107,0)</f>
        <v>0.99024756189047269</v>
      </c>
      <c r="L45" s="371">
        <f>IFERROR('Class Bin A-B'!AB45/'Class Bin A-B'!AB$107,0)</f>
        <v>0.89250092353158483</v>
      </c>
      <c r="M45" s="371">
        <f>IFERROR('Class Bin A-B'!AC45/'Class Bin A-B'!AC$107,0)</f>
        <v>0.8942235558889724</v>
      </c>
      <c r="N45" s="371">
        <f>IFERROR('Class Bin A-B'!AD45/'Class Bin A-B'!AD$107,0)</f>
        <v>1.1232175502742228</v>
      </c>
      <c r="O45" s="371">
        <f>IFERROR('Class Bin A-B'!AE45/'Class Bin A-B'!AE$107,0)</f>
        <v>0.99079971691436652</v>
      </c>
      <c r="P45" s="371">
        <f>IFERROR('Class Bin A-B'!AF45/'Class Bin A-B'!AF$107,0)</f>
        <v>0.81751824817518248</v>
      </c>
      <c r="Q45" s="371">
        <f>IFERROR('Class Bin A-B'!AG45/'Class Bin A-B'!AG$107,0)</f>
        <v>0.86486486486486469</v>
      </c>
      <c r="R45" s="371">
        <f>IFERROR('Class Bin A-B'!AH45/'Class Bin A-B'!AH$107,0)</f>
        <v>0.83147735708982928</v>
      </c>
      <c r="S45" s="371">
        <f>IFERROR('Class Bin A-B'!AI45/'Class Bin A-B'!AI$107,0)</f>
        <v>0.89539136795903429</v>
      </c>
      <c r="T45" s="371">
        <f>IFERROR('Class Bin A-B'!AJ45/'Class Bin A-B'!AJ$107,0)</f>
        <v>0.94012644105615484</v>
      </c>
      <c r="U45" s="371">
        <f>IFERROR('Class Bin A-B'!AK45/'Class Bin A-B'!AK$107,0)</f>
        <v>1.1227016885553471</v>
      </c>
      <c r="V45" s="371">
        <f>IFERROR('Class Bin A-B'!AL45/'Class Bin A-B'!AL$107,0)</f>
        <v>1.0949634755863129</v>
      </c>
      <c r="W45" s="371">
        <f>IFERROR('Class Bin A-B'!AM45/'Class Bin A-B'!AM$107,0)</f>
        <v>0.91012514220705365</v>
      </c>
      <c r="X45" s="371">
        <f>IFERROR('Class Bin A-B'!AN45/'Class Bin A-B'!AN$107,0)</f>
        <v>0.83958020989505222</v>
      </c>
      <c r="Y45" s="371">
        <f>IFERROR('Class Bin A-B'!AO45/'Class Bin A-B'!AO$107,0)</f>
        <v>0.90685920577617329</v>
      </c>
      <c r="Z45" s="371">
        <f>IFERROR('Class Bin A-B'!AP45/'Class Bin A-B'!AP$107,0)</f>
        <v>0.82207207207207211</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0</v>
      </c>
      <c r="AK45" s="371">
        <f>IFERROR('Class Bin B-A'!W45/'Class Bin B-A'!W$107,0)</f>
        <v>1.018987341772152</v>
      </c>
      <c r="AL45" s="371">
        <f>IFERROR('Class Bin B-A'!X45/'Class Bin B-A'!X$107,0)</f>
        <v>1.3159908186687073</v>
      </c>
      <c r="AM45" s="371">
        <f>IFERROR('Class Bin B-A'!Y45/'Class Bin B-A'!Y$107,0)</f>
        <v>1.0679012345679013</v>
      </c>
      <c r="AN45" s="371">
        <f>IFERROR('Class Bin B-A'!Z45/'Class Bin B-A'!Z$107,0)</f>
        <v>0.94297742058936085</v>
      </c>
      <c r="AO45" s="371">
        <f>IFERROR('Class Bin B-A'!AA45/'Class Bin B-A'!AA$107,0)</f>
        <v>0.93934681181959589</v>
      </c>
      <c r="AP45" s="371">
        <f>IFERROR('Class Bin B-A'!AB45/'Class Bin B-A'!AB$107,0)</f>
        <v>0.93679720822024048</v>
      </c>
      <c r="AQ45" s="371">
        <f>IFERROR('Class Bin B-A'!AC45/'Class Bin B-A'!AC$107,0)</f>
        <v>0.98869143780290791</v>
      </c>
      <c r="AR45" s="371">
        <f>IFERROR('Class Bin B-A'!AD45/'Class Bin B-A'!AD$107,0)</f>
        <v>1.1006917755572638</v>
      </c>
      <c r="AS45" s="371">
        <f>IFERROR('Class Bin B-A'!AE45/'Class Bin B-A'!AE$107,0)</f>
        <v>1.1755840241145439</v>
      </c>
      <c r="AT45" s="371">
        <f>IFERROR('Class Bin B-A'!AF45/'Class Bin B-A'!AF$107,0)</f>
        <v>0.94294294294294301</v>
      </c>
      <c r="AU45" s="371">
        <f>IFERROR('Class Bin B-A'!AG45/'Class Bin B-A'!AG$107,0)</f>
        <v>1.0007627765064835</v>
      </c>
      <c r="AV45" s="371">
        <f>IFERROR('Class Bin B-A'!AH45/'Class Bin B-A'!AH$107,0)</f>
        <v>0.88217522658610281</v>
      </c>
      <c r="AW45" s="371">
        <f>IFERROR('Class Bin B-A'!AI45/'Class Bin B-A'!AI$107,0)</f>
        <v>0.99012908124525445</v>
      </c>
      <c r="AX45" s="371">
        <f>IFERROR('Class Bin B-A'!AJ45/'Class Bin B-A'!AJ$107,0)</f>
        <v>1.0501930501930501</v>
      </c>
      <c r="AY45" s="371">
        <f>IFERROR('Class Bin B-A'!AK45/'Class Bin B-A'!AK$107,0)</f>
        <v>0.99610894941634243</v>
      </c>
      <c r="AZ45" s="371">
        <f>IFERROR('Class Bin B-A'!AL45/'Class Bin B-A'!AL$107,0)</f>
        <v>1.1075479077043411</v>
      </c>
      <c r="BA45" s="371">
        <f>IFERROR('Class Bin B-A'!AM45/'Class Bin B-A'!AM$107,0)</f>
        <v>0.91933028919330284</v>
      </c>
      <c r="BB45" s="371">
        <f>IFERROR('Class Bin B-A'!AN45/'Class Bin B-A'!AN$107,0)</f>
        <v>0.90746268656716411</v>
      </c>
      <c r="BC45" s="371">
        <f>IFERROR('Class Bin B-A'!AO45/'Class Bin B-A'!AO$107,0)</f>
        <v>0.90678598061148374</v>
      </c>
      <c r="BD45" s="371">
        <f>IFERROR('Class Bin B-A'!AP45/'Class Bin B-A'!AP$107,0)</f>
        <v>0.85144927536231874</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v>
      </c>
      <c r="G46" s="371">
        <f>IFERROR('Class Bin A-B'!W46/'Class Bin A-B'!W$107,0)</f>
        <v>1.0211480362537764</v>
      </c>
      <c r="H46" s="371">
        <f>IFERROR('Class Bin A-B'!X46/'Class Bin A-B'!X$107,0)</f>
        <v>1.067853170189099</v>
      </c>
      <c r="I46" s="371">
        <f>IFERROR('Class Bin A-B'!Y46/'Class Bin A-B'!Y$107,0)</f>
        <v>0.92238131122833467</v>
      </c>
      <c r="J46" s="371">
        <f>IFERROR('Class Bin A-B'!Z46/'Class Bin A-B'!Z$107,0)</f>
        <v>0.79049034175334332</v>
      </c>
      <c r="K46" s="371">
        <f>IFERROR('Class Bin A-B'!AA46/'Class Bin A-B'!AA$107,0)</f>
        <v>0.876219054763691</v>
      </c>
      <c r="L46" s="371">
        <f>IFERROR('Class Bin A-B'!AB46/'Class Bin A-B'!AB$107,0)</f>
        <v>0.96933875138529735</v>
      </c>
      <c r="M46" s="371">
        <f>IFERROR('Class Bin A-B'!AC46/'Class Bin A-B'!AC$107,0)</f>
        <v>0.93023255813953498</v>
      </c>
      <c r="N46" s="371">
        <f>IFERROR('Class Bin A-B'!AD46/'Class Bin A-B'!AD$107,0)</f>
        <v>0.95356489945155376</v>
      </c>
      <c r="O46" s="371">
        <f>IFERROR('Class Bin A-B'!AE46/'Class Bin A-B'!AE$107,0)</f>
        <v>1.2002830856334039</v>
      </c>
      <c r="P46" s="371">
        <f>IFERROR('Class Bin A-B'!AF46/'Class Bin A-B'!AF$107,0)</f>
        <v>0.96934306569343076</v>
      </c>
      <c r="Q46" s="371">
        <f>IFERROR('Class Bin A-B'!AG46/'Class Bin A-B'!AG$107,0)</f>
        <v>0.91745799853907939</v>
      </c>
      <c r="R46" s="371">
        <f>IFERROR('Class Bin A-B'!AH46/'Class Bin A-B'!AH$107,0)</f>
        <v>0.84335560504825546</v>
      </c>
      <c r="S46" s="371">
        <f>IFERROR('Class Bin A-B'!AI46/'Class Bin A-B'!AI$107,0)</f>
        <v>0.94806144842721274</v>
      </c>
      <c r="T46" s="371">
        <f>IFERROR('Class Bin A-B'!AJ46/'Class Bin A-B'!AJ$107,0)</f>
        <v>0.89252510226850135</v>
      </c>
      <c r="U46" s="371">
        <f>IFERROR('Class Bin A-B'!AK46/'Class Bin A-B'!AK$107,0)</f>
        <v>1.0446529080675422</v>
      </c>
      <c r="V46" s="371">
        <f>IFERROR('Class Bin A-B'!AL46/'Class Bin A-B'!AL$107,0)</f>
        <v>1.1687812379853901</v>
      </c>
      <c r="W46" s="371">
        <f>IFERROR('Class Bin A-B'!AM46/'Class Bin A-B'!AM$107,0)</f>
        <v>0.89799014031095969</v>
      </c>
      <c r="X46" s="371">
        <f>IFERROR('Class Bin A-B'!AN46/'Class Bin A-B'!AN$107,0)</f>
        <v>0.96551724137931016</v>
      </c>
      <c r="Y46" s="371">
        <f>IFERROR('Class Bin A-B'!AO46/'Class Bin A-B'!AO$107,0)</f>
        <v>1.0570397111913359</v>
      </c>
      <c r="Z46" s="371">
        <f>IFERROR('Class Bin A-B'!AP46/'Class Bin A-B'!AP$107,0)</f>
        <v>1.0247747747747749</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0</v>
      </c>
      <c r="AK46" s="371">
        <f>IFERROR('Class Bin B-A'!W46/'Class Bin B-A'!W$107,0)</f>
        <v>1.0822784810126582</v>
      </c>
      <c r="AL46" s="371">
        <f>IFERROR('Class Bin B-A'!X46/'Class Bin B-A'!X$107,0)</f>
        <v>1.1078806426931909</v>
      </c>
      <c r="AM46" s="371">
        <f>IFERROR('Class Bin B-A'!Y46/'Class Bin B-A'!Y$107,0)</f>
        <v>0.98765432098765438</v>
      </c>
      <c r="AN46" s="371">
        <f>IFERROR('Class Bin B-A'!Z46/'Class Bin B-A'!Z$107,0)</f>
        <v>0.97359357060849594</v>
      </c>
      <c r="AO46" s="371">
        <f>IFERROR('Class Bin B-A'!AA46/'Class Bin B-A'!AA$107,0)</f>
        <v>0.91446345256609662</v>
      </c>
      <c r="AP46" s="371">
        <f>IFERROR('Class Bin B-A'!AB46/'Class Bin B-A'!AB$107,0)</f>
        <v>0.98642884839084932</v>
      </c>
      <c r="AQ46" s="371">
        <f>IFERROR('Class Bin B-A'!AC46/'Class Bin B-A'!AC$107,0)</f>
        <v>0.97576736672051689</v>
      </c>
      <c r="AR46" s="371">
        <f>IFERROR('Class Bin B-A'!AD46/'Class Bin B-A'!AD$107,0)</f>
        <v>0.95311299000768668</v>
      </c>
      <c r="AS46" s="371">
        <f>IFERROR('Class Bin B-A'!AE46/'Class Bin B-A'!AE$107,0)</f>
        <v>0.97663903541823649</v>
      </c>
      <c r="AT46" s="371">
        <f>IFERROR('Class Bin B-A'!AF46/'Class Bin B-A'!AF$107,0)</f>
        <v>0.96696696696696716</v>
      </c>
      <c r="AU46" s="371">
        <f>IFERROR('Class Bin B-A'!AG46/'Class Bin B-A'!AG$107,0)</f>
        <v>0.97635392829900847</v>
      </c>
      <c r="AV46" s="371">
        <f>IFERROR('Class Bin B-A'!AH46/'Class Bin B-A'!AH$107,0)</f>
        <v>1.0030211480362541</v>
      </c>
      <c r="AW46" s="371">
        <f>IFERROR('Class Bin B-A'!AI46/'Class Bin B-A'!AI$107,0)</f>
        <v>0.83826879271070631</v>
      </c>
      <c r="AX46" s="371">
        <f>IFERROR('Class Bin B-A'!AJ46/'Class Bin B-A'!AJ$107,0)</f>
        <v>0.9513513513513514</v>
      </c>
      <c r="AY46" s="371">
        <f>IFERROR('Class Bin B-A'!AK46/'Class Bin B-A'!AK$107,0)</f>
        <v>0.96498054474708173</v>
      </c>
      <c r="AZ46" s="371">
        <f>IFERROR('Class Bin B-A'!AL46/'Class Bin B-A'!AL$107,0)</f>
        <v>0.98240125146656243</v>
      </c>
      <c r="BA46" s="371">
        <f>IFERROR('Class Bin B-A'!AM46/'Class Bin B-A'!AM$107,0)</f>
        <v>1.0289193302891932</v>
      </c>
      <c r="BB46" s="371">
        <f>IFERROR('Class Bin B-A'!AN46/'Class Bin B-A'!AN$107,0)</f>
        <v>0.92537313432835822</v>
      </c>
      <c r="BC46" s="371">
        <f>IFERROR('Class Bin B-A'!AO46/'Class Bin B-A'!AO$107,0)</f>
        <v>0.942580164056674</v>
      </c>
      <c r="BD46" s="371">
        <f>IFERROR('Class Bin B-A'!AP46/'Class Bin B-A'!AP$107,0)</f>
        <v>0.94806763285024143</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v>
      </c>
      <c r="G47" s="371">
        <f>IFERROR('Class Bin A-B'!W47/'Class Bin A-B'!W$107,0)</f>
        <v>1.0392749244712991</v>
      </c>
      <c r="H47" s="371">
        <f>IFERROR('Class Bin A-B'!X47/'Class Bin A-B'!X$107,0)</f>
        <v>1.067853170189099</v>
      </c>
      <c r="I47" s="371">
        <f>IFERROR('Class Bin A-B'!Y47/'Class Bin A-B'!Y$107,0)</f>
        <v>0.91032403918613425</v>
      </c>
      <c r="J47" s="371">
        <f>IFERROR('Class Bin A-B'!Z47/'Class Bin A-B'!Z$107,0)</f>
        <v>1.0282317979197624</v>
      </c>
      <c r="K47" s="371">
        <f>IFERROR('Class Bin A-B'!AA47/'Class Bin A-B'!AA$107,0)</f>
        <v>1.0322580645161292</v>
      </c>
      <c r="L47" s="371">
        <f>IFERROR('Class Bin A-B'!AB47/'Class Bin A-B'!AB$107,0)</f>
        <v>0.90432212781677146</v>
      </c>
      <c r="M47" s="371">
        <f>IFERROR('Class Bin A-B'!AC47/'Class Bin A-B'!AC$107,0)</f>
        <v>1.0202550637659416</v>
      </c>
      <c r="N47" s="371">
        <f>IFERROR('Class Bin A-B'!AD47/'Class Bin A-B'!AD$107,0)</f>
        <v>1.0822669104204752</v>
      </c>
      <c r="O47" s="371">
        <f>IFERROR('Class Bin A-B'!AE47/'Class Bin A-B'!AE$107,0)</f>
        <v>0.95682944090587385</v>
      </c>
      <c r="P47" s="371">
        <f>IFERROR('Class Bin A-B'!AF47/'Class Bin A-B'!AF$107,0)</f>
        <v>0.98686131386861309</v>
      </c>
      <c r="Q47" s="371">
        <f>IFERROR('Class Bin A-B'!AG47/'Class Bin A-B'!AG$107,0)</f>
        <v>0.98758217677136562</v>
      </c>
      <c r="R47" s="371">
        <f>IFERROR('Class Bin A-B'!AH47/'Class Bin A-B'!AH$107,0)</f>
        <v>1.0274684484038605</v>
      </c>
      <c r="S47" s="371">
        <f>IFERROR('Class Bin A-B'!AI47/'Class Bin A-B'!AI$107,0)</f>
        <v>0.87783467446964147</v>
      </c>
      <c r="T47" s="371">
        <f>IFERROR('Class Bin A-B'!AJ47/'Class Bin A-B'!AJ$107,0)</f>
        <v>1.0412792859799183</v>
      </c>
      <c r="U47" s="371">
        <f>IFERROR('Class Bin A-B'!AK47/'Class Bin A-B'!AK$107,0)</f>
        <v>1.0746716697936209</v>
      </c>
      <c r="V47" s="371">
        <f>IFERROR('Class Bin A-B'!AL47/'Class Bin A-B'!AL$107,0)</f>
        <v>1.0580545943867741</v>
      </c>
      <c r="W47" s="371">
        <f>IFERROR('Class Bin A-B'!AM47/'Class Bin A-B'!AM$107,0)</f>
        <v>0.995070155479712</v>
      </c>
      <c r="X47" s="371">
        <f>IFERROR('Class Bin A-B'!AN47/'Class Bin A-B'!AN$107,0)</f>
        <v>0.95352323838080932</v>
      </c>
      <c r="Y47" s="371">
        <f>IFERROR('Class Bin A-B'!AO47/'Class Bin A-B'!AO$107,0)</f>
        <v>0.86642599277978338</v>
      </c>
      <c r="Z47" s="371">
        <f>IFERROR('Class Bin A-B'!AP47/'Class Bin A-B'!AP$107,0)</f>
        <v>0.87274774774774788</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0</v>
      </c>
      <c r="AK47" s="371">
        <f>IFERROR('Class Bin B-A'!W47/'Class Bin B-A'!W$107,0)</f>
        <v>1.0759493670886076</v>
      </c>
      <c r="AL47" s="371">
        <f>IFERROR('Class Bin B-A'!X47/'Class Bin B-A'!X$107,0)</f>
        <v>0.92425401683244102</v>
      </c>
      <c r="AM47" s="371">
        <f>IFERROR('Class Bin B-A'!Y47/'Class Bin B-A'!Y$107,0)</f>
        <v>0.96913580246913578</v>
      </c>
      <c r="AN47" s="371">
        <f>IFERROR('Class Bin B-A'!Z47/'Class Bin B-A'!Z$107,0)</f>
        <v>0.90623804056639878</v>
      </c>
      <c r="AO47" s="371">
        <f>IFERROR('Class Bin B-A'!AA47/'Class Bin B-A'!AA$107,0)</f>
        <v>1.0139968895800937</v>
      </c>
      <c r="AP47" s="371">
        <f>IFERROR('Class Bin B-A'!AB47/'Class Bin B-A'!AB$107,0)</f>
        <v>0.98642884839084932</v>
      </c>
      <c r="AQ47" s="371">
        <f>IFERROR('Class Bin B-A'!AC47/'Class Bin B-A'!AC$107,0)</f>
        <v>1.0274636510500808</v>
      </c>
      <c r="AR47" s="371">
        <f>IFERROR('Class Bin B-A'!AD47/'Class Bin B-A'!AD$107,0)</f>
        <v>1.0146041506533439</v>
      </c>
      <c r="AS47" s="371">
        <f>IFERROR('Class Bin B-A'!AE47/'Class Bin B-A'!AE$107,0)</f>
        <v>1.1635267520723436</v>
      </c>
      <c r="AT47" s="371">
        <f>IFERROR('Class Bin B-A'!AF47/'Class Bin B-A'!AF$107,0)</f>
        <v>1.045045045045045</v>
      </c>
      <c r="AU47" s="371">
        <f>IFERROR('Class Bin B-A'!AG47/'Class Bin B-A'!AG$107,0)</f>
        <v>0.93363844393592688</v>
      </c>
      <c r="AV47" s="371">
        <f>IFERROR('Class Bin B-A'!AH47/'Class Bin B-A'!AH$107,0)</f>
        <v>1.0030211480362541</v>
      </c>
      <c r="AW47" s="371">
        <f>IFERROR('Class Bin B-A'!AI47/'Class Bin B-A'!AI$107,0)</f>
        <v>0.89901290812452561</v>
      </c>
      <c r="AX47" s="371">
        <f>IFERROR('Class Bin B-A'!AJ47/'Class Bin B-A'!AJ$107,0)</f>
        <v>0.9513513513513514</v>
      </c>
      <c r="AY47" s="371">
        <f>IFERROR('Class Bin B-A'!AK47/'Class Bin B-A'!AK$107,0)</f>
        <v>0.88404669260700386</v>
      </c>
      <c r="AZ47" s="371">
        <f>IFERROR('Class Bin B-A'!AL47/'Class Bin B-A'!AL$107,0)</f>
        <v>1.0950332420805633</v>
      </c>
      <c r="BA47" s="371">
        <f>IFERROR('Class Bin B-A'!AM47/'Class Bin B-A'!AM$107,0)</f>
        <v>0.91933028919330284</v>
      </c>
      <c r="BB47" s="371">
        <f>IFERROR('Class Bin B-A'!AN47/'Class Bin B-A'!AN$107,0)</f>
        <v>0.91343283582089552</v>
      </c>
      <c r="BC47" s="371">
        <f>IFERROR('Class Bin B-A'!AO47/'Class Bin B-A'!AO$107,0)</f>
        <v>0.90678598061148374</v>
      </c>
      <c r="BD47" s="371">
        <f>IFERROR('Class Bin B-A'!AP47/'Class Bin B-A'!AP$107,0)</f>
        <v>0.94202898550724623</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0</v>
      </c>
      <c r="G48" s="371">
        <f>IFERROR('Class Bin A-B'!W48/'Class Bin A-B'!W$107,0)</f>
        <v>1.1178247734138973</v>
      </c>
      <c r="H48" s="371">
        <f>IFERROR('Class Bin A-B'!X48/'Class Bin A-B'!X$107,0)</f>
        <v>1.0559881349647757</v>
      </c>
      <c r="I48" s="371">
        <f>IFERROR('Class Bin A-B'!Y48/'Class Bin A-B'!Y$107,0)</f>
        <v>1.0550113036925397</v>
      </c>
      <c r="J48" s="371">
        <f>IFERROR('Class Bin A-B'!Z48/'Class Bin A-B'!Z$107,0)</f>
        <v>1.0341753343239226</v>
      </c>
      <c r="K48" s="371">
        <f>IFERROR('Class Bin A-B'!AA48/'Class Bin A-B'!AA$107,0)</f>
        <v>0.94823705926481638</v>
      </c>
      <c r="L48" s="371">
        <f>IFERROR('Class Bin A-B'!AB48/'Class Bin A-B'!AB$107,0)</f>
        <v>0.94569634281492432</v>
      </c>
      <c r="M48" s="371">
        <f>IFERROR('Class Bin A-B'!AC48/'Class Bin A-B'!AC$107,0)</f>
        <v>0.98424606151537886</v>
      </c>
      <c r="N48" s="371">
        <f>IFERROR('Class Bin A-B'!AD48/'Class Bin A-B'!AD$107,0)</f>
        <v>1.0062157221206578</v>
      </c>
      <c r="O48" s="371">
        <f>IFERROR('Class Bin A-B'!AE48/'Class Bin A-B'!AE$107,0)</f>
        <v>0.90587402689313512</v>
      </c>
      <c r="P48" s="371">
        <f>IFERROR('Class Bin A-B'!AF48/'Class Bin A-B'!AF$107,0)</f>
        <v>1.0043795620437956</v>
      </c>
      <c r="Q48" s="371">
        <f>IFERROR('Class Bin A-B'!AG48/'Class Bin A-B'!AG$107,0)</f>
        <v>0.95836376917457966</v>
      </c>
      <c r="R48" s="371">
        <f>IFERROR('Class Bin A-B'!AH48/'Class Bin A-B'!AH$107,0)</f>
        <v>0.96213808463251671</v>
      </c>
      <c r="S48" s="371">
        <f>IFERROR('Class Bin A-B'!AI48/'Class Bin A-B'!AI$107,0)</f>
        <v>1.0358449158741769</v>
      </c>
      <c r="T48" s="371">
        <f>IFERROR('Class Bin A-B'!AJ48/'Class Bin A-B'!AJ$107,0)</f>
        <v>0.88657493492004469</v>
      </c>
      <c r="U48" s="371">
        <f>IFERROR('Class Bin A-B'!AK48/'Class Bin A-B'!AK$107,0)</f>
        <v>1.0086303939962478</v>
      </c>
      <c r="V48" s="371">
        <f>IFERROR('Class Bin A-B'!AL48/'Class Bin A-B'!AL$107,0)</f>
        <v>1.0149942329873125</v>
      </c>
      <c r="W48" s="371">
        <f>IFERROR('Class Bin A-B'!AM48/'Class Bin A-B'!AM$107,0)</f>
        <v>0.95866514979142992</v>
      </c>
      <c r="X48" s="371">
        <f>IFERROR('Class Bin A-B'!AN48/'Class Bin A-B'!AN$107,0)</f>
        <v>1.0854572713643176</v>
      </c>
      <c r="Y48" s="371">
        <f>IFERROR('Class Bin A-B'!AO48/'Class Bin A-B'!AO$107,0)</f>
        <v>0.82599277978339358</v>
      </c>
      <c r="Z48" s="371">
        <f>IFERROR('Class Bin A-B'!AP48/'Class Bin A-B'!AP$107,0)</f>
        <v>0.90653153153153176</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0</v>
      </c>
      <c r="AK48" s="371">
        <f>IFERROR('Class Bin B-A'!W48/'Class Bin B-A'!W$107,0)</f>
        <v>0.930379746835443</v>
      </c>
      <c r="AL48" s="371">
        <f>IFERROR('Class Bin B-A'!X48/'Class Bin B-A'!X$107,0)</f>
        <v>0.97322111706197434</v>
      </c>
      <c r="AM48" s="371">
        <f>IFERROR('Class Bin B-A'!Y48/'Class Bin B-A'!Y$107,0)</f>
        <v>1.0493827160493827</v>
      </c>
      <c r="AN48" s="371">
        <f>IFERROR('Class Bin B-A'!Z48/'Class Bin B-A'!Z$107,0)</f>
        <v>1.0409491006505931</v>
      </c>
      <c r="AO48" s="371">
        <f>IFERROR('Class Bin B-A'!AA48/'Class Bin B-A'!AA$107,0)</f>
        <v>0.9704510108864699</v>
      </c>
      <c r="AP48" s="371">
        <f>IFERROR('Class Bin B-A'!AB48/'Class Bin B-A'!AB$107,0)</f>
        <v>1.029856533540132</v>
      </c>
      <c r="AQ48" s="371">
        <f>IFERROR('Class Bin B-A'!AC48/'Class Bin B-A'!AC$107,0)</f>
        <v>0.99515347334410331</v>
      </c>
      <c r="AR48" s="371">
        <f>IFERROR('Class Bin B-A'!AD48/'Class Bin B-A'!AD$107,0)</f>
        <v>0.95926210607225237</v>
      </c>
      <c r="AS48" s="371">
        <f>IFERROR('Class Bin B-A'!AE48/'Class Bin B-A'!AE$107,0)</f>
        <v>1.1635267520723436</v>
      </c>
      <c r="AT48" s="371">
        <f>IFERROR('Class Bin B-A'!AF48/'Class Bin B-A'!AF$107,0)</f>
        <v>0.97897897897897912</v>
      </c>
      <c r="AU48" s="371">
        <f>IFERROR('Class Bin B-A'!AG48/'Class Bin B-A'!AG$107,0)</f>
        <v>1.0068649885583525</v>
      </c>
      <c r="AV48" s="371">
        <f>IFERROR('Class Bin B-A'!AH48/'Class Bin B-A'!AH$107,0)</f>
        <v>0.89425981873111804</v>
      </c>
      <c r="AW48" s="371">
        <f>IFERROR('Class Bin B-A'!AI48/'Class Bin B-A'!AI$107,0)</f>
        <v>1.0265755504935459</v>
      </c>
      <c r="AX48" s="371">
        <f>IFERROR('Class Bin B-A'!AJ48/'Class Bin B-A'!AJ$107,0)</f>
        <v>0.97606177606177613</v>
      </c>
      <c r="AY48" s="371">
        <f>IFERROR('Class Bin B-A'!AK48/'Class Bin B-A'!AK$107,0)</f>
        <v>1.0085603112840467</v>
      </c>
      <c r="AZ48" s="371">
        <f>IFERROR('Class Bin B-A'!AL48/'Class Bin B-A'!AL$107,0)</f>
        <v>1.0637465780211186</v>
      </c>
      <c r="BA48" s="371">
        <f>IFERROR('Class Bin B-A'!AM48/'Class Bin B-A'!AM$107,0)</f>
        <v>0.94368340943683404</v>
      </c>
      <c r="BB48" s="371">
        <f>IFERROR('Class Bin B-A'!AN48/'Class Bin B-A'!AN$107,0)</f>
        <v>1.0626865671641792</v>
      </c>
      <c r="BC48" s="371">
        <f>IFERROR('Class Bin B-A'!AO48/'Class Bin B-A'!AO$107,0)</f>
        <v>0.93661446681580884</v>
      </c>
      <c r="BD48" s="371">
        <f>IFERROR('Class Bin B-A'!AP48/'Class Bin B-A'!AP$107,0)</f>
        <v>0.98429951690821249</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0.98433320596102425</v>
      </c>
      <c r="G49" s="371">
        <f>IFERROR('Class Bin A-B'!W49/'Class Bin A-B'!W$107,0)</f>
        <v>1.0211480362537764</v>
      </c>
      <c r="H49" s="371">
        <f>IFERROR('Class Bin A-B'!X49/'Class Bin A-B'!X$107,0)</f>
        <v>1.0085279940674825</v>
      </c>
      <c r="I49" s="371">
        <f>IFERROR('Class Bin A-B'!Y49/'Class Bin A-B'!Y$107,0)</f>
        <v>1.0128108515448382</v>
      </c>
      <c r="J49" s="371">
        <f>IFERROR('Class Bin A-B'!Z49/'Class Bin A-B'!Z$107,0)</f>
        <v>1.0282317979197624</v>
      </c>
      <c r="K49" s="371">
        <f>IFERROR('Class Bin A-B'!AA49/'Class Bin A-B'!AA$107,0)</f>
        <v>1.0022505626406601</v>
      </c>
      <c r="L49" s="371">
        <f>IFERROR('Class Bin A-B'!AB49/'Class Bin A-B'!AB$107,0)</f>
        <v>1.0166235685260436</v>
      </c>
      <c r="M49" s="371">
        <f>IFERROR('Class Bin A-B'!AC49/'Class Bin A-B'!AC$107,0)</f>
        <v>1.0082520630157541</v>
      </c>
      <c r="N49" s="371">
        <f>IFERROR('Class Bin A-B'!AD49/'Class Bin A-B'!AD$107,0)</f>
        <v>0.96526508226691021</v>
      </c>
      <c r="O49" s="371">
        <f>IFERROR('Class Bin A-B'!AE49/'Class Bin A-B'!AE$107,0)</f>
        <v>1.0700636942675157</v>
      </c>
      <c r="P49" s="371">
        <f>IFERROR('Class Bin A-B'!AF49/'Class Bin A-B'!AF$107,0)</f>
        <v>0.99854014598540153</v>
      </c>
      <c r="Q49" s="371">
        <f>IFERROR('Class Bin A-B'!AG49/'Class Bin A-B'!AG$107,0)</f>
        <v>1.0168005843681516</v>
      </c>
      <c r="R49" s="371">
        <f>IFERROR('Class Bin A-B'!AH49/'Class Bin A-B'!AH$107,0)</f>
        <v>0.96213808463251671</v>
      </c>
      <c r="S49" s="371">
        <f>IFERROR('Class Bin A-B'!AI49/'Class Bin A-B'!AI$107,0)</f>
        <v>1.0299926847110461</v>
      </c>
      <c r="T49" s="371">
        <f>IFERROR('Class Bin A-B'!AJ49/'Class Bin A-B'!AJ$107,0)</f>
        <v>1.0174786165860916</v>
      </c>
      <c r="U49" s="371">
        <f>IFERROR('Class Bin A-B'!AK49/'Class Bin A-B'!AK$107,0)</f>
        <v>0.99061913696060033</v>
      </c>
      <c r="V49" s="371">
        <f>IFERROR('Class Bin A-B'!AL49/'Class Bin A-B'!AL$107,0)</f>
        <v>1.162629757785467</v>
      </c>
      <c r="W49" s="371">
        <f>IFERROR('Class Bin A-B'!AM49/'Class Bin A-B'!AM$107,0)</f>
        <v>0.97080015168752398</v>
      </c>
      <c r="X49" s="371">
        <f>IFERROR('Class Bin A-B'!AN49/'Class Bin A-B'!AN$107,0)</f>
        <v>1.0074962518740627</v>
      </c>
      <c r="Y49" s="371">
        <f>IFERROR('Class Bin A-B'!AO49/'Class Bin A-B'!AO$107,0)</f>
        <v>1.0570397111913359</v>
      </c>
      <c r="Z49" s="371">
        <f>IFERROR('Class Bin A-B'!AP49/'Class Bin A-B'!AP$107,0)</f>
        <v>0.99662162162162171</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0.99485148514851462</v>
      </c>
      <c r="AK49" s="371">
        <f>IFERROR('Class Bin B-A'!W49/'Class Bin B-A'!W$107,0)</f>
        <v>0.96202531645569611</v>
      </c>
      <c r="AL49" s="371">
        <f>IFERROR('Class Bin B-A'!X49/'Class Bin B-A'!X$107,0)</f>
        <v>1.0466717674062742</v>
      </c>
      <c r="AM49" s="371">
        <f>IFERROR('Class Bin B-A'!Y49/'Class Bin B-A'!Y$107,0)</f>
        <v>1.0925925925925926</v>
      </c>
      <c r="AN49" s="371">
        <f>IFERROR('Class Bin B-A'!Z49/'Class Bin B-A'!Z$107,0)</f>
        <v>0.94910065059318782</v>
      </c>
      <c r="AO49" s="371">
        <f>IFERROR('Class Bin B-A'!AA49/'Class Bin B-A'!AA$107,0)</f>
        <v>1.0824261275272165</v>
      </c>
      <c r="AP49" s="371">
        <f>IFERROR('Class Bin B-A'!AB49/'Class Bin B-A'!AB$107,0)</f>
        <v>1.0918960837533929</v>
      </c>
      <c r="AQ49" s="371">
        <f>IFERROR('Class Bin B-A'!AC49/'Class Bin B-A'!AC$107,0)</f>
        <v>1.0210016155088852</v>
      </c>
      <c r="AR49" s="371">
        <f>IFERROR('Class Bin B-A'!AD49/'Class Bin B-A'!AD$107,0)</f>
        <v>0.87317448116833218</v>
      </c>
      <c r="AS49" s="371">
        <f>IFERROR('Class Bin B-A'!AE49/'Class Bin B-A'!AE$107,0)</f>
        <v>1.0670685757347398</v>
      </c>
      <c r="AT49" s="371">
        <f>IFERROR('Class Bin B-A'!AF49/'Class Bin B-A'!AF$107,0)</f>
        <v>0.9489489489489491</v>
      </c>
      <c r="AU49" s="371">
        <f>IFERROR('Class Bin B-A'!AG49/'Class Bin B-A'!AG$107,0)</f>
        <v>1.0007627765064835</v>
      </c>
      <c r="AV49" s="371">
        <f>IFERROR('Class Bin B-A'!AH49/'Class Bin B-A'!AH$107,0)</f>
        <v>1.0815709969788521</v>
      </c>
      <c r="AW49" s="371">
        <f>IFERROR('Class Bin B-A'!AI49/'Class Bin B-A'!AI$107,0)</f>
        <v>1.0630220197418376</v>
      </c>
      <c r="AX49" s="371">
        <f>IFERROR('Class Bin B-A'!AJ49/'Class Bin B-A'!AJ$107,0)</f>
        <v>0.9513513513513514</v>
      </c>
      <c r="AY49" s="371">
        <f>IFERROR('Class Bin B-A'!AK49/'Class Bin B-A'!AK$107,0)</f>
        <v>0.98365758754863819</v>
      </c>
      <c r="AZ49" s="371">
        <f>IFERROR('Class Bin B-A'!AL49/'Class Bin B-A'!AL$107,0)</f>
        <v>1.0387172467735628</v>
      </c>
      <c r="BA49" s="371">
        <f>IFERROR('Class Bin B-A'!AM49/'Class Bin B-A'!AM$107,0)</f>
        <v>0.95585996955859964</v>
      </c>
      <c r="BB49" s="371">
        <f>IFERROR('Class Bin B-A'!AN49/'Class Bin B-A'!AN$107,0)</f>
        <v>1.0328358208955224</v>
      </c>
      <c r="BC49" s="371">
        <f>IFERROR('Class Bin B-A'!AO49/'Class Bin B-A'!AO$107,0)</f>
        <v>0.96644295302013405</v>
      </c>
      <c r="BD49" s="371">
        <f>IFERROR('Class Bin B-A'!AP49/'Class Bin B-A'!AP$107,0)</f>
        <v>1.0326086956521738</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0.98433320596102425</v>
      </c>
      <c r="G50" s="371">
        <f>IFERROR('Class Bin A-B'!W50/'Class Bin A-B'!W$107,0)</f>
        <v>1.0151057401812689</v>
      </c>
      <c r="H50" s="371">
        <f>IFERROR('Class Bin A-B'!X50/'Class Bin A-B'!X$107,0)</f>
        <v>1.0619206525769374</v>
      </c>
      <c r="I50" s="371">
        <f>IFERROR('Class Bin A-B'!Y50/'Class Bin A-B'!Y$107,0)</f>
        <v>1.0308967596081389</v>
      </c>
      <c r="J50" s="371">
        <f>IFERROR('Class Bin A-B'!Z50/'Class Bin A-B'!Z$107,0)</f>
        <v>1.0104011887072808</v>
      </c>
      <c r="K50" s="371">
        <f>IFERROR('Class Bin A-B'!AA50/'Class Bin A-B'!AA$107,0)</f>
        <v>1.0442610652663167</v>
      </c>
      <c r="L50" s="371">
        <f>IFERROR('Class Bin A-B'!AB50/'Class Bin A-B'!AB$107,0)</f>
        <v>1.0343553749538235</v>
      </c>
      <c r="M50" s="371">
        <f>IFERROR('Class Bin A-B'!AC50/'Class Bin A-B'!AC$107,0)</f>
        <v>1.0622655663915981</v>
      </c>
      <c r="N50" s="371">
        <f>IFERROR('Class Bin A-B'!AD50/'Class Bin A-B'!AD$107,0)</f>
        <v>1.0062157221206578</v>
      </c>
      <c r="O50" s="371">
        <f>IFERROR('Class Bin A-B'!AE50/'Class Bin A-B'!AE$107,0)</f>
        <v>0.93984430290162779</v>
      </c>
      <c r="P50" s="371">
        <f>IFERROR('Class Bin A-B'!AF50/'Class Bin A-B'!AF$107,0)</f>
        <v>0.95182481751824821</v>
      </c>
      <c r="Q50" s="371">
        <f>IFERROR('Class Bin A-B'!AG50/'Class Bin A-B'!AG$107,0)</f>
        <v>0.99342585829072294</v>
      </c>
      <c r="R50" s="371">
        <f>IFERROR('Class Bin A-B'!AH50/'Class Bin A-B'!AH$107,0)</f>
        <v>0.96213808463251671</v>
      </c>
      <c r="S50" s="371">
        <f>IFERROR('Class Bin A-B'!AI50/'Class Bin A-B'!AI$107,0)</f>
        <v>0.94806144842721274</v>
      </c>
      <c r="T50" s="371">
        <f>IFERROR('Class Bin A-B'!AJ50/'Class Bin A-B'!AJ$107,0)</f>
        <v>1.0115284492376349</v>
      </c>
      <c r="U50" s="371">
        <f>IFERROR('Class Bin A-B'!AK50/'Class Bin A-B'!AK$107,0)</f>
        <v>1.0386491557223265</v>
      </c>
      <c r="V50" s="371">
        <f>IFERROR('Class Bin A-B'!AL50/'Class Bin A-B'!AL$107,0)</f>
        <v>1.0026912725874664</v>
      </c>
      <c r="W50" s="371">
        <f>IFERROR('Class Bin A-B'!AM50/'Class Bin A-B'!AM$107,0)</f>
        <v>1.1103526734926055</v>
      </c>
      <c r="X50" s="371">
        <f>IFERROR('Class Bin A-B'!AN50/'Class Bin A-B'!AN$107,0)</f>
        <v>1.0014992503748124</v>
      </c>
      <c r="Y50" s="371">
        <f>IFERROR('Class Bin A-B'!AO50/'Class Bin A-B'!AO$107,0)</f>
        <v>1.0108303249097472</v>
      </c>
      <c r="Z50" s="371">
        <f>IFERROR('Class Bin A-B'!AP50/'Class Bin A-B'!AP$107,0)</f>
        <v>0.87837837837837851</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1.02019801980198</v>
      </c>
      <c r="AK50" s="371">
        <f>IFERROR('Class Bin B-A'!W50/'Class Bin B-A'!W$107,0)</f>
        <v>1.120253164556962</v>
      </c>
      <c r="AL50" s="371">
        <f>IFERROR('Class Bin B-A'!X50/'Class Bin B-A'!X$107,0)</f>
        <v>1.0344299923488909</v>
      </c>
      <c r="AM50" s="371">
        <f>IFERROR('Class Bin B-A'!Y50/'Class Bin B-A'!Y$107,0)</f>
        <v>1.0185185185185186</v>
      </c>
      <c r="AN50" s="371">
        <f>IFERROR('Class Bin B-A'!Z50/'Class Bin B-A'!Z$107,0)</f>
        <v>1.0715652506697282</v>
      </c>
      <c r="AO50" s="371">
        <f>IFERROR('Class Bin B-A'!AA50/'Class Bin B-A'!AA$107,0)</f>
        <v>1.0886469673405912</v>
      </c>
      <c r="AP50" s="371">
        <f>IFERROR('Class Bin B-A'!AB50/'Class Bin B-A'!AB$107,0)</f>
        <v>1.0360604885614579</v>
      </c>
      <c r="AQ50" s="371">
        <f>IFERROR('Class Bin B-A'!AC50/'Class Bin B-A'!AC$107,0)</f>
        <v>1.0210016155088852</v>
      </c>
      <c r="AR50" s="371">
        <f>IFERROR('Class Bin B-A'!AD50/'Class Bin B-A'!AD$107,0)</f>
        <v>1.0330514988470409</v>
      </c>
      <c r="AS50" s="371">
        <f>IFERROR('Class Bin B-A'!AE50/'Class Bin B-A'!AE$107,0)</f>
        <v>0.99472494348153717</v>
      </c>
      <c r="AT50" s="371">
        <f>IFERROR('Class Bin B-A'!AF50/'Class Bin B-A'!AF$107,0)</f>
        <v>0.88888888888888906</v>
      </c>
      <c r="AU50" s="371">
        <f>IFERROR('Class Bin B-A'!AG50/'Class Bin B-A'!AG$107,0)</f>
        <v>1.0373760488176964</v>
      </c>
      <c r="AV50" s="371">
        <f>IFERROR('Class Bin B-A'!AH50/'Class Bin B-A'!AH$107,0)</f>
        <v>0.98489425981873135</v>
      </c>
      <c r="AW50" s="371">
        <f>IFERROR('Class Bin B-A'!AI50/'Class Bin B-A'!AI$107,0)</f>
        <v>1.0447987851176919</v>
      </c>
      <c r="AX50" s="371">
        <f>IFERROR('Class Bin B-A'!AJ50/'Class Bin B-A'!AJ$107,0)</f>
        <v>1.0007722007722006</v>
      </c>
      <c r="AY50" s="371">
        <f>IFERROR('Class Bin B-A'!AK50/'Class Bin B-A'!AK$107,0)</f>
        <v>1.0085603112840467</v>
      </c>
      <c r="AZ50" s="371">
        <f>IFERROR('Class Bin B-A'!AL50/'Class Bin B-A'!AL$107,0)</f>
        <v>0.99491591709034033</v>
      </c>
      <c r="BA50" s="371">
        <f>IFERROR('Class Bin B-A'!AM50/'Class Bin B-A'!AM$107,0)</f>
        <v>0.97412480974124804</v>
      </c>
      <c r="BB50" s="371">
        <f>IFERROR('Class Bin B-A'!AN50/'Class Bin B-A'!AN$107,0)</f>
        <v>1.0149253731343284</v>
      </c>
      <c r="BC50" s="371">
        <f>IFERROR('Class Bin B-A'!AO50/'Class Bin B-A'!AO$107,0)</f>
        <v>0.91871737509321394</v>
      </c>
      <c r="BD50" s="371">
        <f>IFERROR('Class Bin B-A'!AP50/'Class Bin B-A'!AP$107,0)</f>
        <v>0.97826086956521718</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1.0087886893389377</v>
      </c>
      <c r="G51" s="371">
        <f>IFERROR('Class Bin A-B'!W51/'Class Bin A-B'!W$107,0)</f>
        <v>1.0030211480362539</v>
      </c>
      <c r="H51" s="371">
        <f>IFERROR('Class Bin A-B'!X51/'Class Bin A-B'!X$107,0)</f>
        <v>1.0203930292918058</v>
      </c>
      <c r="I51" s="371">
        <f>IFERROR('Class Bin A-B'!Y51/'Class Bin A-B'!Y$107,0)</f>
        <v>1.0489826676714393</v>
      </c>
      <c r="J51" s="371">
        <f>IFERROR('Class Bin A-B'!Z51/'Class Bin A-B'!Z$107,0)</f>
        <v>1.0817236255572065</v>
      </c>
      <c r="K51" s="371">
        <f>IFERROR('Class Bin A-B'!AA51/'Class Bin A-B'!AA$107,0)</f>
        <v>1.0502625656414104</v>
      </c>
      <c r="L51" s="371">
        <f>IFERROR('Class Bin A-B'!AB51/'Class Bin A-B'!AB$107,0)</f>
        <v>1.0166235685260436</v>
      </c>
      <c r="M51" s="371">
        <f>IFERROR('Class Bin A-B'!AC51/'Class Bin A-B'!AC$107,0)</f>
        <v>1.0862715678919732</v>
      </c>
      <c r="N51" s="371">
        <f>IFERROR('Class Bin A-B'!AD51/'Class Bin A-B'!AD$107,0)</f>
        <v>0.95356489945155376</v>
      </c>
      <c r="O51" s="371">
        <f>IFERROR('Class Bin A-B'!AE51/'Class Bin A-B'!AE$107,0)</f>
        <v>1.0530785562632696</v>
      </c>
      <c r="P51" s="371">
        <f>IFERROR('Class Bin A-B'!AF51/'Class Bin A-B'!AF$107,0)</f>
        <v>1.0043795620437956</v>
      </c>
      <c r="Q51" s="371">
        <f>IFERROR('Class Bin A-B'!AG51/'Class Bin A-B'!AG$107,0)</f>
        <v>1.0284879474068662</v>
      </c>
      <c r="R51" s="371">
        <f>IFERROR('Class Bin A-B'!AH51/'Class Bin A-B'!AH$107,0)</f>
        <v>1.074981440237565</v>
      </c>
      <c r="S51" s="371">
        <f>IFERROR('Class Bin A-B'!AI51/'Class Bin A-B'!AI$107,0)</f>
        <v>1.0007315288953913</v>
      </c>
      <c r="T51" s="371">
        <f>IFERROR('Class Bin A-B'!AJ51/'Class Bin A-B'!AJ$107,0)</f>
        <v>1.0115284492376349</v>
      </c>
      <c r="U51" s="371">
        <f>IFERROR('Class Bin A-B'!AK51/'Class Bin A-B'!AK$107,0)</f>
        <v>0.94258911819887425</v>
      </c>
      <c r="V51" s="371">
        <f>IFERROR('Class Bin A-B'!AL51/'Class Bin A-B'!AL$107,0)</f>
        <v>0.97808535178777389</v>
      </c>
      <c r="W51" s="371">
        <f>IFERROR('Class Bin A-B'!AM51/'Class Bin A-B'!AM$107,0)</f>
        <v>0.95259764884338283</v>
      </c>
      <c r="X51" s="371">
        <f>IFERROR('Class Bin A-B'!AN51/'Class Bin A-B'!AN$107,0)</f>
        <v>0.92353823088455755</v>
      </c>
      <c r="Y51" s="371">
        <f>IFERROR('Class Bin A-B'!AO51/'Class Bin A-B'!AO$107,0)</f>
        <v>0.96462093862815879</v>
      </c>
      <c r="Z51" s="371">
        <f>IFERROR('Class Bin A-B'!AP51/'Class Bin A-B'!AP$107,0)</f>
        <v>1.0135135135135136</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1.02019801980198</v>
      </c>
      <c r="AK51" s="371">
        <f>IFERROR('Class Bin B-A'!W51/'Class Bin B-A'!W$107,0)</f>
        <v>1.0316455696202531</v>
      </c>
      <c r="AL51" s="371">
        <f>IFERROR('Class Bin B-A'!X51/'Class Bin B-A'!X$107,0)</f>
        <v>1.016067329762816</v>
      </c>
      <c r="AM51" s="371">
        <f>IFERROR('Class Bin B-A'!Y51/'Class Bin B-A'!Y$107,0)</f>
        <v>1.0679012345679013</v>
      </c>
      <c r="AN51" s="371">
        <f>IFERROR('Class Bin B-A'!Z51/'Class Bin B-A'!Z$107,0)</f>
        <v>0.96747034060466897</v>
      </c>
      <c r="AO51" s="371">
        <f>IFERROR('Class Bin B-A'!AA51/'Class Bin B-A'!AA$107,0)</f>
        <v>1.0513219284603423</v>
      </c>
      <c r="AP51" s="371">
        <f>IFERROR('Class Bin B-A'!AB51/'Class Bin B-A'!AB$107,0)</f>
        <v>1.0174486234974796</v>
      </c>
      <c r="AQ51" s="371">
        <f>IFERROR('Class Bin B-A'!AC51/'Class Bin B-A'!AC$107,0)</f>
        <v>1.0533117932148626</v>
      </c>
      <c r="AR51" s="371">
        <f>IFERROR('Class Bin B-A'!AD51/'Class Bin B-A'!AD$107,0)</f>
        <v>0.95926210607225237</v>
      </c>
      <c r="AS51" s="371">
        <f>IFERROR('Class Bin B-A'!AE51/'Class Bin B-A'!AE$107,0)</f>
        <v>1.127354935945742</v>
      </c>
      <c r="AT51" s="371">
        <f>IFERROR('Class Bin B-A'!AF51/'Class Bin B-A'!AF$107,0)</f>
        <v>1.0510510510510511</v>
      </c>
      <c r="AU51" s="371">
        <f>IFERROR('Class Bin B-A'!AG51/'Class Bin B-A'!AG$107,0)</f>
        <v>1.0129672006102213</v>
      </c>
      <c r="AV51" s="371">
        <f>IFERROR('Class Bin B-A'!AH51/'Class Bin B-A'!AH$107,0)</f>
        <v>0.90634441087613304</v>
      </c>
      <c r="AW51" s="371">
        <f>IFERROR('Class Bin B-A'!AI51/'Class Bin B-A'!AI$107,0)</f>
        <v>0.9536826119969628</v>
      </c>
      <c r="AX51" s="371">
        <f>IFERROR('Class Bin B-A'!AJ51/'Class Bin B-A'!AJ$107,0)</f>
        <v>1.0193050193050193</v>
      </c>
      <c r="AY51" s="371">
        <f>IFERROR('Class Bin B-A'!AK51/'Class Bin B-A'!AK$107,0)</f>
        <v>0.95252918287937749</v>
      </c>
      <c r="AZ51" s="371">
        <f>IFERROR('Class Bin B-A'!AL51/'Class Bin B-A'!AL$107,0)</f>
        <v>1.1763785686351194</v>
      </c>
      <c r="BA51" s="371">
        <f>IFERROR('Class Bin B-A'!AM51/'Class Bin B-A'!AM$107,0)</f>
        <v>1.0715372907153728</v>
      </c>
      <c r="BB51" s="371">
        <f>IFERROR('Class Bin B-A'!AN51/'Class Bin B-A'!AN$107,0)</f>
        <v>0.9970149253731343</v>
      </c>
      <c r="BC51" s="371">
        <f>IFERROR('Class Bin B-A'!AO51/'Class Bin B-A'!AO$107,0)</f>
        <v>1.0141685309470543</v>
      </c>
      <c r="BD51" s="371">
        <f>IFERROR('Class Bin B-A'!AP51/'Class Bin B-A'!AP$107,0)</f>
        <v>1.0688405797101448</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0.98433320596102425</v>
      </c>
      <c r="G52" s="371">
        <f>IFERROR('Class Bin A-B'!W52/'Class Bin A-B'!W$107,0)</f>
        <v>1.0936555891238671</v>
      </c>
      <c r="H52" s="371">
        <f>IFERROR('Class Bin A-B'!X52/'Class Bin A-B'!X$107,0)</f>
        <v>1.0619206525769374</v>
      </c>
      <c r="I52" s="371">
        <f>IFERROR('Class Bin A-B'!Y52/'Class Bin A-B'!Y$107,0)</f>
        <v>0.91032403918613425</v>
      </c>
      <c r="J52" s="371">
        <f>IFERROR('Class Bin A-B'!Z52/'Class Bin A-B'!Z$107,0)</f>
        <v>0.95690936106983671</v>
      </c>
      <c r="K52" s="371">
        <f>IFERROR('Class Bin A-B'!AA52/'Class Bin A-B'!AA$107,0)</f>
        <v>1.0322580645161292</v>
      </c>
      <c r="L52" s="371">
        <f>IFERROR('Class Bin A-B'!AB52/'Class Bin A-B'!AB$107,0)</f>
        <v>0.97524935352789066</v>
      </c>
      <c r="M52" s="371">
        <f>IFERROR('Class Bin A-B'!AC52/'Class Bin A-B'!AC$107,0)</f>
        <v>1.1222805701425358</v>
      </c>
      <c r="N52" s="371">
        <f>IFERROR('Class Bin A-B'!AD52/'Class Bin A-B'!AD$107,0)</f>
        <v>0.97696526508226667</v>
      </c>
      <c r="O52" s="371">
        <f>IFERROR('Class Bin A-B'!AE52/'Class Bin A-B'!AE$107,0)</f>
        <v>0.9455060155697097</v>
      </c>
      <c r="P52" s="371">
        <f>IFERROR('Class Bin A-B'!AF52/'Class Bin A-B'!AF$107,0)</f>
        <v>0.9051094890510949</v>
      </c>
      <c r="Q52" s="371">
        <f>IFERROR('Class Bin A-B'!AG52/'Class Bin A-B'!AG$107,0)</f>
        <v>1.0168005843681516</v>
      </c>
      <c r="R52" s="371">
        <f>IFERROR('Class Bin A-B'!AH52/'Class Bin A-B'!AH$107,0)</f>
        <v>0.93244246473645143</v>
      </c>
      <c r="S52" s="371">
        <f>IFERROR('Class Bin A-B'!AI52/'Class Bin A-B'!AI$107,0)</f>
        <v>0.98317483540599848</v>
      </c>
      <c r="T52" s="371">
        <f>IFERROR('Class Bin A-B'!AJ52/'Class Bin A-B'!AJ$107,0)</f>
        <v>1.0531796206768316</v>
      </c>
      <c r="U52" s="371">
        <f>IFERROR('Class Bin A-B'!AK52/'Class Bin A-B'!AK$107,0)</f>
        <v>1.0386491557223265</v>
      </c>
      <c r="V52" s="371">
        <f>IFERROR('Class Bin A-B'!AL52/'Class Bin A-B'!AL$107,0)</f>
        <v>1.0888119953863897</v>
      </c>
      <c r="W52" s="371">
        <f>IFERROR('Class Bin A-B'!AM52/'Class Bin A-B'!AM$107,0)</f>
        <v>1.0678801668562765</v>
      </c>
      <c r="X52" s="371">
        <f>IFERROR('Class Bin A-B'!AN52/'Class Bin A-B'!AN$107,0)</f>
        <v>1.0074962518740627</v>
      </c>
      <c r="Y52" s="371">
        <f>IFERROR('Class Bin A-B'!AO52/'Class Bin A-B'!AO$107,0)</f>
        <v>0.99350180505415153</v>
      </c>
      <c r="Z52" s="371">
        <f>IFERROR('Class Bin A-B'!AP52/'Class Bin A-B'!AP$107,0)</f>
        <v>0.94031531531531543</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1.0392079207920788</v>
      </c>
      <c r="AK52" s="371">
        <f>IFERROR('Class Bin B-A'!W52/'Class Bin B-A'!W$107,0)</f>
        <v>1.0253164556962024</v>
      </c>
      <c r="AL52" s="371">
        <f>IFERROR('Class Bin B-A'!X52/'Class Bin B-A'!X$107,0)</f>
        <v>0.98546289211935767</v>
      </c>
      <c r="AM52" s="371">
        <f>IFERROR('Class Bin B-A'!Y52/'Class Bin B-A'!Y$107,0)</f>
        <v>1.0185185185185186</v>
      </c>
      <c r="AN52" s="371">
        <f>IFERROR('Class Bin B-A'!Z52/'Class Bin B-A'!Z$107,0)</f>
        <v>1.1083046306926905</v>
      </c>
      <c r="AO52" s="371">
        <f>IFERROR('Class Bin B-A'!AA52/'Class Bin B-A'!AA$107,0)</f>
        <v>1.0202177293934682</v>
      </c>
      <c r="AP52" s="371">
        <f>IFERROR('Class Bin B-A'!AB52/'Class Bin B-A'!AB$107,0)</f>
        <v>0.98642884839084932</v>
      </c>
      <c r="AQ52" s="371">
        <f>IFERROR('Class Bin B-A'!AC52/'Class Bin B-A'!AC$107,0)</f>
        <v>1.0080775444264942</v>
      </c>
      <c r="AR52" s="371">
        <f>IFERROR('Class Bin B-A'!AD52/'Class Bin B-A'!AD$107,0)</f>
        <v>0.99000768639508108</v>
      </c>
      <c r="AS52" s="371">
        <f>IFERROR('Class Bin B-A'!AE52/'Class Bin B-A'!AE$107,0)</f>
        <v>1.1092690278824413</v>
      </c>
      <c r="AT52" s="371">
        <f>IFERROR('Class Bin B-A'!AF52/'Class Bin B-A'!AF$107,0)</f>
        <v>0.94294294294294301</v>
      </c>
      <c r="AU52" s="371">
        <f>IFERROR('Class Bin B-A'!AG52/'Class Bin B-A'!AG$107,0)</f>
        <v>0.97635392829900847</v>
      </c>
      <c r="AV52" s="371">
        <f>IFERROR('Class Bin B-A'!AH52/'Class Bin B-A'!AH$107,0)</f>
        <v>0.97280966767371624</v>
      </c>
      <c r="AW52" s="371">
        <f>IFERROR('Class Bin B-A'!AI52/'Class Bin B-A'!AI$107,0)</f>
        <v>1.0569476082004556</v>
      </c>
      <c r="AX52" s="371">
        <f>IFERROR('Class Bin B-A'!AJ52/'Class Bin B-A'!AJ$107,0)</f>
        <v>1.0563706563706565</v>
      </c>
      <c r="AY52" s="371">
        <f>IFERROR('Class Bin B-A'!AK52/'Class Bin B-A'!AK$107,0)</f>
        <v>0.98365758754863819</v>
      </c>
      <c r="AZ52" s="371">
        <f>IFERROR('Class Bin B-A'!AL52/'Class Bin B-A'!AL$107,0)</f>
        <v>1.1012905748924522</v>
      </c>
      <c r="BA52" s="371">
        <f>IFERROR('Class Bin B-A'!AM52/'Class Bin B-A'!AM$107,0)</f>
        <v>1.0289193302891932</v>
      </c>
      <c r="BB52" s="371">
        <f>IFERROR('Class Bin B-A'!AN52/'Class Bin B-A'!AN$107,0)</f>
        <v>0.99104477611940311</v>
      </c>
      <c r="BC52" s="371">
        <f>IFERROR('Class Bin B-A'!AO52/'Class Bin B-A'!AO$107,0)</f>
        <v>1.1096196868008947</v>
      </c>
      <c r="BD52" s="371">
        <f>IFERROR('Class Bin B-A'!AP52/'Class Bin B-A'!AP$107,0)</f>
        <v>1.0386473429951688</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0.96599159342758889</v>
      </c>
      <c r="G53" s="371">
        <f>IFERROR('Class Bin A-B'!W53/'Class Bin A-B'!W$107,0)</f>
        <v>1.0634441087613293</v>
      </c>
      <c r="H53" s="371">
        <f>IFERROR('Class Bin A-B'!X53/'Class Bin A-B'!X$107,0)</f>
        <v>1.032258064516129</v>
      </c>
      <c r="I53" s="371">
        <f>IFERROR('Class Bin A-B'!Y53/'Class Bin A-B'!Y$107,0)</f>
        <v>1.0007535795026377</v>
      </c>
      <c r="J53" s="371">
        <f>IFERROR('Class Bin A-B'!Z53/'Class Bin A-B'!Z$107,0)</f>
        <v>0.97473997028231796</v>
      </c>
      <c r="K53" s="371">
        <f>IFERROR('Class Bin A-B'!AA53/'Class Bin A-B'!AA$107,0)</f>
        <v>0.90022505626406613</v>
      </c>
      <c r="L53" s="371">
        <f>IFERROR('Class Bin A-B'!AB53/'Class Bin A-B'!AB$107,0)</f>
        <v>1.004802364240857</v>
      </c>
      <c r="M53" s="371">
        <f>IFERROR('Class Bin A-B'!AC53/'Class Bin A-B'!AC$107,0)</f>
        <v>1.0142535633908478</v>
      </c>
      <c r="N53" s="371">
        <f>IFERROR('Class Bin A-B'!AD53/'Class Bin A-B'!AD$107,0)</f>
        <v>0.99451553930530145</v>
      </c>
      <c r="O53" s="371">
        <f>IFERROR('Class Bin A-B'!AE53/'Class Bin A-B'!AE$107,0)</f>
        <v>1.0077848549186128</v>
      </c>
      <c r="P53" s="371">
        <f>IFERROR('Class Bin A-B'!AF53/'Class Bin A-B'!AF$107,0)</f>
        <v>1.0394160583941607</v>
      </c>
      <c r="Q53" s="371">
        <f>IFERROR('Class Bin A-B'!AG53/'Class Bin A-B'!AG$107,0)</f>
        <v>0.94083272461650824</v>
      </c>
      <c r="R53" s="371">
        <f>IFERROR('Class Bin A-B'!AH53/'Class Bin A-B'!AH$107,0)</f>
        <v>0.99183370452858211</v>
      </c>
      <c r="S53" s="371">
        <f>IFERROR('Class Bin A-B'!AI53/'Class Bin A-B'!AI$107,0)</f>
        <v>1.0124359912216532</v>
      </c>
      <c r="T53" s="371">
        <f>IFERROR('Class Bin A-B'!AJ53/'Class Bin A-B'!AJ$107,0)</f>
        <v>1.0412792859799183</v>
      </c>
      <c r="U53" s="371">
        <f>IFERROR('Class Bin A-B'!AK53/'Class Bin A-B'!AK$107,0)</f>
        <v>0.91857410881801127</v>
      </c>
      <c r="V53" s="371">
        <f>IFERROR('Class Bin A-B'!AL53/'Class Bin A-B'!AL$107,0)</f>
        <v>1.0272971933871586</v>
      </c>
      <c r="W53" s="371">
        <f>IFERROR('Class Bin A-B'!AM53/'Class Bin A-B'!AM$107,0)</f>
        <v>1.0557451649601821</v>
      </c>
      <c r="X53" s="371">
        <f>IFERROR('Class Bin A-B'!AN53/'Class Bin A-B'!AN$107,0)</f>
        <v>0.88155922038980483</v>
      </c>
      <c r="Y53" s="371">
        <f>IFERROR('Class Bin A-B'!AO53/'Class Bin A-B'!AO$107,0)</f>
        <v>0.98772563176895312</v>
      </c>
      <c r="Z53" s="371">
        <f>IFERROR('Class Bin A-B'!AP53/'Class Bin A-B'!AP$107,0)</f>
        <v>0.9740990990990992</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1.0075247524752473</v>
      </c>
      <c r="AK53" s="371">
        <f>IFERROR('Class Bin B-A'!W53/'Class Bin B-A'!W$107,0)</f>
        <v>1.0063291139240507</v>
      </c>
      <c r="AL53" s="371">
        <f>IFERROR('Class Bin B-A'!X53/'Class Bin B-A'!X$107,0)</f>
        <v>1.0527926549349658</v>
      </c>
      <c r="AM53" s="371">
        <f>IFERROR('Class Bin B-A'!Y53/'Class Bin B-A'!Y$107,0)</f>
        <v>1.0185185185185186</v>
      </c>
      <c r="AN53" s="371">
        <f>IFERROR('Class Bin B-A'!Z53/'Class Bin B-A'!Z$107,0)</f>
        <v>1.022579410639112</v>
      </c>
      <c r="AO53" s="371">
        <f>IFERROR('Class Bin B-A'!AA53/'Class Bin B-A'!AA$107,0)</f>
        <v>0.9704510108864699</v>
      </c>
      <c r="AP53" s="371">
        <f>IFERROR('Class Bin B-A'!AB53/'Class Bin B-A'!AB$107,0)</f>
        <v>0.9926328034121753</v>
      </c>
      <c r="AQ53" s="371">
        <f>IFERROR('Class Bin B-A'!AC53/'Class Bin B-A'!AC$107,0)</f>
        <v>0.93699515347334406</v>
      </c>
      <c r="AR53" s="371">
        <f>IFERROR('Class Bin B-A'!AD53/'Class Bin B-A'!AD$107,0)</f>
        <v>0.96541122213681807</v>
      </c>
      <c r="AS53" s="371">
        <f>IFERROR('Class Bin B-A'!AE53/'Class Bin B-A'!AE$107,0)</f>
        <v>1.0610399397136396</v>
      </c>
      <c r="AT53" s="371">
        <f>IFERROR('Class Bin B-A'!AF53/'Class Bin B-A'!AF$107,0)</f>
        <v>0.97897897897897912</v>
      </c>
      <c r="AU53" s="371">
        <f>IFERROR('Class Bin B-A'!AG53/'Class Bin B-A'!AG$107,0)</f>
        <v>1.110602593440122</v>
      </c>
      <c r="AV53" s="371">
        <f>IFERROR('Class Bin B-A'!AH53/'Class Bin B-A'!AH$107,0)</f>
        <v>0.97280966767371624</v>
      </c>
      <c r="AW53" s="371">
        <f>IFERROR('Class Bin B-A'!AI53/'Class Bin B-A'!AI$107,0)</f>
        <v>1.0690964312832196</v>
      </c>
      <c r="AX53" s="371">
        <f>IFERROR('Class Bin B-A'!AJ53/'Class Bin B-A'!AJ$107,0)</f>
        <v>1.0069498069498071</v>
      </c>
      <c r="AY53" s="371">
        <f>IFERROR('Class Bin B-A'!AK53/'Class Bin B-A'!AK$107,0)</f>
        <v>1.027237354085603</v>
      </c>
      <c r="AZ53" s="371">
        <f>IFERROR('Class Bin B-A'!AL53/'Class Bin B-A'!AL$107,0)</f>
        <v>1.0074305827141183</v>
      </c>
      <c r="BA53" s="371">
        <f>IFERROR('Class Bin B-A'!AM53/'Class Bin B-A'!AM$107,0)</f>
        <v>1.0593607305936072</v>
      </c>
      <c r="BB53" s="371">
        <f>IFERROR('Class Bin B-A'!AN53/'Class Bin B-A'!AN$107,0)</f>
        <v>1.0029850746268658</v>
      </c>
      <c r="BC53" s="371">
        <f>IFERROR('Class Bin B-A'!AO53/'Class Bin B-A'!AO$107,0)</f>
        <v>1.0499627143922445</v>
      </c>
      <c r="BD53" s="371">
        <f>IFERROR('Class Bin B-A'!AP53/'Class Bin B-A'!AP$107,0)</f>
        <v>0.92391304347826075</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0.96599159342758889</v>
      </c>
      <c r="G54" s="371">
        <f>IFERROR('Class Bin A-B'!W54/'Class Bin A-B'!W$107,0)</f>
        <v>0.94864048338368567</v>
      </c>
      <c r="H54" s="371">
        <f>IFERROR('Class Bin A-B'!X54/'Class Bin A-B'!X$107,0)</f>
        <v>1.0381905821282906</v>
      </c>
      <c r="I54" s="371">
        <f>IFERROR('Class Bin A-B'!Y54/'Class Bin A-B'!Y$107,0)</f>
        <v>1.1273549359457424</v>
      </c>
      <c r="J54" s="371">
        <f>IFERROR('Class Bin A-B'!Z54/'Class Bin A-B'!Z$107,0)</f>
        <v>0.98068350668647852</v>
      </c>
      <c r="K54" s="371">
        <f>IFERROR('Class Bin A-B'!AA54/'Class Bin A-B'!AA$107,0)</f>
        <v>1.0682670667666918</v>
      </c>
      <c r="L54" s="371">
        <f>IFERROR('Class Bin A-B'!AB54/'Class Bin A-B'!AB$107,0)</f>
        <v>1.0343553749538235</v>
      </c>
      <c r="M54" s="371">
        <f>IFERROR('Class Bin A-B'!AC54/'Class Bin A-B'!AC$107,0)</f>
        <v>0.96024006001500384</v>
      </c>
      <c r="N54" s="371">
        <f>IFERROR('Class Bin A-B'!AD54/'Class Bin A-B'!AD$107,0)</f>
        <v>0.96526508226691021</v>
      </c>
      <c r="O54" s="371">
        <f>IFERROR('Class Bin A-B'!AE54/'Class Bin A-B'!AE$107,0)</f>
        <v>0.98513800424628439</v>
      </c>
      <c r="P54" s="371">
        <f>IFERROR('Class Bin A-B'!AF54/'Class Bin A-B'!AF$107,0)</f>
        <v>0.98102189781021898</v>
      </c>
      <c r="Q54" s="371">
        <f>IFERROR('Class Bin A-B'!AG54/'Class Bin A-B'!AG$107,0)</f>
        <v>1.0693937180423665</v>
      </c>
      <c r="R54" s="371">
        <f>IFERROR('Class Bin A-B'!AH54/'Class Bin A-B'!AH$107,0)</f>
        <v>1.0274684484038605</v>
      </c>
      <c r="S54" s="371">
        <f>IFERROR('Class Bin A-B'!AI54/'Class Bin A-B'!AI$107,0)</f>
        <v>1.0592538405267007</v>
      </c>
      <c r="T54" s="371">
        <f>IFERROR('Class Bin A-B'!AJ54/'Class Bin A-B'!AJ$107,0)</f>
        <v>0.99962811454072154</v>
      </c>
      <c r="U54" s="371">
        <f>IFERROR('Class Bin A-B'!AK54/'Class Bin A-B'!AK$107,0)</f>
        <v>1.0566604127579737</v>
      </c>
      <c r="V54" s="371">
        <f>IFERROR('Class Bin A-B'!AL54/'Class Bin A-B'!AL$107,0)</f>
        <v>0.95347943098808141</v>
      </c>
      <c r="W54" s="371">
        <f>IFERROR('Class Bin A-B'!AM54/'Class Bin A-B'!AM$107,0)</f>
        <v>0.97080015168752398</v>
      </c>
      <c r="X54" s="371">
        <f>IFERROR('Class Bin A-B'!AN54/'Class Bin A-B'!AN$107,0)</f>
        <v>1.0314842578710641</v>
      </c>
      <c r="Y54" s="371">
        <f>IFERROR('Class Bin A-B'!AO54/'Class Bin A-B'!AO$107,0)</f>
        <v>1.0108303249097472</v>
      </c>
      <c r="Z54" s="371">
        <f>IFERROR('Class Bin A-B'!AP54/'Class Bin A-B'!AP$107,0)</f>
        <v>1.0472972972972976</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1.0138613861386137</v>
      </c>
      <c r="AK54" s="371">
        <f>IFERROR('Class Bin B-A'!W54/'Class Bin B-A'!W$107,0)</f>
        <v>0.94936708860759489</v>
      </c>
      <c r="AL54" s="371">
        <f>IFERROR('Class Bin B-A'!X54/'Class Bin B-A'!X$107,0)</f>
        <v>1.0527926549349658</v>
      </c>
      <c r="AM54" s="371">
        <f>IFERROR('Class Bin B-A'!Y54/'Class Bin B-A'!Y$107,0)</f>
        <v>1.0246913580246915</v>
      </c>
      <c r="AN54" s="371">
        <f>IFERROR('Class Bin B-A'!Z54/'Class Bin B-A'!Z$107,0)</f>
        <v>0.99196326061997697</v>
      </c>
      <c r="AO54" s="371">
        <f>IFERROR('Class Bin B-A'!AA54/'Class Bin B-A'!AA$107,0)</f>
        <v>1.0388802488335929</v>
      </c>
      <c r="AP54" s="371">
        <f>IFERROR('Class Bin B-A'!AB54/'Class Bin B-A'!AB$107,0)</f>
        <v>0.98022489336952323</v>
      </c>
      <c r="AQ54" s="371">
        <f>IFERROR('Class Bin B-A'!AC54/'Class Bin B-A'!AC$107,0)</f>
        <v>0.96284329563812598</v>
      </c>
      <c r="AR54" s="371">
        <f>IFERROR('Class Bin B-A'!AD54/'Class Bin B-A'!AD$107,0)</f>
        <v>0.92851652574942378</v>
      </c>
      <c r="AS54" s="371">
        <f>IFERROR('Class Bin B-A'!AE54/'Class Bin B-A'!AE$107,0)</f>
        <v>0.94046721929163513</v>
      </c>
      <c r="AT54" s="371">
        <f>IFERROR('Class Bin B-A'!AF54/'Class Bin B-A'!AF$107,0)</f>
        <v>0.94294294294294301</v>
      </c>
      <c r="AU54" s="371">
        <f>IFERROR('Class Bin B-A'!AG54/'Class Bin B-A'!AG$107,0)</f>
        <v>1.0800915331807781</v>
      </c>
      <c r="AV54" s="371">
        <f>IFERROR('Class Bin B-A'!AH54/'Class Bin B-A'!AH$107,0)</f>
        <v>0.95468277945619351</v>
      </c>
      <c r="AW54" s="371">
        <f>IFERROR('Class Bin B-A'!AI54/'Class Bin B-A'!AI$107,0)</f>
        <v>1.0387243735763099</v>
      </c>
      <c r="AX54" s="371">
        <f>IFERROR('Class Bin B-A'!AJ54/'Class Bin B-A'!AJ$107,0)</f>
        <v>0.93281853281853278</v>
      </c>
      <c r="AY54" s="371">
        <f>IFERROR('Class Bin B-A'!AK54/'Class Bin B-A'!AK$107,0)</f>
        <v>1.0334630350194554</v>
      </c>
      <c r="AZ54" s="371">
        <f>IFERROR('Class Bin B-A'!AL54/'Class Bin B-A'!AL$107,0)</f>
        <v>0.93859992178333984</v>
      </c>
      <c r="BA54" s="371">
        <f>IFERROR('Class Bin B-A'!AM54/'Class Bin B-A'!AM$107,0)</f>
        <v>0.95585996955859964</v>
      </c>
      <c r="BB54" s="371">
        <f>IFERROR('Class Bin B-A'!AN54/'Class Bin B-A'!AN$107,0)</f>
        <v>0.97313432835820901</v>
      </c>
      <c r="BC54" s="371">
        <f>IFERROR('Class Bin B-A'!AO54/'Class Bin B-A'!AO$107,0)</f>
        <v>1.0260999254287844</v>
      </c>
      <c r="BD54" s="371">
        <f>IFERROR('Class Bin B-A'!AP54/'Class Bin B-A'!AP$107,0)</f>
        <v>0.99637681159420277</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1.0454719144058082</v>
      </c>
      <c r="G55" s="371">
        <f>IFERROR('Class Bin A-B'!W55/'Class Bin A-B'!W$107,0)</f>
        <v>0.97885196374622352</v>
      </c>
      <c r="H55" s="371">
        <f>IFERROR('Class Bin A-B'!X55/'Class Bin A-B'!X$107,0)</f>
        <v>1.0144605116796441</v>
      </c>
      <c r="I55" s="371">
        <f>IFERROR('Class Bin A-B'!Y55/'Class Bin A-B'!Y$107,0)</f>
        <v>0.97663903541823671</v>
      </c>
      <c r="J55" s="371">
        <f>IFERROR('Class Bin A-B'!Z55/'Class Bin A-B'!Z$107,0)</f>
        <v>1.0460624071322437</v>
      </c>
      <c r="K55" s="371">
        <f>IFERROR('Class Bin A-B'!AA55/'Class Bin A-B'!AA$107,0)</f>
        <v>1.038259564891223</v>
      </c>
      <c r="L55" s="371">
        <f>IFERROR('Class Bin A-B'!AB55/'Class Bin A-B'!AB$107,0)</f>
        <v>0.96933875138529735</v>
      </c>
      <c r="M55" s="371">
        <f>IFERROR('Class Bin A-B'!AC55/'Class Bin A-B'!AC$107,0)</f>
        <v>1.0322580645161292</v>
      </c>
      <c r="N55" s="371">
        <f>IFERROR('Class Bin A-B'!AD55/'Class Bin A-B'!AD$107,0)</f>
        <v>0.97696526508226667</v>
      </c>
      <c r="O55" s="371">
        <f>IFERROR('Class Bin A-B'!AE55/'Class Bin A-B'!AE$107,0)</f>
        <v>1.0304317055909411</v>
      </c>
      <c r="P55" s="371">
        <f>IFERROR('Class Bin A-B'!AF55/'Class Bin A-B'!AF$107,0)</f>
        <v>1.1036496350364962</v>
      </c>
      <c r="Q55" s="371">
        <f>IFERROR('Class Bin A-B'!AG55/'Class Bin A-B'!AG$107,0)</f>
        <v>1.0051132213294371</v>
      </c>
      <c r="R55" s="371">
        <f>IFERROR('Class Bin A-B'!AH55/'Class Bin A-B'!AH$107,0)</f>
        <v>1.0571640682999259</v>
      </c>
      <c r="S55" s="371">
        <f>IFERROR('Class Bin A-B'!AI55/'Class Bin A-B'!AI$107,0)</f>
        <v>0.96561814191660555</v>
      </c>
      <c r="T55" s="371">
        <f>IFERROR('Class Bin A-B'!AJ55/'Class Bin A-B'!AJ$107,0)</f>
        <v>1.047229453328375</v>
      </c>
      <c r="U55" s="371">
        <f>IFERROR('Class Bin A-B'!AK55/'Class Bin A-B'!AK$107,0)</f>
        <v>1.0206378986866791</v>
      </c>
      <c r="V55" s="371">
        <f>IFERROR('Class Bin A-B'!AL55/'Class Bin A-B'!AL$107,0)</f>
        <v>1.0211457131872357</v>
      </c>
      <c r="W55" s="371">
        <f>IFERROR('Class Bin A-B'!AM55/'Class Bin A-B'!AM$107,0)</f>
        <v>1.0132726583238532</v>
      </c>
      <c r="X55" s="371">
        <f>IFERROR('Class Bin A-B'!AN55/'Class Bin A-B'!AN$107,0)</f>
        <v>1.1154422788605696</v>
      </c>
      <c r="Y55" s="371">
        <f>IFERROR('Class Bin A-B'!AO55/'Class Bin A-B'!AO$107,0)</f>
        <v>1.0570397111913359</v>
      </c>
      <c r="Z55" s="371">
        <f>IFERROR('Class Bin A-B'!AP55/'Class Bin A-B'!AP$107,0)</f>
        <v>1.0247747747747749</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0.92514851485148497</v>
      </c>
      <c r="AK55" s="371">
        <f>IFERROR('Class Bin B-A'!W55/'Class Bin B-A'!W$107,0)</f>
        <v>0.98734177215189867</v>
      </c>
      <c r="AL55" s="371">
        <f>IFERROR('Class Bin B-A'!X55/'Class Bin B-A'!X$107,0)</f>
        <v>1.0650344299923491</v>
      </c>
      <c r="AM55" s="371">
        <f>IFERROR('Class Bin B-A'!Y55/'Class Bin B-A'!Y$107,0)</f>
        <v>0.86419753086419759</v>
      </c>
      <c r="AN55" s="371">
        <f>IFERROR('Class Bin B-A'!Z55/'Class Bin B-A'!Z$107,0)</f>
        <v>1.010332950631458</v>
      </c>
      <c r="AO55" s="371">
        <f>IFERROR('Class Bin B-A'!AA55/'Class Bin B-A'!AA$107,0)</f>
        <v>1.001555209953344</v>
      </c>
      <c r="AP55" s="371">
        <f>IFERROR('Class Bin B-A'!AB55/'Class Bin B-A'!AB$107,0)</f>
        <v>1.0174486234974796</v>
      </c>
      <c r="AQ55" s="371">
        <f>IFERROR('Class Bin B-A'!AC55/'Class Bin B-A'!AC$107,0)</f>
        <v>1.0403877221324718</v>
      </c>
      <c r="AR55" s="371">
        <f>IFERROR('Class Bin B-A'!AD55/'Class Bin B-A'!AD$107,0)</f>
        <v>0.98385857033051527</v>
      </c>
      <c r="AS55" s="371">
        <f>IFERROR('Class Bin B-A'!AE55/'Class Bin B-A'!AE$107,0)</f>
        <v>0.94649585531273528</v>
      </c>
      <c r="AT55" s="371">
        <f>IFERROR('Class Bin B-A'!AF55/'Class Bin B-A'!AF$107,0)</f>
        <v>1.1531531531531531</v>
      </c>
      <c r="AU55" s="371">
        <f>IFERROR('Class Bin B-A'!AG55/'Class Bin B-A'!AG$107,0)</f>
        <v>0.94584286803966444</v>
      </c>
      <c r="AV55" s="371">
        <f>IFERROR('Class Bin B-A'!AH55/'Class Bin B-A'!AH$107,0)</f>
        <v>1.1178247734138975</v>
      </c>
      <c r="AW55" s="371">
        <f>IFERROR('Class Bin B-A'!AI55/'Class Bin B-A'!AI$107,0)</f>
        <v>1.0144267274107821</v>
      </c>
      <c r="AX55" s="371">
        <f>IFERROR('Class Bin B-A'!AJ55/'Class Bin B-A'!AJ$107,0)</f>
        <v>0.96988416988416981</v>
      </c>
      <c r="AY55" s="371">
        <f>IFERROR('Class Bin B-A'!AK55/'Class Bin B-A'!AK$107,0)</f>
        <v>1.0023346303501945</v>
      </c>
      <c r="AZ55" s="371">
        <f>IFERROR('Class Bin B-A'!AL55/'Class Bin B-A'!AL$107,0)</f>
        <v>0.94485725459522885</v>
      </c>
      <c r="BA55" s="371">
        <f>IFERROR('Class Bin B-A'!AM55/'Class Bin B-A'!AM$107,0)</f>
        <v>1.0106544901065448</v>
      </c>
      <c r="BB55" s="371">
        <f>IFERROR('Class Bin B-A'!AN55/'Class Bin B-A'!AN$107,0)</f>
        <v>0.97313432835820901</v>
      </c>
      <c r="BC55" s="371">
        <f>IFERROR('Class Bin B-A'!AO55/'Class Bin B-A'!AO$107,0)</f>
        <v>1.0022371364653242</v>
      </c>
      <c r="BD55" s="371">
        <f>IFERROR('Class Bin B-A'!AP55/'Class Bin B-A'!AP$107,0)</f>
        <v>0.97222222222222221</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1.0943828811616354</v>
      </c>
      <c r="G56" s="371">
        <f>IFERROR('Class Bin A-B'!W56/'Class Bin A-B'!W$107,0)</f>
        <v>0.97885196374622352</v>
      </c>
      <c r="H56" s="371">
        <f>IFERROR('Class Bin A-B'!X56/'Class Bin A-B'!X$107,0)</f>
        <v>1.067853170189099</v>
      </c>
      <c r="I56" s="371">
        <f>IFERROR('Class Bin A-B'!Y56/'Class Bin A-B'!Y$107,0)</f>
        <v>1.036925395629239</v>
      </c>
      <c r="J56" s="371">
        <f>IFERROR('Class Bin A-B'!Z56/'Class Bin A-B'!Z$107,0)</f>
        <v>0.98662704309063909</v>
      </c>
      <c r="K56" s="371">
        <f>IFERROR('Class Bin A-B'!AA56/'Class Bin A-B'!AA$107,0)</f>
        <v>1.0742685671417855</v>
      </c>
      <c r="L56" s="371">
        <f>IFERROR('Class Bin A-B'!AB56/'Class Bin A-B'!AB$107,0)</f>
        <v>1.0934613963797561</v>
      </c>
      <c r="M56" s="371">
        <f>IFERROR('Class Bin A-B'!AC56/'Class Bin A-B'!AC$107,0)</f>
        <v>0.99024756189047269</v>
      </c>
      <c r="N56" s="371">
        <f>IFERROR('Class Bin A-B'!AD56/'Class Bin A-B'!AD$107,0)</f>
        <v>1.0237659963436927</v>
      </c>
      <c r="O56" s="371">
        <f>IFERROR('Class Bin A-B'!AE56/'Class Bin A-B'!AE$107,0)</f>
        <v>0.92852087756546342</v>
      </c>
      <c r="P56" s="371">
        <f>IFERROR('Class Bin A-B'!AF56/'Class Bin A-B'!AF$107,0)</f>
        <v>0.98102189781021898</v>
      </c>
      <c r="Q56" s="371">
        <f>IFERROR('Class Bin A-B'!AG56/'Class Bin A-B'!AG$107,0)</f>
        <v>1.1278305332359384</v>
      </c>
      <c r="R56" s="371">
        <f>IFERROR('Class Bin A-B'!AH56/'Class Bin A-B'!AH$107,0)</f>
        <v>0.99777282850779525</v>
      </c>
      <c r="S56" s="371">
        <f>IFERROR('Class Bin A-B'!AI56/'Class Bin A-B'!AI$107,0)</f>
        <v>1.0007315288953913</v>
      </c>
      <c r="T56" s="371">
        <f>IFERROR('Class Bin A-B'!AJ56/'Class Bin A-B'!AJ$107,0)</f>
        <v>0.97582744514689479</v>
      </c>
      <c r="U56" s="371">
        <f>IFERROR('Class Bin A-B'!AK56/'Class Bin A-B'!AK$107,0)</f>
        <v>0.94859287054409014</v>
      </c>
      <c r="V56" s="371">
        <f>IFERROR('Class Bin A-B'!AL56/'Class Bin A-B'!AL$107,0)</f>
        <v>1.0703575547866204</v>
      </c>
      <c r="W56" s="371">
        <f>IFERROR('Class Bin A-B'!AM56/'Class Bin A-B'!AM$107,0)</f>
        <v>0.92226014410314772</v>
      </c>
      <c r="X56" s="371">
        <f>IFERROR('Class Bin A-B'!AN56/'Class Bin A-B'!AN$107,0)</f>
        <v>1.0254872563718138</v>
      </c>
      <c r="Y56" s="371">
        <f>IFERROR('Class Bin A-B'!AO56/'Class Bin A-B'!AO$107,0)</f>
        <v>1.0512635379061372</v>
      </c>
      <c r="Z56" s="371">
        <f>IFERROR('Class Bin A-B'!AP56/'Class Bin A-B'!AP$107,0)</f>
        <v>0</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0.99485148514851462</v>
      </c>
      <c r="AK56" s="371">
        <f>IFERROR('Class Bin B-A'!W56/'Class Bin B-A'!W$107,0)</f>
        <v>1.0379746835443036</v>
      </c>
      <c r="AL56" s="371">
        <f>IFERROR('Class Bin B-A'!X56/'Class Bin B-A'!X$107,0)</f>
        <v>0.99158377964804922</v>
      </c>
      <c r="AM56" s="371">
        <f>IFERROR('Class Bin B-A'!Y56/'Class Bin B-A'!Y$107,0)</f>
        <v>0.98148148148148151</v>
      </c>
      <c r="AN56" s="371">
        <f>IFERROR('Class Bin B-A'!Z56/'Class Bin B-A'!Z$107,0)</f>
        <v>1.0287026406429391</v>
      </c>
      <c r="AO56" s="371">
        <f>IFERROR('Class Bin B-A'!AA56/'Class Bin B-A'!AA$107,0)</f>
        <v>0.98289269051321959</v>
      </c>
      <c r="AP56" s="371">
        <f>IFERROR('Class Bin B-A'!AB56/'Class Bin B-A'!AB$107,0)</f>
        <v>1.0918960837533929</v>
      </c>
      <c r="AQ56" s="371">
        <f>IFERROR('Class Bin B-A'!AC56/'Class Bin B-A'!AC$107,0)</f>
        <v>0.91760904684975753</v>
      </c>
      <c r="AR56" s="371">
        <f>IFERROR('Class Bin B-A'!AD56/'Class Bin B-A'!AD$107,0)</f>
        <v>1.0637970791698697</v>
      </c>
      <c r="AS56" s="371">
        <f>IFERROR('Class Bin B-A'!AE56/'Class Bin B-A'!AE$107,0)</f>
        <v>1.0007535795026374</v>
      </c>
      <c r="AT56" s="371">
        <f>IFERROR('Class Bin B-A'!AF56/'Class Bin B-A'!AF$107,0)</f>
        <v>1.0090090090090091</v>
      </c>
      <c r="AU56" s="371">
        <f>IFERROR('Class Bin B-A'!AG56/'Class Bin B-A'!AG$107,0)</f>
        <v>0.97025171624713968</v>
      </c>
      <c r="AV56" s="371">
        <f>IFERROR('Class Bin B-A'!AH56/'Class Bin B-A'!AH$107,0)</f>
        <v>1.0030211480362541</v>
      </c>
      <c r="AW56" s="371">
        <f>IFERROR('Class Bin B-A'!AI56/'Class Bin B-A'!AI$107,0)</f>
        <v>0.97798025816249068</v>
      </c>
      <c r="AX56" s="371">
        <f>IFERROR('Class Bin B-A'!AJ56/'Class Bin B-A'!AJ$107,0)</f>
        <v>1.0687258687258687</v>
      </c>
      <c r="AY56" s="371">
        <f>IFERROR('Class Bin B-A'!AK56/'Class Bin B-A'!AK$107,0)</f>
        <v>1.0085603112840467</v>
      </c>
      <c r="AZ56" s="371">
        <f>IFERROR('Class Bin B-A'!AL56/'Class Bin B-A'!AL$107,0)</f>
        <v>1.013687915526007</v>
      </c>
      <c r="BA56" s="371">
        <f>IFERROR('Class Bin B-A'!AM56/'Class Bin B-A'!AM$107,0)</f>
        <v>0.96803652968036524</v>
      </c>
      <c r="BB56" s="371">
        <f>IFERROR('Class Bin B-A'!AN56/'Class Bin B-A'!AN$107,0)</f>
        <v>1.008955223880597</v>
      </c>
      <c r="BC56" s="371">
        <f>IFERROR('Class Bin B-A'!AO56/'Class Bin B-A'!AO$107,0)</f>
        <v>0.99030574198359422</v>
      </c>
      <c r="BD56" s="371">
        <f>IFERROR('Class Bin B-A'!AP56/'Class Bin B-A'!AP$107,0)</f>
        <v>0</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0.99656094764998093</v>
      </c>
      <c r="G57" s="371">
        <f>IFERROR('Class Bin A-B'!W57/'Class Bin A-B'!W$107,0)</f>
        <v>1.0634441087613293</v>
      </c>
      <c r="H57" s="371">
        <f>IFERROR('Class Bin A-B'!X57/'Class Bin A-B'!X$107,0)</f>
        <v>0.88987764182424922</v>
      </c>
      <c r="I57" s="371">
        <f>IFERROR('Class Bin A-B'!Y57/'Class Bin A-B'!Y$107,0)</f>
        <v>0.96458176337603629</v>
      </c>
      <c r="J57" s="371">
        <f>IFERROR('Class Bin A-B'!Z57/'Class Bin A-B'!Z$107,0)</f>
        <v>1.0638930163447251</v>
      </c>
      <c r="K57" s="371">
        <f>IFERROR('Class Bin A-B'!AA57/'Class Bin A-B'!AA$107,0)</f>
        <v>1.0202550637659416</v>
      </c>
      <c r="L57" s="371">
        <f>IFERROR('Class Bin A-B'!AB57/'Class Bin A-B'!AB$107,0)</f>
        <v>0.98707055781307718</v>
      </c>
      <c r="M57" s="371">
        <f>IFERROR('Class Bin A-B'!AC57/'Class Bin A-B'!AC$107,0)</f>
        <v>1.0622655663915981</v>
      </c>
      <c r="N57" s="371">
        <f>IFERROR('Class Bin A-B'!AD57/'Class Bin A-B'!AD$107,0)</f>
        <v>0.97111517367458855</v>
      </c>
      <c r="O57" s="371">
        <f>IFERROR('Class Bin A-B'!AE57/'Class Bin A-B'!AE$107,0)</f>
        <v>0.97947629157820237</v>
      </c>
      <c r="P57" s="371">
        <f>IFERROR('Class Bin A-B'!AF57/'Class Bin A-B'!AF$107,0)</f>
        <v>0.95766423357664221</v>
      </c>
      <c r="Q57" s="371">
        <f>IFERROR('Class Bin A-B'!AG57/'Class Bin A-B'!AG$107,0)</f>
        <v>1.0460189919649376</v>
      </c>
      <c r="R57" s="371">
        <f>IFERROR('Class Bin A-B'!AH57/'Class Bin A-B'!AH$107,0)</f>
        <v>1.0037119524870082</v>
      </c>
      <c r="S57" s="371">
        <f>IFERROR('Class Bin A-B'!AI57/'Class Bin A-B'!AI$107,0)</f>
        <v>0.99487929773226025</v>
      </c>
      <c r="T57" s="371">
        <f>IFERROR('Class Bin A-B'!AJ57/'Class Bin A-B'!AJ$107,0)</f>
        <v>1.0710301227222017</v>
      </c>
      <c r="U57" s="371">
        <f>IFERROR('Class Bin A-B'!AK57/'Class Bin A-B'!AK$107,0)</f>
        <v>1.0626641651031894</v>
      </c>
      <c r="V57" s="371">
        <f>IFERROR('Class Bin A-B'!AL57/'Class Bin A-B'!AL$107,0)</f>
        <v>0.95963091118800448</v>
      </c>
      <c r="W57" s="371">
        <f>IFERROR('Class Bin A-B'!AM57/'Class Bin A-B'!AM$107,0)</f>
        <v>1.0678801668562765</v>
      </c>
      <c r="X57" s="371">
        <f>IFERROR('Class Bin A-B'!AN57/'Class Bin A-B'!AN$107,0)</f>
        <v>0.99550224887556205</v>
      </c>
      <c r="Y57" s="371">
        <f>IFERROR('Class Bin A-B'!AO57/'Class Bin A-B'!AO$107,0)</f>
        <v>0.99927797833935017</v>
      </c>
      <c r="Z57" s="371">
        <f>IFERROR('Class Bin A-B'!AP57/'Class Bin A-B'!AP$107,0)</f>
        <v>0</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1.02019801980198</v>
      </c>
      <c r="AK57" s="371">
        <f>IFERROR('Class Bin B-A'!W57/'Class Bin B-A'!W$107,0)</f>
        <v>0.98734177215189867</v>
      </c>
      <c r="AL57" s="371">
        <f>IFERROR('Class Bin B-A'!X57/'Class Bin B-A'!X$107,0)</f>
        <v>1.0589135424636575</v>
      </c>
      <c r="AM57" s="371">
        <f>IFERROR('Class Bin B-A'!Y57/'Class Bin B-A'!Y$107,0)</f>
        <v>0.94444444444444453</v>
      </c>
      <c r="AN57" s="371">
        <f>IFERROR('Class Bin B-A'!Z57/'Class Bin B-A'!Z$107,0)</f>
        <v>0.99196326061997697</v>
      </c>
      <c r="AO57" s="371">
        <f>IFERROR('Class Bin B-A'!AA57/'Class Bin B-A'!AA$107,0)</f>
        <v>0.90202177293934704</v>
      </c>
      <c r="AP57" s="371">
        <f>IFERROR('Class Bin B-A'!AB57/'Class Bin B-A'!AB$107,0)</f>
        <v>0.91818534315626221</v>
      </c>
      <c r="AQ57" s="371">
        <f>IFERROR('Class Bin B-A'!AC57/'Class Bin B-A'!AC$107,0)</f>
        <v>1.0210016155088852</v>
      </c>
      <c r="AR57" s="371">
        <f>IFERROR('Class Bin B-A'!AD57/'Class Bin B-A'!AD$107,0)</f>
        <v>1.0453497309761723</v>
      </c>
      <c r="AS57" s="371">
        <f>IFERROR('Class Bin B-A'!AE57/'Class Bin B-A'!AE$107,0)</f>
        <v>0.97663903541823649</v>
      </c>
      <c r="AT57" s="371">
        <f>IFERROR('Class Bin B-A'!AF57/'Class Bin B-A'!AF$107,0)</f>
        <v>1.015015015015015</v>
      </c>
      <c r="AU57" s="371">
        <f>IFERROR('Class Bin B-A'!AG57/'Class Bin B-A'!AG$107,0)</f>
        <v>1.0251716247139588</v>
      </c>
      <c r="AV57" s="371">
        <f>IFERROR('Class Bin B-A'!AH57/'Class Bin B-A'!AH$107,0)</f>
        <v>1.0030211480362541</v>
      </c>
      <c r="AW57" s="371">
        <f>IFERROR('Class Bin B-A'!AI57/'Class Bin B-A'!AI$107,0)</f>
        <v>1.0022779043280183</v>
      </c>
      <c r="AX57" s="371">
        <f>IFERROR('Class Bin B-A'!AJ57/'Class Bin B-A'!AJ$107,0)</f>
        <v>1.0069498069498071</v>
      </c>
      <c r="AY57" s="371">
        <f>IFERROR('Class Bin B-A'!AK57/'Class Bin B-A'!AK$107,0)</f>
        <v>1.0147859922178988</v>
      </c>
      <c r="AZ57" s="371">
        <f>IFERROR('Class Bin B-A'!AL57/'Class Bin B-A'!AL$107,0)</f>
        <v>0.98240125146656243</v>
      </c>
      <c r="BA57" s="371">
        <f>IFERROR('Class Bin B-A'!AM57/'Class Bin B-A'!AM$107,0)</f>
        <v>0.94977168949771684</v>
      </c>
      <c r="BB57" s="371">
        <f>IFERROR('Class Bin B-A'!AN57/'Class Bin B-A'!AN$107,0)</f>
        <v>1.0149253731343284</v>
      </c>
      <c r="BC57" s="371">
        <f>IFERROR('Class Bin B-A'!AO57/'Class Bin B-A'!AO$107,0)</f>
        <v>0.96047725577926912</v>
      </c>
      <c r="BD57" s="371">
        <f>IFERROR('Class Bin B-A'!AP57/'Class Bin B-A'!AP$107,0)</f>
        <v>0</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0.97821933511654569</v>
      </c>
      <c r="G58" s="371">
        <f>IFERROR('Class Bin A-B'!W58/'Class Bin A-B'!W$107,0)</f>
        <v>0.99697885196374614</v>
      </c>
      <c r="H58" s="371">
        <f>IFERROR('Class Bin A-B'!X58/'Class Bin A-B'!X$107,0)</f>
        <v>0.97293288839451242</v>
      </c>
      <c r="I58" s="371">
        <f>IFERROR('Class Bin A-B'!Y58/'Class Bin A-B'!Y$107,0)</f>
        <v>0.89826676714393383</v>
      </c>
      <c r="J58" s="371">
        <f>IFERROR('Class Bin A-B'!Z58/'Class Bin A-B'!Z$107,0)</f>
        <v>1.0401188707280833</v>
      </c>
      <c r="K58" s="371">
        <f>IFERROR('Class Bin A-B'!AA58/'Class Bin A-B'!AA$107,0)</f>
        <v>0.90622655663915985</v>
      </c>
      <c r="L58" s="371">
        <f>IFERROR('Class Bin A-B'!AB58/'Class Bin A-B'!AB$107,0)</f>
        <v>0.89841152567417804</v>
      </c>
      <c r="M58" s="371">
        <f>IFERROR('Class Bin A-B'!AC58/'Class Bin A-B'!AC$107,0)</f>
        <v>1.0442610652663167</v>
      </c>
      <c r="N58" s="371">
        <f>IFERROR('Class Bin A-B'!AD58/'Class Bin A-B'!AD$107,0)</f>
        <v>1.0530164533820838</v>
      </c>
      <c r="O58" s="371">
        <f>IFERROR('Class Bin A-B'!AE58/'Class Bin A-B'!AE$107,0)</f>
        <v>0.91153573956121725</v>
      </c>
      <c r="P58" s="371">
        <f>IFERROR('Class Bin A-B'!AF58/'Class Bin A-B'!AF$107,0)</f>
        <v>1.0335766423357664</v>
      </c>
      <c r="Q58" s="371">
        <f>IFERROR('Class Bin A-B'!AG58/'Class Bin A-B'!AG$107,0)</f>
        <v>0.98173849525200851</v>
      </c>
      <c r="R58" s="371">
        <f>IFERROR('Class Bin A-B'!AH58/'Class Bin A-B'!AH$107,0)</f>
        <v>0.98589458054936918</v>
      </c>
      <c r="S58" s="371">
        <f>IFERROR('Class Bin A-B'!AI58/'Class Bin A-B'!AI$107,0)</f>
        <v>1.0651060716898315</v>
      </c>
      <c r="T58" s="371">
        <f>IFERROR('Class Bin A-B'!AJ58/'Class Bin A-B'!AJ$107,0)</f>
        <v>0.99367794719226488</v>
      </c>
      <c r="U58" s="371">
        <f>IFERROR('Class Bin A-B'!AK58/'Class Bin A-B'!AK$107,0)</f>
        <v>0.9545966228893058</v>
      </c>
      <c r="V58" s="371">
        <f>IFERROR('Class Bin A-B'!AL58/'Class Bin A-B'!AL$107,0)</f>
        <v>0.94732795078815835</v>
      </c>
      <c r="W58" s="371">
        <f>IFERROR('Class Bin A-B'!AM58/'Class Bin A-B'!AM$107,0)</f>
        <v>0.95259764884338283</v>
      </c>
      <c r="X58" s="371">
        <f>IFERROR('Class Bin A-B'!AN58/'Class Bin A-B'!AN$107,0)</f>
        <v>1.0674662668665664</v>
      </c>
      <c r="Y58" s="371">
        <f>IFERROR('Class Bin A-B'!AO58/'Class Bin A-B'!AO$107,0)</f>
        <v>1.0454873646209386</v>
      </c>
      <c r="Z58" s="371">
        <f>IFERROR('Class Bin A-B'!AP58/'Class Bin A-B'!AP$107,0)</f>
        <v>0</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1.0455445544554454</v>
      </c>
      <c r="AK58" s="371">
        <f>IFERROR('Class Bin B-A'!W58/'Class Bin B-A'!W$107,0)</f>
        <v>1</v>
      </c>
      <c r="AL58" s="371">
        <f>IFERROR('Class Bin B-A'!X58/'Class Bin B-A'!X$107,0)</f>
        <v>0.89977046671767424</v>
      </c>
      <c r="AM58" s="371">
        <f>IFERROR('Class Bin B-A'!Y58/'Class Bin B-A'!Y$107,0)</f>
        <v>0.98148148148148151</v>
      </c>
      <c r="AN58" s="371">
        <f>IFERROR('Class Bin B-A'!Z58/'Class Bin B-A'!Z$107,0)</f>
        <v>0.99196326061997697</v>
      </c>
      <c r="AO58" s="371">
        <f>IFERROR('Class Bin B-A'!AA58/'Class Bin B-A'!AA$107,0)</f>
        <v>0.98289269051321959</v>
      </c>
      <c r="AP58" s="371">
        <f>IFERROR('Class Bin B-A'!AB58/'Class Bin B-A'!AB$107,0)</f>
        <v>0.95540907328421876</v>
      </c>
      <c r="AQ58" s="371">
        <f>IFERROR('Class Bin B-A'!AC58/'Class Bin B-A'!AC$107,0)</f>
        <v>1.0662358642972536</v>
      </c>
      <c r="AR58" s="371">
        <f>IFERROR('Class Bin B-A'!AD58/'Class Bin B-A'!AD$107,0)</f>
        <v>0.97770945426594957</v>
      </c>
      <c r="AS58" s="371">
        <f>IFERROR('Class Bin B-A'!AE58/'Class Bin B-A'!AE$107,0)</f>
        <v>1.0067822155237376</v>
      </c>
      <c r="AT58" s="371">
        <f>IFERROR('Class Bin B-A'!AF58/'Class Bin B-A'!AF$107,0)</f>
        <v>0.99699699699699718</v>
      </c>
      <c r="AU58" s="371">
        <f>IFERROR('Class Bin B-A'!AG58/'Class Bin B-A'!AG$107,0)</f>
        <v>0.95804729214340201</v>
      </c>
      <c r="AV58" s="371">
        <f>IFERROR('Class Bin B-A'!AH58/'Class Bin B-A'!AH$107,0)</f>
        <v>1.0392749244712993</v>
      </c>
      <c r="AW58" s="371">
        <f>IFERROR('Class Bin B-A'!AI58/'Class Bin B-A'!AI$107,0)</f>
        <v>1.0144267274107821</v>
      </c>
      <c r="AX58" s="371">
        <f>IFERROR('Class Bin B-A'!AJ58/'Class Bin B-A'!AJ$107,0)</f>
        <v>1.0193050193050193</v>
      </c>
      <c r="AY58" s="371">
        <f>IFERROR('Class Bin B-A'!AK58/'Class Bin B-A'!AK$107,0)</f>
        <v>1.0645914396887159</v>
      </c>
      <c r="AZ58" s="371">
        <f>IFERROR('Class Bin B-A'!AL58/'Class Bin B-A'!AL$107,0)</f>
        <v>1.0512319123973408</v>
      </c>
      <c r="BA58" s="371">
        <f>IFERROR('Class Bin B-A'!AM58/'Class Bin B-A'!AM$107,0)</f>
        <v>1.0106544901065448</v>
      </c>
      <c r="BB58" s="371">
        <f>IFERROR('Class Bin B-A'!AN58/'Class Bin B-A'!AN$107,0)</f>
        <v>0.95522388059701491</v>
      </c>
      <c r="BC58" s="371">
        <f>IFERROR('Class Bin B-A'!AO58/'Class Bin B-A'!AO$107,0)</f>
        <v>1.0141685309470543</v>
      </c>
      <c r="BD58" s="371">
        <f>IFERROR('Class Bin B-A'!AP58/'Class Bin B-A'!AP$107,0)</f>
        <v>0</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0.95987772258311044</v>
      </c>
      <c r="G59" s="371">
        <f>IFERROR('Class Bin A-B'!W59/'Class Bin A-B'!W$107,0)</f>
        <v>1.0151057401812689</v>
      </c>
      <c r="H59" s="371">
        <f>IFERROR('Class Bin A-B'!X59/'Class Bin A-B'!X$107,0)</f>
        <v>1.0441230997404525</v>
      </c>
      <c r="I59" s="371">
        <f>IFERROR('Class Bin A-B'!Y59/'Class Bin A-B'!Y$107,0)</f>
        <v>1.0067822155237378</v>
      </c>
      <c r="J59" s="371">
        <f>IFERROR('Class Bin A-B'!Z59/'Class Bin A-B'!Z$107,0)</f>
        <v>0.98068350668647852</v>
      </c>
      <c r="K59" s="371">
        <f>IFERROR('Class Bin A-B'!AA59/'Class Bin A-B'!AA$107,0)</f>
        <v>0.95423855963991011</v>
      </c>
      <c r="L59" s="371">
        <f>IFERROR('Class Bin A-B'!AB59/'Class Bin A-B'!AB$107,0)</f>
        <v>0.98707055781307718</v>
      </c>
      <c r="M59" s="371">
        <f>IFERROR('Class Bin A-B'!AC59/'Class Bin A-B'!AC$107,0)</f>
        <v>0.94223555888972255</v>
      </c>
      <c r="N59" s="371">
        <f>IFERROR('Class Bin A-B'!AD59/'Class Bin A-B'!AD$107,0)</f>
        <v>0.94186471663619731</v>
      </c>
      <c r="O59" s="371">
        <f>IFERROR('Class Bin A-B'!AE59/'Class Bin A-B'!AE$107,0)</f>
        <v>0.97381457891012024</v>
      </c>
      <c r="P59" s="371">
        <f>IFERROR('Class Bin A-B'!AF59/'Class Bin A-B'!AF$107,0)</f>
        <v>1.1153284671532848</v>
      </c>
      <c r="Q59" s="371">
        <f>IFERROR('Class Bin A-B'!AG59/'Class Bin A-B'!AG$107,0)</f>
        <v>0.96420745069393698</v>
      </c>
      <c r="R59" s="371">
        <f>IFERROR('Class Bin A-B'!AH59/'Class Bin A-B'!AH$107,0)</f>
        <v>1.0631031922791387</v>
      </c>
      <c r="S59" s="371">
        <f>IFERROR('Class Bin A-B'!AI59/'Class Bin A-B'!AI$107,0)</f>
        <v>0.93050475493781992</v>
      </c>
      <c r="T59" s="371">
        <f>IFERROR('Class Bin A-B'!AJ59/'Class Bin A-B'!AJ$107,0)</f>
        <v>0.96392711044998147</v>
      </c>
      <c r="U59" s="371">
        <f>IFERROR('Class Bin A-B'!AK59/'Class Bin A-B'!AK$107,0)</f>
        <v>0.98461538461538456</v>
      </c>
      <c r="V59" s="371">
        <f>IFERROR('Class Bin A-B'!AL59/'Class Bin A-B'!AL$107,0)</f>
        <v>1.0272971933871586</v>
      </c>
      <c r="W59" s="371">
        <f>IFERROR('Class Bin A-B'!AM59/'Class Bin A-B'!AM$107,0)</f>
        <v>0.95259764884338283</v>
      </c>
      <c r="X59" s="371">
        <f>IFERROR('Class Bin A-B'!AN59/'Class Bin A-B'!AN$107,0)</f>
        <v>1.0374812593703147</v>
      </c>
      <c r="Y59" s="371">
        <f>IFERROR('Class Bin A-B'!AO59/'Class Bin A-B'!AO$107,0)</f>
        <v>0.98194945848375448</v>
      </c>
      <c r="Z59" s="371">
        <f>IFERROR('Class Bin A-B'!AP59/'Class Bin A-B'!AP$107,0)</f>
        <v>0</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0.944158415841584</v>
      </c>
      <c r="AK59" s="371">
        <f>IFERROR('Class Bin B-A'!W59/'Class Bin B-A'!W$107,0)</f>
        <v>0.94936708860759489</v>
      </c>
      <c r="AL59" s="371">
        <f>IFERROR('Class Bin B-A'!X59/'Class Bin B-A'!X$107,0)</f>
        <v>0.997704667176741</v>
      </c>
      <c r="AM59" s="371">
        <f>IFERROR('Class Bin B-A'!Y59/'Class Bin B-A'!Y$107,0)</f>
        <v>1.0246913580246915</v>
      </c>
      <c r="AN59" s="371">
        <f>IFERROR('Class Bin B-A'!Z59/'Class Bin B-A'!Z$107,0)</f>
        <v>0.97971680061232291</v>
      </c>
      <c r="AO59" s="371">
        <f>IFERROR('Class Bin B-A'!AA59/'Class Bin B-A'!AA$107,0)</f>
        <v>0.98911353032659433</v>
      </c>
      <c r="AP59" s="371">
        <f>IFERROR('Class Bin B-A'!AB59/'Class Bin B-A'!AB$107,0)</f>
        <v>0.8623497479643274</v>
      </c>
      <c r="AQ59" s="371">
        <f>IFERROR('Class Bin B-A'!AC59/'Class Bin B-A'!AC$107,0)</f>
        <v>0.93053311793214855</v>
      </c>
      <c r="AR59" s="371">
        <f>IFERROR('Class Bin B-A'!AD59/'Class Bin B-A'!AD$107,0)</f>
        <v>0.99615680245964666</v>
      </c>
      <c r="AS59" s="371">
        <f>IFERROR('Class Bin B-A'!AE59/'Class Bin B-A'!AE$107,0)</f>
        <v>1.0067822155237376</v>
      </c>
      <c r="AT59" s="371">
        <f>IFERROR('Class Bin B-A'!AF59/'Class Bin B-A'!AF$107,0)</f>
        <v>1.0630630630630631</v>
      </c>
      <c r="AU59" s="371">
        <f>IFERROR('Class Bin B-A'!AG59/'Class Bin B-A'!AG$107,0)</f>
        <v>1.0251716247139588</v>
      </c>
      <c r="AV59" s="371">
        <f>IFERROR('Class Bin B-A'!AH59/'Class Bin B-A'!AH$107,0)</f>
        <v>0.88821752265861043</v>
      </c>
      <c r="AW59" s="371">
        <f>IFERROR('Class Bin B-A'!AI59/'Class Bin B-A'!AI$107,0)</f>
        <v>1.0083523158694003</v>
      </c>
      <c r="AX59" s="371">
        <f>IFERROR('Class Bin B-A'!AJ59/'Class Bin B-A'!AJ$107,0)</f>
        <v>0.97606177606177613</v>
      </c>
      <c r="AY59" s="371">
        <f>IFERROR('Class Bin B-A'!AK59/'Class Bin B-A'!AK$107,0)</f>
        <v>0.97120622568093384</v>
      </c>
      <c r="AZ59" s="371">
        <f>IFERROR('Class Bin B-A'!AL59/'Class Bin B-A'!AL$107,0)</f>
        <v>1.0324599139616739</v>
      </c>
      <c r="BA59" s="371">
        <f>IFERROR('Class Bin B-A'!AM59/'Class Bin B-A'!AM$107,0)</f>
        <v>1.0593607305936072</v>
      </c>
      <c r="BB59" s="371">
        <f>IFERROR('Class Bin B-A'!AN59/'Class Bin B-A'!AN$107,0)</f>
        <v>0.94328358208955232</v>
      </c>
      <c r="BC59" s="371">
        <f>IFERROR('Class Bin B-A'!AO59/'Class Bin B-A'!AO$107,0)</f>
        <v>1.0141685309470543</v>
      </c>
      <c r="BD59" s="371">
        <f>IFERROR('Class Bin B-A'!AP59/'Class Bin B-A'!AP$107,0)</f>
        <v>0</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1.027130301872373</v>
      </c>
      <c r="G60" s="371">
        <f>IFERROR('Class Bin A-B'!W60/'Class Bin A-B'!W$107,0)</f>
        <v>0.94864048338368567</v>
      </c>
      <c r="H60" s="371">
        <f>IFERROR('Class Bin A-B'!X60/'Class Bin A-B'!X$107,0)</f>
        <v>0.99073044123099741</v>
      </c>
      <c r="I60" s="371">
        <f>IFERROR('Class Bin A-B'!Y60/'Class Bin A-B'!Y$107,0)</f>
        <v>1.0188394875659381</v>
      </c>
      <c r="J60" s="371">
        <f>IFERROR('Class Bin A-B'!Z60/'Class Bin A-B'!Z$107,0)</f>
        <v>0.93313521545319467</v>
      </c>
      <c r="K60" s="371">
        <f>IFERROR('Class Bin A-B'!AA60/'Class Bin A-B'!AA$107,0)</f>
        <v>0.99024756189047269</v>
      </c>
      <c r="L60" s="371">
        <f>IFERROR('Class Bin A-B'!AB60/'Class Bin A-B'!AB$107,0)</f>
        <v>0.9929811599556706</v>
      </c>
      <c r="M60" s="371">
        <f>IFERROR('Class Bin A-B'!AC60/'Class Bin A-B'!AC$107,0)</f>
        <v>0.94823705926481638</v>
      </c>
      <c r="N60" s="371">
        <f>IFERROR('Class Bin A-B'!AD60/'Class Bin A-B'!AD$107,0)</f>
        <v>0.97696526508226667</v>
      </c>
      <c r="O60" s="371">
        <f>IFERROR('Class Bin A-B'!AE60/'Class Bin A-B'!AE$107,0)</f>
        <v>0.99646142958244865</v>
      </c>
      <c r="P60" s="371">
        <f>IFERROR('Class Bin A-B'!AF60/'Class Bin A-B'!AF$107,0)</f>
        <v>0.94014598540145988</v>
      </c>
      <c r="Q60" s="371">
        <f>IFERROR('Class Bin A-B'!AG60/'Class Bin A-B'!AG$107,0)</f>
        <v>1.0168005843681516</v>
      </c>
      <c r="R60" s="371">
        <f>IFERROR('Class Bin A-B'!AH60/'Class Bin A-B'!AH$107,0)</f>
        <v>1.069042316258352</v>
      </c>
      <c r="S60" s="371">
        <f>IFERROR('Class Bin A-B'!AI60/'Class Bin A-B'!AI$107,0)</f>
        <v>1.0007315288953913</v>
      </c>
      <c r="T60" s="371">
        <f>IFERROR('Class Bin A-B'!AJ60/'Class Bin A-B'!AJ$107,0)</f>
        <v>0.89847526961695801</v>
      </c>
      <c r="U60" s="371">
        <f>IFERROR('Class Bin A-B'!AK60/'Class Bin A-B'!AK$107,0)</f>
        <v>0.88855534709193251</v>
      </c>
      <c r="V60" s="371">
        <f>IFERROR('Class Bin A-B'!AL60/'Class Bin A-B'!AL$107,0)</f>
        <v>0.97808535178777389</v>
      </c>
      <c r="W60" s="371">
        <f>IFERROR('Class Bin A-B'!AM60/'Class Bin A-B'!AM$107,0)</f>
        <v>1.0921501706484644</v>
      </c>
      <c r="X60" s="371">
        <f>IFERROR('Class Bin A-B'!AN60/'Class Bin A-B'!AN$107,0)</f>
        <v>0.99550224887556205</v>
      </c>
      <c r="Y60" s="371">
        <f>IFERROR('Class Bin A-B'!AO60/'Class Bin A-B'!AO$107,0)</f>
        <v>0.95306859205776173</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0.98851485148514828</v>
      </c>
      <c r="AK60" s="371">
        <f>IFERROR('Class Bin B-A'!W60/'Class Bin B-A'!W$107,0)</f>
        <v>0.930379746835443</v>
      </c>
      <c r="AL60" s="371">
        <f>IFERROR('Class Bin B-A'!X60/'Class Bin B-A'!X$107,0)</f>
        <v>0.94873756694720768</v>
      </c>
      <c r="AM60" s="371">
        <f>IFERROR('Class Bin B-A'!Y60/'Class Bin B-A'!Y$107,0)</f>
        <v>0.97530864197530875</v>
      </c>
      <c r="AN60" s="371">
        <f>IFERROR('Class Bin B-A'!Z60/'Class Bin B-A'!Z$107,0)</f>
        <v>0.96134711060084188</v>
      </c>
      <c r="AO60" s="371">
        <f>IFERROR('Class Bin B-A'!AA60/'Class Bin B-A'!AA$107,0)</f>
        <v>1.0886469673405912</v>
      </c>
      <c r="AP60" s="371">
        <f>IFERROR('Class Bin B-A'!AB60/'Class Bin B-A'!AB$107,0)</f>
        <v>1.0050407134548276</v>
      </c>
      <c r="AQ60" s="371">
        <f>IFERROR('Class Bin B-A'!AC60/'Class Bin B-A'!AC$107,0)</f>
        <v>0.99515347334410331</v>
      </c>
      <c r="AR60" s="371">
        <f>IFERROR('Class Bin B-A'!AD60/'Class Bin B-A'!AD$107,0)</f>
        <v>1.0392006149116066</v>
      </c>
      <c r="AS60" s="371">
        <f>IFERROR('Class Bin B-A'!AE60/'Class Bin B-A'!AE$107,0)</f>
        <v>0.98266767143933675</v>
      </c>
      <c r="AT60" s="371">
        <f>IFERROR('Class Bin B-A'!AF60/'Class Bin B-A'!AF$107,0)</f>
        <v>0.99699699699699718</v>
      </c>
      <c r="AU60" s="371">
        <f>IFERROR('Class Bin B-A'!AG60/'Class Bin B-A'!AG$107,0)</f>
        <v>0.92753623188405798</v>
      </c>
      <c r="AV60" s="371">
        <f>IFERROR('Class Bin B-A'!AH60/'Class Bin B-A'!AH$107,0)</f>
        <v>1.0815709969788521</v>
      </c>
      <c r="AW60" s="371">
        <f>IFERROR('Class Bin B-A'!AI60/'Class Bin B-A'!AI$107,0)</f>
        <v>1.0873196659073652</v>
      </c>
      <c r="AX60" s="371">
        <f>IFERROR('Class Bin B-A'!AJ60/'Class Bin B-A'!AJ$107,0)</f>
        <v>0.92664092664092668</v>
      </c>
      <c r="AY60" s="371">
        <f>IFERROR('Class Bin B-A'!AK60/'Class Bin B-A'!AK$107,0)</f>
        <v>0.90894941634241244</v>
      </c>
      <c r="AZ60" s="371">
        <f>IFERROR('Class Bin B-A'!AL60/'Class Bin B-A'!AL$107,0)</f>
        <v>0.88228392647633946</v>
      </c>
      <c r="BA60" s="371">
        <f>IFERROR('Class Bin B-A'!AM60/'Class Bin B-A'!AM$107,0)</f>
        <v>1.004566210045662</v>
      </c>
      <c r="BB60" s="371">
        <f>IFERROR('Class Bin B-A'!AN60/'Class Bin B-A'!AN$107,0)</f>
        <v>0.94925373134328361</v>
      </c>
      <c r="BC60" s="371">
        <f>IFERROR('Class Bin B-A'!AO60/'Class Bin B-A'!AO$107,0)</f>
        <v>0.9724086502609991</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1.0087886893389377</v>
      </c>
      <c r="G61" s="371">
        <f>IFERROR('Class Bin A-B'!W61/'Class Bin A-B'!W$107,0)</f>
        <v>0.93655589123867067</v>
      </c>
      <c r="H61" s="371">
        <f>IFERROR('Class Bin A-B'!X61/'Class Bin A-B'!X$107,0)</f>
        <v>0.97886540600667415</v>
      </c>
      <c r="I61" s="371">
        <f>IFERROR('Class Bin A-B'!Y61/'Class Bin A-B'!Y$107,0)</f>
        <v>1.0067822155237378</v>
      </c>
      <c r="J61" s="371">
        <f>IFERROR('Class Bin A-B'!Z61/'Class Bin A-B'!Z$107,0)</f>
        <v>0.98068350668647852</v>
      </c>
      <c r="K61" s="371">
        <f>IFERROR('Class Bin A-B'!AA61/'Class Bin A-B'!AA$107,0)</f>
        <v>0.96624156039009779</v>
      </c>
      <c r="L61" s="371">
        <f>IFERROR('Class Bin A-B'!AB61/'Class Bin A-B'!AB$107,0)</f>
        <v>0.94569634281492432</v>
      </c>
      <c r="M61" s="371">
        <f>IFERROR('Class Bin A-B'!AC61/'Class Bin A-B'!AC$107,0)</f>
        <v>0.92423105776444126</v>
      </c>
      <c r="N61" s="371">
        <f>IFERROR('Class Bin A-B'!AD61/'Class Bin A-B'!AD$107,0)</f>
        <v>1.0237659963436927</v>
      </c>
      <c r="O61" s="371">
        <f>IFERROR('Class Bin A-B'!AE61/'Class Bin A-B'!AE$107,0)</f>
        <v>1.0191082802547771</v>
      </c>
      <c r="P61" s="371">
        <f>IFERROR('Class Bin A-B'!AF61/'Class Bin A-B'!AF$107,0)</f>
        <v>0.94014598540145988</v>
      </c>
      <c r="Q61" s="371">
        <f>IFERROR('Class Bin A-B'!AG61/'Class Bin A-B'!AG$107,0)</f>
        <v>0.9233016800584366</v>
      </c>
      <c r="R61" s="371">
        <f>IFERROR('Class Bin A-B'!AH61/'Class Bin A-B'!AH$107,0)</f>
        <v>1.074981440237565</v>
      </c>
      <c r="S61" s="371">
        <f>IFERROR('Class Bin A-B'!AI61/'Class Bin A-B'!AI$107,0)</f>
        <v>1.0065837600585221</v>
      </c>
      <c r="T61" s="371">
        <f>IFERROR('Class Bin A-B'!AJ61/'Class Bin A-B'!AJ$107,0)</f>
        <v>1.0234287839345482</v>
      </c>
      <c r="U61" s="371">
        <f>IFERROR('Class Bin A-B'!AK61/'Class Bin A-B'!AK$107,0)</f>
        <v>0.98461538461538456</v>
      </c>
      <c r="V61" s="371">
        <f>IFERROR('Class Bin A-B'!AL61/'Class Bin A-B'!AL$107,0)</f>
        <v>1.0765090349865436</v>
      </c>
      <c r="W61" s="371">
        <f>IFERROR('Class Bin A-B'!AM61/'Class Bin A-B'!AM$107,0)</f>
        <v>1.0496776640121352</v>
      </c>
      <c r="X61" s="371">
        <f>IFERROR('Class Bin A-B'!AN61/'Class Bin A-B'!AN$107,0)</f>
        <v>1.0254872563718138</v>
      </c>
      <c r="Y61" s="371">
        <f>IFERROR('Class Bin A-B'!AO61/'Class Bin A-B'!AO$107,0)</f>
        <v>0.97617328519855584</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1.2039603960396037</v>
      </c>
      <c r="AK61" s="371">
        <f>IFERROR('Class Bin B-A'!W61/'Class Bin B-A'!W$107,0)</f>
        <v>1.0063291139240507</v>
      </c>
      <c r="AL61" s="371">
        <f>IFERROR('Class Bin B-A'!X61/'Class Bin B-A'!X$107,0)</f>
        <v>0.99158377964804922</v>
      </c>
      <c r="AM61" s="371">
        <f>IFERROR('Class Bin B-A'!Y61/'Class Bin B-A'!Y$107,0)</f>
        <v>0.96913580246913578</v>
      </c>
      <c r="AN61" s="371">
        <f>IFERROR('Class Bin B-A'!Z61/'Class Bin B-A'!Z$107,0)</f>
        <v>0.94297742058936085</v>
      </c>
      <c r="AO61" s="371">
        <f>IFERROR('Class Bin B-A'!AA61/'Class Bin B-A'!AA$107,0)</f>
        <v>0.98911353032659433</v>
      </c>
      <c r="AP61" s="371">
        <f>IFERROR('Class Bin B-A'!AB61/'Class Bin B-A'!AB$107,0)</f>
        <v>0.9926328034121753</v>
      </c>
      <c r="AQ61" s="371">
        <f>IFERROR('Class Bin B-A'!AC61/'Class Bin B-A'!AC$107,0)</f>
        <v>1.0726978998384491</v>
      </c>
      <c r="AR61" s="371">
        <f>IFERROR('Class Bin B-A'!AD61/'Class Bin B-A'!AD$107,0)</f>
        <v>0.96541122213681807</v>
      </c>
      <c r="AS61" s="371">
        <f>IFERROR('Class Bin B-A'!AE61/'Class Bin B-A'!AE$107,0)</f>
        <v>0.92238131122833455</v>
      </c>
      <c r="AT61" s="371">
        <f>IFERROR('Class Bin B-A'!AF61/'Class Bin B-A'!AF$107,0)</f>
        <v>0.97897897897897912</v>
      </c>
      <c r="AU61" s="371">
        <f>IFERROR('Class Bin B-A'!AG61/'Class Bin B-A'!AG$107,0)</f>
        <v>1.0251716247139588</v>
      </c>
      <c r="AV61" s="371">
        <f>IFERROR('Class Bin B-A'!AH61/'Class Bin B-A'!AH$107,0)</f>
        <v>1.0211480362537766</v>
      </c>
      <c r="AW61" s="371">
        <f>IFERROR('Class Bin B-A'!AI61/'Class Bin B-A'!AI$107,0)</f>
        <v>1.1055429005315112</v>
      </c>
      <c r="AX61" s="371">
        <f>IFERROR('Class Bin B-A'!AJ61/'Class Bin B-A'!AJ$107,0)</f>
        <v>1.0193050193050193</v>
      </c>
      <c r="AY61" s="371">
        <f>IFERROR('Class Bin B-A'!AK61/'Class Bin B-A'!AK$107,0)</f>
        <v>1.0645914396887159</v>
      </c>
      <c r="AZ61" s="371">
        <f>IFERROR('Class Bin B-A'!AL61/'Class Bin B-A'!AL$107,0)</f>
        <v>1.0324599139616739</v>
      </c>
      <c r="BA61" s="371">
        <f>IFERROR('Class Bin B-A'!AM61/'Class Bin B-A'!AM$107,0)</f>
        <v>0.95585996955859964</v>
      </c>
      <c r="BB61" s="371">
        <f>IFERROR('Class Bin B-A'!AN61/'Class Bin B-A'!AN$107,0)</f>
        <v>1.044776119402985</v>
      </c>
      <c r="BC61" s="371">
        <f>IFERROR('Class Bin B-A'!AO61/'Class Bin B-A'!AO$107,0)</f>
        <v>0.99030574198359422</v>
      </c>
      <c r="BD61" s="371">
        <f>IFERROR('Class Bin B-A'!AP61/'Class Bin B-A'!AP$107,0)</f>
        <v>0</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1.0760412686282004</v>
      </c>
      <c r="G62" s="371">
        <f>IFERROR('Class Bin A-B'!W62/'Class Bin A-B'!W$107,0)</f>
        <v>0.93051359516616317</v>
      </c>
      <c r="H62" s="371">
        <f>IFERROR('Class Bin A-B'!X62/'Class Bin A-B'!X$107,0)</f>
        <v>0.93733778272154256</v>
      </c>
      <c r="I62" s="371">
        <f>IFERROR('Class Bin A-B'!Y62/'Class Bin A-B'!Y$107,0)</f>
        <v>1.0308967596081389</v>
      </c>
      <c r="J62" s="371">
        <f>IFERROR('Class Bin A-B'!Z62/'Class Bin A-B'!Z$107,0)</f>
        <v>0.99851411589896</v>
      </c>
      <c r="K62" s="371">
        <f>IFERROR('Class Bin A-B'!AA62/'Class Bin A-B'!AA$107,0)</f>
        <v>0.96624156039009779</v>
      </c>
      <c r="L62" s="371">
        <f>IFERROR('Class Bin A-B'!AB62/'Class Bin A-B'!AB$107,0)</f>
        <v>1.0579977835241965</v>
      </c>
      <c r="M62" s="371">
        <f>IFERROR('Class Bin A-B'!AC62/'Class Bin A-B'!AC$107,0)</f>
        <v>0.85821455363840971</v>
      </c>
      <c r="N62" s="371">
        <f>IFERROR('Class Bin A-B'!AD62/'Class Bin A-B'!AD$107,0)</f>
        <v>0.92431444241316252</v>
      </c>
      <c r="O62" s="371">
        <f>IFERROR('Class Bin A-B'!AE62/'Class Bin A-B'!AE$107,0)</f>
        <v>0.99079971691436652</v>
      </c>
      <c r="P62" s="371">
        <f>IFERROR('Class Bin A-B'!AF62/'Class Bin A-B'!AF$107,0)</f>
        <v>0.94598540145985399</v>
      </c>
      <c r="Q62" s="371">
        <f>IFERROR('Class Bin A-B'!AG62/'Class Bin A-B'!AG$107,0)</f>
        <v>1.0051132213294371</v>
      </c>
      <c r="R62" s="371">
        <f>IFERROR('Class Bin A-B'!AH62/'Class Bin A-B'!AH$107,0)</f>
        <v>0.896807720861173</v>
      </c>
      <c r="S62" s="371">
        <f>IFERROR('Class Bin A-B'!AI62/'Class Bin A-B'!AI$107,0)</f>
        <v>0.9597659107534745</v>
      </c>
      <c r="T62" s="371">
        <f>IFERROR('Class Bin A-B'!AJ62/'Class Bin A-B'!AJ$107,0)</f>
        <v>0.92227593901078475</v>
      </c>
      <c r="U62" s="371">
        <f>IFERROR('Class Bin A-B'!AK62/'Class Bin A-B'!AK$107,0)</f>
        <v>0.98461538461538456</v>
      </c>
      <c r="V62" s="371">
        <f>IFERROR('Class Bin A-B'!AL62/'Class Bin A-B'!AL$107,0)</f>
        <v>1.0272971933871586</v>
      </c>
      <c r="W62" s="371">
        <f>IFERROR('Class Bin A-B'!AM62/'Class Bin A-B'!AM$107,0)</f>
        <v>1.0072051573758063</v>
      </c>
      <c r="X62" s="371">
        <f>IFERROR('Class Bin A-B'!AN62/'Class Bin A-B'!AN$107,0)</f>
        <v>1.0494752623688153</v>
      </c>
      <c r="Y62" s="371">
        <f>IFERROR('Class Bin A-B'!AO62/'Class Bin A-B'!AO$107,0)</f>
        <v>0.86064981949458486</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0.9314851485148512</v>
      </c>
      <c r="AK62" s="371">
        <f>IFERROR('Class Bin B-A'!W62/'Class Bin B-A'!W$107,0)</f>
        <v>0.99367088607594922</v>
      </c>
      <c r="AL62" s="371">
        <f>IFERROR('Class Bin B-A'!X62/'Class Bin B-A'!X$107,0)</f>
        <v>0.97934200459066589</v>
      </c>
      <c r="AM62" s="371">
        <f>IFERROR('Class Bin B-A'!Y62/'Class Bin B-A'!Y$107,0)</f>
        <v>1.0061728395061729</v>
      </c>
      <c r="AN62" s="371">
        <f>IFERROR('Class Bin B-A'!Z62/'Class Bin B-A'!Z$107,0)</f>
        <v>0.94910065059318782</v>
      </c>
      <c r="AO62" s="371">
        <f>IFERROR('Class Bin B-A'!AA62/'Class Bin B-A'!AA$107,0)</f>
        <v>0.96423017107309517</v>
      </c>
      <c r="AP62" s="371">
        <f>IFERROR('Class Bin B-A'!AB62/'Class Bin B-A'!AB$107,0)</f>
        <v>1.0918960837533929</v>
      </c>
      <c r="AQ62" s="371">
        <f>IFERROR('Class Bin B-A'!AC62/'Class Bin B-A'!AC$107,0)</f>
        <v>1.0016155088852987</v>
      </c>
      <c r="AR62" s="371">
        <f>IFERROR('Class Bin B-A'!AD62/'Class Bin B-A'!AD$107,0)</f>
        <v>0.97156033820138388</v>
      </c>
      <c r="AS62" s="371">
        <f>IFERROR('Class Bin B-A'!AE62/'Class Bin B-A'!AE$107,0)</f>
        <v>1.0067822155237376</v>
      </c>
      <c r="AT62" s="371">
        <f>IFERROR('Class Bin B-A'!AF62/'Class Bin B-A'!AF$107,0)</f>
        <v>1.0390390390390392</v>
      </c>
      <c r="AU62" s="371">
        <f>IFERROR('Class Bin B-A'!AG62/'Class Bin B-A'!AG$107,0)</f>
        <v>1.0129672006102213</v>
      </c>
      <c r="AV62" s="371">
        <f>IFERROR('Class Bin B-A'!AH62/'Class Bin B-A'!AH$107,0)</f>
        <v>1.0271903323262841</v>
      </c>
      <c r="AW62" s="371">
        <f>IFERROR('Class Bin B-A'!AI62/'Class Bin B-A'!AI$107,0)</f>
        <v>0.97798025816249068</v>
      </c>
      <c r="AX62" s="371">
        <f>IFERROR('Class Bin B-A'!AJ62/'Class Bin B-A'!AJ$107,0)</f>
        <v>0.9575289575289575</v>
      </c>
      <c r="AY62" s="371">
        <f>IFERROR('Class Bin B-A'!AK62/'Class Bin B-A'!AK$107,0)</f>
        <v>0.97120622568093384</v>
      </c>
      <c r="AZ62" s="371">
        <f>IFERROR('Class Bin B-A'!AL62/'Class Bin B-A'!AL$107,0)</f>
        <v>0.95737192021900674</v>
      </c>
      <c r="BA62" s="371">
        <f>IFERROR('Class Bin B-A'!AM62/'Class Bin B-A'!AM$107,0)</f>
        <v>1.0106544901065448</v>
      </c>
      <c r="BB62" s="371">
        <f>IFERROR('Class Bin B-A'!AN62/'Class Bin B-A'!AN$107,0)</f>
        <v>0.91940298507462692</v>
      </c>
      <c r="BC62" s="371">
        <f>IFERROR('Class Bin B-A'!AO62/'Class Bin B-A'!AO$107,0)</f>
        <v>0.9724086502609991</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1.0821551394726787</v>
      </c>
      <c r="G63" s="371">
        <f>IFERROR('Class Bin A-B'!W63/'Class Bin A-B'!W$107,0)</f>
        <v>1.0090634441087611</v>
      </c>
      <c r="H63" s="371">
        <f>IFERROR('Class Bin A-B'!X63/'Class Bin A-B'!X$107,0)</f>
        <v>0.92547274749721919</v>
      </c>
      <c r="I63" s="371">
        <f>IFERROR('Class Bin A-B'!Y63/'Class Bin A-B'!Y$107,0)</f>
        <v>0.92238131122833467</v>
      </c>
      <c r="J63" s="371">
        <f>IFERROR('Class Bin A-B'!Z63/'Class Bin A-B'!Z$107,0)</f>
        <v>0.9153046062407133</v>
      </c>
      <c r="K63" s="371">
        <f>IFERROR('Class Bin A-B'!AA63/'Class Bin A-B'!AA$107,0)</f>
        <v>0.9722430607651914</v>
      </c>
      <c r="L63" s="371">
        <f>IFERROR('Class Bin A-B'!AB63/'Class Bin A-B'!AB$107,0)</f>
        <v>0.99889176209826369</v>
      </c>
      <c r="M63" s="371">
        <f>IFERROR('Class Bin A-B'!AC63/'Class Bin A-B'!AC$107,0)</f>
        <v>0.94223555888972255</v>
      </c>
      <c r="N63" s="371">
        <f>IFERROR('Class Bin A-B'!AD63/'Class Bin A-B'!AD$107,0)</f>
        <v>0.95941499085923188</v>
      </c>
      <c r="O63" s="371">
        <f>IFERROR('Class Bin A-B'!AE63/'Class Bin A-B'!AE$107,0)</f>
        <v>1.0247699929228591</v>
      </c>
      <c r="P63" s="371">
        <f>IFERROR('Class Bin A-B'!AF63/'Class Bin A-B'!AF$107,0)</f>
        <v>0.96934306569343076</v>
      </c>
      <c r="Q63" s="371">
        <f>IFERROR('Class Bin A-B'!AG63/'Class Bin A-B'!AG$107,0)</f>
        <v>1.0693937180423665</v>
      </c>
      <c r="R63" s="371">
        <f>IFERROR('Class Bin A-B'!AH63/'Class Bin A-B'!AH$107,0)</f>
        <v>0.95025983667409064</v>
      </c>
      <c r="S63" s="371">
        <f>IFERROR('Class Bin A-B'!AI63/'Class Bin A-B'!AI$107,0)</f>
        <v>0.99487929773226025</v>
      </c>
      <c r="T63" s="371">
        <f>IFERROR('Class Bin A-B'!AJ63/'Class Bin A-B'!AJ$107,0)</f>
        <v>0.96392711044998147</v>
      </c>
      <c r="U63" s="371">
        <f>IFERROR('Class Bin A-B'!AK63/'Class Bin A-B'!AK$107,0)</f>
        <v>0.89455909943714829</v>
      </c>
      <c r="V63" s="371">
        <f>IFERROR('Class Bin A-B'!AL63/'Class Bin A-B'!AL$107,0)</f>
        <v>1.0457516339869279</v>
      </c>
      <c r="W63" s="371">
        <f>IFERROR('Class Bin A-B'!AM63/'Class Bin A-B'!AM$107,0)</f>
        <v>1.0618126659082294</v>
      </c>
      <c r="X63" s="371">
        <f>IFERROR('Class Bin A-B'!AN63/'Class Bin A-B'!AN$107,0)</f>
        <v>1.0014992503748124</v>
      </c>
      <c r="Y63" s="371">
        <f>IFERROR('Class Bin A-B'!AO63/'Class Bin A-B'!AO$107,0)</f>
        <v>0.96462093862815879</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0.99485148514851462</v>
      </c>
      <c r="AK63" s="371">
        <f>IFERROR('Class Bin B-A'!W63/'Class Bin B-A'!W$107,0)</f>
        <v>1.0253164556962024</v>
      </c>
      <c r="AL63" s="371">
        <f>IFERROR('Class Bin B-A'!X63/'Class Bin B-A'!X$107,0)</f>
        <v>0.97322111706197434</v>
      </c>
      <c r="AM63" s="371">
        <f>IFERROR('Class Bin B-A'!Y63/'Class Bin B-A'!Y$107,0)</f>
        <v>0.93827160493827155</v>
      </c>
      <c r="AN63" s="371">
        <f>IFERROR('Class Bin B-A'!Z63/'Class Bin B-A'!Z$107,0)</f>
        <v>1.1695369307309607</v>
      </c>
      <c r="AO63" s="371">
        <f>IFERROR('Class Bin B-A'!AA63/'Class Bin B-A'!AA$107,0)</f>
        <v>1.0326594090202181</v>
      </c>
      <c r="AP63" s="371">
        <f>IFERROR('Class Bin B-A'!AB63/'Class Bin B-A'!AB$107,0)</f>
        <v>0.9926328034121753</v>
      </c>
      <c r="AQ63" s="371">
        <f>IFERROR('Class Bin B-A'!AC63/'Class Bin B-A'!AC$107,0)</f>
        <v>1.0080775444264942</v>
      </c>
      <c r="AR63" s="371">
        <f>IFERROR('Class Bin B-A'!AD63/'Class Bin B-A'!AD$107,0)</f>
        <v>1.0084550345887779</v>
      </c>
      <c r="AS63" s="371">
        <f>IFERROR('Class Bin B-A'!AE63/'Class Bin B-A'!AE$107,0)</f>
        <v>0.92238131122833455</v>
      </c>
      <c r="AT63" s="371">
        <f>IFERROR('Class Bin B-A'!AF63/'Class Bin B-A'!AF$107,0)</f>
        <v>1.0510510510510511</v>
      </c>
      <c r="AU63" s="371">
        <f>IFERROR('Class Bin B-A'!AG63/'Class Bin B-A'!AG$107,0)</f>
        <v>0.98245614035087736</v>
      </c>
      <c r="AV63" s="371">
        <f>IFERROR('Class Bin B-A'!AH63/'Class Bin B-A'!AH$107,0)</f>
        <v>0.97885196374622374</v>
      </c>
      <c r="AW63" s="371">
        <f>IFERROR('Class Bin B-A'!AI63/'Class Bin B-A'!AI$107,0)</f>
        <v>1.0508731966590739</v>
      </c>
      <c r="AX63" s="371">
        <f>IFERROR('Class Bin B-A'!AJ63/'Class Bin B-A'!AJ$107,0)</f>
        <v>0.98841698841698844</v>
      </c>
      <c r="AY63" s="371">
        <f>IFERROR('Class Bin B-A'!AK63/'Class Bin B-A'!AK$107,0)</f>
        <v>0.89027237354085609</v>
      </c>
      <c r="AZ63" s="371">
        <f>IFERROR('Class Bin B-A'!AL63/'Class Bin B-A'!AL$107,0)</f>
        <v>1.0199452483378961</v>
      </c>
      <c r="BA63" s="371">
        <f>IFERROR('Class Bin B-A'!AM63/'Class Bin B-A'!AM$107,0)</f>
        <v>1.0167427701674276</v>
      </c>
      <c r="BB63" s="371">
        <f>IFERROR('Class Bin B-A'!AN63/'Class Bin B-A'!AN$107,0)</f>
        <v>0.94328358208955232</v>
      </c>
      <c r="BC63" s="371">
        <f>IFERROR('Class Bin B-A'!AO63/'Class Bin B-A'!AO$107,0)</f>
        <v>1.0022371364653242</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1.1310661062285059</v>
      </c>
      <c r="G64" s="371">
        <f>IFERROR('Class Bin A-B'!W64/'Class Bin A-B'!W$107,0)</f>
        <v>1.0332326283987916</v>
      </c>
      <c r="H64" s="371">
        <f>IFERROR('Class Bin A-B'!X64/'Class Bin A-B'!X$107,0)</f>
        <v>1.0500556173526141</v>
      </c>
      <c r="I64" s="371">
        <f>IFERROR('Class Bin A-B'!Y64/'Class Bin A-B'!Y$107,0)</f>
        <v>1.0248681235870385</v>
      </c>
      <c r="J64" s="371">
        <f>IFERROR('Class Bin A-B'!Z64/'Class Bin A-B'!Z$107,0)</f>
        <v>0.92719167904903421</v>
      </c>
      <c r="K64" s="371">
        <f>IFERROR('Class Bin A-B'!AA64/'Class Bin A-B'!AA$107,0)</f>
        <v>1.0082520630157541</v>
      </c>
      <c r="L64" s="371">
        <f>IFERROR('Class Bin A-B'!AB64/'Class Bin A-B'!AB$107,0)</f>
        <v>0.96342814924270415</v>
      </c>
      <c r="M64" s="371">
        <f>IFERROR('Class Bin A-B'!AC64/'Class Bin A-B'!AC$107,0)</f>
        <v>1.0502625656414104</v>
      </c>
      <c r="N64" s="371">
        <f>IFERROR('Class Bin A-B'!AD64/'Class Bin A-B'!AD$107,0)</f>
        <v>0.97111517367458855</v>
      </c>
      <c r="O64" s="371">
        <f>IFERROR('Class Bin A-B'!AE64/'Class Bin A-B'!AE$107,0)</f>
        <v>1.0304317055909411</v>
      </c>
      <c r="P64" s="371">
        <f>IFERROR('Class Bin A-B'!AF64/'Class Bin A-B'!AF$107,0)</f>
        <v>1.0452554744525546</v>
      </c>
      <c r="Q64" s="371">
        <f>IFERROR('Class Bin A-B'!AG64/'Class Bin A-B'!AG$107,0)</f>
        <v>1.0927684441197951</v>
      </c>
      <c r="R64" s="371">
        <f>IFERROR('Class Bin A-B'!AH64/'Class Bin A-B'!AH$107,0)</f>
        <v>0.99183370452858211</v>
      </c>
      <c r="S64" s="371">
        <f>IFERROR('Class Bin A-B'!AI64/'Class Bin A-B'!AI$107,0)</f>
        <v>0.97732260424286743</v>
      </c>
      <c r="T64" s="371">
        <f>IFERROR('Class Bin A-B'!AJ64/'Class Bin A-B'!AJ$107,0)</f>
        <v>0.94012644105615484</v>
      </c>
      <c r="U64" s="371">
        <f>IFERROR('Class Bin A-B'!AK64/'Class Bin A-B'!AK$107,0)</f>
        <v>0.98461538461538456</v>
      </c>
      <c r="V64" s="371">
        <f>IFERROR('Class Bin A-B'!AL64/'Class Bin A-B'!AL$107,0)</f>
        <v>1.0765090349865436</v>
      </c>
      <c r="W64" s="371">
        <f>IFERROR('Class Bin A-B'!AM64/'Class Bin A-B'!AM$107,0)</f>
        <v>1.0375426621160413</v>
      </c>
      <c r="X64" s="371">
        <f>IFERROR('Class Bin A-B'!AN64/'Class Bin A-B'!AN$107,0)</f>
        <v>0.89355322338830567</v>
      </c>
      <c r="Y64" s="371">
        <f>IFERROR('Class Bin A-B'!AO64/'Class Bin A-B'!AO$107,0)</f>
        <v>0.90108303249097466</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1.0455445544554454</v>
      </c>
      <c r="AK64" s="371">
        <f>IFERROR('Class Bin B-A'!W64/'Class Bin B-A'!W$107,0)</f>
        <v>1.0063291139240507</v>
      </c>
      <c r="AL64" s="371">
        <f>IFERROR('Class Bin B-A'!X64/'Class Bin B-A'!X$107,0)</f>
        <v>0.93649579188982435</v>
      </c>
      <c r="AM64" s="371">
        <f>IFERROR('Class Bin B-A'!Y64/'Class Bin B-A'!Y$107,0)</f>
        <v>1.0308641975308641</v>
      </c>
      <c r="AN64" s="371">
        <f>IFERROR('Class Bin B-A'!Z64/'Class Bin B-A'!Z$107,0)</f>
        <v>1.0715652506697282</v>
      </c>
      <c r="AO64" s="371">
        <f>IFERROR('Class Bin B-A'!AA64/'Class Bin B-A'!AA$107,0)</f>
        <v>0.98911353032659433</v>
      </c>
      <c r="AP64" s="371">
        <f>IFERROR('Class Bin B-A'!AB64/'Class Bin B-A'!AB$107,0)</f>
        <v>0.9988367584335015</v>
      </c>
      <c r="AQ64" s="371">
        <f>IFERROR('Class Bin B-A'!AC64/'Class Bin B-A'!AC$107,0)</f>
        <v>1.0468497576736671</v>
      </c>
      <c r="AR64" s="371">
        <f>IFERROR('Class Bin B-A'!AD64/'Class Bin B-A'!AD$107,0)</f>
        <v>1.0269023827824753</v>
      </c>
      <c r="AS64" s="371">
        <f>IFERROR('Class Bin B-A'!AE64/'Class Bin B-A'!AE$107,0)</f>
        <v>1.0489826676714391</v>
      </c>
      <c r="AT64" s="371">
        <f>IFERROR('Class Bin B-A'!AF64/'Class Bin B-A'!AF$107,0)</f>
        <v>0.94294294294294301</v>
      </c>
      <c r="AU64" s="371">
        <f>IFERROR('Class Bin B-A'!AG64/'Class Bin B-A'!AG$107,0)</f>
        <v>0.98245614035087736</v>
      </c>
      <c r="AV64" s="371">
        <f>IFERROR('Class Bin B-A'!AH64/'Class Bin B-A'!AH$107,0)</f>
        <v>1.0453172205438068</v>
      </c>
      <c r="AW64" s="371">
        <f>IFERROR('Class Bin B-A'!AI64/'Class Bin B-A'!AI$107,0)</f>
        <v>0.9658314350797268</v>
      </c>
      <c r="AX64" s="371">
        <f>IFERROR('Class Bin B-A'!AJ64/'Class Bin B-A'!AJ$107,0)</f>
        <v>0.98841698841698844</v>
      </c>
      <c r="AY64" s="371">
        <f>IFERROR('Class Bin B-A'!AK64/'Class Bin B-A'!AK$107,0)</f>
        <v>0.97743190661478596</v>
      </c>
      <c r="AZ64" s="371">
        <f>IFERROR('Class Bin B-A'!AL64/'Class Bin B-A'!AL$107,0)</f>
        <v>0.98240125146656243</v>
      </c>
      <c r="BA64" s="371">
        <f>IFERROR('Class Bin B-A'!AM64/'Class Bin B-A'!AM$107,0)</f>
        <v>0.96803652968036524</v>
      </c>
      <c r="BB64" s="371">
        <f>IFERROR('Class Bin B-A'!AN64/'Class Bin B-A'!AN$107,0)</f>
        <v>0.9850746268656716</v>
      </c>
      <c r="BC64" s="371">
        <f>IFERROR('Class Bin B-A'!AO64/'Class Bin B-A'!AO$107,0)</f>
        <v>0.96047725577926912</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1.1310661062285059</v>
      </c>
      <c r="G65" s="371">
        <f>IFERROR('Class Bin A-B'!W65/'Class Bin A-B'!W$107,0)</f>
        <v>0.94864048338368567</v>
      </c>
      <c r="H65" s="371">
        <f>IFERROR('Class Bin A-B'!X65/'Class Bin A-B'!X$107,0)</f>
        <v>0.96700037078235079</v>
      </c>
      <c r="I65" s="371">
        <f>IFERROR('Class Bin A-B'!Y65/'Class Bin A-B'!Y$107,0)</f>
        <v>1.0188394875659381</v>
      </c>
      <c r="J65" s="371">
        <f>IFERROR('Class Bin A-B'!Z65/'Class Bin A-B'!Z$107,0)</f>
        <v>0.96879643387815761</v>
      </c>
      <c r="K65" s="371">
        <f>IFERROR('Class Bin A-B'!AA65/'Class Bin A-B'!AA$107,0)</f>
        <v>1.0142535633908478</v>
      </c>
      <c r="L65" s="371">
        <f>IFERROR('Class Bin A-B'!AB65/'Class Bin A-B'!AB$107,0)</f>
        <v>0.98115995567048409</v>
      </c>
      <c r="M65" s="371">
        <f>IFERROR('Class Bin A-B'!AC65/'Class Bin A-B'!AC$107,0)</f>
        <v>1.0862715678919732</v>
      </c>
      <c r="N65" s="371">
        <f>IFERROR('Class Bin A-B'!AD65/'Class Bin A-B'!AD$107,0)</f>
        <v>1.0003656307129798</v>
      </c>
      <c r="O65" s="371">
        <f>IFERROR('Class Bin A-B'!AE65/'Class Bin A-B'!AE$107,0)</f>
        <v>1.0021231422505306</v>
      </c>
      <c r="P65" s="371">
        <f>IFERROR('Class Bin A-B'!AF65/'Class Bin A-B'!AF$107,0)</f>
        <v>1.0277372262773723</v>
      </c>
      <c r="Q65" s="371">
        <f>IFERROR('Class Bin A-B'!AG65/'Class Bin A-B'!AG$107,0)</f>
        <v>0.94667640613586534</v>
      </c>
      <c r="R65" s="371">
        <f>IFERROR('Class Bin A-B'!AH65/'Class Bin A-B'!AH$107,0)</f>
        <v>1.0631031922791387</v>
      </c>
      <c r="S65" s="371">
        <f>IFERROR('Class Bin A-B'!AI65/'Class Bin A-B'!AI$107,0)</f>
        <v>0.95391367959034379</v>
      </c>
      <c r="T65" s="371">
        <f>IFERROR('Class Bin A-B'!AJ65/'Class Bin A-B'!AJ$107,0)</f>
        <v>1.0591297880252883</v>
      </c>
      <c r="U65" s="371">
        <f>IFERROR('Class Bin A-B'!AK65/'Class Bin A-B'!AK$107,0)</f>
        <v>0.99662288930581622</v>
      </c>
      <c r="V65" s="371">
        <f>IFERROR('Class Bin A-B'!AL65/'Class Bin A-B'!AL$107,0)</f>
        <v>1.1011149557862359</v>
      </c>
      <c r="W65" s="371">
        <f>IFERROR('Class Bin A-B'!AM65/'Class Bin A-B'!AM$107,0)</f>
        <v>1.0072051573758063</v>
      </c>
      <c r="X65" s="371">
        <f>IFERROR('Class Bin A-B'!AN65/'Class Bin A-B'!AN$107,0)</f>
        <v>1.0794602698650673</v>
      </c>
      <c r="Y65" s="371">
        <f>IFERROR('Class Bin A-B'!AO65/'Class Bin A-B'!AO$107,0)</f>
        <v>1.0223826714801443</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1.0772277227722771</v>
      </c>
      <c r="AK65" s="371">
        <f>IFERROR('Class Bin B-A'!W65/'Class Bin B-A'!W$107,0)</f>
        <v>1.0316455696202531</v>
      </c>
      <c r="AL65" s="371">
        <f>IFERROR('Class Bin B-A'!X65/'Class Bin B-A'!X$107,0)</f>
        <v>0.93037490436113257</v>
      </c>
      <c r="AM65" s="371">
        <f>IFERROR('Class Bin B-A'!Y65/'Class Bin B-A'!Y$107,0)</f>
        <v>1.0370370370370372</v>
      </c>
      <c r="AN65" s="371">
        <f>IFERROR('Class Bin B-A'!Z65/'Class Bin B-A'!Z$107,0)</f>
        <v>0.94297742058936085</v>
      </c>
      <c r="AO65" s="371">
        <f>IFERROR('Class Bin B-A'!AA65/'Class Bin B-A'!AA$107,0)</f>
        <v>0.97667185069984475</v>
      </c>
      <c r="AP65" s="371">
        <f>IFERROR('Class Bin B-A'!AB65/'Class Bin B-A'!AB$107,0)</f>
        <v>1.0112446684761536</v>
      </c>
      <c r="AQ65" s="371">
        <f>IFERROR('Class Bin B-A'!AC65/'Class Bin B-A'!AC$107,0)</f>
        <v>1.0145395799676897</v>
      </c>
      <c r="AR65" s="371">
        <f>IFERROR('Class Bin B-A'!AD65/'Class Bin B-A'!AD$107,0)</f>
        <v>0.95926210607225237</v>
      </c>
      <c r="AS65" s="371">
        <f>IFERROR('Class Bin B-A'!AE65/'Class Bin B-A'!AE$107,0)</f>
        <v>1.012810851544838</v>
      </c>
      <c r="AT65" s="371">
        <f>IFERROR('Class Bin B-A'!AF65/'Class Bin B-A'!AF$107,0)</f>
        <v>0.98498498498498499</v>
      </c>
      <c r="AU65" s="371">
        <f>IFERROR('Class Bin B-A'!AG65/'Class Bin B-A'!AG$107,0)</f>
        <v>1.0190694126620901</v>
      </c>
      <c r="AV65" s="371">
        <f>IFERROR('Class Bin B-A'!AH65/'Class Bin B-A'!AH$107,0)</f>
        <v>1.0392749244712993</v>
      </c>
      <c r="AW65" s="371">
        <f>IFERROR('Class Bin B-A'!AI65/'Class Bin B-A'!AI$107,0)</f>
        <v>0.86864085041761596</v>
      </c>
      <c r="AX65" s="371">
        <f>IFERROR('Class Bin B-A'!AJ65/'Class Bin B-A'!AJ$107,0)</f>
        <v>1.0254826254826255</v>
      </c>
      <c r="AY65" s="371">
        <f>IFERROR('Class Bin B-A'!AK65/'Class Bin B-A'!AK$107,0)</f>
        <v>1.0396887159533073</v>
      </c>
      <c r="AZ65" s="371">
        <f>IFERROR('Class Bin B-A'!AL65/'Class Bin B-A'!AL$107,0)</f>
        <v>0.95737192021900674</v>
      </c>
      <c r="BA65" s="371">
        <f>IFERROR('Class Bin B-A'!AM65/'Class Bin B-A'!AM$107,0)</f>
        <v>1.0471841704718416</v>
      </c>
      <c r="BB65" s="371">
        <f>IFERROR('Class Bin B-A'!AN65/'Class Bin B-A'!AN$107,0)</f>
        <v>1.044776119402985</v>
      </c>
      <c r="BC65" s="371">
        <f>IFERROR('Class Bin B-A'!AO65/'Class Bin B-A'!AO$107,0)</f>
        <v>0.99627143922445915</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0.9415361100496753</v>
      </c>
      <c r="G66" s="371">
        <f>IFERROR('Class Bin A-B'!W66/'Class Bin A-B'!W$107,0)</f>
        <v>1.0392749244712991</v>
      </c>
      <c r="H66" s="371">
        <f>IFERROR('Class Bin A-B'!X66/'Class Bin A-B'!X$107,0)</f>
        <v>1.0203930292918058</v>
      </c>
      <c r="I66" s="371">
        <f>IFERROR('Class Bin A-B'!Y66/'Class Bin A-B'!Y$107,0)</f>
        <v>1.0851544837980407</v>
      </c>
      <c r="J66" s="371">
        <f>IFERROR('Class Bin A-B'!Z66/'Class Bin A-B'!Z$107,0)</f>
        <v>0.99851411589896</v>
      </c>
      <c r="K66" s="371">
        <f>IFERROR('Class Bin A-B'!AA66/'Class Bin A-B'!AA$107,0)</f>
        <v>1.0202550637659416</v>
      </c>
      <c r="L66" s="371">
        <f>IFERROR('Class Bin A-B'!AB66/'Class Bin A-B'!AB$107,0)</f>
        <v>1.0166235685260436</v>
      </c>
      <c r="M66" s="371">
        <f>IFERROR('Class Bin A-B'!AC66/'Class Bin A-B'!AC$107,0)</f>
        <v>0.99624906226556664</v>
      </c>
      <c r="N66" s="371">
        <f>IFERROR('Class Bin A-B'!AD66/'Class Bin A-B'!AD$107,0)</f>
        <v>0.982815356489945</v>
      </c>
      <c r="O66" s="371">
        <f>IFERROR('Class Bin A-B'!AE66/'Class Bin A-B'!AE$107,0)</f>
        <v>1.0191082802547771</v>
      </c>
      <c r="P66" s="371">
        <f>IFERROR('Class Bin A-B'!AF66/'Class Bin A-B'!AF$107,0)</f>
        <v>0.95182481751824821</v>
      </c>
      <c r="Q66" s="371">
        <f>IFERROR('Class Bin A-B'!AG66/'Class Bin A-B'!AG$107,0)</f>
        <v>0.95252008765522256</v>
      </c>
      <c r="R66" s="371">
        <f>IFERROR('Class Bin A-B'!AH66/'Class Bin A-B'!AH$107,0)</f>
        <v>1.0809205642167781</v>
      </c>
      <c r="S66" s="371">
        <f>IFERROR('Class Bin A-B'!AI66/'Class Bin A-B'!AI$107,0)</f>
        <v>0.97732260424286743</v>
      </c>
      <c r="T66" s="371">
        <f>IFERROR('Class Bin A-B'!AJ66/'Class Bin A-B'!AJ$107,0)</f>
        <v>0.9460766084046115</v>
      </c>
      <c r="U66" s="371">
        <f>IFERROR('Class Bin A-B'!AK66/'Class Bin A-B'!AK$107,0)</f>
        <v>0.96660412757973746</v>
      </c>
      <c r="V66" s="371">
        <f>IFERROR('Class Bin A-B'!AL66/'Class Bin A-B'!AL$107,0)</f>
        <v>1.0580545943867741</v>
      </c>
      <c r="W66" s="371">
        <f>IFERROR('Class Bin A-B'!AM66/'Class Bin A-B'!AM$107,0)</f>
        <v>1.0860826697004173</v>
      </c>
      <c r="X66" s="371">
        <f>IFERROR('Class Bin A-B'!AN66/'Class Bin A-B'!AN$107,0)</f>
        <v>1.0734632683658167</v>
      </c>
      <c r="Y66" s="371">
        <f>IFERROR('Class Bin A-B'!AO66/'Class Bin A-B'!AO$107,0)</f>
        <v>0.99350180505415153</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0.95049504950495023</v>
      </c>
      <c r="AK66" s="371">
        <f>IFERROR('Class Bin B-A'!W66/'Class Bin B-A'!W$107,0)</f>
        <v>1.0443037974683544</v>
      </c>
      <c r="AL66" s="371">
        <f>IFERROR('Class Bin B-A'!X66/'Class Bin B-A'!X$107,0)</f>
        <v>0.94873756694720768</v>
      </c>
      <c r="AM66" s="371">
        <f>IFERROR('Class Bin B-A'!Y66/'Class Bin B-A'!Y$107,0)</f>
        <v>1.0123456790123457</v>
      </c>
      <c r="AN66" s="371">
        <f>IFERROR('Class Bin B-A'!Z66/'Class Bin B-A'!Z$107,0)</f>
        <v>1.0348258706467661</v>
      </c>
      <c r="AO66" s="371">
        <f>IFERROR('Class Bin B-A'!AA66/'Class Bin B-A'!AA$107,0)</f>
        <v>1.0451010886469676</v>
      </c>
      <c r="AP66" s="371">
        <f>IFERROR('Class Bin B-A'!AB66/'Class Bin B-A'!AB$107,0)</f>
        <v>1.0918960837533929</v>
      </c>
      <c r="AQ66" s="371">
        <f>IFERROR('Class Bin B-A'!AC66/'Class Bin B-A'!AC$107,0)</f>
        <v>1.1179321486268174</v>
      </c>
      <c r="AR66" s="371">
        <f>IFERROR('Class Bin B-A'!AD66/'Class Bin B-A'!AD$107,0)</f>
        <v>1.186779400461184</v>
      </c>
      <c r="AS66" s="371">
        <f>IFERROR('Class Bin B-A'!AE66/'Class Bin B-A'!AE$107,0)</f>
        <v>1.0369253956292388</v>
      </c>
      <c r="AT66" s="371">
        <f>IFERROR('Class Bin B-A'!AF66/'Class Bin B-A'!AF$107,0)</f>
        <v>0.95495495495495508</v>
      </c>
      <c r="AU66" s="371">
        <f>IFERROR('Class Bin B-A'!AG66/'Class Bin B-A'!AG$107,0)</f>
        <v>1.055682684973303</v>
      </c>
      <c r="AV66" s="371">
        <f>IFERROR('Class Bin B-A'!AH66/'Class Bin B-A'!AH$107,0)</f>
        <v>0.99697885196374636</v>
      </c>
      <c r="AW66" s="371">
        <f>IFERROR('Class Bin B-A'!AI66/'Class Bin B-A'!AI$107,0)</f>
        <v>1.0083523158694003</v>
      </c>
      <c r="AX66" s="371">
        <f>IFERROR('Class Bin B-A'!AJ66/'Class Bin B-A'!AJ$107,0)</f>
        <v>1.0316602316602317</v>
      </c>
      <c r="AY66" s="371">
        <f>IFERROR('Class Bin B-A'!AK66/'Class Bin B-A'!AK$107,0)</f>
        <v>1.0147859922178988</v>
      </c>
      <c r="AZ66" s="371">
        <f>IFERROR('Class Bin B-A'!AL66/'Class Bin B-A'!AL$107,0)</f>
        <v>1.0074305827141183</v>
      </c>
      <c r="BA66" s="371">
        <f>IFERROR('Class Bin B-A'!AM66/'Class Bin B-A'!AM$107,0)</f>
        <v>1.0167427701674276</v>
      </c>
      <c r="BB66" s="371">
        <f>IFERROR('Class Bin B-A'!AN66/'Class Bin B-A'!AN$107,0)</f>
        <v>1.0208955223880598</v>
      </c>
      <c r="BC66" s="371">
        <f>IFERROR('Class Bin B-A'!AO66/'Class Bin B-A'!AO$107,0)</f>
        <v>1.0082028337061892</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0.99044707680550248</v>
      </c>
      <c r="G67" s="371">
        <f>IFERROR('Class Bin A-B'!W67/'Class Bin A-B'!W$107,0)</f>
        <v>1.0271903323262839</v>
      </c>
      <c r="H67" s="371">
        <f>IFERROR('Class Bin A-B'!X67/'Class Bin A-B'!X$107,0)</f>
        <v>0.93733778272154256</v>
      </c>
      <c r="I67" s="371">
        <f>IFERROR('Class Bin A-B'!Y67/'Class Bin A-B'!Y$107,0)</f>
        <v>0.98869630746043713</v>
      </c>
      <c r="J67" s="371">
        <f>IFERROR('Class Bin A-B'!Z67/'Class Bin A-B'!Z$107,0)</f>
        <v>0.95096582466567614</v>
      </c>
      <c r="K67" s="371">
        <f>IFERROR('Class Bin A-B'!AA67/'Class Bin A-B'!AA$107,0)</f>
        <v>1.0022505626406601</v>
      </c>
      <c r="L67" s="371">
        <f>IFERROR('Class Bin A-B'!AB67/'Class Bin A-B'!AB$107,0)</f>
        <v>1.1230144070927226</v>
      </c>
      <c r="M67" s="371">
        <f>IFERROR('Class Bin A-B'!AC67/'Class Bin A-B'!AC$107,0)</f>
        <v>0.99624906226556664</v>
      </c>
      <c r="N67" s="371">
        <f>IFERROR('Class Bin A-B'!AD67/'Class Bin A-B'!AD$107,0)</f>
        <v>1.0413162705667274</v>
      </c>
      <c r="O67" s="371">
        <f>IFERROR('Class Bin A-B'!AE67/'Class Bin A-B'!AE$107,0)</f>
        <v>1.0134465675866948</v>
      </c>
      <c r="P67" s="371">
        <f>IFERROR('Class Bin A-B'!AF67/'Class Bin A-B'!AF$107,0)</f>
        <v>0.96350364963503654</v>
      </c>
      <c r="Q67" s="371">
        <f>IFERROR('Class Bin A-B'!AG67/'Class Bin A-B'!AG$107,0)</f>
        <v>0.9700511322132942</v>
      </c>
      <c r="R67" s="371">
        <f>IFERROR('Class Bin A-B'!AH67/'Class Bin A-B'!AH$107,0)</f>
        <v>0.97995545657015604</v>
      </c>
      <c r="S67" s="371">
        <f>IFERROR('Class Bin A-B'!AI67/'Class Bin A-B'!AI$107,0)</f>
        <v>1.0475493782004388</v>
      </c>
      <c r="T67" s="371">
        <f>IFERROR('Class Bin A-B'!AJ67/'Class Bin A-B'!AJ$107,0)</f>
        <v>1.0055782818891781</v>
      </c>
      <c r="U67" s="371">
        <f>IFERROR('Class Bin A-B'!AK67/'Class Bin A-B'!AK$107,0)</f>
        <v>1.0746716697936209</v>
      </c>
      <c r="V67" s="371">
        <f>IFERROR('Class Bin A-B'!AL67/'Class Bin A-B'!AL$107,0)</f>
        <v>1.0211457131872357</v>
      </c>
      <c r="W67" s="371">
        <f>IFERROR('Class Bin A-B'!AM67/'Class Bin A-B'!AM$107,0)</f>
        <v>1.0132726583238532</v>
      </c>
      <c r="X67" s="371">
        <f>IFERROR('Class Bin A-B'!AN67/'Class Bin A-B'!AN$107,0)</f>
        <v>1.0074962518740627</v>
      </c>
      <c r="Y67" s="371">
        <f>IFERROR('Class Bin A-B'!AO67/'Class Bin A-B'!AO$107,0)</f>
        <v>1.0108303249097472</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1.001188118811881</v>
      </c>
      <c r="AK67" s="371">
        <f>IFERROR('Class Bin B-A'!W67/'Class Bin B-A'!W$107,0)</f>
        <v>0.97468354430379744</v>
      </c>
      <c r="AL67" s="371">
        <f>IFERROR('Class Bin B-A'!X67/'Class Bin B-A'!X$107,0)</f>
        <v>0.9609793420045909</v>
      </c>
      <c r="AM67" s="371">
        <f>IFERROR('Class Bin B-A'!Y67/'Class Bin B-A'!Y$107,0)</f>
        <v>0.92592592592592593</v>
      </c>
      <c r="AN67" s="371">
        <f>IFERROR('Class Bin B-A'!Z67/'Class Bin B-A'!Z$107,0)</f>
        <v>0.96747034060466897</v>
      </c>
      <c r="AO67" s="371">
        <f>IFERROR('Class Bin B-A'!AA67/'Class Bin B-A'!AA$107,0)</f>
        <v>1.0077760497667188</v>
      </c>
      <c r="AP67" s="371">
        <f>IFERROR('Class Bin B-A'!AB67/'Class Bin B-A'!AB$107,0)</f>
        <v>1.0794881737107407</v>
      </c>
      <c r="AQ67" s="371">
        <f>IFERROR('Class Bin B-A'!AC67/'Class Bin B-A'!AC$107,0)</f>
        <v>1.0726978998384491</v>
      </c>
      <c r="AR67" s="371">
        <f>IFERROR('Class Bin B-A'!AD67/'Class Bin B-A'!AD$107,0)</f>
        <v>0.96541122213681807</v>
      </c>
      <c r="AS67" s="371">
        <f>IFERROR('Class Bin B-A'!AE67/'Class Bin B-A'!AE$107,0)</f>
        <v>0.97061039939713634</v>
      </c>
      <c r="AT67" s="371">
        <f>IFERROR('Class Bin B-A'!AF67/'Class Bin B-A'!AF$107,0)</f>
        <v>1.0090090090090091</v>
      </c>
      <c r="AU67" s="371">
        <f>IFERROR('Class Bin B-A'!AG67/'Class Bin B-A'!AG$107,0)</f>
        <v>0.9214340198321892</v>
      </c>
      <c r="AV67" s="371">
        <f>IFERROR('Class Bin B-A'!AH67/'Class Bin B-A'!AH$107,0)</f>
        <v>0.94259818731117839</v>
      </c>
      <c r="AW67" s="371">
        <f>IFERROR('Class Bin B-A'!AI67/'Class Bin B-A'!AI$107,0)</f>
        <v>0.98405466970387245</v>
      </c>
      <c r="AX67" s="371">
        <f>IFERROR('Class Bin B-A'!AJ67/'Class Bin B-A'!AJ$107,0)</f>
        <v>1.0069498069498071</v>
      </c>
      <c r="AY67" s="371">
        <f>IFERROR('Class Bin B-A'!AK67/'Class Bin B-A'!AK$107,0)</f>
        <v>1.027237354085603</v>
      </c>
      <c r="AZ67" s="371">
        <f>IFERROR('Class Bin B-A'!AL67/'Class Bin B-A'!AL$107,0)</f>
        <v>1.0449745795854517</v>
      </c>
      <c r="BA67" s="371">
        <f>IFERROR('Class Bin B-A'!AM67/'Class Bin B-A'!AM$107,0)</f>
        <v>1.0471841704718416</v>
      </c>
      <c r="BB67" s="371">
        <f>IFERROR('Class Bin B-A'!AN67/'Class Bin B-A'!AN$107,0)</f>
        <v>0.97313432835820901</v>
      </c>
      <c r="BC67" s="371">
        <f>IFERROR('Class Bin B-A'!AO67/'Class Bin B-A'!AO$107,0)</f>
        <v>1.0022371364653242</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0.96599159342758889</v>
      </c>
      <c r="G68" s="371">
        <f>IFERROR('Class Bin A-B'!W68/'Class Bin A-B'!W$107,0)</f>
        <v>0.9546827794561934</v>
      </c>
      <c r="H68" s="371">
        <f>IFERROR('Class Bin A-B'!X68/'Class Bin A-B'!X$107,0)</f>
        <v>0.92547274749721919</v>
      </c>
      <c r="I68" s="371">
        <f>IFERROR('Class Bin A-B'!Y68/'Class Bin A-B'!Y$107,0)</f>
        <v>1.0248681235870385</v>
      </c>
      <c r="J68" s="371">
        <f>IFERROR('Class Bin A-B'!Z68/'Class Bin A-B'!Z$107,0)</f>
        <v>0.94502228826151569</v>
      </c>
      <c r="K68" s="371">
        <f>IFERROR('Class Bin A-B'!AA68/'Class Bin A-B'!AA$107,0)</f>
        <v>0.99624906226556664</v>
      </c>
      <c r="L68" s="371">
        <f>IFERROR('Class Bin A-B'!AB68/'Class Bin A-B'!AB$107,0)</f>
        <v>1.0166235685260436</v>
      </c>
      <c r="M68" s="371">
        <f>IFERROR('Class Bin A-B'!AC68/'Class Bin A-B'!AC$107,0)</f>
        <v>1.0322580645161292</v>
      </c>
      <c r="N68" s="371">
        <f>IFERROR('Class Bin A-B'!AD68/'Class Bin A-B'!AD$107,0)</f>
        <v>0.99451553930530145</v>
      </c>
      <c r="O68" s="371">
        <f>IFERROR('Class Bin A-B'!AE68/'Class Bin A-B'!AE$107,0)</f>
        <v>0.96815286624203822</v>
      </c>
      <c r="P68" s="371">
        <f>IFERROR('Class Bin A-B'!AF68/'Class Bin A-B'!AF$107,0)</f>
        <v>0.99854014598540153</v>
      </c>
      <c r="Q68" s="371">
        <f>IFERROR('Class Bin A-B'!AG68/'Class Bin A-B'!AG$107,0)</f>
        <v>0.95836376917457966</v>
      </c>
      <c r="R68" s="371">
        <f>IFERROR('Class Bin A-B'!AH68/'Class Bin A-B'!AH$107,0)</f>
        <v>0.97401633259094278</v>
      </c>
      <c r="S68" s="371">
        <f>IFERROR('Class Bin A-B'!AI68/'Class Bin A-B'!AI$107,0)</f>
        <v>0.92465252377468898</v>
      </c>
      <c r="T68" s="371">
        <f>IFERROR('Class Bin A-B'!AJ68/'Class Bin A-B'!AJ$107,0)</f>
        <v>1.0234287839345482</v>
      </c>
      <c r="U68" s="371">
        <f>IFERROR('Class Bin A-B'!AK68/'Class Bin A-B'!AK$107,0)</f>
        <v>0.97260787992495301</v>
      </c>
      <c r="V68" s="371">
        <f>IFERROR('Class Bin A-B'!AL68/'Class Bin A-B'!AL$107,0)</f>
        <v>1.0211457131872357</v>
      </c>
      <c r="W68" s="371">
        <f>IFERROR('Class Bin A-B'!AM68/'Class Bin A-B'!AM$107,0)</f>
        <v>1.0072051573758063</v>
      </c>
      <c r="X68" s="371">
        <f>IFERROR('Class Bin A-B'!AN68/'Class Bin A-B'!AN$107,0)</f>
        <v>1.0194902548725635</v>
      </c>
      <c r="Y68" s="371">
        <f>IFERROR('Class Bin A-B'!AO68/'Class Bin A-B'!AO$107,0)</f>
        <v>0.95884476534296037</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1.153267326732673</v>
      </c>
      <c r="AK68" s="371">
        <f>IFERROR('Class Bin B-A'!W68/'Class Bin B-A'!W$107,0)</f>
        <v>1</v>
      </c>
      <c r="AL68" s="371">
        <f>IFERROR('Class Bin B-A'!X68/'Class Bin B-A'!X$107,0)</f>
        <v>1.0221882172915076</v>
      </c>
      <c r="AM68" s="371">
        <f>IFERROR('Class Bin B-A'!Y68/'Class Bin B-A'!Y$107,0)</f>
        <v>1.0555555555555556</v>
      </c>
      <c r="AN68" s="371">
        <f>IFERROR('Class Bin B-A'!Z68/'Class Bin B-A'!Z$107,0)</f>
        <v>1.1389207807118256</v>
      </c>
      <c r="AO68" s="371">
        <f>IFERROR('Class Bin B-A'!AA68/'Class Bin B-A'!AA$107,0)</f>
        <v>1.0575427682737173</v>
      </c>
      <c r="AP68" s="371">
        <f>IFERROR('Class Bin B-A'!AB68/'Class Bin B-A'!AB$107,0)</f>
        <v>1.029856533540132</v>
      </c>
      <c r="AQ68" s="371">
        <f>IFERROR('Class Bin B-A'!AC68/'Class Bin B-A'!AC$107,0)</f>
        <v>1.0533117932148626</v>
      </c>
      <c r="AR68" s="371">
        <f>IFERROR('Class Bin B-A'!AD68/'Class Bin B-A'!AD$107,0)</f>
        <v>0.94696387394312098</v>
      </c>
      <c r="AS68" s="371">
        <f>IFERROR('Class Bin B-A'!AE68/'Class Bin B-A'!AE$107,0)</f>
        <v>0.95855312735493581</v>
      </c>
      <c r="AT68" s="371">
        <f>IFERROR('Class Bin B-A'!AF68/'Class Bin B-A'!AF$107,0)</f>
        <v>1.0510510510510511</v>
      </c>
      <c r="AU68" s="371">
        <f>IFERROR('Class Bin B-A'!AG68/'Class Bin B-A'!AG$107,0)</f>
        <v>1.0617848970251715</v>
      </c>
      <c r="AV68" s="371">
        <f>IFERROR('Class Bin B-A'!AH68/'Class Bin B-A'!AH$107,0)</f>
        <v>1.0694864048338371</v>
      </c>
      <c r="AW68" s="371">
        <f>IFERROR('Class Bin B-A'!AI68/'Class Bin B-A'!AI$107,0)</f>
        <v>0.9658314350797268</v>
      </c>
      <c r="AX68" s="371">
        <f>IFERROR('Class Bin B-A'!AJ68/'Class Bin B-A'!AJ$107,0)</f>
        <v>1.0131274131274131</v>
      </c>
      <c r="AY68" s="371">
        <f>IFERROR('Class Bin B-A'!AK68/'Class Bin B-A'!AK$107,0)</f>
        <v>0.99610894941634243</v>
      </c>
      <c r="AZ68" s="371">
        <f>IFERROR('Class Bin B-A'!AL68/'Class Bin B-A'!AL$107,0)</f>
        <v>0.90105592491200637</v>
      </c>
      <c r="BA68" s="371">
        <f>IFERROR('Class Bin B-A'!AM68/'Class Bin B-A'!AM$107,0)</f>
        <v>0.96803652968036524</v>
      </c>
      <c r="BB68" s="371">
        <f>IFERROR('Class Bin B-A'!AN68/'Class Bin B-A'!AN$107,0)</f>
        <v>1.0388059701492536</v>
      </c>
      <c r="BC68" s="371">
        <f>IFERROR('Class Bin B-A'!AO68/'Class Bin B-A'!AO$107,0)</f>
        <v>0.9724086502609991</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1.0699273977837218</v>
      </c>
      <c r="G69" s="371">
        <f>IFERROR('Class Bin A-B'!W69/'Class Bin A-B'!W$107,0)</f>
        <v>0.94259818731117817</v>
      </c>
      <c r="H69" s="371">
        <f>IFERROR('Class Bin A-B'!X69/'Class Bin A-B'!X$107,0)</f>
        <v>1.1212458286985538</v>
      </c>
      <c r="I69" s="371">
        <f>IFERROR('Class Bin A-B'!Y69/'Class Bin A-B'!Y$107,0)</f>
        <v>1.036925395629239</v>
      </c>
      <c r="J69" s="371">
        <f>IFERROR('Class Bin A-B'!Z69/'Class Bin A-B'!Z$107,0)</f>
        <v>0.95690936106983671</v>
      </c>
      <c r="K69" s="371">
        <f>IFERROR('Class Bin A-B'!AA69/'Class Bin A-B'!AA$107,0)</f>
        <v>1.0202550637659416</v>
      </c>
      <c r="L69" s="371">
        <f>IFERROR('Class Bin A-B'!AB69/'Class Bin A-B'!AB$107,0)</f>
        <v>0.98707055781307718</v>
      </c>
      <c r="M69" s="371">
        <f>IFERROR('Class Bin A-B'!AC69/'Class Bin A-B'!AC$107,0)</f>
        <v>1.0562640660165044</v>
      </c>
      <c r="N69" s="371">
        <f>IFERROR('Class Bin A-B'!AD69/'Class Bin A-B'!AD$107,0)</f>
        <v>1.1115173674588663</v>
      </c>
      <c r="O69" s="371">
        <f>IFERROR('Class Bin A-B'!AE69/'Class Bin A-B'!AE$107,0)</f>
        <v>1.0983722576079262</v>
      </c>
      <c r="P69" s="371">
        <f>IFERROR('Class Bin A-B'!AF69/'Class Bin A-B'!AF$107,0)</f>
        <v>1.0394160583941607</v>
      </c>
      <c r="Q69" s="371">
        <f>IFERROR('Class Bin A-B'!AG69/'Class Bin A-B'!AG$107,0)</f>
        <v>1.0051132213294371</v>
      </c>
      <c r="R69" s="371">
        <f>IFERROR('Class Bin A-B'!AH69/'Class Bin A-B'!AH$107,0)</f>
        <v>0.95025983667409064</v>
      </c>
      <c r="S69" s="371">
        <f>IFERROR('Class Bin A-B'!AI69/'Class Bin A-B'!AI$107,0)</f>
        <v>0.98902706656912931</v>
      </c>
      <c r="T69" s="371">
        <f>IFERROR('Class Bin A-B'!AJ69/'Class Bin A-B'!AJ$107,0)</f>
        <v>1.0115284492376349</v>
      </c>
      <c r="U69" s="371">
        <f>IFERROR('Class Bin A-B'!AK69/'Class Bin A-B'!AK$107,0)</f>
        <v>0.99662288930581622</v>
      </c>
      <c r="V69" s="371">
        <f>IFERROR('Class Bin A-B'!AL69/'Class Bin A-B'!AL$107,0)</f>
        <v>0.92272202998846586</v>
      </c>
      <c r="W69" s="371">
        <f>IFERROR('Class Bin A-B'!AM69/'Class Bin A-B'!AM$107,0)</f>
        <v>0.94653014789533585</v>
      </c>
      <c r="X69" s="371">
        <f>IFERROR('Class Bin A-B'!AN69/'Class Bin A-B'!AN$107,0)</f>
        <v>1.0254872563718138</v>
      </c>
      <c r="Y69" s="371">
        <f>IFERROR('Class Bin A-B'!AO69/'Class Bin A-B'!AO$107,0)</f>
        <v>0.99927797833935017</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1.0645544554455444</v>
      </c>
      <c r="AK69" s="371">
        <f>IFERROR('Class Bin B-A'!W69/'Class Bin B-A'!W$107,0)</f>
        <v>1.0316455696202531</v>
      </c>
      <c r="AL69" s="371">
        <f>IFERROR('Class Bin B-A'!X69/'Class Bin B-A'!X$107,0)</f>
        <v>1.0221882172915076</v>
      </c>
      <c r="AM69" s="371">
        <f>IFERROR('Class Bin B-A'!Y69/'Class Bin B-A'!Y$107,0)</f>
        <v>1.080246913580247</v>
      </c>
      <c r="AN69" s="371">
        <f>IFERROR('Class Bin B-A'!Z69/'Class Bin B-A'!Z$107,0)</f>
        <v>0.93685419058553387</v>
      </c>
      <c r="AO69" s="371">
        <f>IFERROR('Class Bin B-A'!AA69/'Class Bin B-A'!AA$107,0)</f>
        <v>1.0139968895800937</v>
      </c>
      <c r="AP69" s="371">
        <f>IFERROR('Class Bin B-A'!AB69/'Class Bin B-A'!AB$107,0)</f>
        <v>1.0050407134548276</v>
      </c>
      <c r="AQ69" s="371">
        <f>IFERROR('Class Bin B-A'!AC69/'Class Bin B-A'!AC$107,0)</f>
        <v>0.98869143780290791</v>
      </c>
      <c r="AR69" s="371">
        <f>IFERROR('Class Bin B-A'!AD69/'Class Bin B-A'!AD$107,0)</f>
        <v>1.057647963105304</v>
      </c>
      <c r="AS69" s="371">
        <f>IFERROR('Class Bin B-A'!AE69/'Class Bin B-A'!AE$107,0)</f>
        <v>0.94046721929163513</v>
      </c>
      <c r="AT69" s="371">
        <f>IFERROR('Class Bin B-A'!AF69/'Class Bin B-A'!AF$107,0)</f>
        <v>0.91291291291291299</v>
      </c>
      <c r="AU69" s="371">
        <f>IFERROR('Class Bin B-A'!AG69/'Class Bin B-A'!AG$107,0)</f>
        <v>0.98855835240274603</v>
      </c>
      <c r="AV69" s="371">
        <f>IFERROR('Class Bin B-A'!AH69/'Class Bin B-A'!AH$107,0)</f>
        <v>0.95468277945619351</v>
      </c>
      <c r="AW69" s="371">
        <f>IFERROR('Class Bin B-A'!AI69/'Class Bin B-A'!AI$107,0)</f>
        <v>1.0083523158694003</v>
      </c>
      <c r="AX69" s="371">
        <f>IFERROR('Class Bin B-A'!AJ69/'Class Bin B-A'!AJ$107,0)</f>
        <v>0.9575289575289575</v>
      </c>
      <c r="AY69" s="371">
        <f>IFERROR('Class Bin B-A'!AK69/'Class Bin B-A'!AK$107,0)</f>
        <v>1.0023346303501945</v>
      </c>
      <c r="AZ69" s="371">
        <f>IFERROR('Class Bin B-A'!AL69/'Class Bin B-A'!AL$107,0)</f>
        <v>0.99491591709034033</v>
      </c>
      <c r="BA69" s="371">
        <f>IFERROR('Class Bin B-A'!AM69/'Class Bin B-A'!AM$107,0)</f>
        <v>0.99238964992389644</v>
      </c>
      <c r="BB69" s="371">
        <f>IFERROR('Class Bin B-A'!AN69/'Class Bin B-A'!AN$107,0)</f>
        <v>1.0149253731343284</v>
      </c>
      <c r="BC69" s="371">
        <f>IFERROR('Class Bin B-A'!AO69/'Class Bin B-A'!AO$107,0)</f>
        <v>1.0082028337061892</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0.9170806266717616</v>
      </c>
      <c r="G70" s="371">
        <f>IFERROR('Class Bin A-B'!W70/'Class Bin A-B'!W$107,0)</f>
        <v>0.97280966767371602</v>
      </c>
      <c r="H70" s="371">
        <f>IFERROR('Class Bin A-B'!X70/'Class Bin A-B'!X$107,0)</f>
        <v>1.0085279940674825</v>
      </c>
      <c r="I70" s="371">
        <f>IFERROR('Class Bin A-B'!Y70/'Class Bin A-B'!Y$107,0)</f>
        <v>0.97061039939713656</v>
      </c>
      <c r="J70" s="371">
        <f>IFERROR('Class Bin A-B'!Z70/'Class Bin A-B'!Z$107,0)</f>
        <v>1.0282317979197624</v>
      </c>
      <c r="K70" s="371">
        <f>IFERROR('Class Bin A-B'!AA70/'Class Bin A-B'!AA$107,0)</f>
        <v>1.038259564891223</v>
      </c>
      <c r="L70" s="371">
        <f>IFERROR('Class Bin A-B'!AB70/'Class Bin A-B'!AB$107,0)</f>
        <v>1.0107129663834504</v>
      </c>
      <c r="M70" s="371">
        <f>IFERROR('Class Bin A-B'!AC70/'Class Bin A-B'!AC$107,0)</f>
        <v>0.78619654913728443</v>
      </c>
      <c r="N70" s="371">
        <f>IFERROR('Class Bin A-B'!AD70/'Class Bin A-B'!AD$107,0)</f>
        <v>1.0179159049360142</v>
      </c>
      <c r="O70" s="371">
        <f>IFERROR('Class Bin A-B'!AE70/'Class Bin A-B'!AE$107,0)</f>
        <v>0.97947629157820237</v>
      </c>
      <c r="P70" s="371">
        <f>IFERROR('Class Bin A-B'!AF70/'Class Bin A-B'!AF$107,0)</f>
        <v>1.0102189781021897</v>
      </c>
      <c r="Q70" s="371">
        <f>IFERROR('Class Bin A-B'!AG70/'Class Bin A-B'!AG$107,0)</f>
        <v>0.99926953981008015</v>
      </c>
      <c r="R70" s="371">
        <f>IFERROR('Class Bin A-B'!AH70/'Class Bin A-B'!AH$107,0)</f>
        <v>0.99777282850779525</v>
      </c>
      <c r="S70" s="371">
        <f>IFERROR('Class Bin A-B'!AI70/'Class Bin A-B'!AI$107,0)</f>
        <v>1.0534016093635696</v>
      </c>
      <c r="T70" s="371">
        <f>IFERROR('Class Bin A-B'!AJ70/'Class Bin A-B'!AJ$107,0)</f>
        <v>0.96392711044998147</v>
      </c>
      <c r="U70" s="371">
        <f>IFERROR('Class Bin A-B'!AK70/'Class Bin A-B'!AK$107,0)</f>
        <v>1.0806754221388368</v>
      </c>
      <c r="V70" s="371">
        <f>IFERROR('Class Bin A-B'!AL70/'Class Bin A-B'!AL$107,0)</f>
        <v>0.9350249903883121</v>
      </c>
      <c r="W70" s="371">
        <f>IFERROR('Class Bin A-B'!AM70/'Class Bin A-B'!AM$107,0)</f>
        <v>1.0436101630640882</v>
      </c>
      <c r="X70" s="371">
        <f>IFERROR('Class Bin A-B'!AN70/'Class Bin A-B'!AN$107,0)</f>
        <v>0.9775112443778109</v>
      </c>
      <c r="Y70" s="371">
        <f>IFERROR('Class Bin A-B'!AO70/'Class Bin A-B'!AO$107,0)</f>
        <v>0.90108303249097466</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0.98217821782178194</v>
      </c>
      <c r="AK70" s="371">
        <f>IFERROR('Class Bin B-A'!W70/'Class Bin B-A'!W$107,0)</f>
        <v>1.0379746835443036</v>
      </c>
      <c r="AL70" s="371">
        <f>IFERROR('Class Bin B-A'!X70/'Class Bin B-A'!X$107,0)</f>
        <v>0.93037490436113257</v>
      </c>
      <c r="AM70" s="371">
        <f>IFERROR('Class Bin B-A'!Y70/'Class Bin B-A'!Y$107,0)</f>
        <v>1</v>
      </c>
      <c r="AN70" s="371">
        <f>IFERROR('Class Bin B-A'!Z70/'Class Bin B-A'!Z$107,0)</f>
        <v>0.99808649062380406</v>
      </c>
      <c r="AO70" s="371">
        <f>IFERROR('Class Bin B-A'!AA70/'Class Bin B-A'!AA$107,0)</f>
        <v>1.0388802488335929</v>
      </c>
      <c r="AP70" s="371">
        <f>IFERROR('Class Bin B-A'!AB70/'Class Bin B-A'!AB$107,0)</f>
        <v>1.0484683986041101</v>
      </c>
      <c r="AQ70" s="371">
        <f>IFERROR('Class Bin B-A'!AC70/'Class Bin B-A'!AC$107,0)</f>
        <v>0.94991922455573496</v>
      </c>
      <c r="AR70" s="371">
        <f>IFERROR('Class Bin B-A'!AD70/'Class Bin B-A'!AD$107,0)</f>
        <v>1.076095311299001</v>
      </c>
      <c r="AS70" s="371">
        <f>IFERROR('Class Bin B-A'!AE70/'Class Bin B-A'!AE$107,0)</f>
        <v>0.92840994724943471</v>
      </c>
      <c r="AT70" s="371">
        <f>IFERROR('Class Bin B-A'!AF70/'Class Bin B-A'!AF$107,0)</f>
        <v>1.015015015015015</v>
      </c>
      <c r="AU70" s="371">
        <f>IFERROR('Class Bin B-A'!AG70/'Class Bin B-A'!AG$107,0)</f>
        <v>1.0068649885583525</v>
      </c>
      <c r="AV70" s="371">
        <f>IFERROR('Class Bin B-A'!AH70/'Class Bin B-A'!AH$107,0)</f>
        <v>1.0030211480362541</v>
      </c>
      <c r="AW70" s="371">
        <f>IFERROR('Class Bin B-A'!AI70/'Class Bin B-A'!AI$107,0)</f>
        <v>1.0508731966590739</v>
      </c>
      <c r="AX70" s="371">
        <f>IFERROR('Class Bin B-A'!AJ70/'Class Bin B-A'!AJ$107,0)</f>
        <v>1.0007722007722006</v>
      </c>
      <c r="AY70" s="371">
        <f>IFERROR('Class Bin B-A'!AK70/'Class Bin B-A'!AK$107,0)</f>
        <v>0.95875486381322961</v>
      </c>
      <c r="AZ70" s="371">
        <f>IFERROR('Class Bin B-A'!AL70/'Class Bin B-A'!AL$107,0)</f>
        <v>0.90731325772389526</v>
      </c>
      <c r="BA70" s="371">
        <f>IFERROR('Class Bin B-A'!AM70/'Class Bin B-A'!AM$107,0)</f>
        <v>0.99847792998477913</v>
      </c>
      <c r="BB70" s="371">
        <f>IFERROR('Class Bin B-A'!AN70/'Class Bin B-A'!AN$107,0)</f>
        <v>1.026865671641791</v>
      </c>
      <c r="BC70" s="371">
        <f>IFERROR('Class Bin B-A'!AO70/'Class Bin B-A'!AO$107,0)</f>
        <v>1.0738255033557045</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1.0026748184944592</v>
      </c>
      <c r="G71" s="371">
        <f>IFERROR('Class Bin A-B'!W71/'Class Bin A-B'!W$107,0)</f>
        <v>1.0211480362537764</v>
      </c>
      <c r="H71" s="371">
        <f>IFERROR('Class Bin A-B'!X71/'Class Bin A-B'!X$107,0)</f>
        <v>1.0144605116796441</v>
      </c>
      <c r="I71" s="371">
        <f>IFERROR('Class Bin A-B'!Y71/'Class Bin A-B'!Y$107,0)</f>
        <v>1.0851544837980407</v>
      </c>
      <c r="J71" s="371">
        <f>IFERROR('Class Bin A-B'!Z71/'Class Bin A-B'!Z$107,0)</f>
        <v>1.1054977711738485</v>
      </c>
      <c r="K71" s="371">
        <f>IFERROR('Class Bin A-B'!AA71/'Class Bin A-B'!AA$107,0)</f>
        <v>0.96624156039009779</v>
      </c>
      <c r="L71" s="371">
        <f>IFERROR('Class Bin A-B'!AB71/'Class Bin A-B'!AB$107,0)</f>
        <v>1.0993719985223496</v>
      </c>
      <c r="M71" s="371">
        <f>IFERROR('Class Bin A-B'!AC71/'Class Bin A-B'!AC$107,0)</f>
        <v>0.93023255813953498</v>
      </c>
      <c r="N71" s="371">
        <f>IFERROR('Class Bin A-B'!AD71/'Class Bin A-B'!AD$107,0)</f>
        <v>0.89506398537477139</v>
      </c>
      <c r="O71" s="371">
        <f>IFERROR('Class Bin A-B'!AE71/'Class Bin A-B'!AE$107,0)</f>
        <v>0.95116772823779194</v>
      </c>
      <c r="P71" s="371">
        <f>IFERROR('Class Bin A-B'!AF71/'Class Bin A-B'!AF$107,0)</f>
        <v>0.96934306569343076</v>
      </c>
      <c r="Q71" s="371">
        <f>IFERROR('Class Bin A-B'!AG71/'Class Bin A-B'!AG$107,0)</f>
        <v>1.0109569028487946</v>
      </c>
      <c r="R71" s="371">
        <f>IFERROR('Class Bin A-B'!AH71/'Class Bin A-B'!AH$107,0)</f>
        <v>0.97995545657015604</v>
      </c>
      <c r="S71" s="371">
        <f>IFERROR('Class Bin A-B'!AI71/'Class Bin A-B'!AI$107,0)</f>
        <v>0.94806144842721274</v>
      </c>
      <c r="T71" s="371">
        <f>IFERROR('Class Bin A-B'!AJ71/'Class Bin A-B'!AJ$107,0)</f>
        <v>0.92822610635924141</v>
      </c>
      <c r="U71" s="371">
        <f>IFERROR('Class Bin A-B'!AK71/'Class Bin A-B'!AK$107,0)</f>
        <v>0.98461538461538456</v>
      </c>
      <c r="V71" s="371">
        <f>IFERROR('Class Bin A-B'!AL71/'Class Bin A-B'!AL$107,0)</f>
        <v>1.0457516339869279</v>
      </c>
      <c r="W71" s="371">
        <f>IFERROR('Class Bin A-B'!AM71/'Class Bin A-B'!AM$107,0)</f>
        <v>1.0193401592719002</v>
      </c>
      <c r="X71" s="371">
        <f>IFERROR('Class Bin A-B'!AN71/'Class Bin A-B'!AN$107,0)</f>
        <v>0.98350824587706109</v>
      </c>
      <c r="Y71" s="371">
        <f>IFERROR('Class Bin A-B'!AO71/'Class Bin A-B'!AO$107,0)</f>
        <v>0.99927797833935017</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0.91247524752475229</v>
      </c>
      <c r="AK71" s="371">
        <f>IFERROR('Class Bin B-A'!W71/'Class Bin B-A'!W$107,0)</f>
        <v>1.018987341772152</v>
      </c>
      <c r="AL71" s="371">
        <f>IFERROR('Class Bin B-A'!X71/'Class Bin B-A'!X$107,0)</f>
        <v>0.94261667941851601</v>
      </c>
      <c r="AM71" s="371">
        <f>IFERROR('Class Bin B-A'!Y71/'Class Bin B-A'!Y$107,0)</f>
        <v>1.0061728395061729</v>
      </c>
      <c r="AN71" s="371">
        <f>IFERROR('Class Bin B-A'!Z71/'Class Bin B-A'!Z$107,0)</f>
        <v>0.97359357060849594</v>
      </c>
      <c r="AO71" s="371">
        <f>IFERROR('Class Bin B-A'!AA71/'Class Bin B-A'!AA$107,0)</f>
        <v>1.001555209953344</v>
      </c>
      <c r="AP71" s="371">
        <f>IFERROR('Class Bin B-A'!AB71/'Class Bin B-A'!AB$107,0)</f>
        <v>1.0360604885614579</v>
      </c>
      <c r="AQ71" s="371">
        <f>IFERROR('Class Bin B-A'!AC71/'Class Bin B-A'!AC$107,0)</f>
        <v>0.93699515347334406</v>
      </c>
      <c r="AR71" s="371">
        <f>IFERROR('Class Bin B-A'!AD71/'Class Bin B-A'!AD$107,0)</f>
        <v>0.98385857033051527</v>
      </c>
      <c r="AS71" s="371">
        <f>IFERROR('Class Bin B-A'!AE71/'Class Bin B-A'!AE$107,0)</f>
        <v>0.95252449133383565</v>
      </c>
      <c r="AT71" s="371">
        <f>IFERROR('Class Bin B-A'!AF71/'Class Bin B-A'!AF$107,0)</f>
        <v>0.9489489489489491</v>
      </c>
      <c r="AU71" s="371">
        <f>IFERROR('Class Bin B-A'!AG71/'Class Bin B-A'!AG$107,0)</f>
        <v>1.0312738367658276</v>
      </c>
      <c r="AV71" s="371">
        <f>IFERROR('Class Bin B-A'!AH71/'Class Bin B-A'!AH$107,0)</f>
        <v>1.0271903323262841</v>
      </c>
      <c r="AW71" s="371">
        <f>IFERROR('Class Bin B-A'!AI71/'Class Bin B-A'!AI$107,0)</f>
        <v>0.9536826119969628</v>
      </c>
      <c r="AX71" s="371">
        <f>IFERROR('Class Bin B-A'!AJ71/'Class Bin B-A'!AJ$107,0)</f>
        <v>1.0501930501930501</v>
      </c>
      <c r="AY71" s="371">
        <f>IFERROR('Class Bin B-A'!AK71/'Class Bin B-A'!AK$107,0)</f>
        <v>1.0210116731517509</v>
      </c>
      <c r="AZ71" s="371">
        <f>IFERROR('Class Bin B-A'!AL71/'Class Bin B-A'!AL$107,0)</f>
        <v>0.97614391865467343</v>
      </c>
      <c r="BA71" s="371">
        <f>IFERROR('Class Bin B-A'!AM71/'Class Bin B-A'!AM$107,0)</f>
        <v>1.004566210045662</v>
      </c>
      <c r="BB71" s="371">
        <f>IFERROR('Class Bin B-A'!AN71/'Class Bin B-A'!AN$107,0)</f>
        <v>0.96119402985074631</v>
      </c>
      <c r="BC71" s="371">
        <f>IFERROR('Class Bin B-A'!AO71/'Class Bin B-A'!AO$107,0)</f>
        <v>0.942580164056674</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1.0149025601834163</v>
      </c>
      <c r="G72" s="371">
        <f>IFERROR('Class Bin A-B'!W72/'Class Bin A-B'!W$107,0)</f>
        <v>0.9667673716012084</v>
      </c>
      <c r="H72" s="371">
        <f>IFERROR('Class Bin A-B'!X72/'Class Bin A-B'!X$107,0)</f>
        <v>0.96106785317018906</v>
      </c>
      <c r="I72" s="371">
        <f>IFERROR('Class Bin A-B'!Y72/'Class Bin A-B'!Y$107,0)</f>
        <v>0.94046721929163535</v>
      </c>
      <c r="J72" s="371">
        <f>IFERROR('Class Bin A-B'!Z72/'Class Bin A-B'!Z$107,0)</f>
        <v>0.9153046062407133</v>
      </c>
      <c r="K72" s="371">
        <f>IFERROR('Class Bin A-B'!AA72/'Class Bin A-B'!AA$107,0)</f>
        <v>0.90622655663915985</v>
      </c>
      <c r="L72" s="371">
        <f>IFERROR('Class Bin A-B'!AB72/'Class Bin A-B'!AB$107,0)</f>
        <v>0.88067971924639832</v>
      </c>
      <c r="M72" s="371">
        <f>IFERROR('Class Bin A-B'!AC72/'Class Bin A-B'!AC$107,0)</f>
        <v>0.98424606151537886</v>
      </c>
      <c r="N72" s="371">
        <f>IFERROR('Class Bin A-B'!AD72/'Class Bin A-B'!AD$107,0)</f>
        <v>1.0062157221206578</v>
      </c>
      <c r="O72" s="371">
        <f>IFERROR('Class Bin A-B'!AE72/'Class Bin A-B'!AE$107,0)</f>
        <v>1.0474168435951874</v>
      </c>
      <c r="P72" s="371">
        <f>IFERROR('Class Bin A-B'!AF72/'Class Bin A-B'!AF$107,0)</f>
        <v>1.0569343065693431</v>
      </c>
      <c r="Q72" s="371">
        <f>IFERROR('Class Bin A-B'!AG72/'Class Bin A-B'!AG$107,0)</f>
        <v>0.93498904309715092</v>
      </c>
      <c r="R72" s="371">
        <f>IFERROR('Class Bin A-B'!AH72/'Class Bin A-B'!AH$107,0)</f>
        <v>1.0155902004454345</v>
      </c>
      <c r="S72" s="371">
        <f>IFERROR('Class Bin A-B'!AI72/'Class Bin A-B'!AI$107,0)</f>
        <v>0.95391367959034379</v>
      </c>
      <c r="T72" s="371">
        <f>IFERROR('Class Bin A-B'!AJ72/'Class Bin A-B'!AJ$107,0)</f>
        <v>0.88657493492004469</v>
      </c>
      <c r="U72" s="371">
        <f>IFERROR('Class Bin A-B'!AK72/'Class Bin A-B'!AK$107,0)</f>
        <v>1.0566604127579737</v>
      </c>
      <c r="V72" s="371">
        <f>IFERROR('Class Bin A-B'!AL72/'Class Bin A-B'!AL$107,0)</f>
        <v>1.0026912725874664</v>
      </c>
      <c r="W72" s="371">
        <f>IFERROR('Class Bin A-B'!AM72/'Class Bin A-B'!AM$107,0)</f>
        <v>0.88585513841486563</v>
      </c>
      <c r="X72" s="371">
        <f>IFERROR('Class Bin A-B'!AN72/'Class Bin A-B'!AN$107,0)</f>
        <v>0.92353823088455755</v>
      </c>
      <c r="Y72" s="371">
        <f>IFERROR('Class Bin A-B'!AO72/'Class Bin A-B'!AO$107,0)</f>
        <v>1.0281588447653429</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0.90613861386138594</v>
      </c>
      <c r="AK72" s="371">
        <f>IFERROR('Class Bin B-A'!W72/'Class Bin B-A'!W$107,0)</f>
        <v>0.92405063291139233</v>
      </c>
      <c r="AL72" s="371">
        <f>IFERROR('Class Bin B-A'!X72/'Class Bin B-A'!X$107,0)</f>
        <v>0.98546289211935767</v>
      </c>
      <c r="AM72" s="371">
        <f>IFERROR('Class Bin B-A'!Y72/'Class Bin B-A'!Y$107,0)</f>
        <v>0.99382716049382724</v>
      </c>
      <c r="AN72" s="371">
        <f>IFERROR('Class Bin B-A'!Z72/'Class Bin B-A'!Z$107,0)</f>
        <v>0.96134711060084188</v>
      </c>
      <c r="AO72" s="371">
        <f>IFERROR('Class Bin B-A'!AA72/'Class Bin B-A'!AA$107,0)</f>
        <v>0.9704510108864699</v>
      </c>
      <c r="AP72" s="371">
        <f>IFERROR('Class Bin B-A'!AB72/'Class Bin B-A'!AB$107,0)</f>
        <v>0.9243892981775883</v>
      </c>
      <c r="AQ72" s="371">
        <f>IFERROR('Class Bin B-A'!AC72/'Class Bin B-A'!AC$107,0)</f>
        <v>0.95638126009693047</v>
      </c>
      <c r="AR72" s="371">
        <f>IFERROR('Class Bin B-A'!AD72/'Class Bin B-A'!AD$107,0)</f>
        <v>1.0207532667179096</v>
      </c>
      <c r="AS72" s="371">
        <f>IFERROR('Class Bin B-A'!AE72/'Class Bin B-A'!AE$107,0)</f>
        <v>1.042954031650339</v>
      </c>
      <c r="AT72" s="371">
        <f>IFERROR('Class Bin B-A'!AF72/'Class Bin B-A'!AF$107,0)</f>
        <v>1.0270270270270272</v>
      </c>
      <c r="AU72" s="371">
        <f>IFERROR('Class Bin B-A'!AG72/'Class Bin B-A'!AG$107,0)</f>
        <v>1.0129672006102213</v>
      </c>
      <c r="AV72" s="371">
        <f>IFERROR('Class Bin B-A'!AH72/'Class Bin B-A'!AH$107,0)</f>
        <v>1.0634441087613296</v>
      </c>
      <c r="AW72" s="371">
        <f>IFERROR('Class Bin B-A'!AI72/'Class Bin B-A'!AI$107,0)</f>
        <v>0.92938496583143515</v>
      </c>
      <c r="AX72" s="371">
        <f>IFERROR('Class Bin B-A'!AJ72/'Class Bin B-A'!AJ$107,0)</f>
        <v>0.96988416988416981</v>
      </c>
      <c r="AY72" s="371">
        <f>IFERROR('Class Bin B-A'!AK72/'Class Bin B-A'!AK$107,0)</f>
        <v>1.0023346303501945</v>
      </c>
      <c r="AZ72" s="371">
        <f>IFERROR('Class Bin B-A'!AL72/'Class Bin B-A'!AL$107,0)</f>
        <v>0.97614391865467343</v>
      </c>
      <c r="BA72" s="371">
        <f>IFERROR('Class Bin B-A'!AM72/'Class Bin B-A'!AM$107,0)</f>
        <v>0.93759512937595124</v>
      </c>
      <c r="BB72" s="371">
        <f>IFERROR('Class Bin B-A'!AN72/'Class Bin B-A'!AN$107,0)</f>
        <v>0.96716417910447761</v>
      </c>
      <c r="BC72" s="371">
        <f>IFERROR('Class Bin B-A'!AO72/'Class Bin B-A'!AO$107,0)</f>
        <v>0.8829231916480238</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1.0393580435613299</v>
      </c>
      <c r="G73" s="371">
        <f>IFERROR('Class Bin A-B'!W73/'Class Bin A-B'!W$107,0)</f>
        <v>1.0090634441087611</v>
      </c>
      <c r="H73" s="371">
        <f>IFERROR('Class Bin A-B'!X73/'Class Bin A-B'!X$107,0)</f>
        <v>0.94920281794586581</v>
      </c>
      <c r="I73" s="371">
        <f>IFERROR('Class Bin A-B'!Y73/'Class Bin A-B'!Y$107,0)</f>
        <v>1.036925395629239</v>
      </c>
      <c r="J73" s="371">
        <f>IFERROR('Class Bin A-B'!Z73/'Class Bin A-B'!Z$107,0)</f>
        <v>0.93313521545319467</v>
      </c>
      <c r="K73" s="371">
        <f>IFERROR('Class Bin A-B'!AA73/'Class Bin A-B'!AA$107,0)</f>
        <v>1.0202550637659416</v>
      </c>
      <c r="L73" s="371">
        <f>IFERROR('Class Bin A-B'!AB73/'Class Bin A-B'!AB$107,0)</f>
        <v>0.88067971924639832</v>
      </c>
      <c r="M73" s="371">
        <f>IFERROR('Class Bin A-B'!AC73/'Class Bin A-B'!AC$107,0)</f>
        <v>0.96624156039009779</v>
      </c>
      <c r="N73" s="371">
        <f>IFERROR('Class Bin A-B'!AD73/'Class Bin A-B'!AD$107,0)</f>
        <v>1.0179159049360142</v>
      </c>
      <c r="O73" s="371">
        <f>IFERROR('Class Bin A-B'!AE73/'Class Bin A-B'!AE$107,0)</f>
        <v>1.0530785562632696</v>
      </c>
      <c r="P73" s="371">
        <f>IFERROR('Class Bin A-B'!AF73/'Class Bin A-B'!AF$107,0)</f>
        <v>0.99270072992700731</v>
      </c>
      <c r="Q73" s="371">
        <f>IFERROR('Class Bin A-B'!AG73/'Class Bin A-B'!AG$107,0)</f>
        <v>0.96420745069393698</v>
      </c>
      <c r="R73" s="371">
        <f>IFERROR('Class Bin A-B'!AH73/'Class Bin A-B'!AH$107,0)</f>
        <v>1.074981440237565</v>
      </c>
      <c r="S73" s="371">
        <f>IFERROR('Class Bin A-B'!AI73/'Class Bin A-B'!AI$107,0)</f>
        <v>0.99487929773226025</v>
      </c>
      <c r="T73" s="371">
        <f>IFERROR('Class Bin A-B'!AJ73/'Class Bin A-B'!AJ$107,0)</f>
        <v>1.0174786165860916</v>
      </c>
      <c r="U73" s="371">
        <f>IFERROR('Class Bin A-B'!AK73/'Class Bin A-B'!AK$107,0)</f>
        <v>0.96060037523452158</v>
      </c>
      <c r="V73" s="371">
        <f>IFERROR('Class Bin A-B'!AL73/'Class Bin A-B'!AL$107,0)</f>
        <v>1.1011149557862359</v>
      </c>
      <c r="W73" s="371">
        <f>IFERROR('Class Bin A-B'!AM73/'Class Bin A-B'!AM$107,0)</f>
        <v>1.0254076602199471</v>
      </c>
      <c r="X73" s="371">
        <f>IFERROR('Class Bin A-B'!AN73/'Class Bin A-B'!AN$107,0)</f>
        <v>1.0074962518740627</v>
      </c>
      <c r="Y73" s="371">
        <f>IFERROR('Class Bin A-B'!AO73/'Class Bin A-B'!AO$107,0)</f>
        <v>0.97039711191335742</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0.96950495049504937</v>
      </c>
      <c r="AK73" s="371">
        <f>IFERROR('Class Bin B-A'!W73/'Class Bin B-A'!W$107,0)</f>
        <v>1.0316455696202531</v>
      </c>
      <c r="AL73" s="371">
        <f>IFERROR('Class Bin B-A'!X73/'Class Bin B-A'!X$107,0)</f>
        <v>0.99158377964804922</v>
      </c>
      <c r="AM73" s="371">
        <f>IFERROR('Class Bin B-A'!Y73/'Class Bin B-A'!Y$107,0)</f>
        <v>1.0555555555555556</v>
      </c>
      <c r="AN73" s="371">
        <f>IFERROR('Class Bin B-A'!Z73/'Class Bin B-A'!Z$107,0)</f>
        <v>0.91848450057405273</v>
      </c>
      <c r="AO73" s="371">
        <f>IFERROR('Class Bin B-A'!AA73/'Class Bin B-A'!AA$107,0)</f>
        <v>0.94556765163297063</v>
      </c>
      <c r="AP73" s="371">
        <f>IFERROR('Class Bin B-A'!AB73/'Class Bin B-A'!AB$107,0)</f>
        <v>0.91198138813493601</v>
      </c>
      <c r="AQ73" s="371">
        <f>IFERROR('Class Bin B-A'!AC73/'Class Bin B-A'!AC$107,0)</f>
        <v>1.0080775444264942</v>
      </c>
      <c r="AR73" s="371">
        <f>IFERROR('Class Bin B-A'!AD73/'Class Bin B-A'!AD$107,0)</f>
        <v>0.99000768639508108</v>
      </c>
      <c r="AS73" s="371">
        <f>IFERROR('Class Bin B-A'!AE73/'Class Bin B-A'!AE$107,0)</f>
        <v>1.012810851544838</v>
      </c>
      <c r="AT73" s="371">
        <f>IFERROR('Class Bin B-A'!AF73/'Class Bin B-A'!AF$107,0)</f>
        <v>0.96696696696696716</v>
      </c>
      <c r="AU73" s="371">
        <f>IFERROR('Class Bin B-A'!AG73/'Class Bin B-A'!AG$107,0)</f>
        <v>0.9214340198321892</v>
      </c>
      <c r="AV73" s="371">
        <f>IFERROR('Class Bin B-A'!AH73/'Class Bin B-A'!AH$107,0)</f>
        <v>0.99697885196374636</v>
      </c>
      <c r="AW73" s="371">
        <f>IFERROR('Class Bin B-A'!AI73/'Class Bin B-A'!AI$107,0)</f>
        <v>0.97190584662110868</v>
      </c>
      <c r="AX73" s="371">
        <f>IFERROR('Class Bin B-A'!AJ73/'Class Bin B-A'!AJ$107,0)</f>
        <v>0.96370656370656371</v>
      </c>
      <c r="AY73" s="371">
        <f>IFERROR('Class Bin B-A'!AK73/'Class Bin B-A'!AK$107,0)</f>
        <v>0.95252918287937749</v>
      </c>
      <c r="AZ73" s="371">
        <f>IFERROR('Class Bin B-A'!AL73/'Class Bin B-A'!AL$107,0)</f>
        <v>1.0449745795854517</v>
      </c>
      <c r="BA73" s="371">
        <f>IFERROR('Class Bin B-A'!AM73/'Class Bin B-A'!AM$107,0)</f>
        <v>0.93759512937595124</v>
      </c>
      <c r="BB73" s="371">
        <f>IFERROR('Class Bin B-A'!AN73/'Class Bin B-A'!AN$107,0)</f>
        <v>1.0328358208955224</v>
      </c>
      <c r="BC73" s="371">
        <f>IFERROR('Class Bin B-A'!AO73/'Class Bin B-A'!AO$107,0)</f>
        <v>0.93064876957494391</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0.95987772258311044</v>
      </c>
      <c r="G74" s="371">
        <f>IFERROR('Class Bin A-B'!W74/'Class Bin A-B'!W$107,0)</f>
        <v>0.97885196374622352</v>
      </c>
      <c r="H74" s="371">
        <f>IFERROR('Class Bin A-B'!X74/'Class Bin A-B'!X$107,0)</f>
        <v>0.98479792361883589</v>
      </c>
      <c r="I74" s="371">
        <f>IFERROR('Class Bin A-B'!Y74/'Class Bin A-B'!Y$107,0)</f>
        <v>0.95252449133383588</v>
      </c>
      <c r="J74" s="371">
        <f>IFERROR('Class Bin A-B'!Z74/'Class Bin A-B'!Z$107,0)</f>
        <v>1.0341753343239226</v>
      </c>
      <c r="K74" s="371">
        <f>IFERROR('Class Bin A-B'!AA74/'Class Bin A-B'!AA$107,0)</f>
        <v>0.96024006001500384</v>
      </c>
      <c r="L74" s="371">
        <f>IFERROR('Class Bin A-B'!AB74/'Class Bin A-B'!AB$107,0)</f>
        <v>1.0225341706686371</v>
      </c>
      <c r="M74" s="371">
        <f>IFERROR('Class Bin A-B'!AC74/'Class Bin A-B'!AC$107,0)</f>
        <v>0.93623405851462871</v>
      </c>
      <c r="N74" s="371">
        <f>IFERROR('Class Bin A-B'!AD74/'Class Bin A-B'!AD$107,0)</f>
        <v>1.0003656307129798</v>
      </c>
      <c r="O74" s="371">
        <f>IFERROR('Class Bin A-B'!AE74/'Class Bin A-B'!AE$107,0)</f>
        <v>1.0474168435951874</v>
      </c>
      <c r="P74" s="371">
        <f>IFERROR('Class Bin A-B'!AF74/'Class Bin A-B'!AF$107,0)</f>
        <v>0.96350364963503654</v>
      </c>
      <c r="Q74" s="371">
        <f>IFERROR('Class Bin A-B'!AG74/'Class Bin A-B'!AG$107,0)</f>
        <v>0.94083272461650824</v>
      </c>
      <c r="R74" s="371">
        <f>IFERROR('Class Bin A-B'!AH74/'Class Bin A-B'!AH$107,0)</f>
        <v>0.95619896065330379</v>
      </c>
      <c r="S74" s="371">
        <f>IFERROR('Class Bin A-B'!AI74/'Class Bin A-B'!AI$107,0)</f>
        <v>1.0065837600585221</v>
      </c>
      <c r="T74" s="371">
        <f>IFERROR('Class Bin A-B'!AJ74/'Class Bin A-B'!AJ$107,0)</f>
        <v>0.96987727779843824</v>
      </c>
      <c r="U74" s="371">
        <f>IFERROR('Class Bin A-B'!AK74/'Class Bin A-B'!AK$107,0)</f>
        <v>0.93058161350844282</v>
      </c>
      <c r="V74" s="371">
        <f>IFERROR('Class Bin A-B'!AL74/'Class Bin A-B'!AL$107,0)</f>
        <v>0.90426758938869656</v>
      </c>
      <c r="W74" s="371">
        <f>IFERROR('Class Bin A-B'!AM74/'Class Bin A-B'!AM$107,0)</f>
        <v>1.0557451649601821</v>
      </c>
      <c r="X74" s="371">
        <f>IFERROR('Class Bin A-B'!AN74/'Class Bin A-B'!AN$107,0)</f>
        <v>1.0074962518740627</v>
      </c>
      <c r="Y74" s="371">
        <f>IFERROR('Class Bin A-B'!AO74/'Class Bin A-B'!AO$107,0)</f>
        <v>1.0223826714801443</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0.944158415841584</v>
      </c>
      <c r="AK74" s="371">
        <f>IFERROR('Class Bin B-A'!W74/'Class Bin B-A'!W$107,0)</f>
        <v>0.95569620253164556</v>
      </c>
      <c r="AL74" s="371">
        <f>IFERROR('Class Bin B-A'!X74/'Class Bin B-A'!X$107,0)</f>
        <v>1.0221882172915076</v>
      </c>
      <c r="AM74" s="371">
        <f>IFERROR('Class Bin B-A'!Y74/'Class Bin B-A'!Y$107,0)</f>
        <v>0.98148148148148151</v>
      </c>
      <c r="AN74" s="371">
        <f>IFERROR('Class Bin B-A'!Z74/'Class Bin B-A'!Z$107,0)</f>
        <v>0.99196326061997697</v>
      </c>
      <c r="AO74" s="371">
        <f>IFERROR('Class Bin B-A'!AA74/'Class Bin B-A'!AA$107,0)</f>
        <v>1.0139968895800937</v>
      </c>
      <c r="AP74" s="371">
        <f>IFERROR('Class Bin B-A'!AB74/'Class Bin B-A'!AB$107,0)</f>
        <v>1.0050407134548276</v>
      </c>
      <c r="AQ74" s="371">
        <f>IFERROR('Class Bin B-A'!AC74/'Class Bin B-A'!AC$107,0)</f>
        <v>1.0274636510500808</v>
      </c>
      <c r="AR74" s="371">
        <f>IFERROR('Class Bin B-A'!AD74/'Class Bin B-A'!AD$107,0)</f>
        <v>1.0453497309761723</v>
      </c>
      <c r="AS74" s="371">
        <f>IFERROR('Class Bin B-A'!AE74/'Class Bin B-A'!AE$107,0)</f>
        <v>1.0248681235870383</v>
      </c>
      <c r="AT74" s="371">
        <f>IFERROR('Class Bin B-A'!AF74/'Class Bin B-A'!AF$107,0)</f>
        <v>0.97897897897897912</v>
      </c>
      <c r="AU74" s="371">
        <f>IFERROR('Class Bin B-A'!AG74/'Class Bin B-A'!AG$107,0)</f>
        <v>0.97635392829900847</v>
      </c>
      <c r="AV74" s="371">
        <f>IFERROR('Class Bin B-A'!AH74/'Class Bin B-A'!AH$107,0)</f>
        <v>0.97280966767371624</v>
      </c>
      <c r="AW74" s="371">
        <f>IFERROR('Class Bin B-A'!AI74/'Class Bin B-A'!AI$107,0)</f>
        <v>1.0083523158694003</v>
      </c>
      <c r="AX74" s="371">
        <f>IFERROR('Class Bin B-A'!AJ74/'Class Bin B-A'!AJ$107,0)</f>
        <v>0.9575289575289575</v>
      </c>
      <c r="AY74" s="371">
        <f>IFERROR('Class Bin B-A'!AK74/'Class Bin B-A'!AK$107,0)</f>
        <v>0.95252918287937749</v>
      </c>
      <c r="AZ74" s="371">
        <f>IFERROR('Class Bin B-A'!AL74/'Class Bin B-A'!AL$107,0)</f>
        <v>0.93859992178333984</v>
      </c>
      <c r="BA74" s="371">
        <f>IFERROR('Class Bin B-A'!AM74/'Class Bin B-A'!AM$107,0)</f>
        <v>1.0593607305936072</v>
      </c>
      <c r="BB74" s="371">
        <f>IFERROR('Class Bin B-A'!AN74/'Class Bin B-A'!AN$107,0)</f>
        <v>1.0686567164179104</v>
      </c>
      <c r="BC74" s="371">
        <f>IFERROR('Class Bin B-A'!AO74/'Class Bin B-A'!AO$107,0)</f>
        <v>1.0201342281879193</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1.0332441727168513</v>
      </c>
      <c r="G75" s="371">
        <f>IFERROR('Class Bin A-B'!W75/'Class Bin A-B'!W$107,0)</f>
        <v>0.98489425981873113</v>
      </c>
      <c r="H75" s="371">
        <f>IFERROR('Class Bin A-B'!X75/'Class Bin A-B'!X$107,0)</f>
        <v>0.91360771227289583</v>
      </c>
      <c r="I75" s="371">
        <f>IFERROR('Class Bin A-B'!Y75/'Class Bin A-B'!Y$107,0)</f>
        <v>0.98869630746043713</v>
      </c>
      <c r="J75" s="371">
        <f>IFERROR('Class Bin A-B'!Z75/'Class Bin A-B'!Z$107,0)</f>
        <v>0.98662704309063909</v>
      </c>
      <c r="K75" s="371">
        <f>IFERROR('Class Bin A-B'!AA75/'Class Bin A-B'!AA$107,0)</f>
        <v>0.93023255813953498</v>
      </c>
      <c r="L75" s="371">
        <f>IFERROR('Class Bin A-B'!AB75/'Class Bin A-B'!AB$107,0)</f>
        <v>0.939785740672331</v>
      </c>
      <c r="M75" s="371">
        <f>IFERROR('Class Bin A-B'!AC75/'Class Bin A-B'!AC$107,0)</f>
        <v>0.92423105776444126</v>
      </c>
      <c r="N75" s="371">
        <f>IFERROR('Class Bin A-B'!AD75/'Class Bin A-B'!AD$107,0)</f>
        <v>1.0062157221206578</v>
      </c>
      <c r="O75" s="371">
        <f>IFERROR('Class Bin A-B'!AE75/'Class Bin A-B'!AE$107,0)</f>
        <v>0.92852087756546342</v>
      </c>
      <c r="P75" s="371">
        <f>IFERROR('Class Bin A-B'!AF75/'Class Bin A-B'!AF$107,0)</f>
        <v>0.97518248175182476</v>
      </c>
      <c r="Q75" s="371">
        <f>IFERROR('Class Bin A-B'!AG75/'Class Bin A-B'!AG$107,0)</f>
        <v>1.0051132213294371</v>
      </c>
      <c r="R75" s="371">
        <f>IFERROR('Class Bin A-B'!AH75/'Class Bin A-B'!AH$107,0)</f>
        <v>1.0155902004454345</v>
      </c>
      <c r="S75" s="371">
        <f>IFERROR('Class Bin A-B'!AI75/'Class Bin A-B'!AI$107,0)</f>
        <v>0.95391367959034379</v>
      </c>
      <c r="T75" s="371">
        <f>IFERROR('Class Bin A-B'!AJ75/'Class Bin A-B'!AJ$107,0)</f>
        <v>1.0234287839345482</v>
      </c>
      <c r="U75" s="371">
        <f>IFERROR('Class Bin A-B'!AK75/'Class Bin A-B'!AK$107,0)</f>
        <v>1.0686679174484053</v>
      </c>
      <c r="V75" s="371">
        <f>IFERROR('Class Bin A-B'!AL75/'Class Bin A-B'!AL$107,0)</f>
        <v>1.0457516339869279</v>
      </c>
      <c r="W75" s="371">
        <f>IFERROR('Class Bin A-B'!AM75/'Class Bin A-B'!AM$107,0)</f>
        <v>1.0072051573758063</v>
      </c>
      <c r="X75" s="371">
        <f>IFERROR('Class Bin A-B'!AN75/'Class Bin A-B'!AN$107,0)</f>
        <v>1.0254872563718138</v>
      </c>
      <c r="Y75" s="371">
        <f>IFERROR('Class Bin A-B'!AO75/'Class Bin A-B'!AO$107,0)</f>
        <v>0.99927797833935017</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0.98217821782178194</v>
      </c>
      <c r="AK75" s="371">
        <f>IFERROR('Class Bin B-A'!W75/'Class Bin B-A'!W$107,0)</f>
        <v>1.0569620253164556</v>
      </c>
      <c r="AL75" s="371">
        <f>IFERROR('Class Bin B-A'!X75/'Class Bin B-A'!X$107,0)</f>
        <v>0.8569242540168327</v>
      </c>
      <c r="AM75" s="371">
        <f>IFERROR('Class Bin B-A'!Y75/'Class Bin B-A'!Y$107,0)</f>
        <v>0.96296296296296302</v>
      </c>
      <c r="AN75" s="371">
        <f>IFERROR('Class Bin B-A'!Z75/'Class Bin B-A'!Z$107,0)</f>
        <v>0.99196326061997697</v>
      </c>
      <c r="AO75" s="371">
        <f>IFERROR('Class Bin B-A'!AA75/'Class Bin B-A'!AA$107,0)</f>
        <v>0.90824261275272189</v>
      </c>
      <c r="AP75" s="371">
        <f>IFERROR('Class Bin B-A'!AB75/'Class Bin B-A'!AB$107,0)</f>
        <v>1.0236525785188058</v>
      </c>
      <c r="AQ75" s="371">
        <f>IFERROR('Class Bin B-A'!AC75/'Class Bin B-A'!AC$107,0)</f>
        <v>0.96284329563812598</v>
      </c>
      <c r="AR75" s="371">
        <f>IFERROR('Class Bin B-A'!AD75/'Class Bin B-A'!AD$107,0)</f>
        <v>1.0146041506533439</v>
      </c>
      <c r="AS75" s="371">
        <f>IFERROR('Class Bin B-A'!AE75/'Class Bin B-A'!AE$107,0)</f>
        <v>0.98266767143933675</v>
      </c>
      <c r="AT75" s="371">
        <f>IFERROR('Class Bin B-A'!AF75/'Class Bin B-A'!AF$107,0)</f>
        <v>1.045045045045045</v>
      </c>
      <c r="AU75" s="371">
        <f>IFERROR('Class Bin B-A'!AG75/'Class Bin B-A'!AG$107,0)</f>
        <v>0.99466056445461493</v>
      </c>
      <c r="AV75" s="371">
        <f>IFERROR('Class Bin B-A'!AH75/'Class Bin B-A'!AH$107,0)</f>
        <v>0.99093655589123875</v>
      </c>
      <c r="AW75" s="371">
        <f>IFERROR('Class Bin B-A'!AI75/'Class Bin B-A'!AI$107,0)</f>
        <v>1.0690964312832196</v>
      </c>
      <c r="AX75" s="371">
        <f>IFERROR('Class Bin B-A'!AJ75/'Class Bin B-A'!AJ$107,0)</f>
        <v>1.0316602316602317</v>
      </c>
      <c r="AY75" s="371">
        <f>IFERROR('Class Bin B-A'!AK75/'Class Bin B-A'!AK$107,0)</f>
        <v>1.0645914396887159</v>
      </c>
      <c r="AZ75" s="371">
        <f>IFERROR('Class Bin B-A'!AL75/'Class Bin B-A'!AL$107,0)</f>
        <v>0.97614391865467343</v>
      </c>
      <c r="BA75" s="371">
        <f>IFERROR('Class Bin B-A'!AM75/'Class Bin B-A'!AM$107,0)</f>
        <v>0.99238964992389644</v>
      </c>
      <c r="BB75" s="371">
        <f>IFERROR('Class Bin B-A'!AN75/'Class Bin B-A'!AN$107,0)</f>
        <v>0.97910447761194019</v>
      </c>
      <c r="BC75" s="371">
        <f>IFERROR('Class Bin B-A'!AO75/'Class Bin B-A'!AO$107,0)</f>
        <v>0.90678598061148374</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0.9537638517386321</v>
      </c>
      <c r="G76" s="371">
        <f>IFERROR('Class Bin A-B'!W76/'Class Bin A-B'!W$107,0)</f>
        <v>0.91238670694864044</v>
      </c>
      <c r="H76" s="371">
        <f>IFERROR('Class Bin A-B'!X76/'Class Bin A-B'!X$107,0)</f>
        <v>0.98479792361883589</v>
      </c>
      <c r="I76" s="371">
        <f>IFERROR('Class Bin A-B'!Y76/'Class Bin A-B'!Y$107,0)</f>
        <v>1.1635267520723438</v>
      </c>
      <c r="J76" s="371">
        <f>IFERROR('Class Bin A-B'!Z76/'Class Bin A-B'!Z$107,0)</f>
        <v>0.97473997028231796</v>
      </c>
      <c r="K76" s="371">
        <f>IFERROR('Class Bin A-B'!AA76/'Class Bin A-B'!AA$107,0)</f>
        <v>1.0502625656414104</v>
      </c>
      <c r="L76" s="371">
        <f>IFERROR('Class Bin A-B'!AB76/'Class Bin A-B'!AB$107,0)</f>
        <v>1.0166235685260436</v>
      </c>
      <c r="M76" s="371">
        <f>IFERROR('Class Bin A-B'!AC76/'Class Bin A-B'!AC$107,0)</f>
        <v>1.0682670667666918</v>
      </c>
      <c r="N76" s="371">
        <f>IFERROR('Class Bin A-B'!AD76/'Class Bin A-B'!AD$107,0)</f>
        <v>0.88921389396709305</v>
      </c>
      <c r="O76" s="371">
        <f>IFERROR('Class Bin A-B'!AE76/'Class Bin A-B'!AE$107,0)</f>
        <v>0.99079971691436652</v>
      </c>
      <c r="P76" s="371">
        <f>IFERROR('Class Bin A-B'!AF76/'Class Bin A-B'!AF$107,0)</f>
        <v>1.0394160583941607</v>
      </c>
      <c r="Q76" s="371">
        <f>IFERROR('Class Bin A-B'!AG76/'Class Bin A-B'!AG$107,0)</f>
        <v>1.0051132213294371</v>
      </c>
      <c r="R76" s="371">
        <f>IFERROR('Class Bin A-B'!AH76/'Class Bin A-B'!AH$107,0)</f>
        <v>0.97995545657015604</v>
      </c>
      <c r="S76" s="371">
        <f>IFERROR('Class Bin A-B'!AI76/'Class Bin A-B'!AI$107,0)</f>
        <v>0.96561814191660555</v>
      </c>
      <c r="T76" s="371">
        <f>IFERROR('Class Bin A-B'!AJ76/'Class Bin A-B'!AJ$107,0)</f>
        <v>1.0115284492376349</v>
      </c>
      <c r="U76" s="371">
        <f>IFERROR('Class Bin A-B'!AK76/'Class Bin A-B'!AK$107,0)</f>
        <v>0.97260787992495301</v>
      </c>
      <c r="V76" s="371">
        <f>IFERROR('Class Bin A-B'!AL76/'Class Bin A-B'!AL$107,0)</f>
        <v>1.0272971933871586</v>
      </c>
      <c r="W76" s="371">
        <f>IFERROR('Class Bin A-B'!AM76/'Class Bin A-B'!AM$107,0)</f>
        <v>1.0375426621160413</v>
      </c>
      <c r="X76" s="371">
        <f>IFERROR('Class Bin A-B'!AN76/'Class Bin A-B'!AN$107,0)</f>
        <v>0.98950524737631163</v>
      </c>
      <c r="Y76" s="371">
        <f>IFERROR('Class Bin A-B'!AO76/'Class Bin A-B'!AO$107,0)</f>
        <v>0.98194945848375448</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1.0328712871287127</v>
      </c>
      <c r="AK76" s="371">
        <f>IFERROR('Class Bin B-A'!W76/'Class Bin B-A'!W$107,0)</f>
        <v>0.89873417721518978</v>
      </c>
      <c r="AL76" s="371">
        <f>IFERROR('Class Bin B-A'!X76/'Class Bin B-A'!X$107,0)</f>
        <v>0.92425401683244102</v>
      </c>
      <c r="AM76" s="371">
        <f>IFERROR('Class Bin B-A'!Y76/'Class Bin B-A'!Y$107,0)</f>
        <v>0.91358024691358031</v>
      </c>
      <c r="AN76" s="371">
        <f>IFERROR('Class Bin B-A'!Z76/'Class Bin B-A'!Z$107,0)</f>
        <v>0.98584003061615011</v>
      </c>
      <c r="AO76" s="371">
        <f>IFERROR('Class Bin B-A'!AA76/'Class Bin B-A'!AA$107,0)</f>
        <v>0.98289269051321959</v>
      </c>
      <c r="AP76" s="371">
        <f>IFERROR('Class Bin B-A'!AB76/'Class Bin B-A'!AB$107,0)</f>
        <v>0.98022489336952323</v>
      </c>
      <c r="AQ76" s="371">
        <f>IFERROR('Class Bin B-A'!AC76/'Class Bin B-A'!AC$107,0)</f>
        <v>1.0339256865912763</v>
      </c>
      <c r="AR76" s="371">
        <f>IFERROR('Class Bin B-A'!AD76/'Class Bin B-A'!AD$107,0)</f>
        <v>1.0023059185242125</v>
      </c>
      <c r="AS76" s="371">
        <f>IFERROR('Class Bin B-A'!AE76/'Class Bin B-A'!AE$107,0)</f>
        <v>1.0550113036925395</v>
      </c>
      <c r="AT76" s="371">
        <f>IFERROR('Class Bin B-A'!AF76/'Class Bin B-A'!AF$107,0)</f>
        <v>0.96096096096096106</v>
      </c>
      <c r="AU76" s="371">
        <f>IFERROR('Class Bin B-A'!AG76/'Class Bin B-A'!AG$107,0)</f>
        <v>0.98855835240274603</v>
      </c>
      <c r="AV76" s="371">
        <f>IFERROR('Class Bin B-A'!AH76/'Class Bin B-A'!AH$107,0)</f>
        <v>1.0090634441087614</v>
      </c>
      <c r="AW76" s="371">
        <f>IFERROR('Class Bin B-A'!AI76/'Class Bin B-A'!AI$107,0)</f>
        <v>1.0205011389521641</v>
      </c>
      <c r="AX76" s="371">
        <f>IFERROR('Class Bin B-A'!AJ76/'Class Bin B-A'!AJ$107,0)</f>
        <v>0.94517374517374519</v>
      </c>
      <c r="AY76" s="371">
        <f>IFERROR('Class Bin B-A'!AK76/'Class Bin B-A'!AK$107,0)</f>
        <v>1.0023346303501945</v>
      </c>
      <c r="AZ76" s="371">
        <f>IFERROR('Class Bin B-A'!AL76/'Class Bin B-A'!AL$107,0)</f>
        <v>0.92608525615956205</v>
      </c>
      <c r="BA76" s="371">
        <f>IFERROR('Class Bin B-A'!AM76/'Class Bin B-A'!AM$107,0)</f>
        <v>0.94977168949771684</v>
      </c>
      <c r="BB76" s="371">
        <f>IFERROR('Class Bin B-A'!AN76/'Class Bin B-A'!AN$107,0)</f>
        <v>0.96716417910447761</v>
      </c>
      <c r="BC76" s="371">
        <f>IFERROR('Class Bin B-A'!AO76/'Class Bin B-A'!AO$107,0)</f>
        <v>0.93661446681580884</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1.100496752006114</v>
      </c>
      <c r="G77" s="371">
        <f>IFERROR('Class Bin A-B'!W77/'Class Bin A-B'!W$107,0)</f>
        <v>0.9546827794561934</v>
      </c>
      <c r="H77" s="371">
        <f>IFERROR('Class Bin A-B'!X77/'Class Bin A-B'!X$107,0)</f>
        <v>0.8661475713756025</v>
      </c>
      <c r="I77" s="371">
        <f>IFERROR('Class Bin A-B'!Y77/'Class Bin A-B'!Y$107,0)</f>
        <v>0.98869630746043713</v>
      </c>
      <c r="J77" s="371">
        <f>IFERROR('Class Bin A-B'!Z77/'Class Bin A-B'!Z$107,0)</f>
        <v>0.92719167904903421</v>
      </c>
      <c r="K77" s="371">
        <f>IFERROR('Class Bin A-B'!AA77/'Class Bin A-B'!AA$107,0)</f>
        <v>0.94823705926481638</v>
      </c>
      <c r="L77" s="371">
        <f>IFERROR('Class Bin A-B'!AB77/'Class Bin A-B'!AB$107,0)</f>
        <v>0.98115995567048409</v>
      </c>
      <c r="M77" s="371">
        <f>IFERROR('Class Bin A-B'!AC77/'Class Bin A-B'!AC$107,0)</f>
        <v>0.98424606151537886</v>
      </c>
      <c r="N77" s="371">
        <f>IFERROR('Class Bin A-B'!AD77/'Class Bin A-B'!AD$107,0)</f>
        <v>0.982815356489945</v>
      </c>
      <c r="O77" s="371">
        <f>IFERROR('Class Bin A-B'!AE77/'Class Bin A-B'!AE$107,0)</f>
        <v>1.0134465675866948</v>
      </c>
      <c r="P77" s="371">
        <f>IFERROR('Class Bin A-B'!AF77/'Class Bin A-B'!AF$107,0)</f>
        <v>1.0102189781021897</v>
      </c>
      <c r="Q77" s="371">
        <f>IFERROR('Class Bin A-B'!AG77/'Class Bin A-B'!AG$107,0)</f>
        <v>0.94667640613586534</v>
      </c>
      <c r="R77" s="371">
        <f>IFERROR('Class Bin A-B'!AH77/'Class Bin A-B'!AH$107,0)</f>
        <v>0.96807720861172986</v>
      </c>
      <c r="S77" s="371">
        <f>IFERROR('Class Bin A-B'!AI77/'Class Bin A-B'!AI$107,0)</f>
        <v>0.91880029261155804</v>
      </c>
      <c r="T77" s="371">
        <f>IFERROR('Class Bin A-B'!AJ77/'Class Bin A-B'!AJ$107,0)</f>
        <v>0.92227593901078475</v>
      </c>
      <c r="U77" s="371">
        <f>IFERROR('Class Bin A-B'!AK77/'Class Bin A-B'!AK$107,0)</f>
        <v>1.0086303939962478</v>
      </c>
      <c r="V77" s="371">
        <f>IFERROR('Class Bin A-B'!AL77/'Class Bin A-B'!AL$107,0)</f>
        <v>0.97808535178777389</v>
      </c>
      <c r="W77" s="371">
        <f>IFERROR('Class Bin A-B'!AM77/'Class Bin A-B'!AM$107,0)</f>
        <v>0.97080015168752398</v>
      </c>
      <c r="X77" s="371">
        <f>IFERROR('Class Bin A-B'!AN77/'Class Bin A-B'!AN$107,0)</f>
        <v>1.0074962518740627</v>
      </c>
      <c r="Y77" s="371">
        <f>IFERROR('Class Bin A-B'!AO77/'Class Bin A-B'!AO$107,0)</f>
        <v>0.95306859205776173</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0.90613861386138594</v>
      </c>
      <c r="AK77" s="371">
        <f>IFERROR('Class Bin B-A'!W77/'Class Bin B-A'!W$107,0)</f>
        <v>0.95569620253164556</v>
      </c>
      <c r="AL77" s="371">
        <f>IFERROR('Class Bin B-A'!X77/'Class Bin B-A'!X$107,0)</f>
        <v>0.87528691660290769</v>
      </c>
      <c r="AM77" s="371">
        <f>IFERROR('Class Bin B-A'!Y77/'Class Bin B-A'!Y$107,0)</f>
        <v>1.0123456790123457</v>
      </c>
      <c r="AN77" s="371">
        <f>IFERROR('Class Bin B-A'!Z77/'Class Bin B-A'!Z$107,0)</f>
        <v>0.99808649062380406</v>
      </c>
      <c r="AO77" s="371">
        <f>IFERROR('Class Bin B-A'!AA77/'Class Bin B-A'!AA$107,0)</f>
        <v>0.92068429237947147</v>
      </c>
      <c r="AP77" s="371">
        <f>IFERROR('Class Bin B-A'!AB77/'Class Bin B-A'!AB$107,0)</f>
        <v>0.96161302830554485</v>
      </c>
      <c r="AQ77" s="371">
        <f>IFERROR('Class Bin B-A'!AC77/'Class Bin B-A'!AC$107,0)</f>
        <v>0.94991922455573496</v>
      </c>
      <c r="AR77" s="371">
        <f>IFERROR('Class Bin B-A'!AD77/'Class Bin B-A'!AD$107,0)</f>
        <v>0.96541122213681807</v>
      </c>
      <c r="AS77" s="371">
        <f>IFERROR('Class Bin B-A'!AE77/'Class Bin B-A'!AE$107,0)</f>
        <v>1.0067822155237376</v>
      </c>
      <c r="AT77" s="371">
        <f>IFERROR('Class Bin B-A'!AF77/'Class Bin B-A'!AF$107,0)</f>
        <v>0.96696696696696716</v>
      </c>
      <c r="AU77" s="371">
        <f>IFERROR('Class Bin B-A'!AG77/'Class Bin B-A'!AG$107,0)</f>
        <v>0.9641495041952709</v>
      </c>
      <c r="AV77" s="371">
        <f>IFERROR('Class Bin B-A'!AH77/'Class Bin B-A'!AH$107,0)</f>
        <v>0.96676737160120862</v>
      </c>
      <c r="AW77" s="371">
        <f>IFERROR('Class Bin B-A'!AI77/'Class Bin B-A'!AI$107,0)</f>
        <v>1.0144267274107821</v>
      </c>
      <c r="AX77" s="371">
        <f>IFERROR('Class Bin B-A'!AJ77/'Class Bin B-A'!AJ$107,0)</f>
        <v>0.91428571428571437</v>
      </c>
      <c r="AY77" s="371">
        <f>IFERROR('Class Bin B-A'!AK77/'Class Bin B-A'!AK$107,0)</f>
        <v>1.0583657587548638</v>
      </c>
      <c r="AZ77" s="371">
        <f>IFERROR('Class Bin B-A'!AL77/'Class Bin B-A'!AL$107,0)</f>
        <v>1.0387172467735628</v>
      </c>
      <c r="BA77" s="371">
        <f>IFERROR('Class Bin B-A'!AM77/'Class Bin B-A'!AM$107,0)</f>
        <v>0.96803652968036524</v>
      </c>
      <c r="BB77" s="371">
        <f>IFERROR('Class Bin B-A'!AN77/'Class Bin B-A'!AN$107,0)</f>
        <v>0.9850746268656716</v>
      </c>
      <c r="BC77" s="371">
        <f>IFERROR('Class Bin B-A'!AO77/'Class Bin B-A'!AO$107,0)</f>
        <v>0.98434004474272918</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0.99656094764998093</v>
      </c>
      <c r="G78" s="371">
        <f>IFERROR('Class Bin A-B'!W78/'Class Bin A-B'!W$107,0)</f>
        <v>1.0755287009063443</v>
      </c>
      <c r="H78" s="371">
        <f>IFERROR('Class Bin A-B'!X78/'Class Bin A-B'!X$107,0)</f>
        <v>0.98479792361883589</v>
      </c>
      <c r="I78" s="371">
        <f>IFERROR('Class Bin A-B'!Y78/'Class Bin A-B'!Y$107,0)</f>
        <v>0.95252449133383588</v>
      </c>
      <c r="J78" s="371">
        <f>IFERROR('Class Bin A-B'!Z78/'Class Bin A-B'!Z$107,0)</f>
        <v>0.94502228826151569</v>
      </c>
      <c r="K78" s="371">
        <f>IFERROR('Class Bin A-B'!AA78/'Class Bin A-B'!AA$107,0)</f>
        <v>1.0202550637659416</v>
      </c>
      <c r="L78" s="371">
        <f>IFERROR('Class Bin A-B'!AB78/'Class Bin A-B'!AB$107,0)</f>
        <v>1.0934613963797561</v>
      </c>
      <c r="M78" s="371">
        <f>IFERROR('Class Bin A-B'!AC78/'Class Bin A-B'!AC$107,0)</f>
        <v>1.0682670667666918</v>
      </c>
      <c r="N78" s="371">
        <f>IFERROR('Class Bin A-B'!AD78/'Class Bin A-B'!AD$107,0)</f>
        <v>0.94771480804387542</v>
      </c>
      <c r="O78" s="371">
        <f>IFERROR('Class Bin A-B'!AE78/'Class Bin A-B'!AE$107,0)</f>
        <v>0.95682944090587385</v>
      </c>
      <c r="P78" s="371">
        <f>IFERROR('Class Bin A-B'!AF78/'Class Bin A-B'!AF$107,0)</f>
        <v>0.99270072992700731</v>
      </c>
      <c r="Q78" s="371">
        <f>IFERROR('Class Bin A-B'!AG78/'Class Bin A-B'!AG$107,0)</f>
        <v>1.0343316289262232</v>
      </c>
      <c r="R78" s="371">
        <f>IFERROR('Class Bin A-B'!AH78/'Class Bin A-B'!AH$107,0)</f>
        <v>1.0037119524870082</v>
      </c>
      <c r="S78" s="371">
        <f>IFERROR('Class Bin A-B'!AI78/'Class Bin A-B'!AI$107,0)</f>
        <v>1.0299926847110461</v>
      </c>
      <c r="T78" s="371">
        <f>IFERROR('Class Bin A-B'!AJ78/'Class Bin A-B'!AJ$107,0)</f>
        <v>0.96392711044998147</v>
      </c>
      <c r="U78" s="371">
        <f>IFERROR('Class Bin A-B'!AK78/'Class Bin A-B'!AK$107,0)</f>
        <v>1.0026266416510319</v>
      </c>
      <c r="V78" s="371">
        <f>IFERROR('Class Bin A-B'!AL78/'Class Bin A-B'!AL$107,0)</f>
        <v>0.97193387158785083</v>
      </c>
      <c r="W78" s="371">
        <f>IFERROR('Class Bin A-B'!AM78/'Class Bin A-B'!AM$107,0)</f>
        <v>1.0254076602199471</v>
      </c>
      <c r="X78" s="371">
        <f>IFERROR('Class Bin A-B'!AN78/'Class Bin A-B'!AN$107,0)</f>
        <v>0.93553223388305817</v>
      </c>
      <c r="Y78" s="371">
        <f>IFERROR('Class Bin A-B'!AO78/'Class Bin A-B'!AO$107,0)</f>
        <v>0.97039711191335742</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1.02019801980198</v>
      </c>
      <c r="AK78" s="371">
        <f>IFERROR('Class Bin B-A'!W78/'Class Bin B-A'!W$107,0)</f>
        <v>0.91772151898734178</v>
      </c>
      <c r="AL78" s="371">
        <f>IFERROR('Class Bin B-A'!X78/'Class Bin B-A'!X$107,0)</f>
        <v>0.87528691660290769</v>
      </c>
      <c r="AM78" s="371">
        <f>IFERROR('Class Bin B-A'!Y78/'Class Bin B-A'!Y$107,0)</f>
        <v>0.90123456790123457</v>
      </c>
      <c r="AN78" s="371">
        <f>IFERROR('Class Bin B-A'!Z78/'Class Bin B-A'!Z$107,0)</f>
        <v>0.96747034060466897</v>
      </c>
      <c r="AO78" s="371">
        <f>IFERROR('Class Bin B-A'!AA78/'Class Bin B-A'!AA$107,0)</f>
        <v>0.95800933125972032</v>
      </c>
      <c r="AP78" s="371">
        <f>IFERROR('Class Bin B-A'!AB78/'Class Bin B-A'!AB$107,0)</f>
        <v>1.0174486234974796</v>
      </c>
      <c r="AQ78" s="371">
        <f>IFERROR('Class Bin B-A'!AC78/'Class Bin B-A'!AC$107,0)</f>
        <v>1.0533117932148626</v>
      </c>
      <c r="AR78" s="371">
        <f>IFERROR('Class Bin B-A'!AD78/'Class Bin B-A'!AD$107,0)</f>
        <v>0.89777094542659519</v>
      </c>
      <c r="AS78" s="371">
        <f>IFERROR('Class Bin B-A'!AE78/'Class Bin B-A'!AE$107,0)</f>
        <v>1.0730972117558402</v>
      </c>
      <c r="AT78" s="371">
        <f>IFERROR('Class Bin B-A'!AF78/'Class Bin B-A'!AF$107,0)</f>
        <v>0.9489489489489491</v>
      </c>
      <c r="AU78" s="371">
        <f>IFERROR('Class Bin B-A'!AG78/'Class Bin B-A'!AG$107,0)</f>
        <v>0.93974065598779566</v>
      </c>
      <c r="AV78" s="371">
        <f>IFERROR('Class Bin B-A'!AH78/'Class Bin B-A'!AH$107,0)</f>
        <v>0.92447129909365577</v>
      </c>
      <c r="AW78" s="371">
        <f>IFERROR('Class Bin B-A'!AI78/'Class Bin B-A'!AI$107,0)</f>
        <v>0.9658314350797268</v>
      </c>
      <c r="AX78" s="371">
        <f>IFERROR('Class Bin B-A'!AJ78/'Class Bin B-A'!AJ$107,0)</f>
        <v>0.93899613899613898</v>
      </c>
      <c r="AY78" s="371">
        <f>IFERROR('Class Bin B-A'!AK78/'Class Bin B-A'!AK$107,0)</f>
        <v>0.98988326848249031</v>
      </c>
      <c r="AZ78" s="371">
        <f>IFERROR('Class Bin B-A'!AL78/'Class Bin B-A'!AL$107,0)</f>
        <v>0.96988658584278453</v>
      </c>
      <c r="BA78" s="371">
        <f>IFERROR('Class Bin B-A'!AM78/'Class Bin B-A'!AM$107,0)</f>
        <v>1.0167427701674276</v>
      </c>
      <c r="BB78" s="371">
        <f>IFERROR('Class Bin B-A'!AN78/'Class Bin B-A'!AN$107,0)</f>
        <v>0.91940298507462692</v>
      </c>
      <c r="BC78" s="371">
        <f>IFERROR('Class Bin B-A'!AO78/'Class Bin B-A'!AO$107,0)</f>
        <v>0.95451155853840397</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1.0760412686282004</v>
      </c>
      <c r="G79" s="371">
        <f>IFERROR('Class Bin A-B'!W79/'Class Bin A-B'!W$107,0)</f>
        <v>1.0151057401812689</v>
      </c>
      <c r="H79" s="371">
        <f>IFERROR('Class Bin A-B'!X79/'Class Bin A-B'!X$107,0)</f>
        <v>0.90767519466073421</v>
      </c>
      <c r="I79" s="371">
        <f>IFERROR('Class Bin A-B'!Y79/'Class Bin A-B'!Y$107,0)</f>
        <v>0.9163526752072344</v>
      </c>
      <c r="J79" s="371">
        <f>IFERROR('Class Bin A-B'!Z79/'Class Bin A-B'!Z$107,0)</f>
        <v>1.0044576523031203</v>
      </c>
      <c r="K79" s="371">
        <f>IFERROR('Class Bin A-B'!AA79/'Class Bin A-B'!AA$107,0)</f>
        <v>0.91222805701425369</v>
      </c>
      <c r="L79" s="371">
        <f>IFERROR('Class Bin A-B'!AB79/'Class Bin A-B'!AB$107,0)</f>
        <v>1.0225341706686371</v>
      </c>
      <c r="M79" s="371">
        <f>IFERROR('Class Bin A-B'!AC79/'Class Bin A-B'!AC$107,0)</f>
        <v>0.96024006001500384</v>
      </c>
      <c r="N79" s="371">
        <f>IFERROR('Class Bin A-B'!AD79/'Class Bin A-B'!AD$107,0)</f>
        <v>0.97696526508226667</v>
      </c>
      <c r="O79" s="371">
        <f>IFERROR('Class Bin A-B'!AE79/'Class Bin A-B'!AE$107,0)</f>
        <v>0.98513800424628439</v>
      </c>
      <c r="P79" s="371">
        <f>IFERROR('Class Bin A-B'!AF79/'Class Bin A-B'!AF$107,0)</f>
        <v>1.0043795620437956</v>
      </c>
      <c r="Q79" s="371">
        <f>IFERROR('Class Bin A-B'!AG79/'Class Bin A-B'!AG$107,0)</f>
        <v>0.89408327246165065</v>
      </c>
      <c r="R79" s="371">
        <f>IFERROR('Class Bin A-B'!AH79/'Class Bin A-B'!AH$107,0)</f>
        <v>0.96807720861172986</v>
      </c>
      <c r="S79" s="371">
        <f>IFERROR('Class Bin A-B'!AI79/'Class Bin A-B'!AI$107,0)</f>
        <v>0.87783467446964147</v>
      </c>
      <c r="T79" s="371">
        <f>IFERROR('Class Bin A-B'!AJ79/'Class Bin A-B'!AJ$107,0)</f>
        <v>0.89847526961695801</v>
      </c>
      <c r="U79" s="371">
        <f>IFERROR('Class Bin A-B'!AK79/'Class Bin A-B'!AK$107,0)</f>
        <v>1.0326454033771106</v>
      </c>
      <c r="V79" s="371">
        <f>IFERROR('Class Bin A-B'!AL79/'Class Bin A-B'!AL$107,0)</f>
        <v>0.94117647058823528</v>
      </c>
      <c r="W79" s="371">
        <f>IFERROR('Class Bin A-B'!AM79/'Class Bin A-B'!AM$107,0)</f>
        <v>1.0496776640121352</v>
      </c>
      <c r="X79" s="371">
        <f>IFERROR('Class Bin A-B'!AN79/'Class Bin A-B'!AN$107,0)</f>
        <v>0.97151424287856047</v>
      </c>
      <c r="Y79" s="371">
        <f>IFERROR('Class Bin A-B'!AO79/'Class Bin A-B'!AO$107,0)</f>
        <v>0.94151624548736468</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1.1215841584158412</v>
      </c>
      <c r="AK79" s="371">
        <f>IFERROR('Class Bin B-A'!W79/'Class Bin B-A'!W$107,0)</f>
        <v>1.0126582278481011</v>
      </c>
      <c r="AL79" s="371">
        <f>IFERROR('Class Bin B-A'!X79/'Class Bin B-A'!X$107,0)</f>
        <v>0.93037490436113257</v>
      </c>
      <c r="AM79" s="371">
        <f>IFERROR('Class Bin B-A'!Y79/'Class Bin B-A'!Y$107,0)</f>
        <v>0.99382716049382724</v>
      </c>
      <c r="AN79" s="371">
        <f>IFERROR('Class Bin B-A'!Z79/'Class Bin B-A'!Z$107,0)</f>
        <v>0.97359357060849594</v>
      </c>
      <c r="AO79" s="371">
        <f>IFERROR('Class Bin B-A'!AA79/'Class Bin B-A'!AA$107,0)</f>
        <v>1.0264385692068432</v>
      </c>
      <c r="AP79" s="371">
        <f>IFERROR('Class Bin B-A'!AB79/'Class Bin B-A'!AB$107,0)</f>
        <v>1.029856533540132</v>
      </c>
      <c r="AQ79" s="371">
        <f>IFERROR('Class Bin B-A'!AC79/'Class Bin B-A'!AC$107,0)</f>
        <v>1.0080775444264942</v>
      </c>
      <c r="AR79" s="371">
        <f>IFERROR('Class Bin B-A'!AD79/'Class Bin B-A'!AD$107,0)</f>
        <v>0.95926210607225237</v>
      </c>
      <c r="AS79" s="371">
        <f>IFERROR('Class Bin B-A'!AE79/'Class Bin B-A'!AE$107,0)</f>
        <v>1.0550113036925395</v>
      </c>
      <c r="AT79" s="371">
        <f>IFERROR('Class Bin B-A'!AF79/'Class Bin B-A'!AF$107,0)</f>
        <v>1.003003003003003</v>
      </c>
      <c r="AU79" s="371">
        <f>IFERROR('Class Bin B-A'!AG79/'Class Bin B-A'!AG$107,0)</f>
        <v>0.97025171624713968</v>
      </c>
      <c r="AV79" s="371">
        <f>IFERROR('Class Bin B-A'!AH79/'Class Bin B-A'!AH$107,0)</f>
        <v>1.0151057401812691</v>
      </c>
      <c r="AW79" s="371">
        <f>IFERROR('Class Bin B-A'!AI79/'Class Bin B-A'!AI$107,0)</f>
        <v>0.9658314350797268</v>
      </c>
      <c r="AX79" s="371">
        <f>IFERROR('Class Bin B-A'!AJ79/'Class Bin B-A'!AJ$107,0)</f>
        <v>1.0069498069498071</v>
      </c>
      <c r="AY79" s="371">
        <f>IFERROR('Class Bin B-A'!AK79/'Class Bin B-A'!AK$107,0)</f>
        <v>1.0832684824902723</v>
      </c>
      <c r="AZ79" s="371">
        <f>IFERROR('Class Bin B-A'!AL79/'Class Bin B-A'!AL$107,0)</f>
        <v>0.95111458740711774</v>
      </c>
      <c r="BA79" s="371">
        <f>IFERROR('Class Bin B-A'!AM79/'Class Bin B-A'!AM$107,0)</f>
        <v>0.90715372907153724</v>
      </c>
      <c r="BB79" s="371">
        <f>IFERROR('Class Bin B-A'!AN79/'Class Bin B-A'!AN$107,0)</f>
        <v>1.0029850746268658</v>
      </c>
      <c r="BC79" s="371">
        <f>IFERROR('Class Bin B-A'!AO79/'Class Bin B-A'!AO$107,0)</f>
        <v>0.99627143922445915</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1.0454719144058082</v>
      </c>
      <c r="G80" s="371">
        <f>IFERROR('Class Bin A-B'!W80/'Class Bin A-B'!W$107,0)</f>
        <v>0.98489425981873113</v>
      </c>
      <c r="H80" s="371">
        <f>IFERROR('Class Bin A-B'!X80/'Class Bin A-B'!X$107,0)</f>
        <v>0.98479792361883589</v>
      </c>
      <c r="I80" s="371">
        <f>IFERROR('Class Bin A-B'!Y80/'Class Bin A-B'!Y$107,0)</f>
        <v>1.0188394875659381</v>
      </c>
      <c r="J80" s="371">
        <f>IFERROR('Class Bin A-B'!Z80/'Class Bin A-B'!Z$107,0)</f>
        <v>0.93313521545319467</v>
      </c>
      <c r="K80" s="371">
        <f>IFERROR('Class Bin A-B'!AA80/'Class Bin A-B'!AA$107,0)</f>
        <v>0.95423855963991011</v>
      </c>
      <c r="L80" s="371">
        <f>IFERROR('Class Bin A-B'!AB80/'Class Bin A-B'!AB$107,0)</f>
        <v>1.0520871813816033</v>
      </c>
      <c r="M80" s="371">
        <f>IFERROR('Class Bin A-B'!AC80/'Class Bin A-B'!AC$107,0)</f>
        <v>0.96624156039009779</v>
      </c>
      <c r="N80" s="371">
        <f>IFERROR('Class Bin A-B'!AD80/'Class Bin A-B'!AD$107,0)</f>
        <v>1.0179159049360142</v>
      </c>
      <c r="O80" s="371">
        <f>IFERROR('Class Bin A-B'!AE80/'Class Bin A-B'!AE$107,0)</f>
        <v>0.97381457891012024</v>
      </c>
      <c r="P80" s="371">
        <f>IFERROR('Class Bin A-B'!AF80/'Class Bin A-B'!AF$107,0)</f>
        <v>1.0452554744525546</v>
      </c>
      <c r="Q80" s="371">
        <f>IFERROR('Class Bin A-B'!AG80/'Class Bin A-B'!AG$107,0)</f>
        <v>0.88823959094229343</v>
      </c>
      <c r="R80" s="371">
        <f>IFERROR('Class Bin A-B'!AH80/'Class Bin A-B'!AH$107,0)</f>
        <v>1.0393466963622866</v>
      </c>
      <c r="S80" s="371">
        <f>IFERROR('Class Bin A-B'!AI80/'Class Bin A-B'!AI$107,0)</f>
        <v>0.89539136795903429</v>
      </c>
      <c r="T80" s="371">
        <f>IFERROR('Class Bin A-B'!AJ80/'Class Bin A-B'!AJ$107,0)</f>
        <v>0.98772777984380833</v>
      </c>
      <c r="U80" s="371">
        <f>IFERROR('Class Bin A-B'!AK80/'Class Bin A-B'!AK$107,0)</f>
        <v>0.99061913696060033</v>
      </c>
      <c r="V80" s="371">
        <f>IFERROR('Class Bin A-B'!AL80/'Class Bin A-B'!AL$107,0)</f>
        <v>1.0088427527873893</v>
      </c>
      <c r="W80" s="371">
        <f>IFERROR('Class Bin A-B'!AM80/'Class Bin A-B'!AM$107,0)</f>
        <v>0.94653014789533585</v>
      </c>
      <c r="X80" s="371">
        <f>IFERROR('Class Bin A-B'!AN80/'Class Bin A-B'!AN$107,0)</f>
        <v>0.92953523238380786</v>
      </c>
      <c r="Y80" s="371">
        <f>IFERROR('Class Bin A-B'!AO80/'Class Bin A-B'!AO$107,0)</f>
        <v>0.93574007220216604</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1.0392079207920788</v>
      </c>
      <c r="AK80" s="371">
        <f>IFERROR('Class Bin B-A'!W80/'Class Bin B-A'!W$107,0)</f>
        <v>0.97468354430379744</v>
      </c>
      <c r="AL80" s="371">
        <f>IFERROR('Class Bin B-A'!X80/'Class Bin B-A'!X$107,0)</f>
        <v>1.0221882172915076</v>
      </c>
      <c r="AM80" s="371">
        <f>IFERROR('Class Bin B-A'!Y80/'Class Bin B-A'!Y$107,0)</f>
        <v>0.88271604938271608</v>
      </c>
      <c r="AN80" s="371">
        <f>IFERROR('Class Bin B-A'!Z80/'Class Bin B-A'!Z$107,0)</f>
        <v>0.98584003061615011</v>
      </c>
      <c r="AO80" s="371">
        <f>IFERROR('Class Bin B-A'!AA80/'Class Bin B-A'!AA$107,0)</f>
        <v>0.97667185069984475</v>
      </c>
      <c r="AP80" s="371">
        <f>IFERROR('Class Bin B-A'!AB80/'Class Bin B-A'!AB$107,0)</f>
        <v>0.89957347809228394</v>
      </c>
      <c r="AQ80" s="371">
        <f>IFERROR('Class Bin B-A'!AC80/'Class Bin B-A'!AC$107,0)</f>
        <v>1.0210016155088852</v>
      </c>
      <c r="AR80" s="371">
        <f>IFERROR('Class Bin B-A'!AD80/'Class Bin B-A'!AD$107,0)</f>
        <v>1.0207532667179096</v>
      </c>
      <c r="AS80" s="371">
        <f>IFERROR('Class Bin B-A'!AE80/'Class Bin B-A'!AE$107,0)</f>
        <v>1.0791258477769403</v>
      </c>
      <c r="AT80" s="371">
        <f>IFERROR('Class Bin B-A'!AF80/'Class Bin B-A'!AF$107,0)</f>
        <v>0.93093093093093104</v>
      </c>
      <c r="AU80" s="371">
        <f>IFERROR('Class Bin B-A'!AG80/'Class Bin B-A'!AG$107,0)</f>
        <v>1.0068649885583525</v>
      </c>
      <c r="AV80" s="371">
        <f>IFERROR('Class Bin B-A'!AH80/'Class Bin B-A'!AH$107,0)</f>
        <v>0.98489425981873135</v>
      </c>
      <c r="AW80" s="371">
        <f>IFERROR('Class Bin B-A'!AI80/'Class Bin B-A'!AI$107,0)</f>
        <v>0.99620349278663634</v>
      </c>
      <c r="AX80" s="371">
        <f>IFERROR('Class Bin B-A'!AJ80/'Class Bin B-A'!AJ$107,0)</f>
        <v>0.98841698841698844</v>
      </c>
      <c r="AY80" s="371">
        <f>IFERROR('Class Bin B-A'!AK80/'Class Bin B-A'!AK$107,0)</f>
        <v>1.0957198443579768</v>
      </c>
      <c r="AZ80" s="371">
        <f>IFERROR('Class Bin B-A'!AL80/'Class Bin B-A'!AL$107,0)</f>
        <v>1.0199452483378961</v>
      </c>
      <c r="BA80" s="371">
        <f>IFERROR('Class Bin B-A'!AM80/'Class Bin B-A'!AM$107,0)</f>
        <v>0.93150684931506844</v>
      </c>
      <c r="BB80" s="371">
        <f>IFERROR('Class Bin B-A'!AN80/'Class Bin B-A'!AN$107,0)</f>
        <v>0.94328358208955232</v>
      </c>
      <c r="BC80" s="371">
        <f>IFERROR('Class Bin B-A'!AO80/'Class Bin B-A'!AO$107,0)</f>
        <v>0.96047725577926912</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0.97821933511654569</v>
      </c>
      <c r="G81" s="371">
        <f>IFERROR('Class Bin A-B'!W81/'Class Bin A-B'!W$107,0)</f>
        <v>1.0936555891238671</v>
      </c>
      <c r="H81" s="371">
        <f>IFERROR('Class Bin A-B'!X81/'Class Bin A-B'!X$107,0)</f>
        <v>0.93140526510938082</v>
      </c>
      <c r="I81" s="371">
        <f>IFERROR('Class Bin A-B'!Y81/'Class Bin A-B'!Y$107,0)</f>
        <v>0.94046721929163535</v>
      </c>
      <c r="J81" s="371">
        <f>IFERROR('Class Bin A-B'!Z81/'Class Bin A-B'!Z$107,0)</f>
        <v>1.0104011887072808</v>
      </c>
      <c r="K81" s="371">
        <f>IFERROR('Class Bin A-B'!AA81/'Class Bin A-B'!AA$107,0)</f>
        <v>0.93023255813953498</v>
      </c>
      <c r="L81" s="371">
        <f>IFERROR('Class Bin A-B'!AB81/'Class Bin A-B'!AB$107,0)</f>
        <v>1.0461765792390101</v>
      </c>
      <c r="M81" s="371">
        <f>IFERROR('Class Bin A-B'!AC81/'Class Bin A-B'!AC$107,0)</f>
        <v>0.97824456114028524</v>
      </c>
      <c r="N81" s="371">
        <f>IFERROR('Class Bin A-B'!AD81/'Class Bin A-B'!AD$107,0)</f>
        <v>0.95941499085923188</v>
      </c>
      <c r="O81" s="371">
        <f>IFERROR('Class Bin A-B'!AE81/'Class Bin A-B'!AE$107,0)</f>
        <v>1.0417551309271054</v>
      </c>
      <c r="P81" s="371">
        <f>IFERROR('Class Bin A-B'!AF81/'Class Bin A-B'!AF$107,0)</f>
        <v>0.98102189781021898</v>
      </c>
      <c r="Q81" s="371">
        <f>IFERROR('Class Bin A-B'!AG81/'Class Bin A-B'!AG$107,0)</f>
        <v>1.0343316289262232</v>
      </c>
      <c r="R81" s="371">
        <f>IFERROR('Class Bin A-B'!AH81/'Class Bin A-B'!AH$107,0)</f>
        <v>0.95025983667409064</v>
      </c>
      <c r="S81" s="371">
        <f>IFERROR('Class Bin A-B'!AI81/'Class Bin A-B'!AI$107,0)</f>
        <v>1.0241404535479151</v>
      </c>
      <c r="T81" s="371">
        <f>IFERROR('Class Bin A-B'!AJ81/'Class Bin A-B'!AJ$107,0)</f>
        <v>0.95797694310152492</v>
      </c>
      <c r="U81" s="371">
        <f>IFERROR('Class Bin A-B'!AK81/'Class Bin A-B'!AK$107,0)</f>
        <v>1.0506566604127581</v>
      </c>
      <c r="V81" s="371">
        <f>IFERROR('Class Bin A-B'!AL81/'Class Bin A-B'!AL$107,0)</f>
        <v>1.0457516339869279</v>
      </c>
      <c r="W81" s="371">
        <f>IFERROR('Class Bin A-B'!AM81/'Class Bin A-B'!AM$107,0)</f>
        <v>0.995070155479712</v>
      </c>
      <c r="X81" s="371">
        <f>IFERROR('Class Bin A-B'!AN81/'Class Bin A-B'!AN$107,0)</f>
        <v>0.97151424287856047</v>
      </c>
      <c r="Y81" s="371">
        <f>IFERROR('Class Bin A-B'!AO81/'Class Bin A-B'!AO$107,0)</f>
        <v>1.0108303249097472</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1.1025742574257422</v>
      </c>
      <c r="AK81" s="371">
        <f>IFERROR('Class Bin B-A'!W81/'Class Bin B-A'!W$107,0)</f>
        <v>0.98734177215189867</v>
      </c>
      <c r="AL81" s="371">
        <f>IFERROR('Class Bin B-A'!X81/'Class Bin B-A'!X$107,0)</f>
        <v>0.91813312930374935</v>
      </c>
      <c r="AM81" s="371">
        <f>IFERROR('Class Bin B-A'!Y81/'Class Bin B-A'!Y$107,0)</f>
        <v>0.91975308641975317</v>
      </c>
      <c r="AN81" s="371">
        <f>IFERROR('Class Bin B-A'!Z81/'Class Bin B-A'!Z$107,0)</f>
        <v>0.92460773057787982</v>
      </c>
      <c r="AO81" s="371">
        <f>IFERROR('Class Bin B-A'!AA81/'Class Bin B-A'!AA$107,0)</f>
        <v>0.92690513219284631</v>
      </c>
      <c r="AP81" s="371">
        <f>IFERROR('Class Bin B-A'!AB81/'Class Bin B-A'!AB$107,0)</f>
        <v>1.0670802636680885</v>
      </c>
      <c r="AQ81" s="371">
        <f>IFERROR('Class Bin B-A'!AC81/'Class Bin B-A'!AC$107,0)</f>
        <v>1.0662358642972536</v>
      </c>
      <c r="AR81" s="371">
        <f>IFERROR('Class Bin B-A'!AD81/'Class Bin B-A'!AD$107,0)</f>
        <v>1.0392006149116066</v>
      </c>
      <c r="AS81" s="371">
        <f>IFERROR('Class Bin B-A'!AE81/'Class Bin B-A'!AE$107,0)</f>
        <v>0.99472494348153717</v>
      </c>
      <c r="AT81" s="371">
        <f>IFERROR('Class Bin B-A'!AF81/'Class Bin B-A'!AF$107,0)</f>
        <v>0.98498498498498499</v>
      </c>
      <c r="AU81" s="371">
        <f>IFERROR('Class Bin B-A'!AG81/'Class Bin B-A'!AG$107,0)</f>
        <v>0.93974065598779566</v>
      </c>
      <c r="AV81" s="371">
        <f>IFERROR('Class Bin B-A'!AH81/'Class Bin B-A'!AH$107,0)</f>
        <v>0.95468277945619351</v>
      </c>
      <c r="AW81" s="371">
        <f>IFERROR('Class Bin B-A'!AI81/'Class Bin B-A'!AI$107,0)</f>
        <v>0.99620349278663634</v>
      </c>
      <c r="AX81" s="371">
        <f>IFERROR('Class Bin B-A'!AJ81/'Class Bin B-A'!AJ$107,0)</f>
        <v>0.98223938223938223</v>
      </c>
      <c r="AY81" s="371">
        <f>IFERROR('Class Bin B-A'!AK81/'Class Bin B-A'!AK$107,0)</f>
        <v>1.0396887159533073</v>
      </c>
      <c r="AZ81" s="371">
        <f>IFERROR('Class Bin B-A'!AL81/'Class Bin B-A'!AL$107,0)</f>
        <v>0.96988658584278453</v>
      </c>
      <c r="BA81" s="371">
        <f>IFERROR('Class Bin B-A'!AM81/'Class Bin B-A'!AM$107,0)</f>
        <v>0.94977168949771684</v>
      </c>
      <c r="BB81" s="371">
        <f>IFERROR('Class Bin B-A'!AN81/'Class Bin B-A'!AN$107,0)</f>
        <v>0.90746268656716411</v>
      </c>
      <c r="BC81" s="371">
        <f>IFERROR('Class Bin B-A'!AO81/'Class Bin B-A'!AO$107,0)</f>
        <v>0.92468307233407887</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1.1249522353840276</v>
      </c>
      <c r="G82" s="371">
        <f>IFERROR('Class Bin A-B'!W82/'Class Bin A-B'!W$107,0)</f>
        <v>1.0271903323262839</v>
      </c>
      <c r="H82" s="371">
        <f>IFERROR('Class Bin A-B'!X82/'Class Bin A-B'!X$107,0)</f>
        <v>0.96106785317018906</v>
      </c>
      <c r="I82" s="371">
        <f>IFERROR('Class Bin A-B'!Y82/'Class Bin A-B'!Y$107,0)</f>
        <v>0.98266767143933698</v>
      </c>
      <c r="J82" s="371">
        <f>IFERROR('Class Bin A-B'!Z82/'Class Bin A-B'!Z$107,0)</f>
        <v>0.89747399702823183</v>
      </c>
      <c r="K82" s="371">
        <f>IFERROR('Class Bin A-B'!AA82/'Class Bin A-B'!AA$107,0)</f>
        <v>0.94823705926481638</v>
      </c>
      <c r="L82" s="371">
        <f>IFERROR('Class Bin A-B'!AB82/'Class Bin A-B'!AB$107,0)</f>
        <v>0.92796453638714449</v>
      </c>
      <c r="M82" s="371">
        <f>IFERROR('Class Bin A-B'!AC82/'Class Bin A-B'!AC$107,0)</f>
        <v>1.0082520630157541</v>
      </c>
      <c r="N82" s="371">
        <f>IFERROR('Class Bin A-B'!AD82/'Class Bin A-B'!AD$107,0)</f>
        <v>1.0120658135283362</v>
      </c>
      <c r="O82" s="371">
        <f>IFERROR('Class Bin A-B'!AE82/'Class Bin A-B'!AE$107,0)</f>
        <v>1.0077848549186128</v>
      </c>
      <c r="P82" s="371">
        <f>IFERROR('Class Bin A-B'!AF82/'Class Bin A-B'!AF$107,0)</f>
        <v>0.94014598540145988</v>
      </c>
      <c r="Q82" s="371">
        <f>IFERROR('Class Bin A-B'!AG82/'Class Bin A-B'!AG$107,0)</f>
        <v>0.95252008765522256</v>
      </c>
      <c r="R82" s="371">
        <f>IFERROR('Class Bin A-B'!AH82/'Class Bin A-B'!AH$107,0)</f>
        <v>1.0393466963622866</v>
      </c>
      <c r="S82" s="371">
        <f>IFERROR('Class Bin A-B'!AI82/'Class Bin A-B'!AI$107,0)</f>
        <v>0.97732260424286743</v>
      </c>
      <c r="T82" s="371">
        <f>IFERROR('Class Bin A-B'!AJ82/'Class Bin A-B'!AJ$107,0)</f>
        <v>0.99367794719226488</v>
      </c>
      <c r="U82" s="371">
        <f>IFERROR('Class Bin A-B'!AK82/'Class Bin A-B'!AK$107,0)</f>
        <v>1.1046904315196997</v>
      </c>
      <c r="V82" s="371">
        <f>IFERROR('Class Bin A-B'!AL82/'Class Bin A-B'!AL$107,0)</f>
        <v>0.95963091118800448</v>
      </c>
      <c r="W82" s="371">
        <f>IFERROR('Class Bin A-B'!AM82/'Class Bin A-B'!AM$107,0)</f>
        <v>0.94046264694728887</v>
      </c>
      <c r="X82" s="371">
        <f>IFERROR('Class Bin A-B'!AN82/'Class Bin A-B'!AN$107,0)</f>
        <v>1.0074962518740627</v>
      </c>
      <c r="Y82" s="371">
        <f>IFERROR('Class Bin A-B'!AO82/'Class Bin A-B'!AO$107,0)</f>
        <v>0.92418772563176899</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1.0835643564356434</v>
      </c>
      <c r="AK82" s="371">
        <f>IFERROR('Class Bin B-A'!W82/'Class Bin B-A'!W$107,0)</f>
        <v>1.0822784810126582</v>
      </c>
      <c r="AL82" s="371">
        <f>IFERROR('Class Bin B-A'!X82/'Class Bin B-A'!X$107,0)</f>
        <v>0.93037490436113257</v>
      </c>
      <c r="AM82" s="371">
        <f>IFERROR('Class Bin B-A'!Y82/'Class Bin B-A'!Y$107,0)</f>
        <v>0.91975308641975317</v>
      </c>
      <c r="AN82" s="371">
        <f>IFERROR('Class Bin B-A'!Z82/'Class Bin B-A'!Z$107,0)</f>
        <v>0.93685419058553387</v>
      </c>
      <c r="AO82" s="371">
        <f>IFERROR('Class Bin B-A'!AA82/'Class Bin B-A'!AA$107,0)</f>
        <v>0.98289269051321959</v>
      </c>
      <c r="AP82" s="371">
        <f>IFERROR('Class Bin B-A'!AB82/'Class Bin B-A'!AB$107,0)</f>
        <v>0.9243892981775883</v>
      </c>
      <c r="AQ82" s="371">
        <f>IFERROR('Class Bin B-A'!AC82/'Class Bin B-A'!AC$107,0)</f>
        <v>1.0339256865912763</v>
      </c>
      <c r="AR82" s="371">
        <f>IFERROR('Class Bin B-A'!AD82/'Class Bin B-A'!AD$107,0)</f>
        <v>1.0330514988470409</v>
      </c>
      <c r="AS82" s="371">
        <f>IFERROR('Class Bin B-A'!AE82/'Class Bin B-A'!AE$107,0)</f>
        <v>1.0248681235870383</v>
      </c>
      <c r="AT82" s="371">
        <f>IFERROR('Class Bin B-A'!AF82/'Class Bin B-A'!AF$107,0)</f>
        <v>0.93693693693693703</v>
      </c>
      <c r="AU82" s="371">
        <f>IFERROR('Class Bin B-A'!AG82/'Class Bin B-A'!AG$107,0)</f>
        <v>0.98245614035087736</v>
      </c>
      <c r="AV82" s="371">
        <f>IFERROR('Class Bin B-A'!AH82/'Class Bin B-A'!AH$107,0)</f>
        <v>0.90030211480362554</v>
      </c>
      <c r="AW82" s="371">
        <f>IFERROR('Class Bin B-A'!AI82/'Class Bin B-A'!AI$107,0)</f>
        <v>0.97190584662110868</v>
      </c>
      <c r="AX82" s="371">
        <f>IFERROR('Class Bin B-A'!AJ82/'Class Bin B-A'!AJ$107,0)</f>
        <v>1.0254826254826255</v>
      </c>
      <c r="AY82" s="371">
        <f>IFERROR('Class Bin B-A'!AK82/'Class Bin B-A'!AK$107,0)</f>
        <v>1.0894941634241244</v>
      </c>
      <c r="AZ82" s="371">
        <f>IFERROR('Class Bin B-A'!AL82/'Class Bin B-A'!AL$107,0)</f>
        <v>0.95111458740711774</v>
      </c>
      <c r="BA82" s="371">
        <f>IFERROR('Class Bin B-A'!AM82/'Class Bin B-A'!AM$107,0)</f>
        <v>0.93150684931506844</v>
      </c>
      <c r="BB82" s="371">
        <f>IFERROR('Class Bin B-A'!AN82/'Class Bin B-A'!AN$107,0)</f>
        <v>0.96119402985074631</v>
      </c>
      <c r="BC82" s="371">
        <f>IFERROR('Class Bin B-A'!AO82/'Class Bin B-A'!AO$107,0)</f>
        <v>0.92468307233407887</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1.027130301872373</v>
      </c>
      <c r="G83" s="371">
        <f>IFERROR('Class Bin A-B'!W83/'Class Bin A-B'!W$107,0)</f>
        <v>0.9546827794561934</v>
      </c>
      <c r="H83" s="371">
        <f>IFERROR('Class Bin A-B'!X83/'Class Bin A-B'!X$107,0)</f>
        <v>0.93733778272154256</v>
      </c>
      <c r="I83" s="371">
        <f>IFERROR('Class Bin A-B'!Y83/'Class Bin A-B'!Y$107,0)</f>
        <v>1.06706857573474</v>
      </c>
      <c r="J83" s="371">
        <f>IFERROR('Class Bin A-B'!Z83/'Class Bin A-B'!Z$107,0)</f>
        <v>0.8736998514115899</v>
      </c>
      <c r="K83" s="371">
        <f>IFERROR('Class Bin A-B'!AA83/'Class Bin A-B'!AA$107,0)</f>
        <v>0.97824456114028524</v>
      </c>
      <c r="L83" s="371">
        <f>IFERROR('Class Bin A-B'!AB83/'Class Bin A-B'!AB$107,0)</f>
        <v>1.0816401920945697</v>
      </c>
      <c r="M83" s="371">
        <f>IFERROR('Class Bin A-B'!AC83/'Class Bin A-B'!AC$107,0)</f>
        <v>0.94823705926481638</v>
      </c>
      <c r="N83" s="371">
        <f>IFERROR('Class Bin A-B'!AD83/'Class Bin A-B'!AD$107,0)</f>
        <v>1.0413162705667274</v>
      </c>
      <c r="O83" s="371">
        <f>IFERROR('Class Bin A-B'!AE83/'Class Bin A-B'!AE$107,0)</f>
        <v>1.0870488322717622</v>
      </c>
      <c r="P83" s="371">
        <f>IFERROR('Class Bin A-B'!AF83/'Class Bin A-B'!AF$107,0)</f>
        <v>0.97518248175182476</v>
      </c>
      <c r="Q83" s="371">
        <f>IFERROR('Class Bin A-B'!AG83/'Class Bin A-B'!AG$107,0)</f>
        <v>0.89408327246165065</v>
      </c>
      <c r="R83" s="371">
        <f>IFERROR('Class Bin A-B'!AH83/'Class Bin A-B'!AH$107,0)</f>
        <v>0.94432071269487761</v>
      </c>
      <c r="S83" s="371">
        <f>IFERROR('Class Bin A-B'!AI83/'Class Bin A-B'!AI$107,0)</f>
        <v>1.018288222384784</v>
      </c>
      <c r="T83" s="371">
        <f>IFERROR('Class Bin A-B'!AJ83/'Class Bin A-B'!AJ$107,0)</f>
        <v>1.0293789512830049</v>
      </c>
      <c r="U83" s="371">
        <f>IFERROR('Class Bin A-B'!AK83/'Class Bin A-B'!AK$107,0)</f>
        <v>1.0686679174484053</v>
      </c>
      <c r="V83" s="371">
        <f>IFERROR('Class Bin A-B'!AL83/'Class Bin A-B'!AL$107,0)</f>
        <v>1.0272971933871586</v>
      </c>
      <c r="W83" s="371">
        <f>IFERROR('Class Bin A-B'!AM83/'Class Bin A-B'!AM$107,0)</f>
        <v>0.95866514979142992</v>
      </c>
      <c r="X83" s="371">
        <f>IFERROR('Class Bin A-B'!AN83/'Class Bin A-B'!AN$107,0)</f>
        <v>0.99550224887556205</v>
      </c>
      <c r="Y83" s="371">
        <f>IFERROR('Class Bin A-B'!AO83/'Class Bin A-B'!AO$107,0)</f>
        <v>0.95884476534296037</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1.1025742574257422</v>
      </c>
      <c r="AK83" s="371">
        <f>IFERROR('Class Bin B-A'!W83/'Class Bin B-A'!W$107,0)</f>
        <v>1.0696202531645569</v>
      </c>
      <c r="AL83" s="371">
        <f>IFERROR('Class Bin B-A'!X83/'Class Bin B-A'!X$107,0)</f>
        <v>0.94261667941851601</v>
      </c>
      <c r="AM83" s="371">
        <f>IFERROR('Class Bin B-A'!Y83/'Class Bin B-A'!Y$107,0)</f>
        <v>0.96913580246913578</v>
      </c>
      <c r="AN83" s="371">
        <f>IFERROR('Class Bin B-A'!Z83/'Class Bin B-A'!Z$107,0)</f>
        <v>1.0409491006505931</v>
      </c>
      <c r="AO83" s="371">
        <f>IFERROR('Class Bin B-A'!AA83/'Class Bin B-A'!AA$107,0)</f>
        <v>0.95800933125972032</v>
      </c>
      <c r="AP83" s="371">
        <f>IFERROR('Class Bin B-A'!AB83/'Class Bin B-A'!AB$107,0)</f>
        <v>0.98022489336952323</v>
      </c>
      <c r="AQ83" s="371">
        <f>IFERROR('Class Bin B-A'!AC83/'Class Bin B-A'!AC$107,0)</f>
        <v>0.96930533117932138</v>
      </c>
      <c r="AR83" s="371">
        <f>IFERROR('Class Bin B-A'!AD83/'Class Bin B-A'!AD$107,0)</f>
        <v>1.0637970791698697</v>
      </c>
      <c r="AS83" s="371">
        <f>IFERROR('Class Bin B-A'!AE83/'Class Bin B-A'!AE$107,0)</f>
        <v>1.0911831198191408</v>
      </c>
      <c r="AT83" s="371">
        <f>IFERROR('Class Bin B-A'!AF83/'Class Bin B-A'!AF$107,0)</f>
        <v>0.93693693693693703</v>
      </c>
      <c r="AU83" s="371">
        <f>IFERROR('Class Bin B-A'!AG83/'Class Bin B-A'!AG$107,0)</f>
        <v>0.97025171624713968</v>
      </c>
      <c r="AV83" s="371">
        <f>IFERROR('Class Bin B-A'!AH83/'Class Bin B-A'!AH$107,0)</f>
        <v>0.97280966767371624</v>
      </c>
      <c r="AW83" s="371">
        <f>IFERROR('Class Bin B-A'!AI83/'Class Bin B-A'!AI$107,0)</f>
        <v>0.99620349278663634</v>
      </c>
      <c r="AX83" s="371">
        <f>IFERROR('Class Bin B-A'!AJ83/'Class Bin B-A'!AJ$107,0)</f>
        <v>0.96370656370656371</v>
      </c>
      <c r="AY83" s="371">
        <f>IFERROR('Class Bin B-A'!AK83/'Class Bin B-A'!AK$107,0)</f>
        <v>1.0147859922178988</v>
      </c>
      <c r="AZ83" s="371">
        <f>IFERROR('Class Bin B-A'!AL83/'Class Bin B-A'!AL$107,0)</f>
        <v>0.93859992178333984</v>
      </c>
      <c r="BA83" s="371">
        <f>IFERROR('Class Bin B-A'!AM83/'Class Bin B-A'!AM$107,0)</f>
        <v>0.96194824961948244</v>
      </c>
      <c r="BB83" s="371">
        <f>IFERROR('Class Bin B-A'!AN83/'Class Bin B-A'!AN$107,0)</f>
        <v>0.97313432835820901</v>
      </c>
      <c r="BC83" s="371">
        <f>IFERROR('Class Bin B-A'!AO83/'Class Bin B-A'!AO$107,0)</f>
        <v>0.98434004474272918</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1.0943828811616354</v>
      </c>
      <c r="G84" s="371">
        <f>IFERROR('Class Bin A-B'!W84/'Class Bin A-B'!W$107,0)</f>
        <v>0.97885196374622352</v>
      </c>
      <c r="H84" s="371">
        <f>IFERROR('Class Bin A-B'!X84/'Class Bin A-B'!X$107,0)</f>
        <v>1.0025954764553207</v>
      </c>
      <c r="I84" s="371">
        <f>IFERROR('Class Bin A-B'!Y84/'Class Bin A-B'!Y$107,0)</f>
        <v>1.0248681235870385</v>
      </c>
      <c r="J84" s="371">
        <f>IFERROR('Class Bin A-B'!Z84/'Class Bin A-B'!Z$107,0)</f>
        <v>0.95096582466567614</v>
      </c>
      <c r="K84" s="371">
        <f>IFERROR('Class Bin A-B'!AA84/'Class Bin A-B'!AA$107,0)</f>
        <v>1.0622655663915981</v>
      </c>
      <c r="L84" s="371">
        <f>IFERROR('Class Bin A-B'!AB84/'Class Bin A-B'!AB$107,0)</f>
        <v>0.92205393424455118</v>
      </c>
      <c r="M84" s="371">
        <f>IFERROR('Class Bin A-B'!AC84/'Class Bin A-B'!AC$107,0)</f>
        <v>1.038259564891223</v>
      </c>
      <c r="N84" s="371">
        <f>IFERROR('Class Bin A-B'!AD84/'Class Bin A-B'!AD$107,0)</f>
        <v>1.0705667276051187</v>
      </c>
      <c r="O84" s="371">
        <f>IFERROR('Class Bin A-B'!AE84/'Class Bin A-B'!AE$107,0)</f>
        <v>1.0700636942675157</v>
      </c>
      <c r="P84" s="371">
        <f>IFERROR('Class Bin A-B'!AF84/'Class Bin A-B'!AF$107,0)</f>
        <v>1.0218978102189782</v>
      </c>
      <c r="Q84" s="371">
        <f>IFERROR('Class Bin A-B'!AG84/'Class Bin A-B'!AG$107,0)</f>
        <v>0.96420745069393698</v>
      </c>
      <c r="R84" s="371">
        <f>IFERROR('Class Bin A-B'!AH84/'Class Bin A-B'!AH$107,0)</f>
        <v>0.95025983667409064</v>
      </c>
      <c r="S84" s="371">
        <f>IFERROR('Class Bin A-B'!AI84/'Class Bin A-B'!AI$107,0)</f>
        <v>0.98902706656912931</v>
      </c>
      <c r="T84" s="371">
        <f>IFERROR('Class Bin A-B'!AJ84/'Class Bin A-B'!AJ$107,0)</f>
        <v>0.93417627370769807</v>
      </c>
      <c r="U84" s="371">
        <f>IFERROR('Class Bin A-B'!AK84/'Class Bin A-B'!AK$107,0)</f>
        <v>1.0026266416510319</v>
      </c>
      <c r="V84" s="371">
        <f>IFERROR('Class Bin A-B'!AL84/'Class Bin A-B'!AL$107,0)</f>
        <v>1.0396001537870048</v>
      </c>
      <c r="W84" s="371">
        <f>IFERROR('Class Bin A-B'!AM84/'Class Bin A-B'!AM$107,0)</f>
        <v>1.1285551763367467</v>
      </c>
      <c r="X84" s="371">
        <f>IFERROR('Class Bin A-B'!AN84/'Class Bin A-B'!AN$107,0)</f>
        <v>1.0374812593703147</v>
      </c>
      <c r="Y84" s="371">
        <f>IFERROR('Class Bin A-B'!AO84/'Class Bin A-B'!AO$107,0)</f>
        <v>0.94729241877256309</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1.0582178217821778</v>
      </c>
      <c r="AK84" s="371">
        <f>IFERROR('Class Bin B-A'!W84/'Class Bin B-A'!W$107,0)</f>
        <v>1.0316455696202531</v>
      </c>
      <c r="AL84" s="371">
        <f>IFERROR('Class Bin B-A'!X84/'Class Bin B-A'!X$107,0)</f>
        <v>0.997704667176741</v>
      </c>
      <c r="AM84" s="371">
        <f>IFERROR('Class Bin B-A'!Y84/'Class Bin B-A'!Y$107,0)</f>
        <v>0.98765432098765438</v>
      </c>
      <c r="AN84" s="371">
        <f>IFERROR('Class Bin B-A'!Z84/'Class Bin B-A'!Z$107,0)</f>
        <v>1.010332950631458</v>
      </c>
      <c r="AO84" s="371">
        <f>IFERROR('Class Bin B-A'!AA84/'Class Bin B-A'!AA$107,0)</f>
        <v>0.98289269051321959</v>
      </c>
      <c r="AP84" s="371">
        <f>IFERROR('Class Bin B-A'!AB84/'Class Bin B-A'!AB$107,0)</f>
        <v>0.98022489336952323</v>
      </c>
      <c r="AQ84" s="371">
        <f>IFERROR('Class Bin B-A'!AC84/'Class Bin B-A'!AC$107,0)</f>
        <v>1.0662358642972536</v>
      </c>
      <c r="AR84" s="371">
        <f>IFERROR('Class Bin B-A'!AD84/'Class Bin B-A'!AD$107,0)</f>
        <v>1.0146041506533439</v>
      </c>
      <c r="AS84" s="371">
        <f>IFERROR('Class Bin B-A'!AE84/'Class Bin B-A'!AE$107,0)</f>
        <v>1.1876412961567444</v>
      </c>
      <c r="AT84" s="371">
        <f>IFERROR('Class Bin B-A'!AF84/'Class Bin B-A'!AF$107,0)</f>
        <v>1.0270270270270272</v>
      </c>
      <c r="AU84" s="371">
        <f>IFERROR('Class Bin B-A'!AG84/'Class Bin B-A'!AG$107,0)</f>
        <v>1.0007627765064835</v>
      </c>
      <c r="AV84" s="371">
        <f>IFERROR('Class Bin B-A'!AH84/'Class Bin B-A'!AH$107,0)</f>
        <v>1.0030211480362541</v>
      </c>
      <c r="AW84" s="371">
        <f>IFERROR('Class Bin B-A'!AI84/'Class Bin B-A'!AI$107,0)</f>
        <v>1.0144267274107821</v>
      </c>
      <c r="AX84" s="371">
        <f>IFERROR('Class Bin B-A'!AJ84/'Class Bin B-A'!AJ$107,0)</f>
        <v>0.99459459459459465</v>
      </c>
      <c r="AY84" s="371">
        <f>IFERROR('Class Bin B-A'!AK84/'Class Bin B-A'!AK$107,0)</f>
        <v>1.0832684824902723</v>
      </c>
      <c r="AZ84" s="371">
        <f>IFERROR('Class Bin B-A'!AL84/'Class Bin B-A'!AL$107,0)</f>
        <v>0.99491591709034033</v>
      </c>
      <c r="BA84" s="371">
        <f>IFERROR('Class Bin B-A'!AM84/'Class Bin B-A'!AM$107,0)</f>
        <v>1.0593607305936072</v>
      </c>
      <c r="BB84" s="371">
        <f>IFERROR('Class Bin B-A'!AN84/'Class Bin B-A'!AN$107,0)</f>
        <v>0.9373134328358208</v>
      </c>
      <c r="BC84" s="371">
        <f>IFERROR('Class Bin B-A'!AO84/'Class Bin B-A'!AO$107,0)</f>
        <v>1.0141685309470543</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1.0087886893389377</v>
      </c>
      <c r="G85" s="371">
        <f>IFERROR('Class Bin A-B'!W85/'Class Bin A-B'!W$107,0)</f>
        <v>0.97885196374622352</v>
      </c>
      <c r="H85" s="371">
        <f>IFERROR('Class Bin A-B'!X85/'Class Bin A-B'!X$107,0)</f>
        <v>0.95513533555802754</v>
      </c>
      <c r="I85" s="371">
        <f>IFERROR('Class Bin A-B'!Y85/'Class Bin A-B'!Y$107,0)</f>
        <v>1.0911831198191411</v>
      </c>
      <c r="J85" s="371">
        <f>IFERROR('Class Bin A-B'!Z85/'Class Bin A-B'!Z$107,0)</f>
        <v>1.0995542347696881</v>
      </c>
      <c r="K85" s="371">
        <f>IFERROR('Class Bin A-B'!AA85/'Class Bin A-B'!AA$107,0)</f>
        <v>1.0322580645161292</v>
      </c>
      <c r="L85" s="371">
        <f>IFERROR('Class Bin A-B'!AB85/'Class Bin A-B'!AB$107,0)</f>
        <v>1.0993719985223496</v>
      </c>
      <c r="M85" s="371">
        <f>IFERROR('Class Bin A-B'!AC85/'Class Bin A-B'!AC$107,0)</f>
        <v>1.0142535633908478</v>
      </c>
      <c r="N85" s="371">
        <f>IFERROR('Class Bin A-B'!AD85/'Class Bin A-B'!AD$107,0)</f>
        <v>1.0588665447897623</v>
      </c>
      <c r="O85" s="371">
        <f>IFERROR('Class Bin A-B'!AE85/'Class Bin A-B'!AE$107,0)</f>
        <v>0.91153573956121725</v>
      </c>
      <c r="P85" s="371">
        <f>IFERROR('Class Bin A-B'!AF85/'Class Bin A-B'!AF$107,0)</f>
        <v>1.0102189781021897</v>
      </c>
      <c r="Q85" s="371">
        <f>IFERROR('Class Bin A-B'!AG85/'Class Bin A-B'!AG$107,0)</f>
        <v>0.98173849525200851</v>
      </c>
      <c r="R85" s="371">
        <f>IFERROR('Class Bin A-B'!AH85/'Class Bin A-B'!AH$107,0)</f>
        <v>1.0096510764662212</v>
      </c>
      <c r="S85" s="371">
        <f>IFERROR('Class Bin A-B'!AI85/'Class Bin A-B'!AI$107,0)</f>
        <v>0.98902706656912931</v>
      </c>
      <c r="T85" s="371">
        <f>IFERROR('Class Bin A-B'!AJ85/'Class Bin A-B'!AJ$107,0)</f>
        <v>1.0115284492376349</v>
      </c>
      <c r="U85" s="371">
        <f>IFERROR('Class Bin A-B'!AK85/'Class Bin A-B'!AK$107,0)</f>
        <v>1.0566604127579737</v>
      </c>
      <c r="V85" s="371">
        <f>IFERROR('Class Bin A-B'!AL85/'Class Bin A-B'!AL$107,0)</f>
        <v>0.94732795078815835</v>
      </c>
      <c r="W85" s="371">
        <f>IFERROR('Class Bin A-B'!AM85/'Class Bin A-B'!AM$107,0)</f>
        <v>0.93439514599924178</v>
      </c>
      <c r="X85" s="371">
        <f>IFERROR('Class Bin A-B'!AN85/'Class Bin A-B'!AN$107,0)</f>
        <v>1.0074962518740627</v>
      </c>
      <c r="Y85" s="371">
        <f>IFERROR('Class Bin A-B'!AO85/'Class Bin A-B'!AO$107,0)</f>
        <v>0.94151624548736468</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1.0392079207920788</v>
      </c>
      <c r="AK85" s="371">
        <f>IFERROR('Class Bin B-A'!W85/'Class Bin B-A'!W$107,0)</f>
        <v>1.0063291139240507</v>
      </c>
      <c r="AL85" s="371">
        <f>IFERROR('Class Bin B-A'!X85/'Class Bin B-A'!X$107,0)</f>
        <v>0.96710022953328267</v>
      </c>
      <c r="AM85" s="371">
        <f>IFERROR('Class Bin B-A'!Y85/'Class Bin B-A'!Y$107,0)</f>
        <v>0.96913580246913578</v>
      </c>
      <c r="AN85" s="371">
        <f>IFERROR('Class Bin B-A'!Z85/'Class Bin B-A'!Z$107,0)</f>
        <v>1.053195560658247</v>
      </c>
      <c r="AO85" s="371">
        <f>IFERROR('Class Bin B-A'!AA85/'Class Bin B-A'!AA$107,0)</f>
        <v>0.95800933125972032</v>
      </c>
      <c r="AP85" s="371">
        <f>IFERROR('Class Bin B-A'!AB85/'Class Bin B-A'!AB$107,0)</f>
        <v>0.97402093834819703</v>
      </c>
      <c r="AQ85" s="371">
        <f>IFERROR('Class Bin B-A'!AC85/'Class Bin B-A'!AC$107,0)</f>
        <v>1.0856219709208401</v>
      </c>
      <c r="AR85" s="371">
        <f>IFERROR('Class Bin B-A'!AD85/'Class Bin B-A'!AD$107,0)</f>
        <v>1.0637970791698697</v>
      </c>
      <c r="AS85" s="371">
        <f>IFERROR('Class Bin B-A'!AE85/'Class Bin B-A'!AE$107,0)</f>
        <v>1.1092690278824413</v>
      </c>
      <c r="AT85" s="371">
        <f>IFERROR('Class Bin B-A'!AF85/'Class Bin B-A'!AF$107,0)</f>
        <v>0.97897897897897912</v>
      </c>
      <c r="AU85" s="371">
        <f>IFERROR('Class Bin B-A'!AG85/'Class Bin B-A'!AG$107,0)</f>
        <v>0.97025171624713968</v>
      </c>
      <c r="AV85" s="371">
        <f>IFERROR('Class Bin B-A'!AH85/'Class Bin B-A'!AH$107,0)</f>
        <v>1.0453172205438068</v>
      </c>
      <c r="AW85" s="371">
        <f>IFERROR('Class Bin B-A'!AI85/'Class Bin B-A'!AI$107,0)</f>
        <v>1.0205011389521641</v>
      </c>
      <c r="AX85" s="371">
        <f>IFERROR('Class Bin B-A'!AJ85/'Class Bin B-A'!AJ$107,0)</f>
        <v>1.0749034749034747</v>
      </c>
      <c r="AY85" s="371">
        <f>IFERROR('Class Bin B-A'!AK85/'Class Bin B-A'!AK$107,0)</f>
        <v>1.0147859922178988</v>
      </c>
      <c r="AZ85" s="371">
        <f>IFERROR('Class Bin B-A'!AL85/'Class Bin B-A'!AL$107,0)</f>
        <v>0.98240125146656243</v>
      </c>
      <c r="BA85" s="371">
        <f>IFERROR('Class Bin B-A'!AM85/'Class Bin B-A'!AM$107,0)</f>
        <v>0.99238964992389644</v>
      </c>
      <c r="BB85" s="371">
        <f>IFERROR('Class Bin B-A'!AN85/'Class Bin B-A'!AN$107,0)</f>
        <v>0.9970149253731343</v>
      </c>
      <c r="BC85" s="371">
        <f>IFERROR('Class Bin B-A'!AO85/'Class Bin B-A'!AO$107,0)</f>
        <v>0.99030574198359422</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1.0210164310278946</v>
      </c>
      <c r="G86" s="371">
        <f>IFERROR('Class Bin A-B'!W86/'Class Bin A-B'!W$107,0)</f>
        <v>0.92447129909365555</v>
      </c>
      <c r="H86" s="371">
        <f>IFERROR('Class Bin A-B'!X86/'Class Bin A-B'!X$107,0)</f>
        <v>0.99073044123099741</v>
      </c>
      <c r="I86" s="371">
        <f>IFERROR('Class Bin A-B'!Y86/'Class Bin A-B'!Y$107,0)</f>
        <v>1.0308967596081389</v>
      </c>
      <c r="J86" s="371">
        <f>IFERROR('Class Bin A-B'!Z86/'Class Bin A-B'!Z$107,0)</f>
        <v>1.0282317979197624</v>
      </c>
      <c r="K86" s="371">
        <f>IFERROR('Class Bin A-B'!AA86/'Class Bin A-B'!AA$107,0)</f>
        <v>1.0922730682670669</v>
      </c>
      <c r="L86" s="371">
        <f>IFERROR('Class Bin A-B'!AB86/'Class Bin A-B'!AB$107,0)</f>
        <v>1.004802364240857</v>
      </c>
      <c r="M86" s="371">
        <f>IFERROR('Class Bin A-B'!AC86/'Class Bin A-B'!AC$107,0)</f>
        <v>1.1402850712678172</v>
      </c>
      <c r="N86" s="371">
        <f>IFERROR('Class Bin A-B'!AD86/'Class Bin A-B'!AD$107,0)</f>
        <v>1.0705667276051187</v>
      </c>
      <c r="O86" s="371">
        <f>IFERROR('Class Bin A-B'!AE86/'Class Bin A-B'!AE$107,0)</f>
        <v>0.97947629157820237</v>
      </c>
      <c r="P86" s="371">
        <f>IFERROR('Class Bin A-B'!AF86/'Class Bin A-B'!AF$107,0)</f>
        <v>1.0394160583941607</v>
      </c>
      <c r="Q86" s="371">
        <f>IFERROR('Class Bin A-B'!AG86/'Class Bin A-B'!AG$107,0)</f>
        <v>0.95836376917457966</v>
      </c>
      <c r="R86" s="371">
        <f>IFERROR('Class Bin A-B'!AH86/'Class Bin A-B'!AH$107,0)</f>
        <v>1.0215293244246475</v>
      </c>
      <c r="S86" s="371">
        <f>IFERROR('Class Bin A-B'!AI86/'Class Bin A-B'!AI$107,0)</f>
        <v>0.98902706656912931</v>
      </c>
      <c r="T86" s="371">
        <f>IFERROR('Class Bin A-B'!AJ86/'Class Bin A-B'!AJ$107,0)</f>
        <v>0.93417627370769807</v>
      </c>
      <c r="U86" s="371">
        <f>IFERROR('Class Bin A-B'!AK86/'Class Bin A-B'!AK$107,0)</f>
        <v>1.0926829268292682</v>
      </c>
      <c r="V86" s="371">
        <f>IFERROR('Class Bin A-B'!AL86/'Class Bin A-B'!AL$107,0)</f>
        <v>1.0026912725874664</v>
      </c>
      <c r="W86" s="371">
        <f>IFERROR('Class Bin A-B'!AM86/'Class Bin A-B'!AM$107,0)</f>
        <v>1.0800151687523705</v>
      </c>
      <c r="X86" s="371">
        <f>IFERROR('Class Bin A-B'!AN86/'Class Bin A-B'!AN$107,0)</f>
        <v>0.93553223388305817</v>
      </c>
      <c r="Y86" s="371">
        <f>IFERROR('Class Bin A-B'!AO86/'Class Bin A-B'!AO$107,0)</f>
        <v>0.96462093862815879</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1.0392079207920788</v>
      </c>
      <c r="AK86" s="371">
        <f>IFERROR('Class Bin B-A'!W86/'Class Bin B-A'!W$107,0)</f>
        <v>1.0506329113924051</v>
      </c>
      <c r="AL86" s="371">
        <f>IFERROR('Class Bin B-A'!X86/'Class Bin B-A'!X$107,0)</f>
        <v>0.93649579188982435</v>
      </c>
      <c r="AM86" s="371">
        <f>IFERROR('Class Bin B-A'!Y86/'Class Bin B-A'!Y$107,0)</f>
        <v>0.97530864197530875</v>
      </c>
      <c r="AN86" s="371">
        <f>IFERROR('Class Bin B-A'!Z86/'Class Bin B-A'!Z$107,0)</f>
        <v>0.96134711060084188</v>
      </c>
      <c r="AO86" s="371">
        <f>IFERROR('Class Bin B-A'!AA86/'Class Bin B-A'!AA$107,0)</f>
        <v>1.0202177293934682</v>
      </c>
      <c r="AP86" s="371">
        <f>IFERROR('Class Bin B-A'!AB86/'Class Bin B-A'!AB$107,0)</f>
        <v>0.98022489336952323</v>
      </c>
      <c r="AQ86" s="371">
        <f>IFERROR('Class Bin B-A'!AC86/'Class Bin B-A'!AC$107,0)</f>
        <v>1.0791599353796444</v>
      </c>
      <c r="AR86" s="371">
        <f>IFERROR('Class Bin B-A'!AD86/'Class Bin B-A'!AD$107,0)</f>
        <v>0.92236740968485809</v>
      </c>
      <c r="AS86" s="371">
        <f>IFERROR('Class Bin B-A'!AE86/'Class Bin B-A'!AE$107,0)</f>
        <v>1.1454408440090429</v>
      </c>
      <c r="AT86" s="371">
        <f>IFERROR('Class Bin B-A'!AF86/'Class Bin B-A'!AF$107,0)</f>
        <v>0.97297297297297303</v>
      </c>
      <c r="AU86" s="371">
        <f>IFERROR('Class Bin B-A'!AG86/'Class Bin B-A'!AG$107,0)</f>
        <v>1.0434782608695654</v>
      </c>
      <c r="AV86" s="371">
        <f>IFERROR('Class Bin B-A'!AH86/'Class Bin B-A'!AH$107,0)</f>
        <v>1.0090634441087614</v>
      </c>
      <c r="AW86" s="371">
        <f>IFERROR('Class Bin B-A'!AI86/'Class Bin B-A'!AI$107,0)</f>
        <v>1.0265755504935459</v>
      </c>
      <c r="AX86" s="371">
        <f>IFERROR('Class Bin B-A'!AJ86/'Class Bin B-A'!AJ$107,0)</f>
        <v>1.0625482625482625</v>
      </c>
      <c r="AY86" s="371">
        <f>IFERROR('Class Bin B-A'!AK86/'Class Bin B-A'!AK$107,0)</f>
        <v>1.1455252918287937</v>
      </c>
      <c r="AZ86" s="371">
        <f>IFERROR('Class Bin B-A'!AL86/'Class Bin B-A'!AL$107,0)</f>
        <v>0.95111458740711774</v>
      </c>
      <c r="BA86" s="371">
        <f>IFERROR('Class Bin B-A'!AM86/'Class Bin B-A'!AM$107,0)</f>
        <v>1.0471841704718416</v>
      </c>
      <c r="BB86" s="371">
        <f>IFERROR('Class Bin B-A'!AN86/'Class Bin B-A'!AN$107,0)</f>
        <v>1.044776119402985</v>
      </c>
      <c r="BC86" s="371">
        <f>IFERROR('Class Bin B-A'!AO86/'Class Bin B-A'!AO$107,0)</f>
        <v>0.942580164056674</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1.100496752006114</v>
      </c>
      <c r="G87" s="371">
        <f>IFERROR('Class Bin A-B'!W87/'Class Bin A-B'!W$107,0)</f>
        <v>1.0392749244712991</v>
      </c>
      <c r="H87" s="371">
        <f>IFERROR('Class Bin A-B'!X87/'Class Bin A-B'!X$107,0)</f>
        <v>0.93140526510938082</v>
      </c>
      <c r="I87" s="371">
        <f>IFERROR('Class Bin A-B'!Y87/'Class Bin A-B'!Y$107,0)</f>
        <v>1.0308967596081389</v>
      </c>
      <c r="J87" s="371">
        <f>IFERROR('Class Bin A-B'!Z87/'Class Bin A-B'!Z$107,0)</f>
        <v>1.0757800891530462</v>
      </c>
      <c r="K87" s="371">
        <f>IFERROR('Class Bin A-B'!AA87/'Class Bin A-B'!AA$107,0)</f>
        <v>1.038259564891223</v>
      </c>
      <c r="L87" s="371">
        <f>IFERROR('Class Bin A-B'!AB87/'Class Bin A-B'!AB$107,0)</f>
        <v>0.99889176209826369</v>
      </c>
      <c r="M87" s="371">
        <f>IFERROR('Class Bin A-B'!AC87/'Class Bin A-B'!AC$107,0)</f>
        <v>1.038259564891223</v>
      </c>
      <c r="N87" s="371">
        <f>IFERROR('Class Bin A-B'!AD87/'Class Bin A-B'!AD$107,0)</f>
        <v>1.0413162705667274</v>
      </c>
      <c r="O87" s="371">
        <f>IFERROR('Class Bin A-B'!AE87/'Class Bin A-B'!AE$107,0)</f>
        <v>0.9455060155697097</v>
      </c>
      <c r="P87" s="371">
        <f>IFERROR('Class Bin A-B'!AF87/'Class Bin A-B'!AF$107,0)</f>
        <v>1.0102189781021897</v>
      </c>
      <c r="Q87" s="371">
        <f>IFERROR('Class Bin A-B'!AG87/'Class Bin A-B'!AG$107,0)</f>
        <v>1.0577063550036521</v>
      </c>
      <c r="R87" s="371">
        <f>IFERROR('Class Bin A-B'!AH87/'Class Bin A-B'!AH$107,0)</f>
        <v>0.97995545657015604</v>
      </c>
      <c r="S87" s="371">
        <f>IFERROR('Class Bin A-B'!AI87/'Class Bin A-B'!AI$107,0)</f>
        <v>0.90709583028529617</v>
      </c>
      <c r="T87" s="371">
        <f>IFERROR('Class Bin A-B'!AJ87/'Class Bin A-B'!AJ$107,0)</f>
        <v>1.082930457419115</v>
      </c>
      <c r="U87" s="371">
        <f>IFERROR('Class Bin A-B'!AK87/'Class Bin A-B'!AK$107,0)</f>
        <v>1.0326454033771106</v>
      </c>
      <c r="V87" s="371">
        <f>IFERROR('Class Bin A-B'!AL87/'Class Bin A-B'!AL$107,0)</f>
        <v>0.92272202998846586</v>
      </c>
      <c r="W87" s="371">
        <f>IFERROR('Class Bin A-B'!AM87/'Class Bin A-B'!AM$107,0)</f>
        <v>0.97080015168752398</v>
      </c>
      <c r="X87" s="371">
        <f>IFERROR('Class Bin A-B'!AN87/'Class Bin A-B'!AN$107,0)</f>
        <v>0.9775112443778109</v>
      </c>
      <c r="Y87" s="371">
        <f>IFERROR('Class Bin A-B'!AO87/'Class Bin A-B'!AO$107,0)</f>
        <v>1.03971119133574</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1.0582178217821778</v>
      </c>
      <c r="AK87" s="371">
        <f>IFERROR('Class Bin B-A'!W87/'Class Bin B-A'!W$107,0)</f>
        <v>1.018987341772152</v>
      </c>
      <c r="AL87" s="371">
        <f>IFERROR('Class Bin B-A'!X87/'Class Bin B-A'!X$107,0)</f>
        <v>1.0038255547054324</v>
      </c>
      <c r="AM87" s="371">
        <f>IFERROR('Class Bin B-A'!Y87/'Class Bin B-A'!Y$107,0)</f>
        <v>1.0123456790123457</v>
      </c>
      <c r="AN87" s="371">
        <f>IFERROR('Class Bin B-A'!Z87/'Class Bin B-A'!Z$107,0)</f>
        <v>1.0164561806352852</v>
      </c>
      <c r="AO87" s="371">
        <f>IFERROR('Class Bin B-A'!AA87/'Class Bin B-A'!AA$107,0)</f>
        <v>0.97667185069984475</v>
      </c>
      <c r="AP87" s="371">
        <f>IFERROR('Class Bin B-A'!AB87/'Class Bin B-A'!AB$107,0)</f>
        <v>0.93679720822024048</v>
      </c>
      <c r="AQ87" s="371">
        <f>IFERROR('Class Bin B-A'!AC87/'Class Bin B-A'!AC$107,0)</f>
        <v>1.0468497576736671</v>
      </c>
      <c r="AR87" s="371">
        <f>IFERROR('Class Bin B-A'!AD87/'Class Bin B-A'!AD$107,0)</f>
        <v>0.97156033820138388</v>
      </c>
      <c r="AS87" s="371">
        <f>IFERROR('Class Bin B-A'!AE87/'Class Bin B-A'!AE$107,0)</f>
        <v>1.0188394875659379</v>
      </c>
      <c r="AT87" s="371">
        <f>IFERROR('Class Bin B-A'!AF87/'Class Bin B-A'!AF$107,0)</f>
        <v>0.95495495495495508</v>
      </c>
      <c r="AU87" s="371">
        <f>IFERROR('Class Bin B-A'!AG87/'Class Bin B-A'!AG$107,0)</f>
        <v>0.91533180778032042</v>
      </c>
      <c r="AV87" s="371">
        <f>IFERROR('Class Bin B-A'!AH87/'Class Bin B-A'!AH$107,0)</f>
        <v>0.92447129909365577</v>
      </c>
      <c r="AW87" s="371">
        <f>IFERROR('Class Bin B-A'!AI87/'Class Bin B-A'!AI$107,0)</f>
        <v>0.99012908124525445</v>
      </c>
      <c r="AX87" s="371">
        <f>IFERROR('Class Bin B-A'!AJ87/'Class Bin B-A'!AJ$107,0)</f>
        <v>1.0193050193050193</v>
      </c>
      <c r="AY87" s="371">
        <f>IFERROR('Class Bin B-A'!AK87/'Class Bin B-A'!AK$107,0)</f>
        <v>1.027237354085603</v>
      </c>
      <c r="AZ87" s="371">
        <f>IFERROR('Class Bin B-A'!AL87/'Class Bin B-A'!AL$107,0)</f>
        <v>0.95111458740711774</v>
      </c>
      <c r="BA87" s="371">
        <f>IFERROR('Class Bin B-A'!AM87/'Class Bin B-A'!AM$107,0)</f>
        <v>0.96803652968036524</v>
      </c>
      <c r="BB87" s="371">
        <f>IFERROR('Class Bin B-A'!AN87/'Class Bin B-A'!AN$107,0)</f>
        <v>0.88358208955223883</v>
      </c>
      <c r="BC87" s="371">
        <f>IFERROR('Class Bin B-A'!AO87/'Class Bin B-A'!AO$107,0)</f>
        <v>0.87695749440715864</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1.0515857852502866</v>
      </c>
      <c r="G88" s="371">
        <f>IFERROR('Class Bin A-B'!W88/'Class Bin A-B'!W$107,0)</f>
        <v>1.0936555891238671</v>
      </c>
      <c r="H88" s="371">
        <f>IFERROR('Class Bin A-B'!X88/'Class Bin A-B'!X$107,0)</f>
        <v>0.98479792361883589</v>
      </c>
      <c r="I88" s="371">
        <f>IFERROR('Class Bin A-B'!Y88/'Class Bin A-B'!Y$107,0)</f>
        <v>1.0308967596081389</v>
      </c>
      <c r="J88" s="371">
        <f>IFERROR('Class Bin A-B'!Z88/'Class Bin A-B'!Z$107,0)</f>
        <v>1.0044576523031203</v>
      </c>
      <c r="K88" s="371">
        <f>IFERROR('Class Bin A-B'!AA88/'Class Bin A-B'!AA$107,0)</f>
        <v>0.99024756189047269</v>
      </c>
      <c r="L88" s="371">
        <f>IFERROR('Class Bin A-B'!AB88/'Class Bin A-B'!AB$107,0)</f>
        <v>1.0402659770964169</v>
      </c>
      <c r="M88" s="371">
        <f>IFERROR('Class Bin A-B'!AC88/'Class Bin A-B'!AC$107,0)</f>
        <v>1.1402850712678172</v>
      </c>
      <c r="N88" s="371">
        <f>IFERROR('Class Bin A-B'!AD88/'Class Bin A-B'!AD$107,0)</f>
        <v>1.0062157221206578</v>
      </c>
      <c r="O88" s="371">
        <f>IFERROR('Class Bin A-B'!AE88/'Class Bin A-B'!AE$107,0)</f>
        <v>1.1323425336164188</v>
      </c>
      <c r="P88" s="371">
        <f>IFERROR('Class Bin A-B'!AF88/'Class Bin A-B'!AF$107,0)</f>
        <v>0.94598540145985399</v>
      </c>
      <c r="Q88" s="371">
        <f>IFERROR('Class Bin A-B'!AG88/'Class Bin A-B'!AG$107,0)</f>
        <v>1.0401753104455804</v>
      </c>
      <c r="R88" s="371">
        <f>IFERROR('Class Bin A-B'!AH88/'Class Bin A-B'!AH$107,0)</f>
        <v>0.94432071269487761</v>
      </c>
      <c r="S88" s="371">
        <f>IFERROR('Class Bin A-B'!AI88/'Class Bin A-B'!AI$107,0)</f>
        <v>0.98317483540599848</v>
      </c>
      <c r="T88" s="371">
        <f>IFERROR('Class Bin A-B'!AJ88/'Class Bin A-B'!AJ$107,0)</f>
        <v>1.1424321309036818</v>
      </c>
      <c r="U88" s="371">
        <f>IFERROR('Class Bin A-B'!AK88/'Class Bin A-B'!AK$107,0)</f>
        <v>1.1106941838649156</v>
      </c>
      <c r="V88" s="371">
        <f>IFERROR('Class Bin A-B'!AL88/'Class Bin A-B'!AL$107,0)</f>
        <v>0.98423683198769696</v>
      </c>
      <c r="W88" s="371">
        <f>IFERROR('Class Bin A-B'!AM88/'Class Bin A-B'!AM$107,0)</f>
        <v>1.0557451649601821</v>
      </c>
      <c r="X88" s="371">
        <f>IFERROR('Class Bin A-B'!AN88/'Class Bin A-B'!AN$107,0)</f>
        <v>1.0014992503748124</v>
      </c>
      <c r="Y88" s="371">
        <f>IFERROR('Class Bin A-B'!AO88/'Class Bin A-B'!AO$107,0)</f>
        <v>1.03971119133574</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1.001188118811881</v>
      </c>
      <c r="AK88" s="371">
        <f>IFERROR('Class Bin B-A'!W88/'Class Bin B-A'!W$107,0)</f>
        <v>1.1139240506329113</v>
      </c>
      <c r="AL88" s="371">
        <f>IFERROR('Class Bin B-A'!X88/'Class Bin B-A'!X$107,0)</f>
        <v>1.0956388676358075</v>
      </c>
      <c r="AM88" s="371">
        <f>IFERROR('Class Bin B-A'!Y88/'Class Bin B-A'!Y$107,0)</f>
        <v>1.0061728395061729</v>
      </c>
      <c r="AN88" s="371">
        <f>IFERROR('Class Bin B-A'!Z88/'Class Bin B-A'!Z$107,0)</f>
        <v>1.0164561806352852</v>
      </c>
      <c r="AO88" s="371">
        <f>IFERROR('Class Bin B-A'!AA88/'Class Bin B-A'!AA$107,0)</f>
        <v>1.0388802488335929</v>
      </c>
      <c r="AP88" s="371">
        <f>IFERROR('Class Bin B-A'!AB88/'Class Bin B-A'!AB$107,0)</f>
        <v>0.9988367584335015</v>
      </c>
      <c r="AQ88" s="371">
        <f>IFERROR('Class Bin B-A'!AC88/'Class Bin B-A'!AC$107,0)</f>
        <v>1.0533117932148626</v>
      </c>
      <c r="AR88" s="371">
        <f>IFERROR('Class Bin B-A'!AD88/'Class Bin B-A'!AD$107,0)</f>
        <v>1.0514988470407383</v>
      </c>
      <c r="AS88" s="371">
        <f>IFERROR('Class Bin B-A'!AE88/'Class Bin B-A'!AE$107,0)</f>
        <v>0.97061039939713634</v>
      </c>
      <c r="AT88" s="371">
        <f>IFERROR('Class Bin B-A'!AF88/'Class Bin B-A'!AF$107,0)</f>
        <v>0.96696696696696716</v>
      </c>
      <c r="AU88" s="371">
        <f>IFERROR('Class Bin B-A'!AG88/'Class Bin B-A'!AG$107,0)</f>
        <v>1.0068649885583525</v>
      </c>
      <c r="AV88" s="371">
        <f>IFERROR('Class Bin B-A'!AH88/'Class Bin B-A'!AH$107,0)</f>
        <v>0.95468277945619351</v>
      </c>
      <c r="AW88" s="371">
        <f>IFERROR('Class Bin B-A'!AI88/'Class Bin B-A'!AI$107,0)</f>
        <v>1.0387243735763099</v>
      </c>
      <c r="AX88" s="371">
        <f>IFERROR('Class Bin B-A'!AJ88/'Class Bin B-A'!AJ$107,0)</f>
        <v>1.0007722007722006</v>
      </c>
      <c r="AY88" s="371">
        <f>IFERROR('Class Bin B-A'!AK88/'Class Bin B-A'!AK$107,0)</f>
        <v>1.0708171206225681</v>
      </c>
      <c r="AZ88" s="371">
        <f>IFERROR('Class Bin B-A'!AL88/'Class Bin B-A'!AL$107,0)</f>
        <v>0.97614391865467343</v>
      </c>
      <c r="BA88" s="371">
        <f>IFERROR('Class Bin B-A'!AM88/'Class Bin B-A'!AM$107,0)</f>
        <v>0.90106544901065444</v>
      </c>
      <c r="BB88" s="371">
        <f>IFERROR('Class Bin B-A'!AN88/'Class Bin B-A'!AN$107,0)</f>
        <v>0.99104477611940311</v>
      </c>
      <c r="BC88" s="371">
        <f>IFERROR('Class Bin B-A'!AO88/'Class Bin B-A'!AO$107,0)</f>
        <v>0.97837434750186403</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1.0638135269392435</v>
      </c>
      <c r="G89" s="371">
        <f>IFERROR('Class Bin A-B'!W89/'Class Bin A-B'!W$107,0)</f>
        <v>1.1057401812688821</v>
      </c>
      <c r="H89" s="371">
        <f>IFERROR('Class Bin A-B'!X89/'Class Bin A-B'!X$107,0)</f>
        <v>1.0203930292918058</v>
      </c>
      <c r="I89" s="371">
        <f>IFERROR('Class Bin A-B'!Y89/'Class Bin A-B'!Y$107,0)</f>
        <v>0.97663903541823671</v>
      </c>
      <c r="J89" s="371">
        <f>IFERROR('Class Bin A-B'!Z89/'Class Bin A-B'!Z$107,0)</f>
        <v>1.0698365527488856</v>
      </c>
      <c r="K89" s="371">
        <f>IFERROR('Class Bin A-B'!AA89/'Class Bin A-B'!AA$107,0)</f>
        <v>1.194298574643661</v>
      </c>
      <c r="L89" s="371">
        <f>IFERROR('Class Bin A-B'!AB89/'Class Bin A-B'!AB$107,0)</f>
        <v>0.97524935352789066</v>
      </c>
      <c r="M89" s="371">
        <f>IFERROR('Class Bin A-B'!AC89/'Class Bin A-B'!AC$107,0)</f>
        <v>1.0682670667666918</v>
      </c>
      <c r="N89" s="371">
        <f>IFERROR('Class Bin A-B'!AD89/'Class Bin A-B'!AD$107,0)</f>
        <v>1.0237659963436927</v>
      </c>
      <c r="O89" s="371">
        <f>IFERROR('Class Bin A-B'!AE89/'Class Bin A-B'!AE$107,0)</f>
        <v>1.1436659589525831</v>
      </c>
      <c r="P89" s="371">
        <f>IFERROR('Class Bin A-B'!AF89/'Class Bin A-B'!AF$107,0)</f>
        <v>0.99270072992700731</v>
      </c>
      <c r="Q89" s="371">
        <f>IFERROR('Class Bin A-B'!AG89/'Class Bin A-B'!AG$107,0)</f>
        <v>1.0869247626004381</v>
      </c>
      <c r="R89" s="371">
        <f>IFERROR('Class Bin A-B'!AH89/'Class Bin A-B'!AH$107,0)</f>
        <v>0.93244246473645143</v>
      </c>
      <c r="S89" s="371">
        <f>IFERROR('Class Bin A-B'!AI89/'Class Bin A-B'!AI$107,0)</f>
        <v>1.0065837600585221</v>
      </c>
      <c r="T89" s="371">
        <f>IFERROR('Class Bin A-B'!AJ89/'Class Bin A-B'!AJ$107,0)</f>
        <v>1.0650799553737449</v>
      </c>
      <c r="U89" s="371">
        <f>IFERROR('Class Bin A-B'!AK89/'Class Bin A-B'!AK$107,0)</f>
        <v>1.026641651031895</v>
      </c>
      <c r="V89" s="371">
        <f>IFERROR('Class Bin A-B'!AL89/'Class Bin A-B'!AL$107,0)</f>
        <v>0.95963091118800448</v>
      </c>
      <c r="W89" s="371">
        <f>IFERROR('Class Bin A-B'!AM89/'Class Bin A-B'!AM$107,0)</f>
        <v>1.0921501706484644</v>
      </c>
      <c r="X89" s="371">
        <f>IFERROR('Class Bin A-B'!AN89/'Class Bin A-B'!AN$107,0)</f>
        <v>0.95952023988005974</v>
      </c>
      <c r="Y89" s="371">
        <f>IFERROR('Class Bin A-B'!AO89/'Class Bin A-B'!AO$107,0)</f>
        <v>0.98194945848375448</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1.1089108910891086</v>
      </c>
      <c r="AK89" s="371">
        <f>IFERROR('Class Bin B-A'!W89/'Class Bin B-A'!W$107,0)</f>
        <v>1.0569620253164556</v>
      </c>
      <c r="AL89" s="371">
        <f>IFERROR('Class Bin B-A'!X89/'Class Bin B-A'!X$107,0)</f>
        <v>1.016067329762816</v>
      </c>
      <c r="AM89" s="371">
        <f>IFERROR('Class Bin B-A'!Y89/'Class Bin B-A'!Y$107,0)</f>
        <v>0.95679012345679015</v>
      </c>
      <c r="AN89" s="371">
        <f>IFERROR('Class Bin B-A'!Z89/'Class Bin B-A'!Z$107,0)</f>
        <v>0.99196326061997697</v>
      </c>
      <c r="AO89" s="371">
        <f>IFERROR('Class Bin B-A'!AA89/'Class Bin B-A'!AA$107,0)</f>
        <v>1.0699844479004668</v>
      </c>
      <c r="AP89" s="371">
        <f>IFERROR('Class Bin B-A'!AB89/'Class Bin B-A'!AB$107,0)</f>
        <v>0.93059325319891439</v>
      </c>
      <c r="AQ89" s="371">
        <f>IFERROR('Class Bin B-A'!AC89/'Class Bin B-A'!AC$107,0)</f>
        <v>1.1502423263327948</v>
      </c>
      <c r="AR89" s="371">
        <f>IFERROR('Class Bin B-A'!AD89/'Class Bin B-A'!AD$107,0)</f>
        <v>0.8854727132974638</v>
      </c>
      <c r="AS89" s="371">
        <f>IFERROR('Class Bin B-A'!AE89/'Class Bin B-A'!AE$107,0)</f>
        <v>1.0188394875659379</v>
      </c>
      <c r="AT89" s="371">
        <f>IFERROR('Class Bin B-A'!AF89/'Class Bin B-A'!AF$107,0)</f>
        <v>0.90690690690690701</v>
      </c>
      <c r="AU89" s="371">
        <f>IFERROR('Class Bin B-A'!AG89/'Class Bin B-A'!AG$107,0)</f>
        <v>0.98245614035087736</v>
      </c>
      <c r="AV89" s="371">
        <f>IFERROR('Class Bin B-A'!AH89/'Class Bin B-A'!AH$107,0)</f>
        <v>1.0151057401812691</v>
      </c>
      <c r="AW89" s="371">
        <f>IFERROR('Class Bin B-A'!AI89/'Class Bin B-A'!AI$107,0)</f>
        <v>1.0083523158694003</v>
      </c>
      <c r="AX89" s="371">
        <f>IFERROR('Class Bin B-A'!AJ89/'Class Bin B-A'!AJ$107,0)</f>
        <v>1.0069498069498071</v>
      </c>
      <c r="AY89" s="371">
        <f>IFERROR('Class Bin B-A'!AK89/'Class Bin B-A'!AK$107,0)</f>
        <v>1.0894941634241244</v>
      </c>
      <c r="AZ89" s="371">
        <f>IFERROR('Class Bin B-A'!AL89/'Class Bin B-A'!AL$107,0)</f>
        <v>0.93859992178333984</v>
      </c>
      <c r="BA89" s="371">
        <f>IFERROR('Class Bin B-A'!AM89/'Class Bin B-A'!AM$107,0)</f>
        <v>1.0228310502283104</v>
      </c>
      <c r="BB89" s="371">
        <f>IFERROR('Class Bin B-A'!AN89/'Class Bin B-A'!AN$107,0)</f>
        <v>0.97313432835820901</v>
      </c>
      <c r="BC89" s="371">
        <f>IFERROR('Class Bin B-A'!AO89/'Class Bin B-A'!AO$107,0)</f>
        <v>0.90082028337061881</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1.0699273977837218</v>
      </c>
      <c r="G90" s="410">
        <f>IFERROR('Class Bin A-B'!W90/'Class Bin A-B'!W$107,0)</f>
        <v>1.0453172205438066</v>
      </c>
      <c r="H90" s="410">
        <f>IFERROR('Class Bin A-B'!X90/'Class Bin A-B'!X$107,0)</f>
        <v>0.97293288839451242</v>
      </c>
      <c r="I90" s="410">
        <f>IFERROR('Class Bin A-B'!Y90/'Class Bin A-B'!Y$107,0)</f>
        <v>1.0851544837980407</v>
      </c>
      <c r="J90" s="410">
        <f>IFERROR('Class Bin A-B'!Z90/'Class Bin A-B'!Z$107,0)</f>
        <v>0.96285289747399705</v>
      </c>
      <c r="K90" s="410">
        <f>IFERROR('Class Bin A-B'!AA90/'Class Bin A-B'!AA$107,0)</f>
        <v>1.1222805701425358</v>
      </c>
      <c r="L90" s="410">
        <f>IFERROR('Class Bin A-B'!AB90/'Class Bin A-B'!AB$107,0)</f>
        <v>0.94569634281492432</v>
      </c>
      <c r="M90" s="410">
        <f>IFERROR('Class Bin A-B'!AC90/'Class Bin A-B'!AC$107,0)</f>
        <v>1.1462865716429109</v>
      </c>
      <c r="N90" s="410">
        <f>IFERROR('Class Bin A-B'!AD90/'Class Bin A-B'!AD$107,0)</f>
        <v>0.98866544789762312</v>
      </c>
      <c r="O90" s="410">
        <f>IFERROR('Class Bin A-B'!AE90/'Class Bin A-B'!AE$107,0)</f>
        <v>1.0587402689313516</v>
      </c>
      <c r="P90" s="410">
        <f>IFERROR('Class Bin A-B'!AF90/'Class Bin A-B'!AF$107,0)</f>
        <v>0.96934306569343076</v>
      </c>
      <c r="Q90" s="410">
        <f>IFERROR('Class Bin A-B'!AG90/'Class Bin A-B'!AG$107,0)</f>
        <v>1.0810810810810809</v>
      </c>
      <c r="R90" s="410">
        <f>IFERROR('Class Bin A-B'!AH90/'Class Bin A-B'!AH$107,0)</f>
        <v>0.97995545657015604</v>
      </c>
      <c r="S90" s="410">
        <f>IFERROR('Class Bin A-B'!AI90/'Class Bin A-B'!AI$107,0)</f>
        <v>0.93635698610095086</v>
      </c>
      <c r="T90" s="410">
        <f>IFERROR('Class Bin A-B'!AJ90/'Class Bin A-B'!AJ$107,0)</f>
        <v>1.0174786165860916</v>
      </c>
      <c r="U90" s="410">
        <f>IFERROR('Class Bin A-B'!AK90/'Class Bin A-B'!AK$107,0)</f>
        <v>1.0686679174484053</v>
      </c>
      <c r="V90" s="410">
        <f>IFERROR('Class Bin A-B'!AL90/'Class Bin A-B'!AL$107,0)</f>
        <v>1.0211457131872357</v>
      </c>
      <c r="W90" s="410">
        <f>IFERROR('Class Bin A-B'!AM90/'Class Bin A-B'!AM$107,0)</f>
        <v>1.1406901782328407</v>
      </c>
      <c r="X90" s="410">
        <f>IFERROR('Class Bin A-B'!AN90/'Class Bin A-B'!AN$107,0)</f>
        <v>1.1034482758620685</v>
      </c>
      <c r="Y90" s="410">
        <f>IFERROR('Class Bin A-B'!AO90/'Class Bin A-B'!AO$107,0)</f>
        <v>0.93574007220216604</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0.95049504950495023</v>
      </c>
      <c r="AK90" s="410">
        <f>IFERROR('Class Bin B-A'!W90/'Class Bin B-A'!W$107,0)</f>
        <v>1.0126582278481011</v>
      </c>
      <c r="AL90" s="410">
        <f>IFERROR('Class Bin B-A'!X90/'Class Bin B-A'!X$107,0)</f>
        <v>0.95485845447589923</v>
      </c>
      <c r="AM90" s="410">
        <f>IFERROR('Class Bin B-A'!Y90/'Class Bin B-A'!Y$107,0)</f>
        <v>1.0679012345679013</v>
      </c>
      <c r="AN90" s="410">
        <f>IFERROR('Class Bin B-A'!Z90/'Class Bin B-A'!Z$107,0)</f>
        <v>1.0164561806352852</v>
      </c>
      <c r="AO90" s="410">
        <f>IFERROR('Class Bin B-A'!AA90/'Class Bin B-A'!AA$107,0)</f>
        <v>1.0824261275272165</v>
      </c>
      <c r="AP90" s="410">
        <f>IFERROR('Class Bin B-A'!AB90/'Class Bin B-A'!AB$107,0)</f>
        <v>1.0422644435827841</v>
      </c>
      <c r="AQ90" s="410">
        <f>IFERROR('Class Bin B-A'!AC90/'Class Bin B-A'!AC$107,0)</f>
        <v>1.1050080775444264</v>
      </c>
      <c r="AR90" s="410">
        <f>IFERROR('Class Bin B-A'!AD90/'Class Bin B-A'!AD$107,0)</f>
        <v>0.98385857033051527</v>
      </c>
      <c r="AS90" s="410">
        <f>IFERROR('Class Bin B-A'!AE90/'Class Bin B-A'!AE$107,0)</f>
        <v>1.0550113036925395</v>
      </c>
      <c r="AT90" s="410">
        <f>IFERROR('Class Bin B-A'!AF90/'Class Bin B-A'!AF$107,0)</f>
        <v>1.003003003003003</v>
      </c>
      <c r="AU90" s="410">
        <f>IFERROR('Class Bin B-A'!AG90/'Class Bin B-A'!AG$107,0)</f>
        <v>1.0434782608695654</v>
      </c>
      <c r="AV90" s="410">
        <f>IFERROR('Class Bin B-A'!AH90/'Class Bin B-A'!AH$107,0)</f>
        <v>1.0271903323262841</v>
      </c>
      <c r="AW90" s="410">
        <f>IFERROR('Class Bin B-A'!AI90/'Class Bin B-A'!AI$107,0)</f>
        <v>1.0144267274107821</v>
      </c>
      <c r="AX90" s="410">
        <f>IFERROR('Class Bin B-A'!AJ90/'Class Bin B-A'!AJ$107,0)</f>
        <v>1.0563706563706565</v>
      </c>
      <c r="AY90" s="410">
        <f>IFERROR('Class Bin B-A'!AK90/'Class Bin B-A'!AK$107,0)</f>
        <v>1.0334630350194554</v>
      </c>
      <c r="AZ90" s="410">
        <f>IFERROR('Class Bin B-A'!AL90/'Class Bin B-A'!AL$107,0)</f>
        <v>0.95111458740711774</v>
      </c>
      <c r="BA90" s="410">
        <f>IFERROR('Class Bin B-A'!AM90/'Class Bin B-A'!AM$107,0)</f>
        <v>0.94368340943683404</v>
      </c>
      <c r="BB90" s="410">
        <f>IFERROR('Class Bin B-A'!AN90/'Class Bin B-A'!AN$107,0)</f>
        <v>1.044776119402985</v>
      </c>
      <c r="BC90" s="410">
        <f>IFERROR('Class Bin B-A'!AO90/'Class Bin B-A'!AO$107,0)</f>
        <v>1.0141685309470543</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1.100496752006114</v>
      </c>
      <c r="G91" s="410">
        <f>IFERROR('Class Bin A-B'!W91/'Class Bin A-B'!W$107,0)</f>
        <v>1.0755287009063443</v>
      </c>
      <c r="H91" s="410">
        <f>IFERROR('Class Bin A-B'!X91/'Class Bin A-B'!X$107,0)</f>
        <v>1.0559881349647757</v>
      </c>
      <c r="I91" s="410">
        <f>IFERROR('Class Bin A-B'!Y91/'Class Bin A-B'!Y$107,0)</f>
        <v>1.1574981160512434</v>
      </c>
      <c r="J91" s="410">
        <f>IFERROR('Class Bin A-B'!Z91/'Class Bin A-B'!Z$107,0)</f>
        <v>1.1708766716196137</v>
      </c>
      <c r="K91" s="410">
        <f>IFERROR('Class Bin A-B'!AA91/'Class Bin A-B'!AA$107,0)</f>
        <v>1.2843210802700675</v>
      </c>
      <c r="L91" s="410">
        <f>IFERROR('Class Bin A-B'!AB91/'Class Bin A-B'!AB$107,0)</f>
        <v>1.1111932028075362</v>
      </c>
      <c r="M91" s="410">
        <f>IFERROR('Class Bin A-B'!AC91/'Class Bin A-B'!AC$107,0)</f>
        <v>1.0862715678919732</v>
      </c>
      <c r="N91" s="410">
        <f>IFERROR('Class Bin A-B'!AD91/'Class Bin A-B'!AD$107,0)</f>
        <v>1.0179159049360142</v>
      </c>
      <c r="O91" s="410">
        <f>IFERROR('Class Bin A-B'!AE91/'Class Bin A-B'!AE$107,0)</f>
        <v>1.1549893842887471</v>
      </c>
      <c r="P91" s="410">
        <f>IFERROR('Class Bin A-B'!AF91/'Class Bin A-B'!AF$107,0)</f>
        <v>1.0218978102189782</v>
      </c>
      <c r="Q91" s="410">
        <f>IFERROR('Class Bin A-B'!AG91/'Class Bin A-B'!AG$107,0)</f>
        <v>1.0051132213294371</v>
      </c>
      <c r="R91" s="410">
        <f>IFERROR('Class Bin A-B'!AH91/'Class Bin A-B'!AH$107,0)</f>
        <v>1.0927988121752041</v>
      </c>
      <c r="S91" s="410">
        <f>IFERROR('Class Bin A-B'!AI91/'Class Bin A-B'!AI$107,0)</f>
        <v>0.9597659107534745</v>
      </c>
      <c r="T91" s="410">
        <f>IFERROR('Class Bin A-B'!AJ91/'Class Bin A-B'!AJ$107,0)</f>
        <v>1.1424321309036818</v>
      </c>
      <c r="U91" s="410">
        <f>IFERROR('Class Bin A-B'!AK91/'Class Bin A-B'!AK$107,0)</f>
        <v>1.0506566604127581</v>
      </c>
      <c r="V91" s="410">
        <f>IFERROR('Class Bin A-B'!AL91/'Class Bin A-B'!AL$107,0)</f>
        <v>0.99653979238754309</v>
      </c>
      <c r="W91" s="410">
        <f>IFERROR('Class Bin A-B'!AM91/'Class Bin A-B'!AM$107,0)</f>
        <v>1.0739476678043234</v>
      </c>
      <c r="X91" s="410">
        <f>IFERROR('Class Bin A-B'!AN91/'Class Bin A-B'!AN$107,0)</f>
        <v>1.043478260869565</v>
      </c>
      <c r="Y91" s="410">
        <f>IFERROR('Class Bin A-B'!AO91/'Class Bin A-B'!AO$107,0)</f>
        <v>1.0454873646209386</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1.2293069306930688</v>
      </c>
      <c r="AK91" s="410">
        <f>IFERROR('Class Bin B-A'!W91/'Class Bin B-A'!W$107,0)</f>
        <v>1.1518987341772151</v>
      </c>
      <c r="AL91" s="410">
        <f>IFERROR('Class Bin B-A'!X91/'Class Bin B-A'!X$107,0)</f>
        <v>1.0833970925784242</v>
      </c>
      <c r="AM91" s="410">
        <f>IFERROR('Class Bin B-A'!Y91/'Class Bin B-A'!Y$107,0)</f>
        <v>0.95679012345679015</v>
      </c>
      <c r="AN91" s="410">
        <f>IFERROR('Class Bin B-A'!Z91/'Class Bin B-A'!Z$107,0)</f>
        <v>1.1756601607347874</v>
      </c>
      <c r="AO91" s="410">
        <f>IFERROR('Class Bin B-A'!AA91/'Class Bin B-A'!AA$107,0)</f>
        <v>1.001555209953344</v>
      </c>
      <c r="AP91" s="410">
        <f>IFERROR('Class Bin B-A'!AB91/'Class Bin B-A'!AB$107,0)</f>
        <v>1.0732842186894147</v>
      </c>
      <c r="AQ91" s="410">
        <f>IFERROR('Class Bin B-A'!AC91/'Class Bin B-A'!AC$107,0)</f>
        <v>1.1050080775444264</v>
      </c>
      <c r="AR91" s="410">
        <f>IFERROR('Class Bin B-A'!AD91/'Class Bin B-A'!AD$107,0)</f>
        <v>1.1314373558800925</v>
      </c>
      <c r="AS91" s="410">
        <f>IFERROR('Class Bin B-A'!AE91/'Class Bin B-A'!AE$107,0)</f>
        <v>0.94046721929163513</v>
      </c>
      <c r="AT91" s="410">
        <f>IFERROR('Class Bin B-A'!AF91/'Class Bin B-A'!AF$107,0)</f>
        <v>1.1171171171171173</v>
      </c>
      <c r="AU91" s="410">
        <f>IFERROR('Class Bin B-A'!AG91/'Class Bin B-A'!AG$107,0)</f>
        <v>0.93974065598779566</v>
      </c>
      <c r="AV91" s="410">
        <f>IFERROR('Class Bin B-A'!AH91/'Class Bin B-A'!AH$107,0)</f>
        <v>1.0634441087613296</v>
      </c>
      <c r="AW91" s="410">
        <f>IFERROR('Class Bin B-A'!AI91/'Class Bin B-A'!AI$107,0)</f>
        <v>1.0508731966590739</v>
      </c>
      <c r="AX91" s="410">
        <f>IFERROR('Class Bin B-A'!AJ91/'Class Bin B-A'!AJ$107,0)</f>
        <v>1.0563706563706565</v>
      </c>
      <c r="AY91" s="410">
        <f>IFERROR('Class Bin B-A'!AK91/'Class Bin B-A'!AK$107,0)</f>
        <v>1.1143968871595329</v>
      </c>
      <c r="AZ91" s="410">
        <f>IFERROR('Class Bin B-A'!AL91/'Class Bin B-A'!AL$107,0)</f>
        <v>1.0324599139616739</v>
      </c>
      <c r="BA91" s="410">
        <f>IFERROR('Class Bin B-A'!AM91/'Class Bin B-A'!AM$107,0)</f>
        <v>1.1019786910197868</v>
      </c>
      <c r="BB91" s="410">
        <f>IFERROR('Class Bin B-A'!AN91/'Class Bin B-A'!AN$107,0)</f>
        <v>1.0865671641791044</v>
      </c>
      <c r="BC91" s="410">
        <f>IFERROR('Class Bin B-A'!AO91/'Class Bin B-A'!AO$107,0)</f>
        <v>1.1036539895600297</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1.0638135269392435</v>
      </c>
      <c r="G92" s="410">
        <f>IFERROR('Class Bin A-B'!W92/'Class Bin A-B'!W$107,0)</f>
        <v>0.99093655589123852</v>
      </c>
      <c r="H92" s="410">
        <f>IFERROR('Class Bin A-B'!X92/'Class Bin A-B'!X$107,0)</f>
        <v>1.0559881349647757</v>
      </c>
      <c r="I92" s="410">
        <f>IFERROR('Class Bin A-B'!Y92/'Class Bin A-B'!Y$107,0)</f>
        <v>1.036925395629239</v>
      </c>
      <c r="J92" s="410">
        <f>IFERROR('Class Bin A-B'!Z92/'Class Bin A-B'!Z$107,0)</f>
        <v>1.1233283803863299</v>
      </c>
      <c r="K92" s="410">
        <f>IFERROR('Class Bin A-B'!AA92/'Class Bin A-B'!AA$107,0)</f>
        <v>1.2183045761440363</v>
      </c>
      <c r="L92" s="410">
        <f>IFERROR('Class Bin A-B'!AB92/'Class Bin A-B'!AB$107,0)</f>
        <v>1.1171038049501292</v>
      </c>
      <c r="M92" s="410">
        <f>IFERROR('Class Bin A-B'!AC92/'Class Bin A-B'!AC$107,0)</f>
        <v>1.1102775693923481</v>
      </c>
      <c r="N92" s="410">
        <f>IFERROR('Class Bin A-B'!AD92/'Class Bin A-B'!AD$107,0)</f>
        <v>1.0471663619744056</v>
      </c>
      <c r="O92" s="410">
        <f>IFERROR('Class Bin A-B'!AE92/'Class Bin A-B'!AE$107,0)</f>
        <v>1.1323425336164188</v>
      </c>
      <c r="P92" s="410">
        <f>IFERROR('Class Bin A-B'!AF92/'Class Bin A-B'!AF$107,0)</f>
        <v>0.99854014598540153</v>
      </c>
      <c r="Q92" s="410">
        <f>IFERROR('Class Bin A-B'!AG92/'Class Bin A-B'!AG$107,0)</f>
        <v>1.0284879474068662</v>
      </c>
      <c r="R92" s="410">
        <f>IFERROR('Class Bin A-B'!AH92/'Class Bin A-B'!AH$107,0)</f>
        <v>1.1284335560504826</v>
      </c>
      <c r="S92" s="410">
        <f>IFERROR('Class Bin A-B'!AI92/'Class Bin A-B'!AI$107,0)</f>
        <v>1.0943672275054863</v>
      </c>
      <c r="T92" s="410">
        <f>IFERROR('Class Bin A-B'!AJ92/'Class Bin A-B'!AJ$107,0)</f>
        <v>1.0234287839345482</v>
      </c>
      <c r="U92" s="410">
        <f>IFERROR('Class Bin A-B'!AK92/'Class Bin A-B'!AK$107,0)</f>
        <v>1.1407129455909943</v>
      </c>
      <c r="V92" s="410">
        <f>IFERROR('Class Bin A-B'!AL92/'Class Bin A-B'!AL$107,0)</f>
        <v>1.0272971933871586</v>
      </c>
      <c r="W92" s="410">
        <f>IFERROR('Class Bin A-B'!AM92/'Class Bin A-B'!AM$107,0)</f>
        <v>1.1467576791808876</v>
      </c>
      <c r="X92" s="410">
        <f>IFERROR('Class Bin A-B'!AN92/'Class Bin A-B'!AN$107,0)</f>
        <v>1.1694152923538228</v>
      </c>
      <c r="Y92" s="410">
        <f>IFERROR('Class Bin A-B'!AO92/'Class Bin A-B'!AO$107,0)</f>
        <v>1.0281588447653429</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1.0392079207920788</v>
      </c>
      <c r="AK92" s="410">
        <f>IFERROR('Class Bin B-A'!W92/'Class Bin B-A'!W$107,0)</f>
        <v>1.1329113924050631</v>
      </c>
      <c r="AL92" s="410">
        <f>IFERROR('Class Bin B-A'!X92/'Class Bin B-A'!X$107,0)</f>
        <v>1.1262433052792657</v>
      </c>
      <c r="AM92" s="410">
        <f>IFERROR('Class Bin B-A'!Y92/'Class Bin B-A'!Y$107,0)</f>
        <v>1.0432098765432098</v>
      </c>
      <c r="AN92" s="410">
        <f>IFERROR('Class Bin B-A'!Z92/'Class Bin B-A'!Z$107,0)</f>
        <v>1.0593187906620742</v>
      </c>
      <c r="AO92" s="410">
        <f>IFERROR('Class Bin B-A'!AA92/'Class Bin B-A'!AA$107,0)</f>
        <v>1.0388802488335929</v>
      </c>
      <c r="AP92" s="410">
        <f>IFERROR('Class Bin B-A'!AB92/'Class Bin B-A'!AB$107,0)</f>
        <v>1.0856921287320669</v>
      </c>
      <c r="AQ92" s="410">
        <f>IFERROR('Class Bin B-A'!AC92/'Class Bin B-A'!AC$107,0)</f>
        <v>1.1890145395799674</v>
      </c>
      <c r="AR92" s="410">
        <f>IFERROR('Class Bin B-A'!AD92/'Class Bin B-A'!AD$107,0)</f>
        <v>0.99615680245964666</v>
      </c>
      <c r="AS92" s="410">
        <f>IFERROR('Class Bin B-A'!AE92/'Class Bin B-A'!AE$107,0)</f>
        <v>1.151469480030143</v>
      </c>
      <c r="AT92" s="410">
        <f>IFERROR('Class Bin B-A'!AF92/'Class Bin B-A'!AF$107,0)</f>
        <v>1.0630630630630631</v>
      </c>
      <c r="AU92" s="410">
        <f>IFERROR('Class Bin B-A'!AG92/'Class Bin B-A'!AG$107,0)</f>
        <v>1.0373760488176964</v>
      </c>
      <c r="AV92" s="410">
        <f>IFERROR('Class Bin B-A'!AH92/'Class Bin B-A'!AH$107,0)</f>
        <v>1.0815709969788521</v>
      </c>
      <c r="AW92" s="410">
        <f>IFERROR('Class Bin B-A'!AI92/'Class Bin B-A'!AI$107,0)</f>
        <v>1.0144267274107821</v>
      </c>
      <c r="AX92" s="410">
        <f>IFERROR('Class Bin B-A'!AJ92/'Class Bin B-A'!AJ$107,0)</f>
        <v>1.0872586872586874</v>
      </c>
      <c r="AY92" s="410">
        <f>IFERROR('Class Bin B-A'!AK92/'Class Bin B-A'!AK$107,0)</f>
        <v>1.0147859922178988</v>
      </c>
      <c r="AZ92" s="410">
        <f>IFERROR('Class Bin B-A'!AL92/'Class Bin B-A'!AL$107,0)</f>
        <v>1.1826359014470083</v>
      </c>
      <c r="BA92" s="410">
        <f>IFERROR('Class Bin B-A'!AM92/'Class Bin B-A'!AM$107,0)</f>
        <v>1.0228310502283104</v>
      </c>
      <c r="BB92" s="410">
        <f>IFERROR('Class Bin B-A'!AN92/'Class Bin B-A'!AN$107,0)</f>
        <v>1.0029850746268658</v>
      </c>
      <c r="BC92" s="410">
        <f>IFERROR('Class Bin B-A'!AO92/'Class Bin B-A'!AO$107,0)</f>
        <v>1.0141685309470543</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1.19220481467329</v>
      </c>
      <c r="G93" s="410">
        <f>IFERROR('Class Bin A-B'!W93/'Class Bin A-B'!W$107,0)</f>
        <v>1.1419939577039273</v>
      </c>
      <c r="H93" s="410">
        <f>IFERROR('Class Bin A-B'!X93/'Class Bin A-B'!X$107,0)</f>
        <v>1.228031145717464</v>
      </c>
      <c r="I93" s="410">
        <f>IFERROR('Class Bin A-B'!Y93/'Class Bin A-B'!Y$107,0)</f>
        <v>1.1092690278824415</v>
      </c>
      <c r="J93" s="410">
        <f>IFERROR('Class Bin A-B'!Z93/'Class Bin A-B'!Z$107,0)</f>
        <v>0.93907875185735523</v>
      </c>
      <c r="K93" s="410">
        <f>IFERROR('Class Bin A-B'!AA93/'Class Bin A-B'!AA$107,0)</f>
        <v>0.88222055513878472</v>
      </c>
      <c r="L93" s="410">
        <f>IFERROR('Class Bin A-B'!AB93/'Class Bin A-B'!AB$107,0)</f>
        <v>1.0166235685260436</v>
      </c>
      <c r="M93" s="410">
        <f>IFERROR('Class Bin A-B'!AC93/'Class Bin A-B'!AC$107,0)</f>
        <v>1.0322580645161292</v>
      </c>
      <c r="N93" s="410">
        <f>IFERROR('Class Bin A-B'!AD93/'Class Bin A-B'!AD$107,0)</f>
        <v>1.0822669104204752</v>
      </c>
      <c r="O93" s="410">
        <f>IFERROR('Class Bin A-B'!AE93/'Class Bin A-B'!AE$107,0)</f>
        <v>1.0304317055909411</v>
      </c>
      <c r="P93" s="410">
        <f>IFERROR('Class Bin A-B'!AF93/'Class Bin A-B'!AF$107,0)</f>
        <v>1.051094890510949</v>
      </c>
      <c r="Q93" s="410">
        <f>IFERROR('Class Bin A-B'!AG93/'Class Bin A-B'!AG$107,0)</f>
        <v>0.89992695398100786</v>
      </c>
      <c r="R93" s="410">
        <f>IFERROR('Class Bin A-B'!AH93/'Class Bin A-B'!AH$107,0)</f>
        <v>1.0571640682999259</v>
      </c>
      <c r="S93" s="410">
        <f>IFERROR('Class Bin A-B'!AI93/'Class Bin A-B'!AI$107,0)</f>
        <v>0.95391367959034379</v>
      </c>
      <c r="T93" s="410">
        <f>IFERROR('Class Bin A-B'!AJ93/'Class Bin A-B'!AJ$107,0)</f>
        <v>1.0293789512830049</v>
      </c>
      <c r="U93" s="410">
        <f>IFERROR('Class Bin A-B'!AK93/'Class Bin A-B'!AK$107,0)</f>
        <v>0.96060037523452158</v>
      </c>
      <c r="V93" s="410">
        <f>IFERROR('Class Bin A-B'!AL93/'Class Bin A-B'!AL$107,0)</f>
        <v>1.0888119953863897</v>
      </c>
      <c r="W93" s="410">
        <f>IFERROR('Class Bin A-B'!AM93/'Class Bin A-B'!AM$107,0)</f>
        <v>1.0375426621160413</v>
      </c>
      <c r="X93" s="410">
        <f>IFERROR('Class Bin A-B'!AN93/'Class Bin A-B'!AN$107,0)</f>
        <v>1.013493253373313</v>
      </c>
      <c r="Y93" s="410">
        <f>IFERROR('Class Bin A-B'!AO93/'Class Bin A-B'!AO$107,0)</f>
        <v>1.1436823104693141</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1.1342574257425739</v>
      </c>
      <c r="AK93" s="410">
        <f>IFERROR('Class Bin B-A'!W93/'Class Bin B-A'!W$107,0)</f>
        <v>1.0506329113924051</v>
      </c>
      <c r="AL93" s="410">
        <f>IFERROR('Class Bin B-A'!X93/'Class Bin B-A'!X$107,0)</f>
        <v>1.0344299923488909</v>
      </c>
      <c r="AM93" s="410">
        <f>IFERROR('Class Bin B-A'!Y93/'Class Bin B-A'!Y$107,0)</f>
        <v>0.95679012345679015</v>
      </c>
      <c r="AN93" s="410">
        <f>IFERROR('Class Bin B-A'!Z93/'Class Bin B-A'!Z$107,0)</f>
        <v>1.0960581706850363</v>
      </c>
      <c r="AO93" s="410">
        <f>IFERROR('Class Bin B-A'!AA93/'Class Bin B-A'!AA$107,0)</f>
        <v>1.0451010886469676</v>
      </c>
      <c r="AP93" s="410">
        <f>IFERROR('Class Bin B-A'!AB93/'Class Bin B-A'!AB$107,0)</f>
        <v>1.0050407134548276</v>
      </c>
      <c r="AQ93" s="410">
        <f>IFERROR('Class Bin B-A'!AC93/'Class Bin B-A'!AC$107,0)</f>
        <v>1.1696284329563813</v>
      </c>
      <c r="AR93" s="410">
        <f>IFERROR('Class Bin B-A'!AD93/'Class Bin B-A'!AD$107,0)</f>
        <v>1.0392006149116066</v>
      </c>
      <c r="AS93" s="410">
        <f>IFERROR('Class Bin B-A'!AE93/'Class Bin B-A'!AE$107,0)</f>
        <v>1.097211755840241</v>
      </c>
      <c r="AT93" s="410">
        <f>IFERROR('Class Bin B-A'!AF93/'Class Bin B-A'!AF$107,0)</f>
        <v>1.0570570570570572</v>
      </c>
      <c r="AU93" s="410">
        <f>IFERROR('Class Bin B-A'!AG93/'Class Bin B-A'!AG$107,0)</f>
        <v>1.0373760488176964</v>
      </c>
      <c r="AV93" s="410">
        <f>IFERROR('Class Bin B-A'!AH93/'Class Bin B-A'!AH$107,0)</f>
        <v>0.99697885196374636</v>
      </c>
      <c r="AW93" s="410">
        <f>IFERROR('Class Bin B-A'!AI93/'Class Bin B-A'!AI$107,0)</f>
        <v>1.1784358390280942</v>
      </c>
      <c r="AX93" s="410">
        <f>IFERROR('Class Bin B-A'!AJ93/'Class Bin B-A'!AJ$107,0)</f>
        <v>1.0440154440154439</v>
      </c>
      <c r="AY93" s="410">
        <f>IFERROR('Class Bin B-A'!AK93/'Class Bin B-A'!AK$107,0)</f>
        <v>1.1392996108949416</v>
      </c>
      <c r="AZ93" s="410">
        <f>IFERROR('Class Bin B-A'!AL93/'Class Bin B-A'!AL$107,0)</f>
        <v>1.0825185764567853</v>
      </c>
      <c r="BA93" s="410">
        <f>IFERROR('Class Bin B-A'!AM93/'Class Bin B-A'!AM$107,0)</f>
        <v>1.1263318112633181</v>
      </c>
      <c r="BB93" s="410">
        <f>IFERROR('Class Bin B-A'!AN93/'Class Bin B-A'!AN$107,0)</f>
        <v>1.0626865671641792</v>
      </c>
      <c r="BC93" s="410">
        <f>IFERROR('Class Bin B-A'!AO93/'Class Bin B-A'!AO$107,0)</f>
        <v>0.942580164056674</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1.1738632021398547</v>
      </c>
      <c r="G94" s="410">
        <f>IFERROR('Class Bin A-B'!W94/'Class Bin A-B'!W$107,0)</f>
        <v>1.1782477341389728</v>
      </c>
      <c r="H94" s="410">
        <f>IFERROR('Class Bin A-B'!X94/'Class Bin A-B'!X$107,0)</f>
        <v>1.0263255469039674</v>
      </c>
      <c r="I94" s="410">
        <f>IFERROR('Class Bin A-B'!Y94/'Class Bin A-B'!Y$107,0)</f>
        <v>0.97663903541823671</v>
      </c>
      <c r="J94" s="410">
        <f>IFERROR('Class Bin A-B'!Z94/'Class Bin A-B'!Z$107,0)</f>
        <v>0.97473997028231796</v>
      </c>
      <c r="K94" s="410">
        <f>IFERROR('Class Bin A-B'!AA94/'Class Bin A-B'!AA$107,0)</f>
        <v>1.1042760690172544</v>
      </c>
      <c r="L94" s="410">
        <f>IFERROR('Class Bin A-B'!AB94/'Class Bin A-B'!AB$107,0)</f>
        <v>1.1052826006649428</v>
      </c>
      <c r="M94" s="410">
        <f>IFERROR('Class Bin A-B'!AC94/'Class Bin A-B'!AC$107,0)</f>
        <v>1.1702925731432861</v>
      </c>
      <c r="N94" s="410">
        <f>IFERROR('Class Bin A-B'!AD94/'Class Bin A-B'!AD$107,0)</f>
        <v>1.3221206581352831</v>
      </c>
      <c r="O94" s="410">
        <f>IFERROR('Class Bin A-B'!AE94/'Class Bin A-B'!AE$107,0)</f>
        <v>1.138004246284501</v>
      </c>
      <c r="P94" s="410">
        <f>IFERROR('Class Bin A-B'!AF94/'Class Bin A-B'!AF$107,0)</f>
        <v>1.1094890510948905</v>
      </c>
      <c r="Q94" s="410">
        <f>IFERROR('Class Bin A-B'!AG94/'Class Bin A-B'!AG$107,0)</f>
        <v>0.9700511322132942</v>
      </c>
      <c r="R94" s="410">
        <f>IFERROR('Class Bin A-B'!AH94/'Class Bin A-B'!AH$107,0)</f>
        <v>1.074981440237565</v>
      </c>
      <c r="S94" s="410">
        <f>IFERROR('Class Bin A-B'!AI94/'Class Bin A-B'!AI$107,0)</f>
        <v>1.0299926847110461</v>
      </c>
      <c r="T94" s="410">
        <f>IFERROR('Class Bin A-B'!AJ94/'Class Bin A-B'!AJ$107,0)</f>
        <v>1.1007809594644851</v>
      </c>
      <c r="U94" s="410">
        <f>IFERROR('Class Bin A-B'!AK94/'Class Bin A-B'!AK$107,0)</f>
        <v>0.99061913696060033</v>
      </c>
      <c r="V94" s="410">
        <f>IFERROR('Class Bin A-B'!AL94/'Class Bin A-B'!AL$107,0)</f>
        <v>1.0949634755863129</v>
      </c>
      <c r="W94" s="410">
        <f>IFERROR('Class Bin A-B'!AM94/'Class Bin A-B'!AM$107,0)</f>
        <v>1.1467576791808876</v>
      </c>
      <c r="X94" s="410">
        <f>IFERROR('Class Bin A-B'!AN94/'Class Bin A-B'!AN$107,0)</f>
        <v>0.92353823088455755</v>
      </c>
      <c r="Y94" s="410">
        <f>IFERROR('Class Bin A-B'!AO94/'Class Bin A-B'!AO$107,0)</f>
        <v>1.0166064981949459</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1.0328712871287127</v>
      </c>
      <c r="AK94" s="410">
        <f>IFERROR('Class Bin B-A'!W94/'Class Bin B-A'!W$107,0)</f>
        <v>1.1645569620253162</v>
      </c>
      <c r="AL94" s="410">
        <f>IFERROR('Class Bin B-A'!X94/'Class Bin B-A'!X$107,0)</f>
        <v>1.0527926549349658</v>
      </c>
      <c r="AM94" s="410">
        <f>IFERROR('Class Bin B-A'!Y94/'Class Bin B-A'!Y$107,0)</f>
        <v>1.2222222222222223</v>
      </c>
      <c r="AN94" s="410">
        <f>IFERROR('Class Bin B-A'!Z94/'Class Bin B-A'!Z$107,0)</f>
        <v>1.0409491006505931</v>
      </c>
      <c r="AO94" s="410">
        <f>IFERROR('Class Bin B-A'!AA94/'Class Bin B-A'!AA$107,0)</f>
        <v>1.0824261275272165</v>
      </c>
      <c r="AP94" s="410">
        <f>IFERROR('Class Bin B-A'!AB94/'Class Bin B-A'!AB$107,0)</f>
        <v>1.1229158588600234</v>
      </c>
      <c r="AQ94" s="410">
        <f>IFERROR('Class Bin B-A'!AC94/'Class Bin B-A'!AC$107,0)</f>
        <v>1.0791599353796444</v>
      </c>
      <c r="AR94" s="410">
        <f>IFERROR('Class Bin B-A'!AD94/'Class Bin B-A'!AD$107,0)</f>
        <v>1.1990776325903154</v>
      </c>
      <c r="AS94" s="410">
        <f>IFERROR('Class Bin B-A'!AE94/'Class Bin B-A'!AE$107,0)</f>
        <v>1.151469480030143</v>
      </c>
      <c r="AT94" s="410">
        <f>IFERROR('Class Bin B-A'!AF94/'Class Bin B-A'!AF$107,0)</f>
        <v>1.0090090090090091</v>
      </c>
      <c r="AU94" s="410">
        <f>IFERROR('Class Bin B-A'!AG94/'Class Bin B-A'!AG$107,0)</f>
        <v>1.055682684973303</v>
      </c>
      <c r="AV94" s="410">
        <f>IFERROR('Class Bin B-A'!AH94/'Class Bin B-A'!AH$107,0)</f>
        <v>1.1359516616314203</v>
      </c>
      <c r="AW94" s="410">
        <f>IFERROR('Class Bin B-A'!AI94/'Class Bin B-A'!AI$107,0)</f>
        <v>1.202733485193622</v>
      </c>
      <c r="AX94" s="410">
        <f>IFERROR('Class Bin B-A'!AJ94/'Class Bin B-A'!AJ$107,0)</f>
        <v>1.0378378378378379</v>
      </c>
      <c r="AY94" s="410">
        <f>IFERROR('Class Bin B-A'!AK94/'Class Bin B-A'!AK$107,0)</f>
        <v>1.1268482490272373</v>
      </c>
      <c r="AZ94" s="410">
        <f>IFERROR('Class Bin B-A'!AL94/'Class Bin B-A'!AL$107,0)</f>
        <v>1.0887759092686742</v>
      </c>
      <c r="BA94" s="410">
        <f>IFERROR('Class Bin B-A'!AM94/'Class Bin B-A'!AM$107,0)</f>
        <v>1.0837138508371384</v>
      </c>
      <c r="BB94" s="410">
        <f>IFERROR('Class Bin B-A'!AN94/'Class Bin B-A'!AN$107,0)</f>
        <v>1.0805970149253732</v>
      </c>
      <c r="BC94" s="410">
        <f>IFERROR('Class Bin B-A'!AO94/'Class Bin B-A'!AO$107,0)</f>
        <v>0.95451155853840397</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1.1066106228505923</v>
      </c>
      <c r="G95" s="410">
        <f>IFERROR('Class Bin A-B'!W95/'Class Bin A-B'!W$107,0)</f>
        <v>1.2024169184290028</v>
      </c>
      <c r="H95" s="410">
        <f>IFERROR('Class Bin A-B'!X95/'Class Bin A-B'!X$107,0)</f>
        <v>1.228031145717464</v>
      </c>
      <c r="I95" s="410">
        <f>IFERROR('Class Bin A-B'!Y95/'Class Bin A-B'!Y$107,0)</f>
        <v>0.95855312735493603</v>
      </c>
      <c r="J95" s="410">
        <f>IFERROR('Class Bin A-B'!Z95/'Class Bin A-B'!Z$107,0)</f>
        <v>1.0757800891530462</v>
      </c>
      <c r="K95" s="410">
        <f>IFERROR('Class Bin A-B'!AA95/'Class Bin A-B'!AA$107,0)</f>
        <v>1.038259564891223</v>
      </c>
      <c r="L95" s="410">
        <f>IFERROR('Class Bin A-B'!AB95/'Class Bin A-B'!AB$107,0)</f>
        <v>1.1939416328038419</v>
      </c>
      <c r="M95" s="410">
        <f>IFERROR('Class Bin A-B'!AC95/'Class Bin A-B'!AC$107,0)</f>
        <v>1.1822955738934735</v>
      </c>
      <c r="N95" s="410">
        <f>IFERROR('Class Bin A-B'!AD95/'Class Bin A-B'!AD$107,0)</f>
        <v>1.2051188299817184</v>
      </c>
      <c r="O95" s="410">
        <f>IFERROR('Class Bin A-B'!AE95/'Class Bin A-B'!AE$107,0)</f>
        <v>1.0587402689313516</v>
      </c>
      <c r="P95" s="410">
        <f>IFERROR('Class Bin A-B'!AF95/'Class Bin A-B'!AF$107,0)</f>
        <v>1.0978102189781023</v>
      </c>
      <c r="Q95" s="410">
        <f>IFERROR('Class Bin A-B'!AG95/'Class Bin A-B'!AG$107,0)</f>
        <v>1.0927684441197951</v>
      </c>
      <c r="R95" s="410">
        <f>IFERROR('Class Bin A-B'!AH95/'Class Bin A-B'!AH$107,0)</f>
        <v>0.99777282850779525</v>
      </c>
      <c r="S95" s="410">
        <f>IFERROR('Class Bin A-B'!AI95/'Class Bin A-B'!AI$107,0)</f>
        <v>1.2406730065837599</v>
      </c>
      <c r="T95" s="410">
        <f>IFERROR('Class Bin A-B'!AJ95/'Class Bin A-B'!AJ$107,0)</f>
        <v>1.0710301227222017</v>
      </c>
      <c r="U95" s="410">
        <f>IFERROR('Class Bin A-B'!AK95/'Class Bin A-B'!AK$107,0)</f>
        <v>1.098686679174484</v>
      </c>
      <c r="V95" s="410">
        <f>IFERROR('Class Bin A-B'!AL95/'Class Bin A-B'!AL$107,0)</f>
        <v>1.205690119184929</v>
      </c>
      <c r="W95" s="410">
        <f>IFERROR('Class Bin A-B'!AM95/'Class Bin A-B'!AM$107,0)</f>
        <v>1.0678801668562765</v>
      </c>
      <c r="X95" s="410">
        <f>IFERROR('Class Bin A-B'!AN95/'Class Bin A-B'!AN$107,0)</f>
        <v>1.2593703148425783</v>
      </c>
      <c r="Y95" s="410">
        <f>IFERROR('Class Bin A-B'!AO95/'Class Bin A-B'!AO$107,0)</f>
        <v>0.99350180505415153</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1.0708910891089105</v>
      </c>
      <c r="AK95" s="410">
        <f>IFERROR('Class Bin B-A'!W95/'Class Bin B-A'!W$107,0)</f>
        <v>1.0443037974683544</v>
      </c>
      <c r="AL95" s="410">
        <f>IFERROR('Class Bin B-A'!X95/'Class Bin B-A'!X$107,0)</f>
        <v>1.0956388676358075</v>
      </c>
      <c r="AM95" s="410">
        <f>IFERROR('Class Bin B-A'!Y95/'Class Bin B-A'!Y$107,0)</f>
        <v>0.9506172839506174</v>
      </c>
      <c r="AN95" s="410">
        <f>IFERROR('Class Bin B-A'!Z95/'Class Bin B-A'!Z$107,0)</f>
        <v>1.0409491006505931</v>
      </c>
      <c r="AO95" s="410">
        <f>IFERROR('Class Bin B-A'!AA95/'Class Bin B-A'!AA$107,0)</f>
        <v>1.1321928460342148</v>
      </c>
      <c r="AP95" s="410">
        <f>IFERROR('Class Bin B-A'!AB95/'Class Bin B-A'!AB$107,0)</f>
        <v>1.0918960837533929</v>
      </c>
      <c r="AQ95" s="410">
        <f>IFERROR('Class Bin B-A'!AC95/'Class Bin B-A'!AC$107,0)</f>
        <v>1.1114701130856217</v>
      </c>
      <c r="AR95" s="410">
        <f>IFERROR('Class Bin B-A'!AD95/'Class Bin B-A'!AD$107,0)</f>
        <v>1.0883935434281324</v>
      </c>
      <c r="AS95" s="410">
        <f>IFERROR('Class Bin B-A'!AE95/'Class Bin B-A'!AE$107,0)</f>
        <v>1.0911831198191408</v>
      </c>
      <c r="AT95" s="410">
        <f>IFERROR('Class Bin B-A'!AF95/'Class Bin B-A'!AF$107,0)</f>
        <v>1.0270270270270272</v>
      </c>
      <c r="AU95" s="410">
        <f>IFERROR('Class Bin B-A'!AG95/'Class Bin B-A'!AG$107,0)</f>
        <v>1.0922959572845157</v>
      </c>
      <c r="AV95" s="410">
        <f>IFERROR('Class Bin B-A'!AH95/'Class Bin B-A'!AH$107,0)</f>
        <v>1.4924471299093658</v>
      </c>
      <c r="AW95" s="410">
        <f>IFERROR('Class Bin B-A'!AI95/'Class Bin B-A'!AI$107,0)</f>
        <v>1.0387243735763099</v>
      </c>
      <c r="AX95" s="410">
        <f>IFERROR('Class Bin B-A'!AJ95/'Class Bin B-A'!AJ$107,0)</f>
        <v>1.0625482625482625</v>
      </c>
      <c r="AY95" s="410">
        <f>IFERROR('Class Bin B-A'!AK95/'Class Bin B-A'!AK$107,0)</f>
        <v>1.2264591439688715</v>
      </c>
      <c r="AZ95" s="410">
        <f>IFERROR('Class Bin B-A'!AL95/'Class Bin B-A'!AL$107,0)</f>
        <v>1.1388345717637858</v>
      </c>
      <c r="BA95" s="410">
        <f>IFERROR('Class Bin B-A'!AM95/'Class Bin B-A'!AM$107,0)</f>
        <v>1.0898021308980212</v>
      </c>
      <c r="BB95" s="410">
        <f>IFERROR('Class Bin B-A'!AN95/'Class Bin B-A'!AN$107,0)</f>
        <v>1.0328358208955224</v>
      </c>
      <c r="BC95" s="410">
        <f>IFERROR('Class Bin B-A'!AO95/'Class Bin B-A'!AO$107,0)</f>
        <v>0.99030574198359422</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1.0332441727168513</v>
      </c>
      <c r="G96" s="410">
        <f>IFERROR('Class Bin A-B'!W96/'Class Bin A-B'!W$107,0)</f>
        <v>1.0634441087613293</v>
      </c>
      <c r="H96" s="410">
        <f>IFERROR('Class Bin A-B'!X96/'Class Bin A-B'!X$107,0)</f>
        <v>1.1865035224323324</v>
      </c>
      <c r="I96" s="410">
        <f>IFERROR('Class Bin A-B'!Y96/'Class Bin A-B'!Y$107,0)</f>
        <v>1.0489826676714393</v>
      </c>
      <c r="J96" s="410">
        <f>IFERROR('Class Bin A-B'!Z96/'Class Bin A-B'!Z$107,0)</f>
        <v>1.1173848439821694</v>
      </c>
      <c r="K96" s="410">
        <f>IFERROR('Class Bin A-B'!AA96/'Class Bin A-B'!AA$107,0)</f>
        <v>1.038259564891223</v>
      </c>
      <c r="L96" s="410">
        <f>IFERROR('Class Bin A-B'!AB96/'Class Bin A-B'!AB$107,0)</f>
        <v>1.1998522349464353</v>
      </c>
      <c r="M96" s="410">
        <f>IFERROR('Class Bin A-B'!AC96/'Class Bin A-B'!AC$107,0)</f>
        <v>1.0562640660165044</v>
      </c>
      <c r="N96" s="410">
        <f>IFERROR('Class Bin A-B'!AD96/'Class Bin A-B'!AD$107,0)</f>
        <v>1.0062157221206578</v>
      </c>
      <c r="O96" s="410">
        <f>IFERROR('Class Bin A-B'!AE96/'Class Bin A-B'!AE$107,0)</f>
        <v>1.1266808209483368</v>
      </c>
      <c r="P96" s="410">
        <f>IFERROR('Class Bin A-B'!AF96/'Class Bin A-B'!AF$107,0)</f>
        <v>1.0102189781021897</v>
      </c>
      <c r="Q96" s="410">
        <f>IFERROR('Class Bin A-B'!AG96/'Class Bin A-B'!AG$107,0)</f>
        <v>1.0810810810810809</v>
      </c>
      <c r="R96" s="410">
        <f>IFERROR('Class Bin A-B'!AH96/'Class Bin A-B'!AH$107,0)</f>
        <v>1.0868596881959913</v>
      </c>
      <c r="S96" s="410">
        <f>IFERROR('Class Bin A-B'!AI96/'Class Bin A-B'!AI$107,0)</f>
        <v>1.0475493782004388</v>
      </c>
      <c r="T96" s="410">
        <f>IFERROR('Class Bin A-B'!AJ96/'Class Bin A-B'!AJ$107,0)</f>
        <v>1.0174786165860916</v>
      </c>
      <c r="U96" s="410">
        <f>IFERROR('Class Bin A-B'!AK96/'Class Bin A-B'!AK$107,0)</f>
        <v>1.3088180112570358</v>
      </c>
      <c r="V96" s="410">
        <f>IFERROR('Class Bin A-B'!AL96/'Class Bin A-B'!AL$107,0)</f>
        <v>1.1195693963860052</v>
      </c>
      <c r="W96" s="410">
        <f>IFERROR('Class Bin A-B'!AM96/'Class Bin A-B'!AM$107,0)</f>
        <v>1.0072051573758063</v>
      </c>
      <c r="X96" s="410">
        <f>IFERROR('Class Bin A-B'!AN96/'Class Bin A-B'!AN$107,0)</f>
        <v>1.0254872563718138</v>
      </c>
      <c r="Y96" s="410">
        <f>IFERROR('Class Bin A-B'!AO96/'Class Bin A-B'!AO$107,0)</f>
        <v>1.03971119133574</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1.0582178217821778</v>
      </c>
      <c r="AK96" s="410">
        <f>IFERROR('Class Bin B-A'!W96/'Class Bin B-A'!W$107,0)</f>
        <v>1.1075949367088607</v>
      </c>
      <c r="AL96" s="410">
        <f>IFERROR('Class Bin B-A'!X96/'Class Bin B-A'!X$107,0)</f>
        <v>1.0589135424636575</v>
      </c>
      <c r="AM96" s="410">
        <f>IFERROR('Class Bin B-A'!Y96/'Class Bin B-A'!Y$107,0)</f>
        <v>0.98765432098765438</v>
      </c>
      <c r="AN96" s="410">
        <f>IFERROR('Class Bin B-A'!Z96/'Class Bin B-A'!Z$107,0)</f>
        <v>1.0409491006505931</v>
      </c>
      <c r="AO96" s="410">
        <f>IFERROR('Class Bin B-A'!AA96/'Class Bin B-A'!AA$107,0)</f>
        <v>1.001555209953344</v>
      </c>
      <c r="AP96" s="410">
        <f>IFERROR('Class Bin B-A'!AB96/'Class Bin B-A'!AB$107,0)</f>
        <v>1.1477316789453278</v>
      </c>
      <c r="AQ96" s="410">
        <f>IFERROR('Class Bin B-A'!AC96/'Class Bin B-A'!AC$107,0)</f>
        <v>1.1437802907915993</v>
      </c>
      <c r="AR96" s="410">
        <f>IFERROR('Class Bin B-A'!AD96/'Class Bin B-A'!AD$107,0)</f>
        <v>1.0453497309761723</v>
      </c>
      <c r="AS96" s="410">
        <f>IFERROR('Class Bin B-A'!AE96/'Class Bin B-A'!AE$107,0)</f>
        <v>1.1936699321778446</v>
      </c>
      <c r="AT96" s="410">
        <f>IFERROR('Class Bin B-A'!AF96/'Class Bin B-A'!AF$107,0)</f>
        <v>0.95495495495495508</v>
      </c>
      <c r="AU96" s="410">
        <f>IFERROR('Class Bin B-A'!AG96/'Class Bin B-A'!AG$107,0)</f>
        <v>1.116704805491991</v>
      </c>
      <c r="AV96" s="410">
        <f>IFERROR('Class Bin B-A'!AH96/'Class Bin B-A'!AH$107,0)</f>
        <v>1.0694864048338371</v>
      </c>
      <c r="AW96" s="410">
        <f>IFERROR('Class Bin B-A'!AI96/'Class Bin B-A'!AI$107,0)</f>
        <v>1.0994684889901292</v>
      </c>
      <c r="AX96" s="410">
        <f>IFERROR('Class Bin B-A'!AJ96/'Class Bin B-A'!AJ$107,0)</f>
        <v>1.1305019305019306</v>
      </c>
      <c r="AY96" s="410">
        <f>IFERROR('Class Bin B-A'!AK96/'Class Bin B-A'!AK$107,0)</f>
        <v>1.1143968871595329</v>
      </c>
      <c r="AZ96" s="410">
        <f>IFERROR('Class Bin B-A'!AL96/'Class Bin B-A'!AL$107,0)</f>
        <v>1.1638639030113416</v>
      </c>
      <c r="BA96" s="410">
        <f>IFERROR('Class Bin B-A'!AM96/'Class Bin B-A'!AM$107,0)</f>
        <v>1.0228310502283104</v>
      </c>
      <c r="BB96" s="410">
        <f>IFERROR('Class Bin B-A'!AN96/'Class Bin B-A'!AN$107,0)</f>
        <v>1.1283582089552238</v>
      </c>
      <c r="BC96" s="410">
        <f>IFERROR('Class Bin B-A'!AO96/'Class Bin B-A'!AO$107,0)</f>
        <v>1.0201342281879193</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1.1127244936950706</v>
      </c>
      <c r="G97" s="410">
        <f>IFERROR('Class Bin A-B'!W97/'Class Bin A-B'!W$107,0)</f>
        <v>1.1842900302114805</v>
      </c>
      <c r="H97" s="410">
        <f>IFERROR('Class Bin A-B'!X97/'Class Bin A-B'!X$107,0)</f>
        <v>0.84241750092695589</v>
      </c>
      <c r="I97" s="410">
        <f>IFERROR('Class Bin A-B'!Y97/'Class Bin A-B'!Y$107,0)</f>
        <v>1.1152976639035419</v>
      </c>
      <c r="J97" s="410">
        <f>IFERROR('Class Bin A-B'!Z97/'Class Bin A-B'!Z$107,0)</f>
        <v>1.349182763744428</v>
      </c>
      <c r="K97" s="410">
        <f>IFERROR('Class Bin A-B'!AA97/'Class Bin A-B'!AA$107,0)</f>
        <v>1.1222805701425358</v>
      </c>
      <c r="L97" s="410">
        <f>IFERROR('Class Bin A-B'!AB97/'Class Bin A-B'!AB$107,0)</f>
        <v>1.0225341706686371</v>
      </c>
      <c r="M97" s="410">
        <f>IFERROR('Class Bin A-B'!AC97/'Class Bin A-B'!AC$107,0)</f>
        <v>1.1042760690172544</v>
      </c>
      <c r="N97" s="410">
        <f>IFERROR('Class Bin A-B'!AD97/'Class Bin A-B'!AD$107,0)</f>
        <v>0.97696526508226667</v>
      </c>
      <c r="O97" s="410">
        <f>IFERROR('Class Bin A-B'!AE97/'Class Bin A-B'!AE$107,0)</f>
        <v>1.1832979476291576</v>
      </c>
      <c r="P97" s="410">
        <f>IFERROR('Class Bin A-B'!AF97/'Class Bin A-B'!AF$107,0)</f>
        <v>1.0277372262773723</v>
      </c>
      <c r="Q97" s="410">
        <f>IFERROR('Class Bin A-B'!AG97/'Class Bin A-B'!AG$107,0)</f>
        <v>0.95836376917457966</v>
      </c>
      <c r="R97" s="410">
        <f>IFERROR('Class Bin A-B'!AH97/'Class Bin A-B'!AH$107,0)</f>
        <v>1.0334075723830736</v>
      </c>
      <c r="S97" s="410">
        <f>IFERROR('Class Bin A-B'!AI97/'Class Bin A-B'!AI$107,0)</f>
        <v>1.1060716898317482</v>
      </c>
      <c r="T97" s="410">
        <f>IFERROR('Class Bin A-B'!AJ97/'Class Bin A-B'!AJ$107,0)</f>
        <v>1.047229453328375</v>
      </c>
      <c r="U97" s="410">
        <f>IFERROR('Class Bin A-B'!AK97/'Class Bin A-B'!AK$107,0)</f>
        <v>1.1587242026266418</v>
      </c>
      <c r="V97" s="410">
        <f>IFERROR('Class Bin A-B'!AL97/'Class Bin A-B'!AL$107,0)</f>
        <v>1.1503267973856208</v>
      </c>
      <c r="W97" s="410">
        <f>IFERROR('Class Bin A-B'!AM97/'Class Bin A-B'!AM$107,0)</f>
        <v>1.0193401592719002</v>
      </c>
      <c r="X97" s="410">
        <f>IFERROR('Class Bin A-B'!AN97/'Class Bin A-B'!AN$107,0)</f>
        <v>1.1034482758620685</v>
      </c>
      <c r="Y97" s="410">
        <f>IFERROR('Class Bin A-B'!AO97/'Class Bin A-B'!AO$107,0)</f>
        <v>0.97617328519855584</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1.1025742574257422</v>
      </c>
      <c r="AK97" s="410">
        <f>IFERROR('Class Bin B-A'!W97/'Class Bin B-A'!W$107,0)</f>
        <v>1.1075949367088607</v>
      </c>
      <c r="AL97" s="410">
        <f>IFERROR('Class Bin B-A'!X97/'Class Bin B-A'!X$107,0)</f>
        <v>1.0527926549349658</v>
      </c>
      <c r="AM97" s="410">
        <f>IFERROR('Class Bin B-A'!Y97/'Class Bin B-A'!Y$107,0)</f>
        <v>1.0925925925925926</v>
      </c>
      <c r="AN97" s="410">
        <f>IFERROR('Class Bin B-A'!Z97/'Class Bin B-A'!Z$107,0)</f>
        <v>1.1572904707233065</v>
      </c>
      <c r="AO97" s="410">
        <f>IFERROR('Class Bin B-A'!AA97/'Class Bin B-A'!AA$107,0)</f>
        <v>1.1632970451010889</v>
      </c>
      <c r="AP97" s="410">
        <f>IFERROR('Class Bin B-A'!AB97/'Class Bin B-A'!AB$107,0)</f>
        <v>1.0794881737107407</v>
      </c>
      <c r="AQ97" s="410">
        <f>IFERROR('Class Bin B-A'!AC97/'Class Bin B-A'!AC$107,0)</f>
        <v>1.247172859450727</v>
      </c>
      <c r="AR97" s="410">
        <f>IFERROR('Class Bin B-A'!AD97/'Class Bin B-A'!AD$107,0)</f>
        <v>0.99615680245964666</v>
      </c>
      <c r="AS97" s="410">
        <f>IFERROR('Class Bin B-A'!AE97/'Class Bin B-A'!AE$107,0)</f>
        <v>1.0067822155237376</v>
      </c>
      <c r="AT97" s="410">
        <f>IFERROR('Class Bin B-A'!AF97/'Class Bin B-A'!AF$107,0)</f>
        <v>1.045045045045045</v>
      </c>
      <c r="AU97" s="410">
        <f>IFERROR('Class Bin B-A'!AG97/'Class Bin B-A'!AG$107,0)</f>
        <v>1.1655225019069415</v>
      </c>
      <c r="AV97" s="410">
        <f>IFERROR('Class Bin B-A'!AH97/'Class Bin B-A'!AH$107,0)</f>
        <v>1.0030211480362541</v>
      </c>
      <c r="AW97" s="410">
        <f>IFERROR('Class Bin B-A'!AI97/'Class Bin B-A'!AI$107,0)</f>
        <v>1.0083523158694003</v>
      </c>
      <c r="AX97" s="410">
        <f>IFERROR('Class Bin B-A'!AJ97/'Class Bin B-A'!AJ$107,0)</f>
        <v>1.0625482625482625</v>
      </c>
      <c r="AY97" s="410">
        <f>IFERROR('Class Bin B-A'!AK97/'Class Bin B-A'!AK$107,0)</f>
        <v>1.0832684824902723</v>
      </c>
      <c r="AZ97" s="410">
        <f>IFERROR('Class Bin B-A'!AL97/'Class Bin B-A'!AL$107,0)</f>
        <v>0.93859992178333984</v>
      </c>
      <c r="BA97" s="410">
        <f>IFERROR('Class Bin B-A'!AM97/'Class Bin B-A'!AM$107,0)</f>
        <v>0.97412480974124804</v>
      </c>
      <c r="BB97" s="410">
        <f>IFERROR('Class Bin B-A'!AN97/'Class Bin B-A'!AN$107,0)</f>
        <v>1.164179104477612</v>
      </c>
      <c r="BC97" s="410">
        <f>IFERROR('Class Bin B-A'!AO97/'Class Bin B-A'!AO$107,0)</f>
        <v>1.0022371364653242</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1.0638135269392435</v>
      </c>
      <c r="G98" s="410">
        <f>IFERROR('Class Bin A-B'!W98/'Class Bin A-B'!W$107,0)</f>
        <v>1.1903323262839878</v>
      </c>
      <c r="H98" s="410">
        <f>IFERROR('Class Bin A-B'!X98/'Class Bin A-B'!X$107,0)</f>
        <v>1.0797182054134222</v>
      </c>
      <c r="I98" s="410">
        <f>IFERROR('Class Bin A-B'!Y98/'Class Bin A-B'!Y$107,0)</f>
        <v>1.1996985681989449</v>
      </c>
      <c r="J98" s="410">
        <f>IFERROR('Class Bin A-B'!Z98/'Class Bin A-B'!Z$107,0)</f>
        <v>1.0520059435364042</v>
      </c>
      <c r="K98" s="410">
        <f>IFERROR('Class Bin A-B'!AA98/'Class Bin A-B'!AA$107,0)</f>
        <v>1.2003000750187549</v>
      </c>
      <c r="L98" s="410">
        <f>IFERROR('Class Bin A-B'!AB98/'Class Bin A-B'!AB$107,0)</f>
        <v>1.1348356113779092</v>
      </c>
      <c r="M98" s="410">
        <f>IFERROR('Class Bin A-B'!AC98/'Class Bin A-B'!AC$107,0)</f>
        <v>1.0562640660165044</v>
      </c>
      <c r="N98" s="410">
        <f>IFERROR('Class Bin A-B'!AD98/'Class Bin A-B'!AD$107,0)</f>
        <v>1.0939670932358316</v>
      </c>
      <c r="O98" s="410">
        <f>IFERROR('Class Bin A-B'!AE98/'Class Bin A-B'!AE$107,0)</f>
        <v>0.93418259023354555</v>
      </c>
      <c r="P98" s="410">
        <f>IFERROR('Class Bin A-B'!AF98/'Class Bin A-B'!AF$107,0)</f>
        <v>1.1503649635036497</v>
      </c>
      <c r="Q98" s="410">
        <f>IFERROR('Class Bin A-B'!AG98/'Class Bin A-B'!AG$107,0)</f>
        <v>1.1979547114682247</v>
      </c>
      <c r="R98" s="410">
        <f>IFERROR('Class Bin A-B'!AH98/'Class Bin A-B'!AH$107,0)</f>
        <v>1.1165553080920565</v>
      </c>
      <c r="S98" s="410">
        <f>IFERROR('Class Bin A-B'!AI98/'Class Bin A-B'!AI$107,0)</f>
        <v>0.9597659107534745</v>
      </c>
      <c r="T98" s="410">
        <f>IFERROR('Class Bin A-B'!AJ98/'Class Bin A-B'!AJ$107,0)</f>
        <v>1.0650799553737449</v>
      </c>
      <c r="U98" s="410">
        <f>IFERROR('Class Bin A-B'!AK98/'Class Bin A-B'!AK$107,0)</f>
        <v>1.1106941838649156</v>
      </c>
      <c r="V98" s="410">
        <f>IFERROR('Class Bin A-B'!AL98/'Class Bin A-B'!AL$107,0)</f>
        <v>1.2179930795847751</v>
      </c>
      <c r="W98" s="410">
        <f>IFERROR('Class Bin A-B'!AM98/'Class Bin A-B'!AM$107,0)</f>
        <v>1.2317026924535461</v>
      </c>
      <c r="X98" s="410">
        <f>IFERROR('Class Bin A-B'!AN98/'Class Bin A-B'!AN$107,0)</f>
        <v>1.0794602698650673</v>
      </c>
      <c r="Y98" s="410">
        <f>IFERROR('Class Bin A-B'!AO98/'Class Bin A-B'!AO$107,0)</f>
        <v>0.85487364620938633</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1.0835643564356434</v>
      </c>
      <c r="AK98" s="410">
        <f>IFERROR('Class Bin B-A'!W98/'Class Bin B-A'!W$107,0)</f>
        <v>1.1582278481012658</v>
      </c>
      <c r="AL98" s="410">
        <f>IFERROR('Class Bin B-A'!X98/'Class Bin B-A'!X$107,0)</f>
        <v>1.0527926549349658</v>
      </c>
      <c r="AM98" s="410">
        <f>IFERROR('Class Bin B-A'!Y98/'Class Bin B-A'!Y$107,0)</f>
        <v>1.0679012345679013</v>
      </c>
      <c r="AN98" s="410">
        <f>IFERROR('Class Bin B-A'!Z98/'Class Bin B-A'!Z$107,0)</f>
        <v>1.2491389207807118</v>
      </c>
      <c r="AO98" s="410">
        <f>IFERROR('Class Bin B-A'!AA98/'Class Bin B-A'!AA$107,0)</f>
        <v>0.96423017107309517</v>
      </c>
      <c r="AP98" s="410">
        <f>IFERROR('Class Bin B-A'!AB98/'Class Bin B-A'!AB$107,0)</f>
        <v>1.0732842186894147</v>
      </c>
      <c r="AQ98" s="410">
        <f>IFERROR('Class Bin B-A'!AC98/'Class Bin B-A'!AC$107,0)</f>
        <v>1.1437802907915993</v>
      </c>
      <c r="AR98" s="410">
        <f>IFERROR('Class Bin B-A'!AD98/'Class Bin B-A'!AD$107,0)</f>
        <v>1.1068408916218297</v>
      </c>
      <c r="AS98" s="410">
        <f>IFERROR('Class Bin B-A'!AE98/'Class Bin B-A'!AE$107,0)</f>
        <v>1.042954031650339</v>
      </c>
      <c r="AT98" s="410">
        <f>IFERROR('Class Bin B-A'!AF98/'Class Bin B-A'!AF$107,0)</f>
        <v>1.0870870870870872</v>
      </c>
      <c r="AU98" s="410">
        <f>IFERROR('Class Bin B-A'!AG98/'Class Bin B-A'!AG$107,0)</f>
        <v>0.99466056445461493</v>
      </c>
      <c r="AV98" s="410">
        <f>IFERROR('Class Bin B-A'!AH98/'Class Bin B-A'!AH$107,0)</f>
        <v>1.220543806646526</v>
      </c>
      <c r="AW98" s="410">
        <f>IFERROR('Class Bin B-A'!AI98/'Class Bin B-A'!AI$107,0)</f>
        <v>1.0812452543659834</v>
      </c>
      <c r="AX98" s="410">
        <f>IFERROR('Class Bin B-A'!AJ98/'Class Bin B-A'!AJ$107,0)</f>
        <v>1.1552123552123552</v>
      </c>
      <c r="AY98" s="410">
        <f>IFERROR('Class Bin B-A'!AK98/'Class Bin B-A'!AK$107,0)</f>
        <v>1.0832684824902723</v>
      </c>
      <c r="AZ98" s="410">
        <f>IFERROR('Class Bin B-A'!AL98/'Class Bin B-A'!AL$107,0)</f>
        <v>1.0074305827141183</v>
      </c>
      <c r="BA98" s="410">
        <f>IFERROR('Class Bin B-A'!AM98/'Class Bin B-A'!AM$107,0)</f>
        <v>1.0593607305936072</v>
      </c>
      <c r="BB98" s="410">
        <f>IFERROR('Class Bin B-A'!AN98/'Class Bin B-A'!AN$107,0)</f>
        <v>1.0686567164179104</v>
      </c>
      <c r="BC98" s="410">
        <f>IFERROR('Class Bin B-A'!AO98/'Class Bin B-A'!AO$107,0)</f>
        <v>0.92468307233407887</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1.0821551394726787</v>
      </c>
      <c r="G99" s="410">
        <f>IFERROR('Class Bin A-B'!W99/'Class Bin A-B'!W$107,0)</f>
        <v>1.1057401812688821</v>
      </c>
      <c r="H99" s="410">
        <f>IFERROR('Class Bin A-B'!X99/'Class Bin A-B'!X$107,0)</f>
        <v>1.1627734519836856</v>
      </c>
      <c r="I99" s="410">
        <f>IFERROR('Class Bin A-B'!Y99/'Class Bin A-B'!Y$107,0)</f>
        <v>1.1635267520723438</v>
      </c>
      <c r="J99" s="410">
        <f>IFERROR('Class Bin A-B'!Z99/'Class Bin A-B'!Z$107,0)</f>
        <v>0.96879643387815761</v>
      </c>
      <c r="K99" s="410">
        <f>IFERROR('Class Bin A-B'!AA99/'Class Bin A-B'!AA$107,0)</f>
        <v>0.98424606151537886</v>
      </c>
      <c r="L99" s="410">
        <f>IFERROR('Class Bin A-B'!AB99/'Class Bin A-B'!AB$107,0)</f>
        <v>1.258958256372368</v>
      </c>
      <c r="M99" s="410">
        <f>IFERROR('Class Bin A-B'!AC99/'Class Bin A-B'!AC$107,0)</f>
        <v>1.2243060765191298</v>
      </c>
      <c r="N99" s="410">
        <f>IFERROR('Class Bin A-B'!AD99/'Class Bin A-B'!AD$107,0)</f>
        <v>1.2109689213893964</v>
      </c>
      <c r="O99" s="410">
        <f>IFERROR('Class Bin A-B'!AE99/'Class Bin A-B'!AE$107,0)</f>
        <v>1.0191082802547771</v>
      </c>
      <c r="P99" s="410">
        <f>IFERROR('Class Bin A-B'!AF99/'Class Bin A-B'!AF$107,0)</f>
        <v>1.051094890510949</v>
      </c>
      <c r="Q99" s="410">
        <f>IFERROR('Class Bin A-B'!AG99/'Class Bin A-B'!AG$107,0)</f>
        <v>1.116143170197224</v>
      </c>
      <c r="R99" s="410">
        <f>IFERROR('Class Bin A-B'!AH99/'Class Bin A-B'!AH$107,0)</f>
        <v>0.93838158871566457</v>
      </c>
      <c r="S99" s="410">
        <f>IFERROR('Class Bin A-B'!AI99/'Class Bin A-B'!AI$107,0)</f>
        <v>1.0358449158741769</v>
      </c>
      <c r="T99" s="410">
        <f>IFERROR('Class Bin A-B'!AJ99/'Class Bin A-B'!AJ$107,0)</f>
        <v>1.1186314615098552</v>
      </c>
      <c r="U99" s="410">
        <f>IFERROR('Class Bin A-B'!AK99/'Class Bin A-B'!AK$107,0)</f>
        <v>1.1527204502814259</v>
      </c>
      <c r="V99" s="410">
        <f>IFERROR('Class Bin A-B'!AL99/'Class Bin A-B'!AL$107,0)</f>
        <v>1.3102652825836216</v>
      </c>
      <c r="W99" s="410">
        <f>IFERROR('Class Bin A-B'!AM99/'Class Bin A-B'!AM$107,0)</f>
        <v>0.92832764505119481</v>
      </c>
      <c r="X99" s="410">
        <f>IFERROR('Class Bin A-B'!AN99/'Class Bin A-B'!AN$107,0)</f>
        <v>0.96551724137931016</v>
      </c>
      <c r="Y99" s="410">
        <f>IFERROR('Class Bin A-B'!AO99/'Class Bin A-B'!AO$107,0)</f>
        <v>0.94151624548736468</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1.0582178217821778</v>
      </c>
      <c r="AK99" s="410">
        <f>IFERROR('Class Bin B-A'!W99/'Class Bin B-A'!W$107,0)</f>
        <v>1.2215189873417722</v>
      </c>
      <c r="AL99" s="410">
        <f>IFERROR('Class Bin B-A'!X99/'Class Bin B-A'!X$107,0)</f>
        <v>1.1078806426931909</v>
      </c>
      <c r="AM99" s="410">
        <f>IFERROR('Class Bin B-A'!Y99/'Class Bin B-A'!Y$107,0)</f>
        <v>1.080246913580247</v>
      </c>
      <c r="AN99" s="410">
        <f>IFERROR('Class Bin B-A'!Z99/'Class Bin B-A'!Z$107,0)</f>
        <v>1.2368924607730576</v>
      </c>
      <c r="AO99" s="410">
        <f>IFERROR('Class Bin B-A'!AA99/'Class Bin B-A'!AA$107,0)</f>
        <v>1.3374805598755835</v>
      </c>
      <c r="AP99" s="410">
        <f>IFERROR('Class Bin B-A'!AB99/'Class Bin B-A'!AB$107,0)</f>
        <v>1.029856533540132</v>
      </c>
      <c r="AQ99" s="410">
        <f>IFERROR('Class Bin B-A'!AC99/'Class Bin B-A'!AC$107,0)</f>
        <v>1.1825525040387721</v>
      </c>
      <c r="AR99" s="410">
        <f>IFERROR('Class Bin B-A'!AD99/'Class Bin B-A'!AD$107,0)</f>
        <v>1.082244427363567</v>
      </c>
      <c r="AS99" s="410">
        <f>IFERROR('Class Bin B-A'!AE99/'Class Bin B-A'!AE$107,0)</f>
        <v>1.0911831198191408</v>
      </c>
      <c r="AT99" s="410">
        <f>IFERROR('Class Bin B-A'!AF99/'Class Bin B-A'!AF$107,0)</f>
        <v>1.015015015015015</v>
      </c>
      <c r="AU99" s="410">
        <f>IFERROR('Class Bin B-A'!AG99/'Class Bin B-A'!AG$107,0)</f>
        <v>1.0800915331807781</v>
      </c>
      <c r="AV99" s="410">
        <f>IFERROR('Class Bin B-A'!AH99/'Class Bin B-A'!AH$107,0)</f>
        <v>1.1057401812688825</v>
      </c>
      <c r="AW99" s="410">
        <f>IFERROR('Class Bin B-A'!AI99/'Class Bin B-A'!AI$107,0)</f>
        <v>0.9536826119969628</v>
      </c>
      <c r="AX99" s="410">
        <f>IFERROR('Class Bin B-A'!AJ99/'Class Bin B-A'!AJ$107,0)</f>
        <v>1.0625482625482625</v>
      </c>
      <c r="AY99" s="410">
        <f>IFERROR('Class Bin B-A'!AK99/'Class Bin B-A'!AK$107,0)</f>
        <v>1.0770428015564202</v>
      </c>
      <c r="AZ99" s="410">
        <f>IFERROR('Class Bin B-A'!AL99/'Class Bin B-A'!AL$107,0)</f>
        <v>0.96988658584278453</v>
      </c>
      <c r="BA99" s="410">
        <f>IFERROR('Class Bin B-A'!AM99/'Class Bin B-A'!AM$107,0)</f>
        <v>0.93759512937595124</v>
      </c>
      <c r="BB99" s="410">
        <f>IFERROR('Class Bin B-A'!AN99/'Class Bin B-A'!AN$107,0)</f>
        <v>1.0507462686567166</v>
      </c>
      <c r="BC99" s="410">
        <f>IFERROR('Class Bin B-A'!AO99/'Class Bin B-A'!AO$107,0)</f>
        <v>1.0439970171513795</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1.0882690103171571</v>
      </c>
      <c r="G100" s="410">
        <f>IFERROR('Class Bin A-B'!W100/'Class Bin A-B'!W$107,0)</f>
        <v>0.91842900302114794</v>
      </c>
      <c r="H100" s="410">
        <f>IFERROR('Class Bin A-B'!X100/'Class Bin A-B'!X$107,0)</f>
        <v>1.0203930292918058</v>
      </c>
      <c r="I100" s="410">
        <f>IFERROR('Class Bin A-B'!Y100/'Class Bin A-B'!Y$107,0)</f>
        <v>1.0972117558402412</v>
      </c>
      <c r="J100" s="410">
        <f>IFERROR('Class Bin A-B'!Z100/'Class Bin A-B'!Z$107,0)</f>
        <v>1.0995542347696881</v>
      </c>
      <c r="K100" s="410">
        <f>IFERROR('Class Bin A-B'!AA100/'Class Bin A-B'!AA$107,0)</f>
        <v>1.2483120780195052</v>
      </c>
      <c r="L100" s="410">
        <f>IFERROR('Class Bin A-B'!AB100/'Class Bin A-B'!AB$107,0)</f>
        <v>1.1762098263760621</v>
      </c>
      <c r="M100" s="410">
        <f>IFERROR('Class Bin A-B'!AC100/'Class Bin A-B'!AC$107,0)</f>
        <v>1.2183045761440363</v>
      </c>
      <c r="N100" s="410">
        <f>IFERROR('Class Bin A-B'!AD100/'Class Bin A-B'!AD$107,0)</f>
        <v>1.1232175502742228</v>
      </c>
      <c r="O100" s="410">
        <f>IFERROR('Class Bin A-B'!AE100/'Class Bin A-B'!AE$107,0)</f>
        <v>1.1266808209483368</v>
      </c>
      <c r="P100" s="410">
        <f>IFERROR('Class Bin A-B'!AF100/'Class Bin A-B'!AF$107,0)</f>
        <v>1.0627737226277372</v>
      </c>
      <c r="Q100" s="410">
        <f>IFERROR('Class Bin A-B'!AG100/'Class Bin A-B'!AG$107,0)</f>
        <v>1.1219868517165812</v>
      </c>
      <c r="R100" s="410">
        <f>IFERROR('Class Bin A-B'!AH100/'Class Bin A-B'!AH$107,0)</f>
        <v>1.0868596881959913</v>
      </c>
      <c r="S100" s="410">
        <f>IFERROR('Class Bin A-B'!AI100/'Class Bin A-B'!AI$107,0)</f>
        <v>1.0358449158741769</v>
      </c>
      <c r="T100" s="410">
        <f>IFERROR('Class Bin A-B'!AJ100/'Class Bin A-B'!AJ$107,0)</f>
        <v>1.2019338043882484</v>
      </c>
      <c r="U100" s="410">
        <f>IFERROR('Class Bin A-B'!AK100/'Class Bin A-B'!AK$107,0)</f>
        <v>1.1046904315196997</v>
      </c>
      <c r="V100" s="410">
        <f>IFERROR('Class Bin A-B'!AL100/'Class Bin A-B'!AL$107,0)</f>
        <v>1.0826605151864668</v>
      </c>
      <c r="W100" s="410">
        <f>IFERROR('Class Bin A-B'!AM100/'Class Bin A-B'!AM$107,0)</f>
        <v>1.2013651877133109</v>
      </c>
      <c r="X100" s="410">
        <f>IFERROR('Class Bin A-B'!AN100/'Class Bin A-B'!AN$107,0)</f>
        <v>1.1154422788605696</v>
      </c>
      <c r="Y100" s="410">
        <f>IFERROR('Class Bin A-B'!AO100/'Class Bin A-B'!AO$107,0)</f>
        <v>0.99927797833935017</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0.98217821782178194</v>
      </c>
      <c r="AK100" s="410">
        <f>IFERROR('Class Bin B-A'!W100/'Class Bin B-A'!W$107,0)</f>
        <v>1.0126582278481011</v>
      </c>
      <c r="AL100" s="410">
        <f>IFERROR('Class Bin B-A'!X100/'Class Bin B-A'!X$107,0)</f>
        <v>1.0283091048201993</v>
      </c>
      <c r="AM100" s="410">
        <f>IFERROR('Class Bin B-A'!Y100/'Class Bin B-A'!Y$107,0)</f>
        <v>1.0987654320987654</v>
      </c>
      <c r="AN100" s="410">
        <f>IFERROR('Class Bin B-A'!Z100/'Class Bin B-A'!Z$107,0)</f>
        <v>1.053195560658247</v>
      </c>
      <c r="AO100" s="410">
        <f>IFERROR('Class Bin B-A'!AA100/'Class Bin B-A'!AA$107,0)</f>
        <v>1.0886469673405912</v>
      </c>
      <c r="AP100" s="410">
        <f>IFERROR('Class Bin B-A'!AB100/'Class Bin B-A'!AB$107,0)</f>
        <v>1.0918960837533929</v>
      </c>
      <c r="AQ100" s="410">
        <f>IFERROR('Class Bin B-A'!AC100/'Class Bin B-A'!AC$107,0)</f>
        <v>1.1114701130856217</v>
      </c>
      <c r="AR100" s="410">
        <f>IFERROR('Class Bin B-A'!AD100/'Class Bin B-A'!AD$107,0)</f>
        <v>1.057647963105304</v>
      </c>
      <c r="AS100" s="410">
        <f>IFERROR('Class Bin B-A'!AE100/'Class Bin B-A'!AE$107,0)</f>
        <v>1.1092690278824413</v>
      </c>
      <c r="AT100" s="410">
        <f>IFERROR('Class Bin B-A'!AF100/'Class Bin B-A'!AF$107,0)</f>
        <v>1.0090090090090091</v>
      </c>
      <c r="AU100" s="410">
        <f>IFERROR('Class Bin B-A'!AG100/'Class Bin B-A'!AG$107,0)</f>
        <v>1.0312738367658276</v>
      </c>
      <c r="AV100" s="410">
        <f>IFERROR('Class Bin B-A'!AH100/'Class Bin B-A'!AH$107,0)</f>
        <v>0.9486404833836859</v>
      </c>
      <c r="AW100" s="410">
        <f>IFERROR('Class Bin B-A'!AI100/'Class Bin B-A'!AI$107,0)</f>
        <v>1.0447987851176919</v>
      </c>
      <c r="AX100" s="410">
        <f>IFERROR('Class Bin B-A'!AJ100/'Class Bin B-A'!AJ$107,0)</f>
        <v>1.0378378378378379</v>
      </c>
      <c r="AY100" s="410">
        <f>IFERROR('Class Bin B-A'!AK100/'Class Bin B-A'!AK$107,0)</f>
        <v>1.0396887159533073</v>
      </c>
      <c r="AZ100" s="410">
        <f>IFERROR('Class Bin B-A'!AL100/'Class Bin B-A'!AL$107,0)</f>
        <v>1.0387172467735628</v>
      </c>
      <c r="BA100" s="410">
        <f>IFERROR('Class Bin B-A'!AM100/'Class Bin B-A'!AM$107,0)</f>
        <v>1.1933028919330289</v>
      </c>
      <c r="BB100" s="410">
        <f>IFERROR('Class Bin B-A'!AN100/'Class Bin B-A'!AN$107,0)</f>
        <v>0.99104477611940311</v>
      </c>
      <c r="BC100" s="410">
        <f>IFERROR('Class Bin B-A'!AO100/'Class Bin B-A'!AO$107,0)</f>
        <v>0.97837434750186403</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1.1310661062285059</v>
      </c>
      <c r="G101" s="410">
        <f>IFERROR('Class Bin A-B'!W101/'Class Bin A-B'!W$107,0)</f>
        <v>0.97280966767371602</v>
      </c>
      <c r="H101" s="410">
        <f>IFERROR('Class Bin A-B'!X101/'Class Bin A-B'!X$107,0)</f>
        <v>1.0737856878012608</v>
      </c>
      <c r="I101" s="410">
        <f>IFERROR('Class Bin A-B'!Y101/'Class Bin A-B'!Y$107,0)</f>
        <v>1.1514694800301433</v>
      </c>
      <c r="J101" s="410">
        <f>IFERROR('Class Bin A-B'!Z101/'Class Bin A-B'!Z$107,0)</f>
        <v>1.0698365527488856</v>
      </c>
      <c r="K101" s="410">
        <f>IFERROR('Class Bin A-B'!AA101/'Class Bin A-B'!AA$107,0)</f>
        <v>1.3983495873968494</v>
      </c>
      <c r="L101" s="410">
        <f>IFERROR('Class Bin A-B'!AB101/'Class Bin A-B'!AB$107,0)</f>
        <v>1.2353158478019948</v>
      </c>
      <c r="M101" s="410">
        <f>IFERROR('Class Bin A-B'!AC101/'Class Bin A-B'!AC$107,0)</f>
        <v>0.9722430607651914</v>
      </c>
      <c r="N101" s="410">
        <f>IFERROR('Class Bin A-B'!AD101/'Class Bin A-B'!AD$107,0)</f>
        <v>0.93016453382084074</v>
      </c>
      <c r="O101" s="410">
        <f>IFERROR('Class Bin A-B'!AE101/'Class Bin A-B'!AE$107,0)</f>
        <v>1.1719745222929936</v>
      </c>
      <c r="P101" s="410">
        <f>IFERROR('Class Bin A-B'!AF101/'Class Bin A-B'!AF$107,0)</f>
        <v>1.1211678832116787</v>
      </c>
      <c r="Q101" s="410">
        <f>IFERROR('Class Bin A-B'!AG101/'Class Bin A-B'!AG$107,0)</f>
        <v>1.1044558071585096</v>
      </c>
      <c r="R101" s="410">
        <f>IFERROR('Class Bin A-B'!AH101/'Class Bin A-B'!AH$107,0)</f>
        <v>0.99183370452858211</v>
      </c>
      <c r="S101" s="410">
        <f>IFERROR('Class Bin A-B'!AI101/'Class Bin A-B'!AI$107,0)</f>
        <v>1.0651060716898315</v>
      </c>
      <c r="T101" s="410">
        <f>IFERROR('Class Bin A-B'!AJ101/'Class Bin A-B'!AJ$107,0)</f>
        <v>1.0055782818891781</v>
      </c>
      <c r="U101" s="410">
        <f>IFERROR('Class Bin A-B'!AK101/'Class Bin A-B'!AK$107,0)</f>
        <v>1.0566604127579737</v>
      </c>
      <c r="V101" s="410">
        <f>IFERROR('Class Bin A-B'!AL101/'Class Bin A-B'!AL$107,0)</f>
        <v>1.0949634755863129</v>
      </c>
      <c r="W101" s="410">
        <f>IFERROR('Class Bin A-B'!AM101/'Class Bin A-B'!AM$107,0)</f>
        <v>1.1528251801289346</v>
      </c>
      <c r="X101" s="410">
        <f>IFERROR('Class Bin A-B'!AN101/'Class Bin A-B'!AN$107,0)</f>
        <v>1.0074962518740627</v>
      </c>
      <c r="Y101" s="410">
        <f>IFERROR('Class Bin A-B'!AO101/'Class Bin A-B'!AO$107,0)</f>
        <v>0.90108303249097466</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1.0582178217821778</v>
      </c>
      <c r="AK101" s="410">
        <f>IFERROR('Class Bin B-A'!W101/'Class Bin B-A'!W$107,0)</f>
        <v>1.0569620253164556</v>
      </c>
      <c r="AL101" s="410">
        <f>IFERROR('Class Bin B-A'!X101/'Class Bin B-A'!X$107,0)</f>
        <v>1.0099464422341242</v>
      </c>
      <c r="AM101" s="410">
        <f>IFERROR('Class Bin B-A'!Y101/'Class Bin B-A'!Y$107,0)</f>
        <v>0.9320987654320988</v>
      </c>
      <c r="AN101" s="410">
        <f>IFERROR('Class Bin B-A'!Z101/'Class Bin B-A'!Z$107,0)</f>
        <v>1.1572904707233065</v>
      </c>
      <c r="AO101" s="410">
        <f>IFERROR('Class Bin B-A'!AA101/'Class Bin B-A'!AA$107,0)</f>
        <v>1.1321928460342148</v>
      </c>
      <c r="AP101" s="410">
        <f>IFERROR('Class Bin B-A'!AB101/'Class Bin B-A'!AB$107,0)</f>
        <v>1.2780147343931758</v>
      </c>
      <c r="AQ101" s="410">
        <f>IFERROR('Class Bin B-A'!AC101/'Class Bin B-A'!AC$107,0)</f>
        <v>1.1179321486268174</v>
      </c>
      <c r="AR101" s="410">
        <f>IFERROR('Class Bin B-A'!AD101/'Class Bin B-A'!AD$107,0)</f>
        <v>1.0330514988470409</v>
      </c>
      <c r="AS101" s="410">
        <f>IFERROR('Class Bin B-A'!AE101/'Class Bin B-A'!AE$107,0)</f>
        <v>1.151469480030143</v>
      </c>
      <c r="AT101" s="410">
        <f>IFERROR('Class Bin B-A'!AF101/'Class Bin B-A'!AF$107,0)</f>
        <v>1.1711711711711712</v>
      </c>
      <c r="AU101" s="410">
        <f>IFERROR('Class Bin B-A'!AG101/'Class Bin B-A'!AG$107,0)</f>
        <v>1.1289092295957286</v>
      </c>
      <c r="AV101" s="410">
        <f>IFERROR('Class Bin B-A'!AH101/'Class Bin B-A'!AH$107,0)</f>
        <v>1.166163141993958</v>
      </c>
      <c r="AW101" s="410">
        <f>IFERROR('Class Bin B-A'!AI101/'Class Bin B-A'!AI$107,0)</f>
        <v>0.92938496583143515</v>
      </c>
      <c r="AX101" s="410">
        <f>IFERROR('Class Bin B-A'!AJ101/'Class Bin B-A'!AJ$107,0)</f>
        <v>1.0440154440154439</v>
      </c>
      <c r="AY101" s="410">
        <f>IFERROR('Class Bin B-A'!AK101/'Class Bin B-A'!AK$107,0)</f>
        <v>1.0085603112840467</v>
      </c>
      <c r="AZ101" s="410">
        <f>IFERROR('Class Bin B-A'!AL101/'Class Bin B-A'!AL$107,0)</f>
        <v>1.0262025811497848</v>
      </c>
      <c r="BA101" s="410">
        <f>IFERROR('Class Bin B-A'!AM101/'Class Bin B-A'!AM$107,0)</f>
        <v>1.0106544901065448</v>
      </c>
      <c r="BB101" s="410">
        <f>IFERROR('Class Bin B-A'!AN101/'Class Bin B-A'!AN$107,0)</f>
        <v>0.93134328358208951</v>
      </c>
      <c r="BC101" s="410">
        <f>IFERROR('Class Bin B-A'!AO101/'Class Bin B-A'!AO$107,0)</f>
        <v>0.94854586129753904</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1.0087886893389377</v>
      </c>
      <c r="G102" s="410">
        <f>IFERROR('Class Bin A-B'!W102/'Class Bin A-B'!W$107,0)</f>
        <v>0.83987915407854985</v>
      </c>
      <c r="H102" s="410">
        <f>IFERROR('Class Bin A-B'!X102/'Class Bin A-B'!X$107,0)</f>
        <v>0.75342973674453095</v>
      </c>
      <c r="I102" s="410">
        <f>IFERROR('Class Bin A-B'!Y102/'Class Bin A-B'!Y$107,0)</f>
        <v>0.99472494348153739</v>
      </c>
      <c r="J102" s="410">
        <f>IFERROR('Class Bin A-B'!Z102/'Class Bin A-B'!Z$107,0)</f>
        <v>1.1649331352154533</v>
      </c>
      <c r="K102" s="410">
        <f>IFERROR('Class Bin A-B'!AA102/'Class Bin A-B'!AA$107,0)</f>
        <v>1.0862715678919732</v>
      </c>
      <c r="L102" s="410">
        <f>IFERROR('Class Bin A-B'!AB102/'Class Bin A-B'!AB$107,0)</f>
        <v>1.1702992242334689</v>
      </c>
      <c r="M102" s="410">
        <f>IFERROR('Class Bin A-B'!AC102/'Class Bin A-B'!AC$107,0)</f>
        <v>1.1522880720180046</v>
      </c>
      <c r="N102" s="410">
        <f>IFERROR('Class Bin A-B'!AD102/'Class Bin A-B'!AD$107,0)</f>
        <v>1.3981718464351003</v>
      </c>
      <c r="O102" s="410">
        <f>IFERROR('Class Bin A-B'!AE102/'Class Bin A-B'!AE$107,0)</f>
        <v>1.0474168435951874</v>
      </c>
      <c r="P102" s="410">
        <f>IFERROR('Class Bin A-B'!AF102/'Class Bin A-B'!AF$107,0)</f>
        <v>1.1445255474452556</v>
      </c>
      <c r="Q102" s="410">
        <f>IFERROR('Class Bin A-B'!AG102/'Class Bin A-B'!AG$107,0)</f>
        <v>0.93498904309715092</v>
      </c>
      <c r="R102" s="410">
        <f>IFERROR('Class Bin A-B'!AH102/'Class Bin A-B'!AH$107,0)</f>
        <v>1.2115812917594655</v>
      </c>
      <c r="S102" s="410">
        <f>IFERROR('Class Bin A-B'!AI102/'Class Bin A-B'!AI$107,0)</f>
        <v>1.0299926847110461</v>
      </c>
      <c r="T102" s="410">
        <f>IFERROR('Class Bin A-B'!AJ102/'Class Bin A-B'!AJ$107,0)</f>
        <v>1.1959836370397918</v>
      </c>
      <c r="U102" s="410">
        <f>IFERROR('Class Bin A-B'!AK102/'Class Bin A-B'!AK$107,0)</f>
        <v>1.1106941838649156</v>
      </c>
      <c r="V102" s="410">
        <f>IFERROR('Class Bin A-B'!AL102/'Class Bin A-B'!AL$107,0)</f>
        <v>0.87966166858900419</v>
      </c>
      <c r="W102" s="410">
        <f>IFERROR('Class Bin A-B'!AM102/'Class Bin A-B'!AM$107,0)</f>
        <v>1.3712552142586276</v>
      </c>
      <c r="X102" s="410">
        <f>IFERROR('Class Bin A-B'!AN102/'Class Bin A-B'!AN$107,0)</f>
        <v>1.013493253373313</v>
      </c>
      <c r="Y102" s="410">
        <f>IFERROR('Class Bin A-B'!AO102/'Class Bin A-B'!AO$107,0)</f>
        <v>1.0281588447653429</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1.0455445544554454</v>
      </c>
      <c r="AK102" s="410">
        <f>IFERROR('Class Bin B-A'!W102/'Class Bin B-A'!W$107,0)</f>
        <v>0.77848101265822789</v>
      </c>
      <c r="AL102" s="410">
        <f>IFERROR('Class Bin B-A'!X102/'Class Bin B-A'!X$107,0)</f>
        <v>0.77123182861514938</v>
      </c>
      <c r="AM102" s="410">
        <f>IFERROR('Class Bin B-A'!Y102/'Class Bin B-A'!Y$107,0)</f>
        <v>1.1851851851851851</v>
      </c>
      <c r="AN102" s="410">
        <f>IFERROR('Class Bin B-A'!Z102/'Class Bin B-A'!Z$107,0)</f>
        <v>1.0409491006505931</v>
      </c>
      <c r="AO102" s="410">
        <f>IFERROR('Class Bin B-A'!AA102/'Class Bin B-A'!AA$107,0)</f>
        <v>1.0699844479004668</v>
      </c>
      <c r="AP102" s="410">
        <f>IFERROR('Class Bin B-A'!AB102/'Class Bin B-A'!AB$107,0)</f>
        <v>1.0794881737107407</v>
      </c>
      <c r="AQ102" s="410">
        <f>IFERROR('Class Bin B-A'!AC102/'Class Bin B-A'!AC$107,0)</f>
        <v>1.0920840064620354</v>
      </c>
      <c r="AR102" s="410">
        <f>IFERROR('Class Bin B-A'!AD102/'Class Bin B-A'!AD$107,0)</f>
        <v>1.2236740968485782</v>
      </c>
      <c r="AS102" s="410">
        <f>IFERROR('Class Bin B-A'!AE102/'Class Bin B-A'!AE$107,0)</f>
        <v>1.012810851544838</v>
      </c>
      <c r="AT102" s="410">
        <f>IFERROR('Class Bin B-A'!AF102/'Class Bin B-A'!AF$107,0)</f>
        <v>0.96696696696696716</v>
      </c>
      <c r="AU102" s="410">
        <f>IFERROR('Class Bin B-A'!AG102/'Class Bin B-A'!AG$107,0)</f>
        <v>0.83600305110602591</v>
      </c>
      <c r="AV102" s="410">
        <f>IFERROR('Class Bin B-A'!AH102/'Class Bin B-A'!AH$107,0)</f>
        <v>1.0211480362537766</v>
      </c>
      <c r="AW102" s="410">
        <f>IFERROR('Class Bin B-A'!AI102/'Class Bin B-A'!AI$107,0)</f>
        <v>1.0326499620349279</v>
      </c>
      <c r="AX102" s="410">
        <f>IFERROR('Class Bin B-A'!AJ102/'Class Bin B-A'!AJ$107,0)</f>
        <v>1.1552123552123552</v>
      </c>
      <c r="AY102" s="410">
        <f>IFERROR('Class Bin B-A'!AK102/'Class Bin B-A'!AK$107,0)</f>
        <v>1.0770428015564202</v>
      </c>
      <c r="AZ102" s="410">
        <f>IFERROR('Class Bin B-A'!AL102/'Class Bin B-A'!AL$107,0)</f>
        <v>0.83848259679311699</v>
      </c>
      <c r="BA102" s="410">
        <f>IFERROR('Class Bin B-A'!AM102/'Class Bin B-A'!AM$107,0)</f>
        <v>1.0167427701674276</v>
      </c>
      <c r="BB102" s="410">
        <f>IFERROR('Class Bin B-A'!AN102/'Class Bin B-A'!AN$107,0)</f>
        <v>0.91940298507462692</v>
      </c>
      <c r="BC102" s="410">
        <f>IFERROR('Class Bin B-A'!AO102/'Class Bin B-A'!AO$107,0)</f>
        <v>1.0260999254287844</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1.1249522353840276</v>
      </c>
      <c r="G103" s="410">
        <f>IFERROR('Class Bin A-B'!W103/'Class Bin A-B'!W$107,0)</f>
        <v>0.82779456193353462</v>
      </c>
      <c r="H103" s="410">
        <f>IFERROR('Class Bin A-B'!X103/'Class Bin A-B'!X$107,0)</f>
        <v>0.67630700778642938</v>
      </c>
      <c r="I103" s="410">
        <f>IFERROR('Class Bin A-B'!Y103/'Class Bin A-B'!Y$107,0)</f>
        <v>0.90429540316503398</v>
      </c>
      <c r="J103" s="410">
        <f>IFERROR('Class Bin A-B'!Z103/'Class Bin A-B'!Z$107,0)</f>
        <v>1.2124814264487369</v>
      </c>
      <c r="K103" s="410">
        <f>IFERROR('Class Bin A-B'!AA103/'Class Bin A-B'!AA$107,0)</f>
        <v>1.1282820705176295</v>
      </c>
      <c r="L103" s="410">
        <f>IFERROR('Class Bin A-B'!AB103/'Class Bin A-B'!AB$107,0)</f>
        <v>0.939785740672331</v>
      </c>
      <c r="M103" s="410">
        <f>IFERROR('Class Bin A-B'!AC103/'Class Bin A-B'!AC$107,0)</f>
        <v>1.194298574643661</v>
      </c>
      <c r="N103" s="410">
        <f>IFERROR('Class Bin A-B'!AD103/'Class Bin A-B'!AD$107,0)</f>
        <v>1.0530164533820838</v>
      </c>
      <c r="O103" s="410">
        <f>IFERROR('Class Bin A-B'!AE103/'Class Bin A-B'!AE$107,0)</f>
        <v>0.99079971691436652</v>
      </c>
      <c r="P103" s="410">
        <f>IFERROR('Class Bin A-B'!AF103/'Class Bin A-B'!AF$107,0)</f>
        <v>1.0686131386861315</v>
      </c>
      <c r="Q103" s="410">
        <f>IFERROR('Class Bin A-B'!AG103/'Class Bin A-B'!AG$107,0)</f>
        <v>1.203798392987582</v>
      </c>
      <c r="R103" s="410">
        <f>IFERROR('Class Bin A-B'!AH103/'Class Bin A-B'!AH$107,0)</f>
        <v>0.73645137342242029</v>
      </c>
      <c r="S103" s="410">
        <f>IFERROR('Class Bin A-B'!AI103/'Class Bin A-B'!AI$107,0)</f>
        <v>0.97732260424286743</v>
      </c>
      <c r="T103" s="410">
        <f>IFERROR('Class Bin A-B'!AJ103/'Class Bin A-B'!AJ$107,0)</f>
        <v>1.1483822982521386</v>
      </c>
      <c r="U103" s="410">
        <f>IFERROR('Class Bin A-B'!AK103/'Class Bin A-B'!AK$107,0)</f>
        <v>1.026641651031895</v>
      </c>
      <c r="V103" s="410">
        <f>IFERROR('Class Bin A-B'!AL103/'Class Bin A-B'!AL$107,0)</f>
        <v>0.86120722798923488</v>
      </c>
      <c r="W103" s="410">
        <f>IFERROR('Class Bin A-B'!AM103/'Class Bin A-B'!AM$107,0)</f>
        <v>0.92832764505119481</v>
      </c>
      <c r="X103" s="410">
        <f>IFERROR('Class Bin A-B'!AN103/'Class Bin A-B'!AN$107,0)</f>
        <v>1.1574212893553222</v>
      </c>
      <c r="Y103" s="410">
        <f>IFERROR('Class Bin A-B'!AO103/'Class Bin A-B'!AO$107,0)</f>
        <v>1.0223826714801443</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1.0518811881188117</v>
      </c>
      <c r="AK103" s="410">
        <f>IFERROR('Class Bin B-A'!W103/'Class Bin B-A'!W$107,0)</f>
        <v>0.77215189873417711</v>
      </c>
      <c r="AL103" s="410">
        <f>IFERROR('Class Bin B-A'!X103/'Class Bin B-A'!X$107,0)</f>
        <v>0.7161438408569244</v>
      </c>
      <c r="AM103" s="410">
        <f>IFERROR('Class Bin B-A'!Y103/'Class Bin B-A'!Y$107,0)</f>
        <v>1.1481481481481484</v>
      </c>
      <c r="AN103" s="410">
        <f>IFERROR('Class Bin B-A'!Z103/'Class Bin B-A'!Z$107,0)</f>
        <v>1.0715652506697282</v>
      </c>
      <c r="AO103" s="410">
        <f>IFERROR('Class Bin B-A'!AA103/'Class Bin B-A'!AA$107,0)</f>
        <v>1.2441679626749615</v>
      </c>
      <c r="AP103" s="410">
        <f>IFERROR('Class Bin B-A'!AB103/'Class Bin B-A'!AB$107,0)</f>
        <v>0.97402093834819703</v>
      </c>
      <c r="AQ103" s="410">
        <f>IFERROR('Class Bin B-A'!AC103/'Class Bin B-A'!AC$107,0)</f>
        <v>1.2794830371567043</v>
      </c>
      <c r="AR103" s="410">
        <f>IFERROR('Class Bin B-A'!AD103/'Class Bin B-A'!AD$107,0)</f>
        <v>1.0269023827824753</v>
      </c>
      <c r="AS103" s="410">
        <f>IFERROR('Class Bin B-A'!AE103/'Class Bin B-A'!AE$107,0)</f>
        <v>1.0369253956292388</v>
      </c>
      <c r="AT103" s="410">
        <f>IFERROR('Class Bin B-A'!AF103/'Class Bin B-A'!AF$107,0)</f>
        <v>1.0870870870870872</v>
      </c>
      <c r="AU103" s="410">
        <f>IFERROR('Class Bin B-A'!AG103/'Class Bin B-A'!AG$107,0)</f>
        <v>1.1411136536994662</v>
      </c>
      <c r="AV103" s="410">
        <f>IFERROR('Class Bin B-A'!AH103/'Class Bin B-A'!AH$107,0)</f>
        <v>0.9486404833836859</v>
      </c>
      <c r="AW103" s="410">
        <f>IFERROR('Class Bin B-A'!AI103/'Class Bin B-A'!AI$107,0)</f>
        <v>1.0205011389521641</v>
      </c>
      <c r="AX103" s="410">
        <f>IFERROR('Class Bin B-A'!AJ103/'Class Bin B-A'!AJ$107,0)</f>
        <v>1.0131274131274131</v>
      </c>
      <c r="AY103" s="410">
        <f>IFERROR('Class Bin B-A'!AK103/'Class Bin B-A'!AK$107,0)</f>
        <v>1.0147859922178988</v>
      </c>
      <c r="AZ103" s="410">
        <f>IFERROR('Class Bin B-A'!AL103/'Class Bin B-A'!AL$107,0)</f>
        <v>0.78216660148611661</v>
      </c>
      <c r="BA103" s="410">
        <f>IFERROR('Class Bin B-A'!AM103/'Class Bin B-A'!AM$107,0)</f>
        <v>1.0167427701674276</v>
      </c>
      <c r="BB103" s="410">
        <f>IFERROR('Class Bin B-A'!AN103/'Class Bin B-A'!AN$107,0)</f>
        <v>0.93134328358208951</v>
      </c>
      <c r="BC103" s="410">
        <f>IFERROR('Class Bin B-A'!AO103/'Class Bin B-A'!AO$107,0)</f>
        <v>0.99627143922445915</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1.1738632021398547</v>
      </c>
      <c r="G104" s="410">
        <f>IFERROR('Class Bin A-B'!W104/'Class Bin A-B'!W$107,0)</f>
        <v>0.94259818731117817</v>
      </c>
      <c r="H104" s="410">
        <f>IFERROR('Class Bin A-B'!X104/'Class Bin A-B'!X$107,0)</f>
        <v>0.96700037078235079</v>
      </c>
      <c r="I104" s="410">
        <f>IFERROR('Class Bin A-B'!Y104/'Class Bin A-B'!Y$107,0)</f>
        <v>1.1816126601356445</v>
      </c>
      <c r="J104" s="410">
        <f>IFERROR('Class Bin A-B'!Z104/'Class Bin A-B'!Z$107,0)</f>
        <v>1.1827637444279346</v>
      </c>
      <c r="K104" s="410">
        <f>IFERROR('Class Bin A-B'!AA104/'Class Bin A-B'!AA$107,0)</f>
        <v>1.4523630907726932</v>
      </c>
      <c r="L104" s="410">
        <f>IFERROR('Class Bin A-B'!AB104/'Class Bin A-B'!AB$107,0)</f>
        <v>1.1525674178056891</v>
      </c>
      <c r="M104" s="410">
        <f>IFERROR('Class Bin A-B'!AC104/'Class Bin A-B'!AC$107,0)</f>
        <v>1.038259564891223</v>
      </c>
      <c r="N104" s="410">
        <f>IFERROR('Class Bin A-B'!AD104/'Class Bin A-B'!AD$107,0)</f>
        <v>1.2226691042047528</v>
      </c>
      <c r="O104" s="410">
        <f>IFERROR('Class Bin A-B'!AE104/'Class Bin A-B'!AE$107,0)</f>
        <v>1.1040339702760085</v>
      </c>
      <c r="P104" s="410">
        <f>IFERROR('Class Bin A-B'!AF104/'Class Bin A-B'!AF$107,0)</f>
        <v>0.88175182481751824</v>
      </c>
      <c r="Q104" s="410">
        <f>IFERROR('Class Bin A-B'!AG104/'Class Bin A-B'!AG$107,0)</f>
        <v>1.14536157779401</v>
      </c>
      <c r="R104" s="410">
        <f>IFERROR('Class Bin A-B'!AH104/'Class Bin A-B'!AH$107,0)</f>
        <v>0.97995545657015604</v>
      </c>
      <c r="S104" s="410">
        <f>IFERROR('Class Bin A-B'!AI104/'Class Bin A-B'!AI$107,0)</f>
        <v>1.0475493782004388</v>
      </c>
      <c r="T104" s="410">
        <f>IFERROR('Class Bin A-B'!AJ104/'Class Bin A-B'!AJ$107,0)</f>
        <v>0.89252510226850135</v>
      </c>
      <c r="U104" s="410">
        <f>IFERROR('Class Bin A-B'!AK104/'Class Bin A-B'!AK$107,0)</f>
        <v>1.1647279549718572</v>
      </c>
      <c r="V104" s="410">
        <f>IFERROR('Class Bin A-B'!AL104/'Class Bin A-B'!AL$107,0)</f>
        <v>1.1318723567858515</v>
      </c>
      <c r="W104" s="410">
        <f>IFERROR('Class Bin A-B'!AM104/'Class Bin A-B'!AM$107,0)</f>
        <v>1.1103526734926055</v>
      </c>
      <c r="X104" s="410">
        <f>IFERROR('Class Bin A-B'!AN104/'Class Bin A-B'!AN$107,0)</f>
        <v>0.98350824587706109</v>
      </c>
      <c r="Y104" s="410">
        <f>IFERROR('Class Bin A-B'!AO104/'Class Bin A-B'!AO$107,0)</f>
        <v>1.0628158844765343</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1.2166336633663364</v>
      </c>
      <c r="AK104" s="410">
        <f>IFERROR('Class Bin B-A'!W104/'Class Bin B-A'!W$107,0)</f>
        <v>0.98101265822784811</v>
      </c>
      <c r="AL104" s="410">
        <f>IFERROR('Class Bin B-A'!X104/'Class Bin B-A'!X$107,0)</f>
        <v>1.0466717674062742</v>
      </c>
      <c r="AM104" s="410">
        <f>IFERROR('Class Bin B-A'!Y104/'Class Bin B-A'!Y$107,0)</f>
        <v>1.2222222222222223</v>
      </c>
      <c r="AN104" s="410">
        <f>IFERROR('Class Bin B-A'!Z104/'Class Bin B-A'!Z$107,0)</f>
        <v>1.1144278606965172</v>
      </c>
      <c r="AO104" s="410">
        <f>IFERROR('Class Bin B-A'!AA104/'Class Bin B-A'!AA$107,0)</f>
        <v>0.98911353032659433</v>
      </c>
      <c r="AP104" s="410">
        <f>IFERROR('Class Bin B-A'!AB104/'Class Bin B-A'!AB$107,0)</f>
        <v>1.2221791392012409</v>
      </c>
      <c r="AQ104" s="410">
        <f>IFERROR('Class Bin B-A'!AC104/'Class Bin B-A'!AC$107,0)</f>
        <v>1.1243941841680127</v>
      </c>
      <c r="AR104" s="410">
        <f>IFERROR('Class Bin B-A'!AD104/'Class Bin B-A'!AD$107,0)</f>
        <v>1.2236740968485782</v>
      </c>
      <c r="AS104" s="410">
        <f>IFERROR('Class Bin B-A'!AE104/'Class Bin B-A'!AE$107,0)</f>
        <v>1.151469480030143</v>
      </c>
      <c r="AT104" s="410">
        <f>IFERROR('Class Bin B-A'!AF104/'Class Bin B-A'!AF$107,0)</f>
        <v>0.99099099099099108</v>
      </c>
      <c r="AU104" s="410">
        <f>IFERROR('Class Bin B-A'!AG104/'Class Bin B-A'!AG$107,0)</f>
        <v>1.2448512585812357</v>
      </c>
      <c r="AV104" s="410">
        <f>IFERROR('Class Bin B-A'!AH104/'Class Bin B-A'!AH$107,0)</f>
        <v>0.87009063444108781</v>
      </c>
      <c r="AW104" s="410">
        <f>IFERROR('Class Bin B-A'!AI104/'Class Bin B-A'!AI$107,0)</f>
        <v>1.2331055429005318</v>
      </c>
      <c r="AX104" s="410">
        <f>IFERROR('Class Bin B-A'!AJ104/'Class Bin B-A'!AJ$107,0)</f>
        <v>1.0501930501930501</v>
      </c>
      <c r="AY104" s="410">
        <f>IFERROR('Class Bin B-A'!AK104/'Class Bin B-A'!AK$107,0)</f>
        <v>1.1891050583657587</v>
      </c>
      <c r="AZ104" s="410">
        <f>IFERROR('Class Bin B-A'!AL104/'Class Bin B-A'!AL$107,0)</f>
        <v>1.1576065701994525</v>
      </c>
      <c r="BA104" s="410">
        <f>IFERROR('Class Bin B-A'!AM104/'Class Bin B-A'!AM$107,0)</f>
        <v>1.1567732115677321</v>
      </c>
      <c r="BB104" s="410">
        <f>IFERROR('Class Bin B-A'!AN104/'Class Bin B-A'!AN$107,0)</f>
        <v>0.91940298507462692</v>
      </c>
      <c r="BC104" s="410">
        <f>IFERROR('Class Bin B-A'!AO104/'Class Bin B-A'!AO$107,0)</f>
        <v>0.98434004474272918</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1.0821551394726787</v>
      </c>
      <c r="G105" s="410">
        <f>IFERROR('Class Bin A-B'!W105/'Class Bin A-B'!W$107,0)</f>
        <v>1.0936555891238671</v>
      </c>
      <c r="H105" s="410">
        <f>IFERROR('Class Bin A-B'!X105/'Class Bin A-B'!X$107,0)</f>
        <v>1.1746384872080089</v>
      </c>
      <c r="I105" s="410">
        <f>IFERROR('Class Bin A-B'!Y105/'Class Bin A-B'!Y$107,0)</f>
        <v>1.651846269781462</v>
      </c>
      <c r="J105" s="410">
        <f>IFERROR('Class Bin A-B'!Z105/'Class Bin A-B'!Z$107,0)</f>
        <v>1.4621099554234771</v>
      </c>
      <c r="K105" s="410">
        <f>IFERROR('Class Bin A-B'!AA105/'Class Bin A-B'!AA$107,0)</f>
        <v>1.1702925731432861</v>
      </c>
      <c r="L105" s="410">
        <f>IFERROR('Class Bin A-B'!AB105/'Class Bin A-B'!AB$107,0)</f>
        <v>0.90432212781677146</v>
      </c>
      <c r="M105" s="410">
        <f>IFERROR('Class Bin A-B'!AC105/'Class Bin A-B'!AC$107,0)</f>
        <v>1.1402850712678172</v>
      </c>
      <c r="N105" s="410">
        <f>IFERROR('Class Bin A-B'!AD105/'Class Bin A-B'!AD$107,0)</f>
        <v>1.2109689213893964</v>
      </c>
      <c r="O105" s="410">
        <f>IFERROR('Class Bin A-B'!AE105/'Class Bin A-B'!AE$107,0)</f>
        <v>1.0474168435951874</v>
      </c>
      <c r="P105" s="410">
        <f>IFERROR('Class Bin A-B'!AF105/'Class Bin A-B'!AF$107,0)</f>
        <v>0.68321167883211675</v>
      </c>
      <c r="Q105" s="410">
        <f>IFERROR('Class Bin A-B'!AG105/'Class Bin A-B'!AG$107,0)</f>
        <v>0.53761869978086174</v>
      </c>
      <c r="R105" s="410">
        <f>IFERROR('Class Bin A-B'!AH105/'Class Bin A-B'!AH$107,0)</f>
        <v>1.4907201187824799</v>
      </c>
      <c r="S105" s="410">
        <f>IFERROR('Class Bin A-B'!AI105/'Class Bin A-B'!AI$107,0)</f>
        <v>1.0299926847110461</v>
      </c>
      <c r="T105" s="410">
        <f>IFERROR('Class Bin A-B'!AJ105/'Class Bin A-B'!AJ$107,0)</f>
        <v>1.2078839717367051</v>
      </c>
      <c r="U105" s="410">
        <f>IFERROR('Class Bin A-B'!AK105/'Class Bin A-B'!AK$107,0)</f>
        <v>1.2067542213883677</v>
      </c>
      <c r="V105" s="410">
        <f>IFERROR('Class Bin A-B'!AL105/'Class Bin A-B'!AL$107,0)</f>
        <v>1.1380238369857747</v>
      </c>
      <c r="W105" s="410">
        <f>IFERROR('Class Bin A-B'!AM105/'Class Bin A-B'!AM$107,0)</f>
        <v>0.964732650739477</v>
      </c>
      <c r="X105" s="410">
        <f>IFERROR('Class Bin A-B'!AN105/'Class Bin A-B'!AN$107,0)</f>
        <v>1.0914542728635679</v>
      </c>
      <c r="Y105" s="410">
        <f>IFERROR('Class Bin A-B'!AO105/'Class Bin A-B'!AO$107,0)</f>
        <v>1.0166064981949459</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1.1786138613861383</v>
      </c>
      <c r="AK105" s="410">
        <f>IFERROR('Class Bin B-A'!W105/'Class Bin B-A'!W$107,0)</f>
        <v>1.0316455696202531</v>
      </c>
      <c r="AL105" s="410">
        <f>IFERROR('Class Bin B-A'!X105/'Class Bin B-A'!X$107,0)</f>
        <v>0.88140780413159936</v>
      </c>
      <c r="AM105" s="410">
        <f>IFERROR('Class Bin B-A'!Y105/'Class Bin B-A'!Y$107,0)</f>
        <v>1.1049382716049383</v>
      </c>
      <c r="AN105" s="410">
        <f>IFERROR('Class Bin B-A'!Z105/'Class Bin B-A'!Z$107,0)</f>
        <v>0.99196326061997697</v>
      </c>
      <c r="AO105" s="410">
        <f>IFERROR('Class Bin B-A'!AA105/'Class Bin B-A'!AA$107,0)</f>
        <v>1.1197511664074653</v>
      </c>
      <c r="AP105" s="410">
        <f>IFERROR('Class Bin B-A'!AB105/'Class Bin B-A'!AB$107,0)</f>
        <v>1.0981000387747188</v>
      </c>
      <c r="AQ105" s="410">
        <f>IFERROR('Class Bin B-A'!AC105/'Class Bin B-A'!AC$107,0)</f>
        <v>1.1954765751211631</v>
      </c>
      <c r="AR105" s="410">
        <f>IFERROR('Class Bin B-A'!AD105/'Class Bin B-A'!AD$107,0)</f>
        <v>1.2482705611068412</v>
      </c>
      <c r="AS105" s="410">
        <f>IFERROR('Class Bin B-A'!AE105/'Class Bin B-A'!AE$107,0)</f>
        <v>1.2660135644310473</v>
      </c>
      <c r="AT105" s="410">
        <f>IFERROR('Class Bin B-A'!AF105/'Class Bin B-A'!AF$107,0)</f>
        <v>1.0690690690690692</v>
      </c>
      <c r="AU105" s="410">
        <f>IFERROR('Class Bin B-A'!AG105/'Class Bin B-A'!AG$107,0)</f>
        <v>0</v>
      </c>
      <c r="AV105" s="410">
        <f>IFERROR('Class Bin B-A'!AH105/'Class Bin B-A'!AH$107,0)</f>
        <v>1.0936555891238673</v>
      </c>
      <c r="AW105" s="410">
        <f>IFERROR('Class Bin B-A'!AI105/'Class Bin B-A'!AI$107,0)</f>
        <v>1.0205011389521641</v>
      </c>
      <c r="AX105" s="410">
        <f>IFERROR('Class Bin B-A'!AJ105/'Class Bin B-A'!AJ$107,0)</f>
        <v>1.1243243243243244</v>
      </c>
      <c r="AY105" s="410">
        <f>IFERROR('Class Bin B-A'!AK105/'Class Bin B-A'!AK$107,0)</f>
        <v>1.0334630350194554</v>
      </c>
      <c r="AZ105" s="410">
        <f>IFERROR('Class Bin B-A'!AL105/'Class Bin B-A'!AL$107,0)</f>
        <v>1.1012905748924522</v>
      </c>
      <c r="BA105" s="410">
        <f>IFERROR('Class Bin B-A'!AM105/'Class Bin B-A'!AM$107,0)</f>
        <v>1.1628614916286149</v>
      </c>
      <c r="BB105" s="410">
        <f>IFERROR('Class Bin B-A'!AN105/'Class Bin B-A'!AN$107,0)</f>
        <v>1.1343283582089552</v>
      </c>
      <c r="BC105" s="410">
        <f>IFERROR('Class Bin B-A'!AO105/'Class Bin B-A'!AO$107,0)</f>
        <v>1.0618941088739746</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1.1677493312953766</v>
      </c>
      <c r="G106" s="374">
        <f>IFERROR('Class Bin A-B'!W106/'Class Bin A-B'!W$107,0)</f>
        <v>1.1057401812688821</v>
      </c>
      <c r="H106" s="374">
        <f>IFERROR('Class Bin A-B'!X106/'Class Bin A-B'!X$107,0)</f>
        <v>1.1212458286985538</v>
      </c>
      <c r="I106" s="374">
        <f>IFERROR('Class Bin A-B'!Y106/'Class Bin A-B'!Y$107,0)</f>
        <v>1.0730972117558404</v>
      </c>
      <c r="J106" s="374">
        <f>IFERROR('Class Bin A-B'!Z106/'Class Bin A-B'!Z$107,0)</f>
        <v>0.92719167904903421</v>
      </c>
      <c r="K106" s="374">
        <f>IFERROR('Class Bin A-B'!AA106/'Class Bin A-B'!AA$107,0)</f>
        <v>0.63615903975994004</v>
      </c>
      <c r="L106" s="374">
        <f>IFERROR('Class Bin A-B'!AB106/'Class Bin A-B'!AB$107,0)</f>
        <v>1.2234946435168084</v>
      </c>
      <c r="M106" s="374">
        <f>IFERROR('Class Bin A-B'!AC106/'Class Bin A-B'!AC$107,0)</f>
        <v>1.0982745686421607</v>
      </c>
      <c r="N106" s="374">
        <f>IFERROR('Class Bin A-B'!AD106/'Class Bin A-B'!AD$107,0)</f>
        <v>1.3689213893967089</v>
      </c>
      <c r="O106" s="374">
        <f>IFERROR('Class Bin A-B'!AE106/'Class Bin A-B'!AE$107,0)</f>
        <v>1.5003538570417549</v>
      </c>
      <c r="P106" s="374">
        <f>IFERROR('Class Bin A-B'!AF106/'Class Bin A-B'!AF$107,0)</f>
        <v>1.3722627737226278</v>
      </c>
      <c r="Q106" s="374">
        <f>IFERROR('Class Bin A-B'!AG106/'Class Bin A-B'!AG$107,0)</f>
        <v>0.8707085463842219</v>
      </c>
      <c r="R106" s="374">
        <f>IFERROR('Class Bin A-B'!AH106/'Class Bin A-B'!AH$107,0)</f>
        <v>1.3006681514476615</v>
      </c>
      <c r="S106" s="374">
        <f>IFERROR('Class Bin A-B'!AI106/'Class Bin A-B'!AI$107,0)</f>
        <v>1.1177761521580103</v>
      </c>
      <c r="T106" s="374">
        <f>IFERROR('Class Bin A-B'!AJ106/'Class Bin A-B'!AJ$107,0)</f>
        <v>1.0293789512830049</v>
      </c>
      <c r="U106" s="374">
        <f>IFERROR('Class Bin A-B'!AK106/'Class Bin A-B'!AK$107,0)</f>
        <v>1.2127579737335834</v>
      </c>
      <c r="V106" s="374">
        <f>IFERROR('Class Bin A-B'!AL106/'Class Bin A-B'!AL$107,0)</f>
        <v>1.1995386389850056</v>
      </c>
      <c r="W106" s="374">
        <f>IFERROR('Class Bin A-B'!AM106/'Class Bin A-B'!AM$107,0)</f>
        <v>1.456200227531286</v>
      </c>
      <c r="X106" s="374">
        <f>IFERROR('Class Bin A-B'!AN106/'Class Bin A-B'!AN$107,0)</f>
        <v>1.0794602698650673</v>
      </c>
      <c r="Y106" s="374">
        <f>IFERROR('Class Bin A-B'!AO106/'Class Bin A-B'!AO$107,0)</f>
        <v>0.86064981949458486</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1.2039603960396037</v>
      </c>
      <c r="AK106" s="374">
        <f>IFERROR('Class Bin B-A'!W106/'Class Bin B-A'!W$107,0)</f>
        <v>1.1265822784810127</v>
      </c>
      <c r="AL106" s="374">
        <f>IFERROR('Class Bin B-A'!X106/'Class Bin B-A'!X$107,0)</f>
        <v>1.1446059678653409</v>
      </c>
      <c r="AM106" s="374">
        <f>IFERROR('Class Bin B-A'!Y106/'Class Bin B-A'!Y$107,0)</f>
        <v>1.1296296296296298</v>
      </c>
      <c r="AN106" s="374">
        <f>IFERROR('Class Bin B-A'!Z106/'Class Bin B-A'!Z$107,0)</f>
        <v>0.81438959050899351</v>
      </c>
      <c r="AO106" s="374">
        <f>IFERROR('Class Bin B-A'!AA106/'Class Bin B-A'!AA$107,0)</f>
        <v>0.91446345256609662</v>
      </c>
      <c r="AP106" s="374">
        <f>IFERROR('Class Bin B-A'!AB106/'Class Bin B-A'!AB$107,0)</f>
        <v>0.98022489336952323</v>
      </c>
      <c r="AQ106" s="374">
        <f>IFERROR('Class Bin B-A'!AC106/'Class Bin B-A'!AC$107,0)</f>
        <v>1.2730210016155088</v>
      </c>
      <c r="AR106" s="374">
        <f>IFERROR('Class Bin B-A'!AD106/'Class Bin B-A'!AD$107,0)</f>
        <v>1.0883935434281324</v>
      </c>
      <c r="AS106" s="374">
        <f>IFERROR('Class Bin B-A'!AE106/'Class Bin B-A'!AE$107,0)</f>
        <v>0.88620949510173308</v>
      </c>
      <c r="AT106" s="374">
        <f>IFERROR('Class Bin B-A'!AF106/'Class Bin B-A'!AF$107,0)</f>
        <v>1.075075075075075</v>
      </c>
      <c r="AU106" s="374">
        <f>IFERROR('Class Bin B-A'!AG106/'Class Bin B-A'!AG$107,0)</f>
        <v>1.1594202898550725</v>
      </c>
      <c r="AV106" s="374">
        <f>IFERROR('Class Bin B-A'!AH106/'Class Bin B-A'!AH$107,0)</f>
        <v>1.0211480362537766</v>
      </c>
      <c r="AW106" s="374">
        <f>IFERROR('Class Bin B-A'!AI106/'Class Bin B-A'!AI$107,0)</f>
        <v>1.0205011389521641</v>
      </c>
      <c r="AX106" s="374">
        <f>IFERROR('Class Bin B-A'!AJ106/'Class Bin B-A'!AJ$107,0)</f>
        <v>1.0563706563706565</v>
      </c>
      <c r="AY106" s="374">
        <f>IFERROR('Class Bin B-A'!AK106/'Class Bin B-A'!AK$107,0)</f>
        <v>1.0708171206225681</v>
      </c>
      <c r="AZ106" s="374">
        <f>IFERROR('Class Bin B-A'!AL106/'Class Bin B-A'!AL$107,0)</f>
        <v>1.1200625733281189</v>
      </c>
      <c r="BA106" s="374">
        <f>IFERROR('Class Bin B-A'!AM106/'Class Bin B-A'!AM$107,0)</f>
        <v>1.1628614916286149</v>
      </c>
      <c r="BB106" s="374">
        <f>IFERROR('Class Bin B-A'!AN106/'Class Bin B-A'!AN$107,0)</f>
        <v>1.1044776119402986</v>
      </c>
      <c r="BC106" s="374">
        <f>IFERROR('Class Bin B-A'!AO106/'Class Bin B-A'!AO$107,0)</f>
        <v>0.89485458612975377</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57</v>
      </c>
      <c r="B107" s="428" t="str">
        <f>'Class Bin A-B'!R107</f>
        <v>-</v>
      </c>
      <c r="C107" s="426" t="str">
        <f>'Class Bin A-B'!S107</f>
        <v>-</v>
      </c>
      <c r="D107" s="426" t="str">
        <f>'Class Bin A-B'!T107</f>
        <v>-</v>
      </c>
      <c r="E107" s="426" t="str">
        <f>'Class Bin A-B'!U107</f>
        <v>-</v>
      </c>
      <c r="F107" s="426">
        <f>'Class Bin A-B'!V107</f>
        <v>16.356249999999999</v>
      </c>
      <c r="G107" s="426">
        <f>'Class Bin A-B'!W107</f>
        <v>16.55</v>
      </c>
      <c r="H107" s="426">
        <f>'Class Bin A-B'!X107</f>
        <v>16.856249999999999</v>
      </c>
      <c r="I107" s="426">
        <f>'Class Bin A-B'!Y107</f>
        <v>16.587499999999999</v>
      </c>
      <c r="J107" s="426">
        <f>'Class Bin A-B'!Z107</f>
        <v>16.824999999999999</v>
      </c>
      <c r="K107" s="426">
        <f>'Class Bin A-B'!AA107</f>
        <v>16.662499999999998</v>
      </c>
      <c r="L107" s="426">
        <f>'Class Bin A-B'!AB107</f>
        <v>16.918749999999999</v>
      </c>
      <c r="M107" s="426">
        <f>'Class Bin A-B'!AC107</f>
        <v>16.662499999999998</v>
      </c>
      <c r="N107" s="426">
        <f>'Class Bin A-B'!AD107</f>
        <v>17.093750000000004</v>
      </c>
      <c r="O107" s="426">
        <f>'Class Bin A-B'!AE107</f>
        <v>17.662500000000001</v>
      </c>
      <c r="P107" s="426">
        <f>'Class Bin A-B'!AF107</f>
        <v>17.125</v>
      </c>
      <c r="Q107" s="426">
        <f>'Class Bin A-B'!AG107</f>
        <v>17.112500000000004</v>
      </c>
      <c r="R107" s="426">
        <f>'Class Bin A-B'!AH107</f>
        <v>16.837499999999999</v>
      </c>
      <c r="S107" s="426">
        <f>'Class Bin A-B'!AI107</f>
        <v>17.087500000000002</v>
      </c>
      <c r="T107" s="426">
        <f>'Class Bin A-B'!AJ107</f>
        <v>16.806249999999999</v>
      </c>
      <c r="U107" s="426">
        <f>'Class Bin A-B'!AK107</f>
        <v>16.65625</v>
      </c>
      <c r="V107" s="426">
        <f>'Class Bin A-B'!AL107</f>
        <v>16.256250000000001</v>
      </c>
      <c r="W107" s="426">
        <f>'Class Bin A-B'!AM107</f>
        <v>16.481249999999996</v>
      </c>
      <c r="X107" s="426">
        <f>'Class Bin A-B'!AN107</f>
        <v>16.675000000000004</v>
      </c>
      <c r="Y107" s="426">
        <f>'Class Bin A-B'!AO107</f>
        <v>17.3125</v>
      </c>
      <c r="Z107" s="426">
        <f>'Class Bin A-B'!AP107</f>
        <v>17.759999999999998</v>
      </c>
      <c r="AA107" s="426" t="str">
        <f>'Class Bin A-B'!AQ107</f>
        <v>-</v>
      </c>
      <c r="AB107" s="426" t="str">
        <f>'Class Bin A-B'!AR107</f>
        <v>-</v>
      </c>
      <c r="AC107" s="427" t="str">
        <f>'Class Bin A-B'!AS107</f>
        <v>-</v>
      </c>
      <c r="AD107" s="297"/>
      <c r="AE107" s="382" t="s">
        <v>57</v>
      </c>
      <c r="AF107" s="428" t="str">
        <f>'Class Bin B-A'!R107</f>
        <v>-</v>
      </c>
      <c r="AG107" s="426" t="str">
        <f>'Class Bin B-A'!S107</f>
        <v>-</v>
      </c>
      <c r="AH107" s="426" t="str">
        <f>'Class Bin B-A'!T107</f>
        <v>-</v>
      </c>
      <c r="AI107" s="426" t="str">
        <f>'Class Bin B-A'!U107</f>
        <v>-</v>
      </c>
      <c r="AJ107" s="426">
        <f>'Class Bin B-A'!V107</f>
        <v>15.781250000000004</v>
      </c>
      <c r="AK107" s="426">
        <f>'Class Bin B-A'!W107</f>
        <v>15.8</v>
      </c>
      <c r="AL107" s="426">
        <f>'Class Bin B-A'!X107</f>
        <v>16.337499999999995</v>
      </c>
      <c r="AM107" s="426">
        <f>'Class Bin B-A'!Y107</f>
        <v>16.2</v>
      </c>
      <c r="AN107" s="426">
        <f>'Class Bin B-A'!Z107</f>
        <v>16.331250000000001</v>
      </c>
      <c r="AO107" s="426">
        <f>'Class Bin B-A'!AA107</f>
        <v>16.074999999999996</v>
      </c>
      <c r="AP107" s="426">
        <f>'Class Bin B-A'!AB107</f>
        <v>16.118749999999999</v>
      </c>
      <c r="AQ107" s="426">
        <f>'Class Bin B-A'!AC107</f>
        <v>15.475000000000001</v>
      </c>
      <c r="AR107" s="426">
        <f>'Class Bin B-A'!AD107</f>
        <v>16.262499999999996</v>
      </c>
      <c r="AS107" s="426">
        <f>'Class Bin B-A'!AE107</f>
        <v>16.587500000000002</v>
      </c>
      <c r="AT107" s="426">
        <f>'Class Bin B-A'!AF107</f>
        <v>16.649999999999999</v>
      </c>
      <c r="AU107" s="426">
        <f>'Class Bin B-A'!AG107</f>
        <v>16.387499999999999</v>
      </c>
      <c r="AV107" s="426">
        <f>'Class Bin B-A'!AH107</f>
        <v>16.549999999999997</v>
      </c>
      <c r="AW107" s="426">
        <f>'Class Bin B-A'!AI107</f>
        <v>16.462499999999999</v>
      </c>
      <c r="AX107" s="426">
        <f>'Class Bin B-A'!AJ107</f>
        <v>16.1875</v>
      </c>
      <c r="AY107" s="426">
        <f>'Class Bin B-A'!AK107</f>
        <v>16.0625</v>
      </c>
      <c r="AZ107" s="426">
        <f>'Class Bin B-A'!AL107</f>
        <v>15.981249999999999</v>
      </c>
      <c r="BA107" s="426">
        <f>'Class Bin B-A'!AM107</f>
        <v>16.425000000000001</v>
      </c>
      <c r="BB107" s="426">
        <f>'Class Bin B-A'!AN107</f>
        <v>16.75</v>
      </c>
      <c r="BC107" s="426">
        <f>'Class Bin B-A'!AO107</f>
        <v>16.762500000000003</v>
      </c>
      <c r="BD107" s="426">
        <f>'Class Bin B-A'!AP107</f>
        <v>16.560000000000002</v>
      </c>
      <c r="BE107" s="426" t="str">
        <f>'Class Bin B-A'!AQ107</f>
        <v>-</v>
      </c>
      <c r="BF107" s="426" t="str">
        <f>'Class Bin B-A'!AR107</f>
        <v>-</v>
      </c>
      <c r="BG107" s="427" t="str">
        <f>'Class Bin B-A'!AS107</f>
        <v>-</v>
      </c>
    </row>
    <row r="108" spans="1:59" ht="13.5" customHeight="1" thickTop="1" thickBot="1" x14ac:dyDescent="0.3">
      <c r="A108" s="377" t="s">
        <v>58</v>
      </c>
      <c r="B108" s="394">
        <f>COUNTIF(B11:B106,"&gt;=0.9")</f>
        <v>0</v>
      </c>
      <c r="C108" s="395">
        <f t="shared" ref="C108:AC108" si="2">COUNTIF(C11:C106,"&gt;=0.9")</f>
        <v>0</v>
      </c>
      <c r="D108" s="395">
        <f t="shared" si="2"/>
        <v>0</v>
      </c>
      <c r="E108" s="395">
        <f t="shared" si="2"/>
        <v>0</v>
      </c>
      <c r="F108" s="395">
        <f t="shared" si="2"/>
        <v>58</v>
      </c>
      <c r="G108" s="395">
        <f t="shared" si="2"/>
        <v>90</v>
      </c>
      <c r="H108" s="395">
        <f t="shared" si="2"/>
        <v>86</v>
      </c>
      <c r="I108" s="395">
        <f t="shared" si="2"/>
        <v>83</v>
      </c>
      <c r="J108" s="395">
        <f t="shared" si="2"/>
        <v>84</v>
      </c>
      <c r="K108" s="395">
        <f t="shared" si="2"/>
        <v>81</v>
      </c>
      <c r="L108" s="395">
        <f t="shared" si="2"/>
        <v>83</v>
      </c>
      <c r="M108" s="395">
        <f t="shared" si="2"/>
        <v>84</v>
      </c>
      <c r="N108" s="395">
        <f t="shared" si="2"/>
        <v>93</v>
      </c>
      <c r="O108" s="395">
        <f t="shared" si="2"/>
        <v>89</v>
      </c>
      <c r="P108" s="395">
        <f t="shared" si="2"/>
        <v>84</v>
      </c>
      <c r="Q108" s="395">
        <f t="shared" si="2"/>
        <v>82</v>
      </c>
      <c r="R108" s="395">
        <f t="shared" si="2"/>
        <v>85</v>
      </c>
      <c r="S108" s="395">
        <f t="shared" si="2"/>
        <v>82</v>
      </c>
      <c r="T108" s="395">
        <f t="shared" si="2"/>
        <v>84</v>
      </c>
      <c r="U108" s="395">
        <f t="shared" si="2"/>
        <v>87</v>
      </c>
      <c r="V108" s="395">
        <f t="shared" si="2"/>
        <v>90</v>
      </c>
      <c r="W108" s="395">
        <f t="shared" si="2"/>
        <v>83</v>
      </c>
      <c r="X108" s="395">
        <f t="shared" si="2"/>
        <v>83</v>
      </c>
      <c r="Y108" s="395">
        <f t="shared" si="2"/>
        <v>77</v>
      </c>
      <c r="Z108" s="395">
        <f t="shared" si="2"/>
        <v>27</v>
      </c>
      <c r="AA108" s="395">
        <f t="shared" si="2"/>
        <v>0</v>
      </c>
      <c r="AB108" s="395">
        <f t="shared" si="2"/>
        <v>0</v>
      </c>
      <c r="AC108" s="396">
        <f t="shared" si="2"/>
        <v>0</v>
      </c>
      <c r="AD108" s="297"/>
      <c r="AE108" s="377" t="s">
        <v>58</v>
      </c>
      <c r="AF108" s="394">
        <f t="shared" ref="AF108:BG108" si="3">COUNTIF(AF11:AF106,"&gt;=0.9")</f>
        <v>0</v>
      </c>
      <c r="AG108" s="395">
        <f t="shared" si="3"/>
        <v>0</v>
      </c>
      <c r="AH108" s="395">
        <f t="shared" si="3"/>
        <v>0</v>
      </c>
      <c r="AI108" s="395">
        <f t="shared" si="3"/>
        <v>0</v>
      </c>
      <c r="AJ108" s="395">
        <f t="shared" si="3"/>
        <v>58</v>
      </c>
      <c r="AK108" s="395">
        <f t="shared" si="3"/>
        <v>85</v>
      </c>
      <c r="AL108" s="395">
        <f t="shared" si="3"/>
        <v>85</v>
      </c>
      <c r="AM108" s="395">
        <f t="shared" si="3"/>
        <v>84</v>
      </c>
      <c r="AN108" s="395">
        <f t="shared" si="3"/>
        <v>85</v>
      </c>
      <c r="AO108" s="395">
        <f t="shared" si="3"/>
        <v>86</v>
      </c>
      <c r="AP108" s="395">
        <f t="shared" si="3"/>
        <v>84</v>
      </c>
      <c r="AQ108" s="395">
        <f t="shared" si="3"/>
        <v>95</v>
      </c>
      <c r="AR108" s="395">
        <f t="shared" si="3"/>
        <v>87</v>
      </c>
      <c r="AS108" s="395">
        <f t="shared" si="3"/>
        <v>87</v>
      </c>
      <c r="AT108" s="395">
        <f t="shared" si="3"/>
        <v>85</v>
      </c>
      <c r="AU108" s="395">
        <f t="shared" si="3"/>
        <v>84</v>
      </c>
      <c r="AV108" s="395">
        <f t="shared" si="3"/>
        <v>87</v>
      </c>
      <c r="AW108" s="395">
        <f t="shared" si="3"/>
        <v>83</v>
      </c>
      <c r="AX108" s="395">
        <f t="shared" si="3"/>
        <v>89</v>
      </c>
      <c r="AY108" s="395">
        <f t="shared" si="3"/>
        <v>85</v>
      </c>
      <c r="AZ108" s="395">
        <f t="shared" si="3"/>
        <v>84</v>
      </c>
      <c r="BA108" s="395">
        <f t="shared" si="3"/>
        <v>88</v>
      </c>
      <c r="BB108" s="395">
        <f t="shared" si="3"/>
        <v>86</v>
      </c>
      <c r="BC108" s="395">
        <f t="shared" si="3"/>
        <v>85</v>
      </c>
      <c r="BD108" s="395">
        <f t="shared" si="3"/>
        <v>35</v>
      </c>
      <c r="BE108" s="395">
        <f t="shared" si="3"/>
        <v>0</v>
      </c>
      <c r="BF108" s="395">
        <f t="shared" si="3"/>
        <v>0</v>
      </c>
      <c r="BG108" s="396">
        <f t="shared" si="3"/>
        <v>0</v>
      </c>
    </row>
    <row r="109" spans="1:59" ht="13.5" customHeight="1" thickTop="1" thickBot="1" x14ac:dyDescent="0.3">
      <c r="A109" s="378" t="s">
        <v>59</v>
      </c>
      <c r="B109" s="394">
        <f>COUNTIFS(B11:B106,"&gt;=0.8",B11:B106,"&lt;0.9")</f>
        <v>0</v>
      </c>
      <c r="C109" s="395">
        <f t="shared" ref="C109:AC109" si="4">COUNTIFS(C11:C106,"&gt;=0.8",C11:C106,"&lt;0.9")</f>
        <v>0</v>
      </c>
      <c r="D109" s="395">
        <f t="shared" si="4"/>
        <v>0</v>
      </c>
      <c r="E109" s="395">
        <f t="shared" si="4"/>
        <v>0</v>
      </c>
      <c r="F109" s="395">
        <f t="shared" si="4"/>
        <v>0</v>
      </c>
      <c r="G109" s="395">
        <f t="shared" si="4"/>
        <v>4</v>
      </c>
      <c r="H109" s="395">
        <f t="shared" si="4"/>
        <v>6</v>
      </c>
      <c r="I109" s="395">
        <f t="shared" si="4"/>
        <v>2</v>
      </c>
      <c r="J109" s="395">
        <f t="shared" si="4"/>
        <v>4</v>
      </c>
      <c r="K109" s="395">
        <f t="shared" si="4"/>
        <v>2</v>
      </c>
      <c r="L109" s="395">
        <f t="shared" si="4"/>
        <v>5</v>
      </c>
      <c r="M109" s="395">
        <f t="shared" si="4"/>
        <v>3</v>
      </c>
      <c r="N109" s="395">
        <f t="shared" si="4"/>
        <v>2</v>
      </c>
      <c r="O109" s="395">
        <f t="shared" si="4"/>
        <v>4</v>
      </c>
      <c r="P109" s="395">
        <f t="shared" si="4"/>
        <v>2</v>
      </c>
      <c r="Q109" s="395">
        <f t="shared" si="4"/>
        <v>7</v>
      </c>
      <c r="R109" s="395">
        <f t="shared" si="4"/>
        <v>4</v>
      </c>
      <c r="S109" s="395">
        <f t="shared" si="4"/>
        <v>5</v>
      </c>
      <c r="T109" s="395">
        <f t="shared" si="4"/>
        <v>7</v>
      </c>
      <c r="U109" s="395">
        <f t="shared" si="4"/>
        <v>3</v>
      </c>
      <c r="V109" s="395">
        <f t="shared" si="4"/>
        <v>3</v>
      </c>
      <c r="W109" s="395">
        <f t="shared" si="4"/>
        <v>4</v>
      </c>
      <c r="X109" s="395">
        <f t="shared" si="4"/>
        <v>5</v>
      </c>
      <c r="Y109" s="395">
        <f t="shared" si="4"/>
        <v>11</v>
      </c>
      <c r="Z109" s="395">
        <f t="shared" si="4"/>
        <v>9</v>
      </c>
      <c r="AA109" s="395">
        <f t="shared" si="4"/>
        <v>0</v>
      </c>
      <c r="AB109" s="395">
        <f t="shared" si="4"/>
        <v>0</v>
      </c>
      <c r="AC109" s="396">
        <f t="shared" si="4"/>
        <v>0</v>
      </c>
      <c r="AD109" s="297"/>
      <c r="AE109" s="378" t="s">
        <v>59</v>
      </c>
      <c r="AF109" s="394">
        <f t="shared" ref="AF109:BG109" si="5">COUNTIFS(AF11:AF106,"&gt;=0.8",AF11:AF106,"&lt;0.9")</f>
        <v>0</v>
      </c>
      <c r="AG109" s="395">
        <f t="shared" si="5"/>
        <v>0</v>
      </c>
      <c r="AH109" s="395">
        <f t="shared" si="5"/>
        <v>0</v>
      </c>
      <c r="AI109" s="395">
        <f t="shared" si="5"/>
        <v>0</v>
      </c>
      <c r="AJ109" s="395">
        <f t="shared" si="5"/>
        <v>0</v>
      </c>
      <c r="AK109" s="395">
        <f t="shared" si="5"/>
        <v>5</v>
      </c>
      <c r="AL109" s="395">
        <f t="shared" si="5"/>
        <v>7</v>
      </c>
      <c r="AM109" s="395">
        <f t="shared" si="5"/>
        <v>3</v>
      </c>
      <c r="AN109" s="395">
        <f t="shared" si="5"/>
        <v>3</v>
      </c>
      <c r="AO109" s="395">
        <f t="shared" si="5"/>
        <v>0</v>
      </c>
      <c r="AP109" s="395">
        <f t="shared" si="5"/>
        <v>2</v>
      </c>
      <c r="AQ109" s="395">
        <f t="shared" si="5"/>
        <v>0</v>
      </c>
      <c r="AR109" s="395">
        <f t="shared" si="5"/>
        <v>3</v>
      </c>
      <c r="AS109" s="395">
        <f t="shared" si="5"/>
        <v>3</v>
      </c>
      <c r="AT109" s="395">
        <f t="shared" si="5"/>
        <v>2</v>
      </c>
      <c r="AU109" s="395">
        <f t="shared" si="5"/>
        <v>2</v>
      </c>
      <c r="AV109" s="395">
        <f t="shared" si="5"/>
        <v>5</v>
      </c>
      <c r="AW109" s="395">
        <f t="shared" si="5"/>
        <v>4</v>
      </c>
      <c r="AX109" s="395">
        <f t="shared" si="5"/>
        <v>2</v>
      </c>
      <c r="AY109" s="395">
        <f t="shared" si="5"/>
        <v>3</v>
      </c>
      <c r="AZ109" s="395">
        <f t="shared" si="5"/>
        <v>2</v>
      </c>
      <c r="BA109" s="395">
        <f t="shared" si="5"/>
        <v>2</v>
      </c>
      <c r="BB109" s="395">
        <f t="shared" si="5"/>
        <v>3</v>
      </c>
      <c r="BC109" s="395">
        <f t="shared" si="5"/>
        <v>5</v>
      </c>
      <c r="BD109" s="395">
        <f t="shared" si="5"/>
        <v>3</v>
      </c>
      <c r="BE109" s="395">
        <f t="shared" si="5"/>
        <v>0</v>
      </c>
      <c r="BF109" s="395">
        <f t="shared" si="5"/>
        <v>0</v>
      </c>
      <c r="BG109" s="396">
        <f t="shared" si="5"/>
        <v>0</v>
      </c>
    </row>
    <row r="110" spans="1:59" ht="13.5" customHeight="1" thickTop="1" thickBot="1" x14ac:dyDescent="0.3">
      <c r="A110" s="379" t="s">
        <v>60</v>
      </c>
      <c r="B110" s="394">
        <f>COUNTIFS(B11:B106,"&gt;=0.7",B11:B106,"&lt;0.8")</f>
        <v>0</v>
      </c>
      <c r="C110" s="395">
        <f t="shared" ref="C110:AC110" si="6">COUNTIFS(C11:C106,"&gt;=0.7",C11:C106,"&lt;0.8")</f>
        <v>0</v>
      </c>
      <c r="D110" s="395">
        <f t="shared" si="6"/>
        <v>0</v>
      </c>
      <c r="E110" s="395">
        <f t="shared" si="6"/>
        <v>0</v>
      </c>
      <c r="F110" s="395">
        <f t="shared" si="6"/>
        <v>0</v>
      </c>
      <c r="G110" s="395">
        <f t="shared" si="6"/>
        <v>1</v>
      </c>
      <c r="H110" s="395">
        <f t="shared" si="6"/>
        <v>1</v>
      </c>
      <c r="I110" s="395">
        <f t="shared" si="6"/>
        <v>0</v>
      </c>
      <c r="J110" s="395">
        <f t="shared" si="6"/>
        <v>1</v>
      </c>
      <c r="K110" s="395">
        <f t="shared" si="6"/>
        <v>1</v>
      </c>
      <c r="L110" s="395">
        <f t="shared" si="6"/>
        <v>0</v>
      </c>
      <c r="M110" s="395">
        <f t="shared" si="6"/>
        <v>2</v>
      </c>
      <c r="N110" s="395">
        <f t="shared" si="6"/>
        <v>0</v>
      </c>
      <c r="O110" s="395">
        <f t="shared" si="6"/>
        <v>0</v>
      </c>
      <c r="P110" s="395">
        <f t="shared" si="6"/>
        <v>0</v>
      </c>
      <c r="Q110" s="395">
        <f t="shared" si="6"/>
        <v>0</v>
      </c>
      <c r="R110" s="395">
        <f t="shared" si="6"/>
        <v>1</v>
      </c>
      <c r="S110" s="395">
        <f t="shared" si="6"/>
        <v>3</v>
      </c>
      <c r="T110" s="395">
        <f t="shared" si="6"/>
        <v>0</v>
      </c>
      <c r="U110" s="395">
        <f t="shared" si="6"/>
        <v>2</v>
      </c>
      <c r="V110" s="395">
        <f t="shared" si="6"/>
        <v>1</v>
      </c>
      <c r="W110" s="395">
        <f t="shared" si="6"/>
        <v>0</v>
      </c>
      <c r="X110" s="395">
        <f t="shared" si="6"/>
        <v>1</v>
      </c>
      <c r="Y110" s="395">
        <f t="shared" si="6"/>
        <v>4</v>
      </c>
      <c r="Z110" s="395">
        <f t="shared" si="6"/>
        <v>1</v>
      </c>
      <c r="AA110" s="395">
        <f t="shared" si="6"/>
        <v>0</v>
      </c>
      <c r="AB110" s="395">
        <f t="shared" si="6"/>
        <v>0</v>
      </c>
      <c r="AC110" s="396">
        <f t="shared" si="6"/>
        <v>0</v>
      </c>
      <c r="AD110" s="297"/>
      <c r="AE110" s="379" t="s">
        <v>60</v>
      </c>
      <c r="AF110" s="394">
        <f t="shared" ref="AF110:BG110" si="7">COUNTIFS(AF11:AF106,"&gt;=0.7",AF11:AF106,"&lt;0.8")</f>
        <v>0</v>
      </c>
      <c r="AG110" s="395">
        <f t="shared" si="7"/>
        <v>0</v>
      </c>
      <c r="AH110" s="395">
        <f t="shared" si="7"/>
        <v>0</v>
      </c>
      <c r="AI110" s="395">
        <f t="shared" si="7"/>
        <v>0</v>
      </c>
      <c r="AJ110" s="395">
        <f t="shared" si="7"/>
        <v>0</v>
      </c>
      <c r="AK110" s="395">
        <f t="shared" si="7"/>
        <v>2</v>
      </c>
      <c r="AL110" s="395">
        <f t="shared" si="7"/>
        <v>2</v>
      </c>
      <c r="AM110" s="395">
        <f t="shared" si="7"/>
        <v>0</v>
      </c>
      <c r="AN110" s="395">
        <f t="shared" si="7"/>
        <v>1</v>
      </c>
      <c r="AO110" s="395">
        <f t="shared" si="7"/>
        <v>2</v>
      </c>
      <c r="AP110" s="395">
        <f t="shared" si="7"/>
        <v>0</v>
      </c>
      <c r="AQ110" s="395">
        <f t="shared" si="7"/>
        <v>0</v>
      </c>
      <c r="AR110" s="395">
        <f t="shared" si="7"/>
        <v>1</v>
      </c>
      <c r="AS110" s="395">
        <f t="shared" si="7"/>
        <v>0</v>
      </c>
      <c r="AT110" s="395">
        <f t="shared" si="7"/>
        <v>0</v>
      </c>
      <c r="AU110" s="395">
        <f t="shared" si="7"/>
        <v>0</v>
      </c>
      <c r="AV110" s="395">
        <f t="shared" si="7"/>
        <v>0</v>
      </c>
      <c r="AW110" s="395">
        <f t="shared" si="7"/>
        <v>1</v>
      </c>
      <c r="AX110" s="395">
        <f t="shared" si="7"/>
        <v>0</v>
      </c>
      <c r="AY110" s="395">
        <f t="shared" si="7"/>
        <v>1</v>
      </c>
      <c r="AZ110" s="395">
        <f t="shared" si="7"/>
        <v>2</v>
      </c>
      <c r="BA110" s="395">
        <f t="shared" si="7"/>
        <v>0</v>
      </c>
      <c r="BB110" s="395">
        <f t="shared" si="7"/>
        <v>0</v>
      </c>
      <c r="BC110" s="395">
        <f t="shared" si="7"/>
        <v>0</v>
      </c>
      <c r="BD110" s="395">
        <f t="shared" si="7"/>
        <v>0</v>
      </c>
      <c r="BE110" s="395">
        <f t="shared" si="7"/>
        <v>0</v>
      </c>
      <c r="BF110" s="395">
        <f t="shared" si="7"/>
        <v>0</v>
      </c>
      <c r="BG110" s="396">
        <f t="shared" si="7"/>
        <v>0</v>
      </c>
    </row>
    <row r="111" spans="1:59" ht="13.5" customHeight="1" thickTop="1" thickBot="1" x14ac:dyDescent="0.3">
      <c r="A111" s="380" t="s">
        <v>61</v>
      </c>
      <c r="B111" s="397">
        <f>COUNTIFS(B11:B106,"&gt;=0.6",B11:B106,"&lt;0.7")</f>
        <v>0</v>
      </c>
      <c r="C111" s="398">
        <f t="shared" ref="C111:AC111" si="8">COUNTIFS(C11:C106,"&gt;=0.6",C11:C106,"&lt;0.7")</f>
        <v>0</v>
      </c>
      <c r="D111" s="398">
        <f t="shared" si="8"/>
        <v>0</v>
      </c>
      <c r="E111" s="398">
        <f t="shared" si="8"/>
        <v>0</v>
      </c>
      <c r="F111" s="398">
        <f t="shared" si="8"/>
        <v>0</v>
      </c>
      <c r="G111" s="398">
        <f t="shared" si="8"/>
        <v>0</v>
      </c>
      <c r="H111" s="398">
        <f t="shared" si="8"/>
        <v>1</v>
      </c>
      <c r="I111" s="398">
        <f t="shared" si="8"/>
        <v>0</v>
      </c>
      <c r="J111" s="398">
        <f t="shared" si="8"/>
        <v>1</v>
      </c>
      <c r="K111" s="398">
        <f t="shared" si="8"/>
        <v>1</v>
      </c>
      <c r="L111" s="398">
        <f t="shared" si="8"/>
        <v>0</v>
      </c>
      <c r="M111" s="398">
        <f t="shared" si="8"/>
        <v>1</v>
      </c>
      <c r="N111" s="398">
        <f t="shared" si="8"/>
        <v>0</v>
      </c>
      <c r="O111" s="398">
        <f t="shared" si="8"/>
        <v>0</v>
      </c>
      <c r="P111" s="398">
        <f t="shared" si="8"/>
        <v>1</v>
      </c>
      <c r="Q111" s="398">
        <f t="shared" si="8"/>
        <v>0</v>
      </c>
      <c r="R111" s="398">
        <f t="shared" si="8"/>
        <v>0</v>
      </c>
      <c r="S111" s="398">
        <f t="shared" si="8"/>
        <v>0</v>
      </c>
      <c r="T111" s="398">
        <f t="shared" si="8"/>
        <v>0</v>
      </c>
      <c r="U111" s="398">
        <f t="shared" si="8"/>
        <v>0</v>
      </c>
      <c r="V111" s="398">
        <f t="shared" si="8"/>
        <v>0</v>
      </c>
      <c r="W111" s="398">
        <f t="shared" si="8"/>
        <v>0</v>
      </c>
      <c r="X111" s="398">
        <f t="shared" si="8"/>
        <v>0</v>
      </c>
      <c r="Y111" s="398">
        <f t="shared" si="8"/>
        <v>1</v>
      </c>
      <c r="Z111" s="398">
        <f t="shared" si="8"/>
        <v>2</v>
      </c>
      <c r="AA111" s="398">
        <f t="shared" si="8"/>
        <v>0</v>
      </c>
      <c r="AB111" s="398">
        <f t="shared" si="8"/>
        <v>0</v>
      </c>
      <c r="AC111" s="399">
        <f t="shared" si="8"/>
        <v>0</v>
      </c>
      <c r="AD111" s="297"/>
      <c r="AE111" s="380" t="s">
        <v>61</v>
      </c>
      <c r="AF111" s="397">
        <f t="shared" ref="AF111:BG111" si="9">COUNTIFS(AF11:AF106,"&gt;=0.6",AF11:AF106,"&lt;0.7")</f>
        <v>0</v>
      </c>
      <c r="AG111" s="398">
        <f t="shared" si="9"/>
        <v>0</v>
      </c>
      <c r="AH111" s="398">
        <f t="shared" si="9"/>
        <v>0</v>
      </c>
      <c r="AI111" s="398">
        <f t="shared" si="9"/>
        <v>0</v>
      </c>
      <c r="AJ111" s="398">
        <f t="shared" si="9"/>
        <v>0</v>
      </c>
      <c r="AK111" s="398">
        <f t="shared" si="9"/>
        <v>0</v>
      </c>
      <c r="AL111" s="398">
        <f t="shared" si="9"/>
        <v>0</v>
      </c>
      <c r="AM111" s="398">
        <f t="shared" si="9"/>
        <v>0</v>
      </c>
      <c r="AN111" s="398">
        <f t="shared" si="9"/>
        <v>0</v>
      </c>
      <c r="AO111" s="398">
        <f t="shared" si="9"/>
        <v>0</v>
      </c>
      <c r="AP111" s="398">
        <f t="shared" si="9"/>
        <v>0</v>
      </c>
      <c r="AQ111" s="398">
        <f t="shared" si="9"/>
        <v>0</v>
      </c>
      <c r="AR111" s="398">
        <f t="shared" si="9"/>
        <v>0</v>
      </c>
      <c r="AS111" s="398">
        <f t="shared" si="9"/>
        <v>0</v>
      </c>
      <c r="AT111" s="398">
        <f t="shared" si="9"/>
        <v>0</v>
      </c>
      <c r="AU111" s="398">
        <f t="shared" si="9"/>
        <v>0</v>
      </c>
      <c r="AV111" s="398">
        <f t="shared" si="9"/>
        <v>0</v>
      </c>
      <c r="AW111" s="398">
        <f t="shared" si="9"/>
        <v>1</v>
      </c>
      <c r="AX111" s="398">
        <f t="shared" si="9"/>
        <v>0</v>
      </c>
      <c r="AY111" s="398">
        <f t="shared" si="9"/>
        <v>0</v>
      </c>
      <c r="AZ111" s="398">
        <f t="shared" si="9"/>
        <v>0</v>
      </c>
      <c r="BA111" s="398">
        <f t="shared" si="9"/>
        <v>0</v>
      </c>
      <c r="BB111" s="398">
        <f t="shared" si="9"/>
        <v>0</v>
      </c>
      <c r="BC111" s="398">
        <f t="shared" si="9"/>
        <v>2</v>
      </c>
      <c r="BD111" s="398">
        <f t="shared" si="9"/>
        <v>1</v>
      </c>
      <c r="BE111" s="398">
        <f t="shared" si="9"/>
        <v>0</v>
      </c>
      <c r="BF111" s="398">
        <f t="shared" si="9"/>
        <v>0</v>
      </c>
      <c r="BG111" s="399">
        <f t="shared" si="9"/>
        <v>0</v>
      </c>
    </row>
    <row r="112" spans="1:59" ht="13.5" customHeight="1" thickTop="1" thickBot="1" x14ac:dyDescent="0.3">
      <c r="A112" s="381" t="s">
        <v>62</v>
      </c>
      <c r="B112" s="400">
        <f>COUNTIFS(B11:B106,"&gt;=0.01",B11:B106,"&lt;0.6")</f>
        <v>0</v>
      </c>
      <c r="C112" s="401">
        <f t="shared" ref="C112:AC112" si="10">COUNTIFS(C11:C106,"&gt;=0.01",C11:C106,"&lt;0.6")</f>
        <v>0</v>
      </c>
      <c r="D112" s="401">
        <f t="shared" si="10"/>
        <v>0</v>
      </c>
      <c r="E112" s="401">
        <f t="shared" si="10"/>
        <v>0</v>
      </c>
      <c r="F112" s="401">
        <f t="shared" si="10"/>
        <v>0</v>
      </c>
      <c r="G112" s="401">
        <f t="shared" si="10"/>
        <v>0</v>
      </c>
      <c r="H112" s="401">
        <f t="shared" si="10"/>
        <v>0</v>
      </c>
      <c r="I112" s="401">
        <f t="shared" si="10"/>
        <v>0</v>
      </c>
      <c r="J112" s="401">
        <f t="shared" si="10"/>
        <v>0</v>
      </c>
      <c r="K112" s="401">
        <f t="shared" si="10"/>
        <v>0</v>
      </c>
      <c r="L112" s="401">
        <f t="shared" si="10"/>
        <v>0</v>
      </c>
      <c r="M112" s="401">
        <f t="shared" si="10"/>
        <v>0</v>
      </c>
      <c r="N112" s="401">
        <f t="shared" si="10"/>
        <v>0</v>
      </c>
      <c r="O112" s="401">
        <f t="shared" si="10"/>
        <v>0</v>
      </c>
      <c r="P112" s="401">
        <f t="shared" si="10"/>
        <v>0</v>
      </c>
      <c r="Q112" s="401">
        <f t="shared" si="10"/>
        <v>2</v>
      </c>
      <c r="R112" s="401">
        <f t="shared" si="10"/>
        <v>0</v>
      </c>
      <c r="S112" s="401">
        <f t="shared" si="10"/>
        <v>0</v>
      </c>
      <c r="T112" s="401">
        <f t="shared" si="10"/>
        <v>0</v>
      </c>
      <c r="U112" s="401">
        <f t="shared" si="10"/>
        <v>2</v>
      </c>
      <c r="V112" s="401">
        <f t="shared" si="10"/>
        <v>0</v>
      </c>
      <c r="W112" s="401">
        <f t="shared" si="10"/>
        <v>0</v>
      </c>
      <c r="X112" s="401">
        <f t="shared" si="10"/>
        <v>0</v>
      </c>
      <c r="Y112" s="401">
        <f t="shared" si="10"/>
        <v>0</v>
      </c>
      <c r="Z112" s="401">
        <f t="shared" si="10"/>
        <v>0</v>
      </c>
      <c r="AA112" s="401">
        <f t="shared" si="10"/>
        <v>0</v>
      </c>
      <c r="AB112" s="401">
        <f t="shared" si="10"/>
        <v>0</v>
      </c>
      <c r="AC112" s="402">
        <f t="shared" si="10"/>
        <v>0</v>
      </c>
      <c r="AD112" s="297"/>
      <c r="AE112" s="381" t="s">
        <v>62</v>
      </c>
      <c r="AF112" s="400">
        <f t="shared" ref="AF112:BG112" si="11">COUNTIFS(AF11:AF106,"&gt;=0.01",AF11:AF106,"&lt;0.6")</f>
        <v>0</v>
      </c>
      <c r="AG112" s="401">
        <f t="shared" si="11"/>
        <v>0</v>
      </c>
      <c r="AH112" s="401">
        <f t="shared" si="11"/>
        <v>0</v>
      </c>
      <c r="AI112" s="401">
        <f t="shared" si="11"/>
        <v>0</v>
      </c>
      <c r="AJ112" s="401">
        <f t="shared" si="11"/>
        <v>0</v>
      </c>
      <c r="AK112" s="401">
        <f t="shared" si="11"/>
        <v>0</v>
      </c>
      <c r="AL112" s="401">
        <f t="shared" si="11"/>
        <v>0</v>
      </c>
      <c r="AM112" s="401">
        <f t="shared" si="11"/>
        <v>0</v>
      </c>
      <c r="AN112" s="401">
        <f t="shared" si="11"/>
        <v>0</v>
      </c>
      <c r="AO112" s="401">
        <f t="shared" si="11"/>
        <v>0</v>
      </c>
      <c r="AP112" s="401">
        <f t="shared" si="11"/>
        <v>0</v>
      </c>
      <c r="AQ112" s="401">
        <f t="shared" si="11"/>
        <v>0</v>
      </c>
      <c r="AR112" s="401">
        <f t="shared" si="11"/>
        <v>0</v>
      </c>
      <c r="AS112" s="401">
        <f t="shared" si="11"/>
        <v>0</v>
      </c>
      <c r="AT112" s="401">
        <f t="shared" si="11"/>
        <v>0</v>
      </c>
      <c r="AU112" s="401">
        <f t="shared" si="11"/>
        <v>0</v>
      </c>
      <c r="AV112" s="401">
        <f t="shared" si="11"/>
        <v>0</v>
      </c>
      <c r="AW112" s="401">
        <f t="shared" si="11"/>
        <v>0</v>
      </c>
      <c r="AX112" s="401">
        <f t="shared" si="11"/>
        <v>0</v>
      </c>
      <c r="AY112" s="401">
        <f t="shared" si="11"/>
        <v>0</v>
      </c>
      <c r="AZ112" s="401">
        <f t="shared" si="11"/>
        <v>0</v>
      </c>
      <c r="BA112" s="401">
        <f t="shared" si="11"/>
        <v>0</v>
      </c>
      <c r="BB112" s="401">
        <f t="shared" si="11"/>
        <v>0</v>
      </c>
      <c r="BC112" s="401">
        <f t="shared" si="11"/>
        <v>0</v>
      </c>
      <c r="BD112" s="401">
        <f t="shared" si="11"/>
        <v>0</v>
      </c>
      <c r="BE112" s="401">
        <f t="shared" si="11"/>
        <v>0</v>
      </c>
      <c r="BF112" s="401">
        <f t="shared" si="11"/>
        <v>0</v>
      </c>
      <c r="BG112" s="402">
        <f t="shared" si="11"/>
        <v>0</v>
      </c>
    </row>
    <row r="113" spans="1:59" ht="13.5" customHeight="1" thickTop="1" thickBot="1" x14ac:dyDescent="0.3">
      <c r="A113" s="382" t="s">
        <v>63</v>
      </c>
      <c r="B113" s="400">
        <f>COUNTIF(B11:B106,"=0")</f>
        <v>96</v>
      </c>
      <c r="C113" s="401">
        <f t="shared" ref="C113:AC113" si="12">COUNTIF(C11:C106,"=0")</f>
        <v>96</v>
      </c>
      <c r="D113" s="401">
        <f t="shared" si="12"/>
        <v>96</v>
      </c>
      <c r="E113" s="401">
        <f t="shared" si="12"/>
        <v>96</v>
      </c>
      <c r="F113" s="401">
        <f t="shared" si="12"/>
        <v>38</v>
      </c>
      <c r="G113" s="401">
        <f t="shared" si="12"/>
        <v>1</v>
      </c>
      <c r="H113" s="401">
        <f t="shared" si="12"/>
        <v>2</v>
      </c>
      <c r="I113" s="401">
        <f t="shared" si="12"/>
        <v>11</v>
      </c>
      <c r="J113" s="401">
        <f t="shared" si="12"/>
        <v>6</v>
      </c>
      <c r="K113" s="401">
        <f t="shared" si="12"/>
        <v>11</v>
      </c>
      <c r="L113" s="401">
        <f t="shared" si="12"/>
        <v>8</v>
      </c>
      <c r="M113" s="401">
        <f t="shared" si="12"/>
        <v>6</v>
      </c>
      <c r="N113" s="401">
        <f t="shared" si="12"/>
        <v>1</v>
      </c>
      <c r="O113" s="401">
        <f t="shared" si="12"/>
        <v>3</v>
      </c>
      <c r="P113" s="401">
        <f t="shared" si="12"/>
        <v>9</v>
      </c>
      <c r="Q113" s="401">
        <f t="shared" si="12"/>
        <v>5</v>
      </c>
      <c r="R113" s="401">
        <f t="shared" si="12"/>
        <v>6</v>
      </c>
      <c r="S113" s="401">
        <f t="shared" si="12"/>
        <v>6</v>
      </c>
      <c r="T113" s="401">
        <f t="shared" si="12"/>
        <v>5</v>
      </c>
      <c r="U113" s="401">
        <f t="shared" si="12"/>
        <v>2</v>
      </c>
      <c r="V113" s="401">
        <f t="shared" si="12"/>
        <v>2</v>
      </c>
      <c r="W113" s="401">
        <f t="shared" si="12"/>
        <v>9</v>
      </c>
      <c r="X113" s="401">
        <f t="shared" si="12"/>
        <v>7</v>
      </c>
      <c r="Y113" s="401">
        <f t="shared" si="12"/>
        <v>3</v>
      </c>
      <c r="Z113" s="401">
        <f t="shared" si="12"/>
        <v>57</v>
      </c>
      <c r="AA113" s="401">
        <f t="shared" si="12"/>
        <v>96</v>
      </c>
      <c r="AB113" s="401">
        <f t="shared" si="12"/>
        <v>96</v>
      </c>
      <c r="AC113" s="402">
        <f t="shared" si="12"/>
        <v>96</v>
      </c>
      <c r="AD113" s="297"/>
      <c r="AE113" s="382" t="s">
        <v>63</v>
      </c>
      <c r="AF113" s="400">
        <f t="shared" ref="AF113:BG113" si="13">COUNTIF(AF11:AF106,"=0")</f>
        <v>96</v>
      </c>
      <c r="AG113" s="401">
        <f t="shared" si="13"/>
        <v>96</v>
      </c>
      <c r="AH113" s="401">
        <f t="shared" si="13"/>
        <v>96</v>
      </c>
      <c r="AI113" s="401">
        <f t="shared" si="13"/>
        <v>96</v>
      </c>
      <c r="AJ113" s="401">
        <f t="shared" si="13"/>
        <v>38</v>
      </c>
      <c r="AK113" s="401">
        <f t="shared" si="13"/>
        <v>4</v>
      </c>
      <c r="AL113" s="401">
        <f t="shared" si="13"/>
        <v>2</v>
      </c>
      <c r="AM113" s="401">
        <f t="shared" si="13"/>
        <v>9</v>
      </c>
      <c r="AN113" s="401">
        <f t="shared" si="13"/>
        <v>7</v>
      </c>
      <c r="AO113" s="401">
        <f t="shared" si="13"/>
        <v>8</v>
      </c>
      <c r="AP113" s="401">
        <f t="shared" si="13"/>
        <v>10</v>
      </c>
      <c r="AQ113" s="401">
        <f t="shared" si="13"/>
        <v>1</v>
      </c>
      <c r="AR113" s="401">
        <f t="shared" si="13"/>
        <v>5</v>
      </c>
      <c r="AS113" s="401">
        <f t="shared" si="13"/>
        <v>6</v>
      </c>
      <c r="AT113" s="401">
        <f t="shared" si="13"/>
        <v>9</v>
      </c>
      <c r="AU113" s="401">
        <f t="shared" si="13"/>
        <v>10</v>
      </c>
      <c r="AV113" s="401">
        <f t="shared" si="13"/>
        <v>4</v>
      </c>
      <c r="AW113" s="401">
        <f t="shared" si="13"/>
        <v>7</v>
      </c>
      <c r="AX113" s="401">
        <f t="shared" si="13"/>
        <v>5</v>
      </c>
      <c r="AY113" s="401">
        <f t="shared" si="13"/>
        <v>7</v>
      </c>
      <c r="AZ113" s="401">
        <f t="shared" si="13"/>
        <v>8</v>
      </c>
      <c r="BA113" s="401">
        <f t="shared" si="13"/>
        <v>6</v>
      </c>
      <c r="BB113" s="401">
        <f t="shared" si="13"/>
        <v>7</v>
      </c>
      <c r="BC113" s="401">
        <f t="shared" si="13"/>
        <v>4</v>
      </c>
      <c r="BD113" s="401">
        <f t="shared" si="13"/>
        <v>57</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7" t="s">
        <v>64</v>
      </c>
      <c r="C115" s="527"/>
      <c r="D115" s="527"/>
      <c r="E115" s="527"/>
      <c r="F115" s="527"/>
      <c r="G115" s="527"/>
      <c r="H115" s="527"/>
      <c r="I115" s="527"/>
      <c r="J115" s="527"/>
      <c r="K115" s="527"/>
      <c r="L115" s="6"/>
      <c r="M115" s="524" t="s">
        <v>65</v>
      </c>
      <c r="N115" s="525"/>
      <c r="O115" s="525"/>
      <c r="P115" s="525"/>
      <c r="Q115" s="525"/>
      <c r="R115" s="525"/>
      <c r="S115" s="525"/>
      <c r="T115" s="525"/>
      <c r="U115" s="525"/>
      <c r="V115" s="525"/>
      <c r="W115" s="525"/>
      <c r="X115" s="525"/>
      <c r="Y115" s="525"/>
      <c r="Z115" s="525"/>
      <c r="AA115" s="525"/>
      <c r="AB115" s="525"/>
      <c r="AC115" s="526"/>
    </row>
    <row r="116" spans="1:59" ht="13.5" customHeight="1" x14ac:dyDescent="0.25">
      <c r="A116" s="360"/>
      <c r="B116" s="527" t="s">
        <v>66</v>
      </c>
      <c r="C116" s="527"/>
      <c r="D116" s="527"/>
      <c r="E116" s="527"/>
      <c r="F116" s="527"/>
      <c r="G116" s="527"/>
      <c r="H116" s="527"/>
      <c r="I116" s="527"/>
      <c r="J116" s="527"/>
      <c r="K116" s="527"/>
      <c r="L116" s="6"/>
      <c r="M116" s="461" t="s">
        <v>67</v>
      </c>
      <c r="N116" s="462"/>
      <c r="O116" s="462"/>
      <c r="P116" s="462"/>
      <c r="Q116" s="462"/>
      <c r="R116" s="462"/>
      <c r="S116" s="462"/>
      <c r="T116" s="462"/>
      <c r="U116" s="462"/>
      <c r="V116" s="462"/>
      <c r="W116" s="462"/>
      <c r="X116" s="462"/>
      <c r="Y116" s="462"/>
      <c r="Z116" s="462"/>
      <c r="AA116" s="462"/>
      <c r="AB116" s="462"/>
      <c r="AC116" s="463"/>
    </row>
    <row r="117" spans="1:59" ht="13.5" customHeight="1" x14ac:dyDescent="0.25">
      <c r="A117" s="361"/>
      <c r="B117" s="527" t="s">
        <v>68</v>
      </c>
      <c r="C117" s="527"/>
      <c r="D117" s="527"/>
      <c r="E117" s="527"/>
      <c r="F117" s="527"/>
      <c r="G117" s="527"/>
      <c r="H117" s="527"/>
      <c r="I117" s="527"/>
      <c r="J117" s="527"/>
      <c r="K117" s="527"/>
      <c r="L117" s="6"/>
      <c r="M117" s="464"/>
      <c r="N117" s="465"/>
      <c r="O117" s="465"/>
      <c r="P117" s="465"/>
      <c r="Q117" s="465"/>
      <c r="R117" s="465"/>
      <c r="S117" s="465"/>
      <c r="T117" s="465"/>
      <c r="U117" s="465"/>
      <c r="V117" s="465"/>
      <c r="W117" s="465"/>
      <c r="X117" s="465"/>
      <c r="Y117" s="465"/>
      <c r="Z117" s="465"/>
      <c r="AA117" s="465"/>
      <c r="AB117" s="465"/>
      <c r="AC117" s="466"/>
    </row>
    <row r="118" spans="1:59" x14ac:dyDescent="0.25">
      <c r="A118" s="362"/>
      <c r="B118" s="527" t="s">
        <v>69</v>
      </c>
      <c r="C118" s="527"/>
      <c r="D118" s="527"/>
      <c r="E118" s="527"/>
      <c r="F118" s="527"/>
      <c r="G118" s="527"/>
      <c r="H118" s="527"/>
      <c r="I118" s="527"/>
      <c r="J118" s="527"/>
      <c r="K118" s="527"/>
      <c r="L118" s="6"/>
      <c r="M118" s="464"/>
      <c r="N118" s="465"/>
      <c r="O118" s="465"/>
      <c r="P118" s="465"/>
      <c r="Q118" s="465"/>
      <c r="R118" s="465"/>
      <c r="S118" s="465"/>
      <c r="T118" s="465"/>
      <c r="U118" s="465"/>
      <c r="V118" s="465"/>
      <c r="W118" s="465"/>
      <c r="X118" s="465"/>
      <c r="Y118" s="465"/>
      <c r="Z118" s="465"/>
      <c r="AA118" s="465"/>
      <c r="AB118" s="465"/>
      <c r="AC118" s="466"/>
    </row>
    <row r="119" spans="1:59" x14ac:dyDescent="0.25">
      <c r="A119" s="363"/>
      <c r="B119" s="527" t="s">
        <v>70</v>
      </c>
      <c r="C119" s="527"/>
      <c r="D119" s="527"/>
      <c r="E119" s="527"/>
      <c r="F119" s="527"/>
      <c r="G119" s="527"/>
      <c r="H119" s="527"/>
      <c r="I119" s="527"/>
      <c r="J119" s="527"/>
      <c r="K119" s="324"/>
      <c r="L119" s="6"/>
      <c r="M119" s="464"/>
      <c r="N119" s="465"/>
      <c r="O119" s="465"/>
      <c r="P119" s="465"/>
      <c r="Q119" s="465"/>
      <c r="R119" s="465"/>
      <c r="S119" s="465"/>
      <c r="T119" s="465"/>
      <c r="U119" s="465"/>
      <c r="V119" s="465"/>
      <c r="W119" s="465"/>
      <c r="X119" s="465"/>
      <c r="Y119" s="465"/>
      <c r="Z119" s="465"/>
      <c r="AA119" s="465"/>
      <c r="AB119" s="465"/>
      <c r="AC119" s="466"/>
    </row>
    <row r="120" spans="1:59" ht="13" thickBot="1" x14ac:dyDescent="0.3">
      <c r="A120" s="364"/>
      <c r="B120" s="527" t="s">
        <v>71</v>
      </c>
      <c r="C120" s="527"/>
      <c r="D120" s="527"/>
      <c r="E120" s="527"/>
      <c r="F120" s="527"/>
      <c r="G120" s="527"/>
      <c r="H120" s="527"/>
      <c r="I120" s="527"/>
      <c r="J120" s="527"/>
      <c r="K120" s="527"/>
      <c r="L120" s="6"/>
      <c r="M120" s="467"/>
      <c r="N120" s="468"/>
      <c r="O120" s="468"/>
      <c r="P120" s="468"/>
      <c r="Q120" s="468"/>
      <c r="R120" s="468"/>
      <c r="S120" s="468"/>
      <c r="T120" s="468"/>
      <c r="U120" s="468"/>
      <c r="V120" s="468"/>
      <c r="W120" s="468"/>
      <c r="X120" s="468"/>
      <c r="Y120" s="468"/>
      <c r="Z120" s="468"/>
      <c r="AA120" s="468"/>
      <c r="AB120" s="468"/>
      <c r="AC120" s="469"/>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08984375" defaultRowHeight="14.5" x14ac:dyDescent="0.35"/>
  <cols>
    <col min="1" max="1" width="23.90625" style="2" customWidth="1"/>
    <col min="2" max="13" width="13.90625" style="3" customWidth="1"/>
    <col min="14" max="15" width="13.90625" style="55" customWidth="1"/>
    <col min="16" max="16" width="13.90625" style="3" customWidth="1"/>
    <col min="17" max="17" width="12.90625" style="439" bestFit="1" customWidth="1"/>
    <col min="18" max="18" width="7.6328125" style="439" customWidth="1"/>
    <col min="19"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15</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53</v>
      </c>
      <c r="B6" s="541" t="str">
        <f>'Front Cover'!D33</f>
        <v>Smyth Road (S)</v>
      </c>
      <c r="C6" s="541"/>
      <c r="D6" s="326" t="s">
        <v>28</v>
      </c>
      <c r="E6" s="324" t="str">
        <f>'Front Cover'!H33</f>
        <v>North Street (N)</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303" t="s">
        <v>16</v>
      </c>
      <c r="B8" s="304" t="s">
        <v>72</v>
      </c>
      <c r="C8" s="304">
        <f>'Front Cover'!C30</f>
        <v>45446</v>
      </c>
      <c r="D8" s="303"/>
      <c r="E8" s="303"/>
      <c r="F8" s="303"/>
      <c r="G8" s="303"/>
      <c r="H8" s="303"/>
      <c r="I8" s="303"/>
      <c r="J8" s="303"/>
      <c r="K8" s="303"/>
      <c r="L8" s="303"/>
      <c r="M8" s="303"/>
      <c r="N8" s="305"/>
      <c r="O8" s="305"/>
      <c r="Q8" s="430" t="s">
        <v>73</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74</v>
      </c>
      <c r="C9" s="529" t="s">
        <v>75</v>
      </c>
      <c r="D9" s="529" t="s">
        <v>76</v>
      </c>
      <c r="E9" s="529" t="s">
        <v>77</v>
      </c>
      <c r="F9" s="529" t="s">
        <v>78</v>
      </c>
      <c r="G9" s="529" t="s">
        <v>79</v>
      </c>
      <c r="H9" s="529" t="s">
        <v>80</v>
      </c>
      <c r="I9" s="529" t="s">
        <v>81</v>
      </c>
      <c r="J9" s="529" t="s">
        <v>82</v>
      </c>
      <c r="K9" s="529" t="s">
        <v>83</v>
      </c>
      <c r="L9" s="529" t="s">
        <v>84</v>
      </c>
      <c r="M9" s="529" t="s">
        <v>85</v>
      </c>
      <c r="N9" s="531" t="s">
        <v>86</v>
      </c>
      <c r="O9" s="531" t="s">
        <v>87</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56</v>
      </c>
      <c r="B10" s="530"/>
      <c r="C10" s="530"/>
      <c r="D10" s="530"/>
      <c r="E10" s="530"/>
      <c r="F10" s="530"/>
      <c r="G10" s="530"/>
      <c r="H10" s="530"/>
      <c r="I10" s="530"/>
      <c r="J10" s="530"/>
      <c r="K10" s="530"/>
      <c r="L10" s="530"/>
      <c r="M10" s="530"/>
      <c r="N10" s="532"/>
      <c r="O10" s="532"/>
      <c r="Q10" s="432" t="s">
        <v>56</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34">
        <v>0</v>
      </c>
      <c r="R11" s="431" t="str">
        <f>N11</f>
        <v>*</v>
      </c>
      <c r="S11" s="414" t="str">
        <f>N115</f>
        <v>*</v>
      </c>
      <c r="T11" s="414" t="str">
        <f>N219</f>
        <v>*</v>
      </c>
      <c r="U11" s="414" t="str">
        <f>N323</f>
        <v>*</v>
      </c>
      <c r="V11" s="414" t="str">
        <f>N427</f>
        <v>*</v>
      </c>
      <c r="W11" s="414">
        <f>N531</f>
        <v>18.7</v>
      </c>
      <c r="X11" s="414">
        <f>N635</f>
        <v>22</v>
      </c>
      <c r="Y11" s="414">
        <f>N739</f>
        <v>19.8</v>
      </c>
      <c r="Z11" s="414">
        <f>N843</f>
        <v>20.6</v>
      </c>
      <c r="AA11" s="414">
        <f>N947</f>
        <v>25.6</v>
      </c>
      <c r="AB11" s="414">
        <f>N1051</f>
        <v>17.7</v>
      </c>
      <c r="AC11" s="414">
        <f>N1155</f>
        <v>11.6</v>
      </c>
      <c r="AD11" s="414">
        <f>N1259</f>
        <v>20.5</v>
      </c>
      <c r="AE11" s="414">
        <f>N1363</f>
        <v>18.3</v>
      </c>
      <c r="AF11" s="414">
        <f>N1467</f>
        <v>19.899999999999999</v>
      </c>
      <c r="AG11" s="414">
        <f>N1571</f>
        <v>22.4</v>
      </c>
      <c r="AH11" s="414">
        <f>N1675</f>
        <v>16.2</v>
      </c>
      <c r="AI11" s="414">
        <f>N1779</f>
        <v>23.4</v>
      </c>
      <c r="AJ11" s="414" t="str">
        <f>N1883</f>
        <v>-</v>
      </c>
      <c r="AK11" s="414">
        <f>N1987</f>
        <v>18.8</v>
      </c>
      <c r="AL11" s="414">
        <f>N2091</f>
        <v>19.5</v>
      </c>
      <c r="AM11" s="414">
        <f>N2195</f>
        <v>16.399999999999999</v>
      </c>
      <c r="AN11" s="414" t="str">
        <f>N2299</f>
        <v>-</v>
      </c>
      <c r="AO11" s="414">
        <f>N2403</f>
        <v>20.2</v>
      </c>
      <c r="AP11" s="414">
        <f>N2507</f>
        <v>11.8</v>
      </c>
      <c r="AQ11" s="414" t="str">
        <f>N2611</f>
        <v>-</v>
      </c>
      <c r="AR11" s="414" t="str">
        <f>N2715</f>
        <v>-</v>
      </c>
      <c r="AS11" s="414" t="str">
        <f>N2819</f>
        <v>-</v>
      </c>
      <c r="AT11" s="358"/>
    </row>
    <row r="12" spans="1:46" ht="13.5" customHeight="1" x14ac:dyDescent="0.35">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16.100000000000001</v>
      </c>
      <c r="X12" s="414">
        <f t="shared" ref="X12:X75" si="17">N636</f>
        <v>20.6</v>
      </c>
      <c r="Y12" s="414">
        <f t="shared" ref="Y12:Y75" si="18">N740</f>
        <v>23.7</v>
      </c>
      <c r="Z12" s="414">
        <f t="shared" ref="Z12:Z75" si="19">N844</f>
        <v>22.7</v>
      </c>
      <c r="AA12" s="414">
        <f t="shared" ref="AA12:AA75" si="20">N948</f>
        <v>15.8</v>
      </c>
      <c r="AB12" s="414">
        <f t="shared" ref="AB12:AB75" si="21">N1052</f>
        <v>28.5</v>
      </c>
      <c r="AC12" s="414">
        <f t="shared" ref="AC12:AC75" si="22">N1156</f>
        <v>20.8</v>
      </c>
      <c r="AD12" s="414">
        <f t="shared" ref="AD12:AD75" si="23">N1260</f>
        <v>23.9</v>
      </c>
      <c r="AE12" s="414">
        <f t="shared" ref="AE12:AE75" si="24">N1364</f>
        <v>19.399999999999999</v>
      </c>
      <c r="AF12" s="414">
        <f t="shared" ref="AF12:AF75" si="25">N1468</f>
        <v>27.3</v>
      </c>
      <c r="AG12" s="414" t="str">
        <f t="shared" ref="AG12:AG75" si="26">N1572</f>
        <v>-</v>
      </c>
      <c r="AH12" s="414">
        <f t="shared" ref="AH12:AH75" si="27">N1676</f>
        <v>26.9</v>
      </c>
      <c r="AI12" s="414">
        <f t="shared" ref="AI12:AI75" si="28">N1780</f>
        <v>21.9</v>
      </c>
      <c r="AJ12" s="414">
        <f t="shared" ref="AJ12:AJ75" si="29">N1884</f>
        <v>20</v>
      </c>
      <c r="AK12" s="414">
        <f t="shared" ref="AK12:AK75" si="30">N1988</f>
        <v>18.7</v>
      </c>
      <c r="AL12" s="414">
        <f t="shared" ref="AL12:AL75" si="31">N2092</f>
        <v>18.5</v>
      </c>
      <c r="AM12" s="414">
        <f t="shared" ref="AM12:AM75" si="32">N2196</f>
        <v>15.2</v>
      </c>
      <c r="AN12" s="414">
        <f t="shared" ref="AN12:AN75" si="33">N2300</f>
        <v>18.100000000000001</v>
      </c>
      <c r="AO12" s="414">
        <f t="shared" ref="AO12:AO75" si="34">N2404</f>
        <v>19.8</v>
      </c>
      <c r="AP12" s="414">
        <f t="shared" ref="AP12:AP75" si="35">N2508</f>
        <v>14.8</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34">
        <v>2.0833333333333332E-2</v>
      </c>
      <c r="R13" s="431" t="str">
        <f t="shared" si="11"/>
        <v>*</v>
      </c>
      <c r="S13" s="414" t="str">
        <f t="shared" si="12"/>
        <v>*</v>
      </c>
      <c r="T13" s="414" t="str">
        <f t="shared" si="13"/>
        <v>*</v>
      </c>
      <c r="U13" s="414" t="str">
        <f t="shared" si="14"/>
        <v>*</v>
      </c>
      <c r="V13" s="414" t="str">
        <f t="shared" si="15"/>
        <v>*</v>
      </c>
      <c r="W13" s="414">
        <f t="shared" si="16"/>
        <v>23</v>
      </c>
      <c r="X13" s="414">
        <f t="shared" si="17"/>
        <v>22.4</v>
      </c>
      <c r="Y13" s="414">
        <f t="shared" si="18"/>
        <v>15.3</v>
      </c>
      <c r="Z13" s="414">
        <f t="shared" si="19"/>
        <v>24.2</v>
      </c>
      <c r="AA13" s="414">
        <f t="shared" si="20"/>
        <v>32.299999999999997</v>
      </c>
      <c r="AB13" s="414" t="str">
        <f t="shared" si="21"/>
        <v>-</v>
      </c>
      <c r="AC13" s="414" t="str">
        <f t="shared" si="22"/>
        <v>-</v>
      </c>
      <c r="AD13" s="414">
        <f t="shared" si="23"/>
        <v>19.2</v>
      </c>
      <c r="AE13" s="414">
        <f t="shared" si="24"/>
        <v>21.7</v>
      </c>
      <c r="AF13" s="414">
        <f t="shared" si="25"/>
        <v>21.1</v>
      </c>
      <c r="AG13" s="414">
        <f t="shared" si="26"/>
        <v>16.2</v>
      </c>
      <c r="AH13" s="414">
        <f t="shared" si="27"/>
        <v>23</v>
      </c>
      <c r="AI13" s="414">
        <f t="shared" si="28"/>
        <v>13.4</v>
      </c>
      <c r="AJ13" s="414">
        <f t="shared" si="29"/>
        <v>23.7</v>
      </c>
      <c r="AK13" s="414">
        <f t="shared" si="30"/>
        <v>15.9</v>
      </c>
      <c r="AL13" s="414">
        <f t="shared" si="31"/>
        <v>18.600000000000001</v>
      </c>
      <c r="AM13" s="414">
        <f t="shared" si="32"/>
        <v>16</v>
      </c>
      <c r="AN13" s="414">
        <f t="shared" si="33"/>
        <v>24.2</v>
      </c>
      <c r="AO13" s="414">
        <f t="shared" si="34"/>
        <v>15.5</v>
      </c>
      <c r="AP13" s="414">
        <f t="shared" si="35"/>
        <v>28.5</v>
      </c>
      <c r="AQ13" s="414" t="str">
        <f t="shared" si="36"/>
        <v>-</v>
      </c>
      <c r="AR13" s="414" t="str">
        <f t="shared" si="37"/>
        <v>-</v>
      </c>
      <c r="AS13" s="414" t="str">
        <f t="shared" si="38"/>
        <v>-</v>
      </c>
      <c r="AT13" s="358"/>
    </row>
    <row r="14" spans="1:46" ht="13.5" customHeight="1" x14ac:dyDescent="0.35">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34">
        <v>3.125E-2</v>
      </c>
      <c r="R14" s="431" t="str">
        <f t="shared" si="11"/>
        <v>*</v>
      </c>
      <c r="S14" s="414" t="str">
        <f t="shared" si="12"/>
        <v>*</v>
      </c>
      <c r="T14" s="414" t="str">
        <f t="shared" si="13"/>
        <v>*</v>
      </c>
      <c r="U14" s="414" t="str">
        <f t="shared" si="14"/>
        <v>*</v>
      </c>
      <c r="V14" s="414" t="str">
        <f t="shared" si="15"/>
        <v>*</v>
      </c>
      <c r="W14" s="414">
        <f t="shared" si="16"/>
        <v>21.3</v>
      </c>
      <c r="X14" s="414">
        <f t="shared" si="17"/>
        <v>17.5</v>
      </c>
      <c r="Y14" s="414">
        <f t="shared" si="18"/>
        <v>15.3</v>
      </c>
      <c r="Z14" s="414">
        <f t="shared" si="19"/>
        <v>23.4</v>
      </c>
      <c r="AA14" s="414">
        <f t="shared" si="20"/>
        <v>25.9</v>
      </c>
      <c r="AB14" s="414" t="str">
        <f t="shared" si="21"/>
        <v>-</v>
      </c>
      <c r="AC14" s="414">
        <f t="shared" si="22"/>
        <v>22.9</v>
      </c>
      <c r="AD14" s="414">
        <f t="shared" si="23"/>
        <v>18.5</v>
      </c>
      <c r="AE14" s="414">
        <f t="shared" si="24"/>
        <v>15.8</v>
      </c>
      <c r="AF14" s="414" t="str">
        <f t="shared" si="25"/>
        <v>-</v>
      </c>
      <c r="AG14" s="414">
        <f t="shared" si="26"/>
        <v>22.7</v>
      </c>
      <c r="AH14" s="414">
        <f t="shared" si="27"/>
        <v>23.7</v>
      </c>
      <c r="AI14" s="414">
        <f t="shared" si="28"/>
        <v>20.7</v>
      </c>
      <c r="AJ14" s="414">
        <f t="shared" si="29"/>
        <v>16.2</v>
      </c>
      <c r="AK14" s="414">
        <f t="shared" si="30"/>
        <v>21.3</v>
      </c>
      <c r="AL14" s="414">
        <f t="shared" si="31"/>
        <v>15.6</v>
      </c>
      <c r="AM14" s="414">
        <f t="shared" si="32"/>
        <v>17.7</v>
      </c>
      <c r="AN14" s="414">
        <f t="shared" si="33"/>
        <v>20.8</v>
      </c>
      <c r="AO14" s="414">
        <f t="shared" si="34"/>
        <v>21.6</v>
      </c>
      <c r="AP14" s="414">
        <f t="shared" si="35"/>
        <v>25.4</v>
      </c>
      <c r="AQ14" s="414" t="str">
        <f t="shared" si="36"/>
        <v>-</v>
      </c>
      <c r="AR14" s="414" t="str">
        <f t="shared" si="37"/>
        <v>-</v>
      </c>
      <c r="AS14" s="414" t="str">
        <f t="shared" si="38"/>
        <v>-</v>
      </c>
      <c r="AT14" s="358"/>
    </row>
    <row r="15" spans="1:46" ht="13.5" customHeight="1" x14ac:dyDescent="0.35">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34">
        <v>4.1666666666666664E-2</v>
      </c>
      <c r="R15" s="431" t="str">
        <f t="shared" si="11"/>
        <v>*</v>
      </c>
      <c r="S15" s="414" t="str">
        <f t="shared" si="12"/>
        <v>*</v>
      </c>
      <c r="T15" s="414" t="str">
        <f t="shared" si="13"/>
        <v>*</v>
      </c>
      <c r="U15" s="414" t="str">
        <f t="shared" si="14"/>
        <v>*</v>
      </c>
      <c r="V15" s="414" t="str">
        <f t="shared" si="15"/>
        <v>*</v>
      </c>
      <c r="W15" s="414">
        <f t="shared" si="16"/>
        <v>20.6</v>
      </c>
      <c r="X15" s="414">
        <f t="shared" si="17"/>
        <v>22</v>
      </c>
      <c r="Y15" s="414" t="str">
        <f t="shared" si="18"/>
        <v>-</v>
      </c>
      <c r="Z15" s="414">
        <f t="shared" si="19"/>
        <v>17</v>
      </c>
      <c r="AA15" s="414" t="str">
        <f t="shared" si="20"/>
        <v>-</v>
      </c>
      <c r="AB15" s="414">
        <f t="shared" si="21"/>
        <v>18.3</v>
      </c>
      <c r="AC15" s="414">
        <f t="shared" si="22"/>
        <v>20.7</v>
      </c>
      <c r="AD15" s="414">
        <f t="shared" si="23"/>
        <v>17.600000000000001</v>
      </c>
      <c r="AE15" s="414">
        <f t="shared" si="24"/>
        <v>20.7</v>
      </c>
      <c r="AF15" s="414">
        <f t="shared" si="25"/>
        <v>21.8</v>
      </c>
      <c r="AG15" s="414" t="str">
        <f t="shared" si="26"/>
        <v>-</v>
      </c>
      <c r="AH15" s="414">
        <f t="shared" si="27"/>
        <v>18</v>
      </c>
      <c r="AI15" s="414" t="str">
        <f t="shared" si="28"/>
        <v>-</v>
      </c>
      <c r="AJ15" s="414">
        <f t="shared" si="29"/>
        <v>21.5</v>
      </c>
      <c r="AK15" s="414">
        <f t="shared" si="30"/>
        <v>18.8</v>
      </c>
      <c r="AL15" s="414">
        <f t="shared" si="31"/>
        <v>18.100000000000001</v>
      </c>
      <c r="AM15" s="414">
        <f t="shared" si="32"/>
        <v>19.7</v>
      </c>
      <c r="AN15" s="414">
        <f t="shared" si="33"/>
        <v>24.8</v>
      </c>
      <c r="AO15" s="414">
        <f t="shared" si="34"/>
        <v>15</v>
      </c>
      <c r="AP15" s="414">
        <f t="shared" si="35"/>
        <v>35.9</v>
      </c>
      <c r="AQ15" s="414" t="str">
        <f t="shared" si="36"/>
        <v>-</v>
      </c>
      <c r="AR15" s="414" t="str">
        <f t="shared" si="37"/>
        <v>-</v>
      </c>
      <c r="AS15" s="414" t="str">
        <f t="shared" si="38"/>
        <v>-</v>
      </c>
      <c r="AT15" s="358"/>
    </row>
    <row r="16" spans="1:46" ht="13.5" customHeight="1" x14ac:dyDescent="0.35">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34">
        <v>5.2083333333333336E-2</v>
      </c>
      <c r="R16" s="431" t="str">
        <f t="shared" si="11"/>
        <v>*</v>
      </c>
      <c r="S16" s="414" t="str">
        <f t="shared" si="12"/>
        <v>*</v>
      </c>
      <c r="T16" s="414" t="str">
        <f t="shared" si="13"/>
        <v>*</v>
      </c>
      <c r="U16" s="414" t="str">
        <f t="shared" si="14"/>
        <v>*</v>
      </c>
      <c r="V16" s="414" t="str">
        <f t="shared" si="15"/>
        <v>*</v>
      </c>
      <c r="W16" s="414">
        <f t="shared" si="16"/>
        <v>15.7</v>
      </c>
      <c r="X16" s="414">
        <f t="shared" si="17"/>
        <v>19.600000000000001</v>
      </c>
      <c r="Y16" s="414">
        <f t="shared" si="18"/>
        <v>13.4</v>
      </c>
      <c r="Z16" s="414" t="str">
        <f t="shared" si="19"/>
        <v>-</v>
      </c>
      <c r="AA16" s="414" t="str">
        <f t="shared" si="20"/>
        <v>-</v>
      </c>
      <c r="AB16" s="414">
        <f t="shared" si="21"/>
        <v>22.2</v>
      </c>
      <c r="AC16" s="414">
        <f t="shared" si="22"/>
        <v>16.8</v>
      </c>
      <c r="AD16" s="414">
        <f t="shared" si="23"/>
        <v>18.7</v>
      </c>
      <c r="AE16" s="414" t="str">
        <f t="shared" si="24"/>
        <v>-</v>
      </c>
      <c r="AF16" s="414" t="str">
        <f t="shared" si="25"/>
        <v>-</v>
      </c>
      <c r="AG16" s="414">
        <f t="shared" si="26"/>
        <v>23.3</v>
      </c>
      <c r="AH16" s="414" t="str">
        <f t="shared" si="27"/>
        <v>-</v>
      </c>
      <c r="AI16" s="414">
        <f t="shared" si="28"/>
        <v>30.9</v>
      </c>
      <c r="AJ16" s="414">
        <f t="shared" si="29"/>
        <v>18.600000000000001</v>
      </c>
      <c r="AK16" s="414">
        <f t="shared" si="30"/>
        <v>16.100000000000001</v>
      </c>
      <c r="AL16" s="414">
        <f t="shared" si="31"/>
        <v>17.8</v>
      </c>
      <c r="AM16" s="414" t="str">
        <f t="shared" si="32"/>
        <v>-</v>
      </c>
      <c r="AN16" s="414" t="str">
        <f t="shared" si="33"/>
        <v>-</v>
      </c>
      <c r="AO16" s="414">
        <f t="shared" si="34"/>
        <v>12.8</v>
      </c>
      <c r="AP16" s="414">
        <f t="shared" si="35"/>
        <v>14.7</v>
      </c>
      <c r="AQ16" s="414" t="str">
        <f t="shared" si="36"/>
        <v>-</v>
      </c>
      <c r="AR16" s="414" t="str">
        <f t="shared" si="37"/>
        <v>-</v>
      </c>
      <c r="AS16" s="414" t="str">
        <f t="shared" si="38"/>
        <v>-</v>
      </c>
      <c r="AT16" s="358"/>
    </row>
    <row r="17" spans="1:46" ht="13.5" customHeight="1" x14ac:dyDescent="0.35">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34">
        <v>6.25E-2</v>
      </c>
      <c r="R17" s="431" t="str">
        <f t="shared" si="11"/>
        <v>*</v>
      </c>
      <c r="S17" s="414" t="str">
        <f t="shared" si="12"/>
        <v>*</v>
      </c>
      <c r="T17" s="414" t="str">
        <f t="shared" si="13"/>
        <v>*</v>
      </c>
      <c r="U17" s="414" t="str">
        <f t="shared" si="14"/>
        <v>*</v>
      </c>
      <c r="V17" s="414" t="str">
        <f t="shared" si="15"/>
        <v>*</v>
      </c>
      <c r="W17" s="414">
        <f t="shared" si="16"/>
        <v>17.7</v>
      </c>
      <c r="X17" s="414">
        <f t="shared" si="17"/>
        <v>16.7</v>
      </c>
      <c r="Y17" s="414" t="str">
        <f t="shared" si="18"/>
        <v>-</v>
      </c>
      <c r="Z17" s="414" t="str">
        <f t="shared" si="19"/>
        <v>-</v>
      </c>
      <c r="AA17" s="414">
        <f t="shared" si="20"/>
        <v>21.7</v>
      </c>
      <c r="AB17" s="414" t="str">
        <f t="shared" si="21"/>
        <v>-</v>
      </c>
      <c r="AC17" s="414">
        <f t="shared" si="22"/>
        <v>12.6</v>
      </c>
      <c r="AD17" s="414">
        <f t="shared" si="23"/>
        <v>22.5</v>
      </c>
      <c r="AE17" s="414">
        <f t="shared" si="24"/>
        <v>18.8</v>
      </c>
      <c r="AF17" s="414" t="str">
        <f t="shared" si="25"/>
        <v>-</v>
      </c>
      <c r="AG17" s="414">
        <f t="shared" si="26"/>
        <v>6.3</v>
      </c>
      <c r="AH17" s="414">
        <f t="shared" si="27"/>
        <v>20.3</v>
      </c>
      <c r="AI17" s="414">
        <f t="shared" si="28"/>
        <v>27.3</v>
      </c>
      <c r="AJ17" s="414">
        <f t="shared" si="29"/>
        <v>30.3</v>
      </c>
      <c r="AK17" s="414">
        <f t="shared" si="30"/>
        <v>15.8</v>
      </c>
      <c r="AL17" s="414">
        <f t="shared" si="31"/>
        <v>16.7</v>
      </c>
      <c r="AM17" s="414" t="str">
        <f t="shared" si="32"/>
        <v>-</v>
      </c>
      <c r="AN17" s="414">
        <f t="shared" si="33"/>
        <v>22.4</v>
      </c>
      <c r="AO17" s="414">
        <f t="shared" si="34"/>
        <v>19.5</v>
      </c>
      <c r="AP17" s="414">
        <f t="shared" si="35"/>
        <v>24.1</v>
      </c>
      <c r="AQ17" s="414" t="str">
        <f t="shared" si="36"/>
        <v>-</v>
      </c>
      <c r="AR17" s="414" t="str">
        <f t="shared" si="37"/>
        <v>-</v>
      </c>
      <c r="AS17" s="414" t="str">
        <f t="shared" si="38"/>
        <v>-</v>
      </c>
      <c r="AT17" s="358"/>
    </row>
    <row r="18" spans="1:46" ht="13.5" customHeight="1" x14ac:dyDescent="0.35">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34">
        <v>7.2916666666666699E-2</v>
      </c>
      <c r="R18" s="431" t="str">
        <f t="shared" si="11"/>
        <v>*</v>
      </c>
      <c r="S18" s="414" t="str">
        <f t="shared" si="12"/>
        <v>*</v>
      </c>
      <c r="T18" s="414" t="str">
        <f t="shared" si="13"/>
        <v>*</v>
      </c>
      <c r="U18" s="414" t="str">
        <f t="shared" si="14"/>
        <v>*</v>
      </c>
      <c r="V18" s="414" t="str">
        <f t="shared" si="15"/>
        <v>*</v>
      </c>
      <c r="W18" s="414">
        <f t="shared" si="16"/>
        <v>18.7</v>
      </c>
      <c r="X18" s="414">
        <f t="shared" si="17"/>
        <v>19.600000000000001</v>
      </c>
      <c r="Y18" s="414" t="str">
        <f t="shared" si="18"/>
        <v>-</v>
      </c>
      <c r="Z18" s="414">
        <f t="shared" si="19"/>
        <v>18.2</v>
      </c>
      <c r="AA18" s="414">
        <f t="shared" si="20"/>
        <v>23.8</v>
      </c>
      <c r="AB18" s="414" t="str">
        <f t="shared" si="21"/>
        <v>-</v>
      </c>
      <c r="AC18" s="414">
        <f t="shared" si="22"/>
        <v>20.399999999999999</v>
      </c>
      <c r="AD18" s="414">
        <f t="shared" si="23"/>
        <v>26</v>
      </c>
      <c r="AE18" s="414">
        <f t="shared" si="24"/>
        <v>17</v>
      </c>
      <c r="AF18" s="414">
        <f t="shared" si="25"/>
        <v>17.5</v>
      </c>
      <c r="AG18" s="414">
        <f t="shared" si="26"/>
        <v>20.3</v>
      </c>
      <c r="AH18" s="414">
        <f t="shared" si="27"/>
        <v>20.5</v>
      </c>
      <c r="AI18" s="414">
        <f t="shared" si="28"/>
        <v>14.1</v>
      </c>
      <c r="AJ18" s="414">
        <f t="shared" si="29"/>
        <v>26.2</v>
      </c>
      <c r="AK18" s="414">
        <f t="shared" si="30"/>
        <v>17.100000000000001</v>
      </c>
      <c r="AL18" s="414">
        <f t="shared" si="31"/>
        <v>17.8</v>
      </c>
      <c r="AM18" s="414">
        <f t="shared" si="32"/>
        <v>21.8</v>
      </c>
      <c r="AN18" s="414" t="str">
        <f t="shared" si="33"/>
        <v>-</v>
      </c>
      <c r="AO18" s="414">
        <f t="shared" si="34"/>
        <v>13.4</v>
      </c>
      <c r="AP18" s="414">
        <f t="shared" si="35"/>
        <v>14</v>
      </c>
      <c r="AQ18" s="414" t="str">
        <f t="shared" si="36"/>
        <v>-</v>
      </c>
      <c r="AR18" s="414" t="str">
        <f t="shared" si="37"/>
        <v>-</v>
      </c>
      <c r="AS18" s="414" t="str">
        <f t="shared" si="38"/>
        <v>-</v>
      </c>
      <c r="AT18" s="358"/>
    </row>
    <row r="19" spans="1:46" ht="13.5" customHeight="1" x14ac:dyDescent="0.35">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34">
        <v>8.3333333333333301E-2</v>
      </c>
      <c r="R19" s="431" t="str">
        <f t="shared" si="11"/>
        <v>*</v>
      </c>
      <c r="S19" s="414" t="str">
        <f t="shared" si="12"/>
        <v>*</v>
      </c>
      <c r="T19" s="414" t="str">
        <f t="shared" si="13"/>
        <v>*</v>
      </c>
      <c r="U19" s="414" t="str">
        <f t="shared" si="14"/>
        <v>*</v>
      </c>
      <c r="V19" s="414" t="str">
        <f t="shared" si="15"/>
        <v>*</v>
      </c>
      <c r="W19" s="414">
        <f t="shared" si="16"/>
        <v>14.8</v>
      </c>
      <c r="X19" s="414">
        <f t="shared" si="17"/>
        <v>16.600000000000001</v>
      </c>
      <c r="Y19" s="414" t="str">
        <f t="shared" si="18"/>
        <v>-</v>
      </c>
      <c r="Z19" s="414">
        <f t="shared" si="19"/>
        <v>21.9</v>
      </c>
      <c r="AA19" s="414" t="str">
        <f t="shared" si="20"/>
        <v>-</v>
      </c>
      <c r="AB19" s="414" t="str">
        <f t="shared" si="21"/>
        <v>-</v>
      </c>
      <c r="AC19" s="414" t="str">
        <f t="shared" si="22"/>
        <v>-</v>
      </c>
      <c r="AD19" s="414">
        <f t="shared" si="23"/>
        <v>30.7</v>
      </c>
      <c r="AE19" s="414">
        <f t="shared" si="24"/>
        <v>19.8</v>
      </c>
      <c r="AF19" s="414" t="str">
        <f t="shared" si="25"/>
        <v>-</v>
      </c>
      <c r="AG19" s="414">
        <f t="shared" si="26"/>
        <v>16</v>
      </c>
      <c r="AH19" s="414" t="str">
        <f t="shared" si="27"/>
        <v>-</v>
      </c>
      <c r="AI19" s="414">
        <f t="shared" si="28"/>
        <v>17.399999999999999</v>
      </c>
      <c r="AJ19" s="414">
        <f t="shared" si="29"/>
        <v>21.6</v>
      </c>
      <c r="AK19" s="414" t="str">
        <f t="shared" si="30"/>
        <v>-</v>
      </c>
      <c r="AL19" s="414">
        <f t="shared" si="31"/>
        <v>17.5</v>
      </c>
      <c r="AM19" s="414">
        <f t="shared" si="32"/>
        <v>21.9</v>
      </c>
      <c r="AN19" s="414" t="str">
        <f t="shared" si="33"/>
        <v>-</v>
      </c>
      <c r="AO19" s="414" t="str">
        <f t="shared" si="34"/>
        <v>-</v>
      </c>
      <c r="AP19" s="414" t="str">
        <f t="shared" si="35"/>
        <v>-</v>
      </c>
      <c r="AQ19" s="414" t="str">
        <f t="shared" si="36"/>
        <v>-</v>
      </c>
      <c r="AR19" s="414" t="str">
        <f t="shared" si="37"/>
        <v>-</v>
      </c>
      <c r="AS19" s="414" t="str">
        <f t="shared" si="38"/>
        <v>-</v>
      </c>
      <c r="AT19" s="358"/>
    </row>
    <row r="20" spans="1:46" ht="13.5" customHeight="1" x14ac:dyDescent="0.35">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34">
        <v>9.375E-2</v>
      </c>
      <c r="R20" s="431" t="str">
        <f t="shared" si="11"/>
        <v>*</v>
      </c>
      <c r="S20" s="414" t="str">
        <f t="shared" si="12"/>
        <v>*</v>
      </c>
      <c r="T20" s="414" t="str">
        <f t="shared" si="13"/>
        <v>*</v>
      </c>
      <c r="U20" s="414" t="str">
        <f t="shared" si="14"/>
        <v>*</v>
      </c>
      <c r="V20" s="414" t="str">
        <f t="shared" si="15"/>
        <v>*</v>
      </c>
      <c r="W20" s="414">
        <f t="shared" si="16"/>
        <v>20.5</v>
      </c>
      <c r="X20" s="414">
        <f t="shared" si="17"/>
        <v>15</v>
      </c>
      <c r="Y20" s="414" t="str">
        <f t="shared" si="18"/>
        <v>-</v>
      </c>
      <c r="Z20" s="414">
        <f t="shared" si="19"/>
        <v>19</v>
      </c>
      <c r="AA20" s="414" t="str">
        <f t="shared" si="20"/>
        <v>-</v>
      </c>
      <c r="AB20" s="414" t="str">
        <f t="shared" si="21"/>
        <v>-</v>
      </c>
      <c r="AC20" s="414" t="str">
        <f t="shared" si="22"/>
        <v>-</v>
      </c>
      <c r="AD20" s="414" t="str">
        <f t="shared" si="23"/>
        <v>-</v>
      </c>
      <c r="AE20" s="414">
        <f t="shared" si="24"/>
        <v>14.9</v>
      </c>
      <c r="AF20" s="414" t="str">
        <f t="shared" si="25"/>
        <v>-</v>
      </c>
      <c r="AG20" s="414" t="str">
        <f t="shared" si="26"/>
        <v>-</v>
      </c>
      <c r="AH20" s="414" t="str">
        <f t="shared" si="27"/>
        <v>-</v>
      </c>
      <c r="AI20" s="414" t="str">
        <f t="shared" si="28"/>
        <v>-</v>
      </c>
      <c r="AJ20" s="414">
        <f t="shared" si="29"/>
        <v>19.7</v>
      </c>
      <c r="AK20" s="414">
        <f t="shared" si="30"/>
        <v>19.3</v>
      </c>
      <c r="AL20" s="414">
        <f t="shared" si="31"/>
        <v>18.8</v>
      </c>
      <c r="AM20" s="414" t="str">
        <f t="shared" si="32"/>
        <v>-</v>
      </c>
      <c r="AN20" s="414" t="str">
        <f t="shared" si="33"/>
        <v>-</v>
      </c>
      <c r="AO20" s="414" t="str">
        <f t="shared" si="34"/>
        <v>-</v>
      </c>
      <c r="AP20" s="414" t="str">
        <f t="shared" si="35"/>
        <v>-</v>
      </c>
      <c r="AQ20" s="414" t="str">
        <f t="shared" si="36"/>
        <v>-</v>
      </c>
      <c r="AR20" s="414" t="str">
        <f t="shared" si="37"/>
        <v>-</v>
      </c>
      <c r="AS20" s="414" t="str">
        <f t="shared" si="38"/>
        <v>-</v>
      </c>
      <c r="AT20" s="358"/>
    </row>
    <row r="21" spans="1:46" ht="13.5" customHeight="1" x14ac:dyDescent="0.35">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34">
        <v>0.104166666666667</v>
      </c>
      <c r="R21" s="431" t="str">
        <f t="shared" si="11"/>
        <v>*</v>
      </c>
      <c r="S21" s="414" t="str">
        <f t="shared" si="12"/>
        <v>*</v>
      </c>
      <c r="T21" s="414" t="str">
        <f t="shared" si="13"/>
        <v>*</v>
      </c>
      <c r="U21" s="414" t="str">
        <f t="shared" si="14"/>
        <v>*</v>
      </c>
      <c r="V21" s="414" t="str">
        <f t="shared" si="15"/>
        <v>*</v>
      </c>
      <c r="W21" s="414">
        <f t="shared" si="16"/>
        <v>19.3</v>
      </c>
      <c r="X21" s="414">
        <f t="shared" si="17"/>
        <v>15.9</v>
      </c>
      <c r="Y21" s="414" t="str">
        <f t="shared" si="18"/>
        <v>-</v>
      </c>
      <c r="Z21" s="414" t="str">
        <f t="shared" si="19"/>
        <v>-</v>
      </c>
      <c r="AA21" s="414" t="str">
        <f t="shared" si="20"/>
        <v>-</v>
      </c>
      <c r="AB21" s="414">
        <f t="shared" si="21"/>
        <v>22.2</v>
      </c>
      <c r="AC21" s="414">
        <f t="shared" si="22"/>
        <v>18.100000000000001</v>
      </c>
      <c r="AD21" s="414">
        <f t="shared" si="23"/>
        <v>18.3</v>
      </c>
      <c r="AE21" s="414">
        <f t="shared" si="24"/>
        <v>22.5</v>
      </c>
      <c r="AF21" s="414" t="str">
        <f t="shared" si="25"/>
        <v>-</v>
      </c>
      <c r="AG21" s="414" t="str">
        <f t="shared" si="26"/>
        <v>-</v>
      </c>
      <c r="AH21" s="414">
        <f t="shared" si="27"/>
        <v>22.8</v>
      </c>
      <c r="AI21" s="414" t="str">
        <f t="shared" si="28"/>
        <v>-</v>
      </c>
      <c r="AJ21" s="414">
        <f t="shared" si="29"/>
        <v>19.100000000000001</v>
      </c>
      <c r="AK21" s="414">
        <f t="shared" si="30"/>
        <v>22.6</v>
      </c>
      <c r="AL21" s="414">
        <f t="shared" si="31"/>
        <v>16</v>
      </c>
      <c r="AM21" s="414" t="str">
        <f t="shared" si="32"/>
        <v>-</v>
      </c>
      <c r="AN21" s="414">
        <f t="shared" si="33"/>
        <v>17.3</v>
      </c>
      <c r="AO21" s="414">
        <f t="shared" si="34"/>
        <v>13</v>
      </c>
      <c r="AP21" s="414">
        <f t="shared" si="35"/>
        <v>16.5</v>
      </c>
      <c r="AQ21" s="414" t="str">
        <f t="shared" si="36"/>
        <v>-</v>
      </c>
      <c r="AR21" s="414" t="str">
        <f t="shared" si="37"/>
        <v>-</v>
      </c>
      <c r="AS21" s="414" t="str">
        <f t="shared" si="38"/>
        <v>-</v>
      </c>
      <c r="AT21" s="358"/>
    </row>
    <row r="22" spans="1:46" ht="13.5" customHeight="1" x14ac:dyDescent="0.35">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34">
        <v>0.114583333333333</v>
      </c>
      <c r="R22" s="431" t="str">
        <f t="shared" si="11"/>
        <v>*</v>
      </c>
      <c r="S22" s="414" t="str">
        <f t="shared" si="12"/>
        <v>*</v>
      </c>
      <c r="T22" s="414" t="str">
        <f t="shared" si="13"/>
        <v>*</v>
      </c>
      <c r="U22" s="414" t="str">
        <f t="shared" si="14"/>
        <v>*</v>
      </c>
      <c r="V22" s="414" t="str">
        <f t="shared" si="15"/>
        <v>*</v>
      </c>
      <c r="W22" s="414">
        <f t="shared" si="16"/>
        <v>19.2</v>
      </c>
      <c r="X22" s="414">
        <f t="shared" si="17"/>
        <v>17.7</v>
      </c>
      <c r="Y22" s="414" t="str">
        <f t="shared" si="18"/>
        <v>-</v>
      </c>
      <c r="Z22" s="414">
        <f t="shared" si="19"/>
        <v>28.6</v>
      </c>
      <c r="AA22" s="414">
        <f t="shared" si="20"/>
        <v>23.1</v>
      </c>
      <c r="AB22" s="414">
        <f t="shared" si="21"/>
        <v>21.4</v>
      </c>
      <c r="AC22" s="414" t="str">
        <f t="shared" si="22"/>
        <v>-</v>
      </c>
      <c r="AD22" s="414">
        <f t="shared" si="23"/>
        <v>23.9</v>
      </c>
      <c r="AE22" s="414">
        <f t="shared" si="24"/>
        <v>18.899999999999999</v>
      </c>
      <c r="AF22" s="414">
        <f t="shared" si="25"/>
        <v>19.100000000000001</v>
      </c>
      <c r="AG22" s="414">
        <f t="shared" si="26"/>
        <v>32.799999999999997</v>
      </c>
      <c r="AH22" s="414">
        <f t="shared" si="27"/>
        <v>20.5</v>
      </c>
      <c r="AI22" s="414" t="str">
        <f t="shared" si="28"/>
        <v>-</v>
      </c>
      <c r="AJ22" s="414">
        <f t="shared" si="29"/>
        <v>20.6</v>
      </c>
      <c r="AK22" s="414">
        <f t="shared" si="30"/>
        <v>20</v>
      </c>
      <c r="AL22" s="414">
        <f t="shared" si="31"/>
        <v>21.4</v>
      </c>
      <c r="AM22" s="414">
        <f t="shared" si="32"/>
        <v>23.2</v>
      </c>
      <c r="AN22" s="414">
        <f t="shared" si="33"/>
        <v>20.9</v>
      </c>
      <c r="AO22" s="414">
        <f t="shared" si="34"/>
        <v>15.2</v>
      </c>
      <c r="AP22" s="414" t="str">
        <f t="shared" si="35"/>
        <v>-</v>
      </c>
      <c r="AQ22" s="414" t="str">
        <f t="shared" si="36"/>
        <v>-</v>
      </c>
      <c r="AR22" s="414" t="str">
        <f t="shared" si="37"/>
        <v>-</v>
      </c>
      <c r="AS22" s="414" t="str">
        <f t="shared" si="38"/>
        <v>-</v>
      </c>
      <c r="AT22" s="358"/>
    </row>
    <row r="23" spans="1:46" ht="13.5" customHeight="1" x14ac:dyDescent="0.35">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34">
        <v>0.125</v>
      </c>
      <c r="R23" s="431" t="str">
        <f t="shared" si="11"/>
        <v>*</v>
      </c>
      <c r="S23" s="414" t="str">
        <f t="shared" si="12"/>
        <v>*</v>
      </c>
      <c r="T23" s="414" t="str">
        <f t="shared" si="13"/>
        <v>*</v>
      </c>
      <c r="U23" s="414" t="str">
        <f t="shared" si="14"/>
        <v>*</v>
      </c>
      <c r="V23" s="414" t="str">
        <f t="shared" si="15"/>
        <v>*</v>
      </c>
      <c r="W23" s="414">
        <f t="shared" si="16"/>
        <v>13</v>
      </c>
      <c r="X23" s="414">
        <f t="shared" si="17"/>
        <v>18.600000000000001</v>
      </c>
      <c r="Y23" s="414" t="str">
        <f t="shared" si="18"/>
        <v>-</v>
      </c>
      <c r="Z23" s="414">
        <f t="shared" si="19"/>
        <v>29.2</v>
      </c>
      <c r="AA23" s="414">
        <f t="shared" si="20"/>
        <v>21.2</v>
      </c>
      <c r="AB23" s="414">
        <f t="shared" si="21"/>
        <v>17.100000000000001</v>
      </c>
      <c r="AC23" s="414">
        <f t="shared" si="22"/>
        <v>22.9</v>
      </c>
      <c r="AD23" s="414">
        <f t="shared" si="23"/>
        <v>21.4</v>
      </c>
      <c r="AE23" s="414" t="str">
        <f t="shared" si="24"/>
        <v>-</v>
      </c>
      <c r="AF23" s="414" t="str">
        <f t="shared" si="25"/>
        <v>-</v>
      </c>
      <c r="AG23" s="414">
        <f t="shared" si="26"/>
        <v>25.4</v>
      </c>
      <c r="AH23" s="414">
        <f t="shared" si="27"/>
        <v>19.2</v>
      </c>
      <c r="AI23" s="414">
        <f t="shared" si="28"/>
        <v>19.600000000000001</v>
      </c>
      <c r="AJ23" s="414">
        <f t="shared" si="29"/>
        <v>20.7</v>
      </c>
      <c r="AK23" s="414">
        <f t="shared" si="30"/>
        <v>18.899999999999999</v>
      </c>
      <c r="AL23" s="414">
        <f t="shared" si="31"/>
        <v>13.7</v>
      </c>
      <c r="AM23" s="414" t="str">
        <f t="shared" si="32"/>
        <v>-</v>
      </c>
      <c r="AN23" s="414">
        <f t="shared" si="33"/>
        <v>23.9</v>
      </c>
      <c r="AO23" s="414">
        <f t="shared" si="34"/>
        <v>19.600000000000001</v>
      </c>
      <c r="AP23" s="414">
        <f t="shared" si="35"/>
        <v>17.600000000000001</v>
      </c>
      <c r="AQ23" s="414" t="str">
        <f t="shared" si="36"/>
        <v>-</v>
      </c>
      <c r="AR23" s="414" t="str">
        <f t="shared" si="37"/>
        <v>-</v>
      </c>
      <c r="AS23" s="414" t="str">
        <f t="shared" si="38"/>
        <v>-</v>
      </c>
      <c r="AT23" s="358"/>
    </row>
    <row r="24" spans="1:46" ht="13.5" customHeight="1" x14ac:dyDescent="0.35">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34">
        <v>0.13541666666666699</v>
      </c>
      <c r="R24" s="431" t="str">
        <f t="shared" si="11"/>
        <v>*</v>
      </c>
      <c r="S24" s="414" t="str">
        <f t="shared" si="12"/>
        <v>*</v>
      </c>
      <c r="T24" s="414" t="str">
        <f t="shared" si="13"/>
        <v>*</v>
      </c>
      <c r="U24" s="414" t="str">
        <f t="shared" si="14"/>
        <v>*</v>
      </c>
      <c r="V24" s="414" t="str">
        <f t="shared" si="15"/>
        <v>*</v>
      </c>
      <c r="W24" s="414">
        <f t="shared" si="16"/>
        <v>26.1</v>
      </c>
      <c r="X24" s="414">
        <f t="shared" si="17"/>
        <v>21.5</v>
      </c>
      <c r="Y24" s="414" t="str">
        <f t="shared" si="18"/>
        <v>-</v>
      </c>
      <c r="Z24" s="414">
        <f t="shared" si="19"/>
        <v>26</v>
      </c>
      <c r="AA24" s="414" t="str">
        <f t="shared" si="20"/>
        <v>-</v>
      </c>
      <c r="AB24" s="414">
        <f t="shared" si="21"/>
        <v>19.899999999999999</v>
      </c>
      <c r="AC24" s="414" t="str">
        <f t="shared" si="22"/>
        <v>-</v>
      </c>
      <c r="AD24" s="414">
        <f t="shared" si="23"/>
        <v>16.8</v>
      </c>
      <c r="AE24" s="414">
        <f t="shared" si="24"/>
        <v>23.3</v>
      </c>
      <c r="AF24" s="414">
        <f t="shared" si="25"/>
        <v>23.6</v>
      </c>
      <c r="AG24" s="414">
        <f t="shared" si="26"/>
        <v>22.9</v>
      </c>
      <c r="AH24" s="414" t="str">
        <f t="shared" si="27"/>
        <v>-</v>
      </c>
      <c r="AI24" s="414">
        <f t="shared" si="28"/>
        <v>19.5</v>
      </c>
      <c r="AJ24" s="414" t="str">
        <f t="shared" si="29"/>
        <v>-</v>
      </c>
      <c r="AK24" s="414">
        <f t="shared" si="30"/>
        <v>13.3</v>
      </c>
      <c r="AL24" s="414">
        <f t="shared" si="31"/>
        <v>20.100000000000001</v>
      </c>
      <c r="AM24" s="414" t="str">
        <f t="shared" si="32"/>
        <v>-</v>
      </c>
      <c r="AN24" s="414" t="str">
        <f t="shared" si="33"/>
        <v>-</v>
      </c>
      <c r="AO24" s="414">
        <f t="shared" si="34"/>
        <v>12.6</v>
      </c>
      <c r="AP24" s="414" t="str">
        <f t="shared" si="35"/>
        <v>-</v>
      </c>
      <c r="AQ24" s="414" t="str">
        <f t="shared" si="36"/>
        <v>-</v>
      </c>
      <c r="AR24" s="414" t="str">
        <f t="shared" si="37"/>
        <v>-</v>
      </c>
      <c r="AS24" s="414" t="str">
        <f t="shared" si="38"/>
        <v>-</v>
      </c>
      <c r="AT24" s="358"/>
    </row>
    <row r="25" spans="1:46" ht="13.5" customHeight="1" x14ac:dyDescent="0.35">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34">
        <v>0.14583333333333301</v>
      </c>
      <c r="R25" s="431" t="str">
        <f t="shared" si="11"/>
        <v>*</v>
      </c>
      <c r="S25" s="414" t="str">
        <f t="shared" si="12"/>
        <v>*</v>
      </c>
      <c r="T25" s="414" t="str">
        <f t="shared" si="13"/>
        <v>*</v>
      </c>
      <c r="U25" s="414" t="str">
        <f t="shared" si="14"/>
        <v>*</v>
      </c>
      <c r="V25" s="414" t="str">
        <f t="shared" si="15"/>
        <v>*</v>
      </c>
      <c r="W25" s="414">
        <f t="shared" si="16"/>
        <v>18.100000000000001</v>
      </c>
      <c r="X25" s="414">
        <f t="shared" si="17"/>
        <v>18.7</v>
      </c>
      <c r="Y25" s="414">
        <f t="shared" si="18"/>
        <v>18.7</v>
      </c>
      <c r="Z25" s="414" t="str">
        <f t="shared" si="19"/>
        <v>-</v>
      </c>
      <c r="AA25" s="414" t="str">
        <f t="shared" si="20"/>
        <v>-</v>
      </c>
      <c r="AB25" s="414" t="str">
        <f t="shared" si="21"/>
        <v>-</v>
      </c>
      <c r="AC25" s="414">
        <f t="shared" si="22"/>
        <v>14.3</v>
      </c>
      <c r="AD25" s="414">
        <f t="shared" si="23"/>
        <v>22.3</v>
      </c>
      <c r="AE25" s="414">
        <f t="shared" si="24"/>
        <v>24.3</v>
      </c>
      <c r="AF25" s="414" t="str">
        <f t="shared" si="25"/>
        <v>-</v>
      </c>
      <c r="AG25" s="414">
        <f t="shared" si="26"/>
        <v>24.1</v>
      </c>
      <c r="AH25" s="414" t="str">
        <f t="shared" si="27"/>
        <v>-</v>
      </c>
      <c r="AI25" s="414" t="str">
        <f t="shared" si="28"/>
        <v>-</v>
      </c>
      <c r="AJ25" s="414" t="str">
        <f t="shared" si="29"/>
        <v>-</v>
      </c>
      <c r="AK25" s="414">
        <f t="shared" si="30"/>
        <v>7.4</v>
      </c>
      <c r="AL25" s="414">
        <f t="shared" si="31"/>
        <v>23.5</v>
      </c>
      <c r="AM25" s="414" t="str">
        <f t="shared" si="32"/>
        <v>-</v>
      </c>
      <c r="AN25" s="414">
        <f t="shared" si="33"/>
        <v>23.4</v>
      </c>
      <c r="AO25" s="414">
        <f t="shared" si="34"/>
        <v>27.5</v>
      </c>
      <c r="AP25" s="414">
        <f t="shared" si="35"/>
        <v>18.7</v>
      </c>
      <c r="AQ25" s="414" t="str">
        <f t="shared" si="36"/>
        <v>-</v>
      </c>
      <c r="AR25" s="414" t="str">
        <f t="shared" si="37"/>
        <v>-</v>
      </c>
      <c r="AS25" s="414" t="str">
        <f t="shared" si="38"/>
        <v>-</v>
      </c>
      <c r="AT25" s="358"/>
    </row>
    <row r="26" spans="1:46" ht="13.5" customHeight="1" x14ac:dyDescent="0.35">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34">
        <v>0.15625</v>
      </c>
      <c r="R26" s="431" t="str">
        <f t="shared" si="11"/>
        <v>*</v>
      </c>
      <c r="S26" s="414" t="str">
        <f t="shared" si="12"/>
        <v>*</v>
      </c>
      <c r="T26" s="414" t="str">
        <f t="shared" si="13"/>
        <v>*</v>
      </c>
      <c r="U26" s="414" t="str">
        <f t="shared" si="14"/>
        <v>*</v>
      </c>
      <c r="V26" s="414" t="str">
        <f t="shared" si="15"/>
        <v>*</v>
      </c>
      <c r="W26" s="414">
        <f t="shared" si="16"/>
        <v>18.5</v>
      </c>
      <c r="X26" s="414">
        <f t="shared" si="17"/>
        <v>19.899999999999999</v>
      </c>
      <c r="Y26" s="414">
        <f t="shared" si="18"/>
        <v>19</v>
      </c>
      <c r="Z26" s="414" t="str">
        <f t="shared" si="19"/>
        <v>-</v>
      </c>
      <c r="AA26" s="414" t="str">
        <f t="shared" si="20"/>
        <v>-</v>
      </c>
      <c r="AB26" s="414">
        <f t="shared" si="21"/>
        <v>16.399999999999999</v>
      </c>
      <c r="AC26" s="414">
        <f t="shared" si="22"/>
        <v>19</v>
      </c>
      <c r="AD26" s="414">
        <f t="shared" si="23"/>
        <v>25</v>
      </c>
      <c r="AE26" s="414">
        <f t="shared" si="24"/>
        <v>19.100000000000001</v>
      </c>
      <c r="AF26" s="414">
        <f t="shared" si="25"/>
        <v>15.5</v>
      </c>
      <c r="AG26" s="414" t="str">
        <f t="shared" si="26"/>
        <v>-</v>
      </c>
      <c r="AH26" s="414">
        <f t="shared" si="27"/>
        <v>22.5</v>
      </c>
      <c r="AI26" s="414">
        <f t="shared" si="28"/>
        <v>16.2</v>
      </c>
      <c r="AJ26" s="414" t="str">
        <f t="shared" si="29"/>
        <v>-</v>
      </c>
      <c r="AK26" s="414">
        <f t="shared" si="30"/>
        <v>16.399999999999999</v>
      </c>
      <c r="AL26" s="414">
        <f t="shared" si="31"/>
        <v>21.9</v>
      </c>
      <c r="AM26" s="414">
        <f t="shared" si="32"/>
        <v>21.2</v>
      </c>
      <c r="AN26" s="414">
        <f t="shared" si="33"/>
        <v>13</v>
      </c>
      <c r="AO26" s="414">
        <f t="shared" si="34"/>
        <v>16.899999999999999</v>
      </c>
      <c r="AP26" s="414" t="str">
        <f t="shared" si="35"/>
        <v>-</v>
      </c>
      <c r="AQ26" s="414" t="str">
        <f t="shared" si="36"/>
        <v>-</v>
      </c>
      <c r="AR26" s="414" t="str">
        <f t="shared" si="37"/>
        <v>-</v>
      </c>
      <c r="AS26" s="414" t="str">
        <f t="shared" si="38"/>
        <v>-</v>
      </c>
      <c r="AT26" s="358"/>
    </row>
    <row r="27" spans="1:46" ht="13.5" customHeight="1" x14ac:dyDescent="0.35">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34">
        <v>0.16666666666666699</v>
      </c>
      <c r="R27" s="431" t="str">
        <f t="shared" si="11"/>
        <v>*</v>
      </c>
      <c r="S27" s="414" t="str">
        <f t="shared" si="12"/>
        <v>*</v>
      </c>
      <c r="T27" s="414" t="str">
        <f t="shared" si="13"/>
        <v>*</v>
      </c>
      <c r="U27" s="414" t="str">
        <f t="shared" si="14"/>
        <v>*</v>
      </c>
      <c r="V27" s="414" t="str">
        <f t="shared" si="15"/>
        <v>*</v>
      </c>
      <c r="W27" s="414">
        <f t="shared" si="16"/>
        <v>17.3</v>
      </c>
      <c r="X27" s="414">
        <f t="shared" si="17"/>
        <v>22.7</v>
      </c>
      <c r="Y27" s="414" t="str">
        <f t="shared" si="18"/>
        <v>-</v>
      </c>
      <c r="Z27" s="414">
        <f t="shared" si="19"/>
        <v>11</v>
      </c>
      <c r="AA27" s="414" t="str">
        <f t="shared" si="20"/>
        <v>-</v>
      </c>
      <c r="AB27" s="414" t="str">
        <f t="shared" si="21"/>
        <v>-</v>
      </c>
      <c r="AC27" s="414">
        <f t="shared" si="22"/>
        <v>28.9</v>
      </c>
      <c r="AD27" s="414">
        <f t="shared" si="23"/>
        <v>21.6</v>
      </c>
      <c r="AE27" s="414">
        <f t="shared" si="24"/>
        <v>20.399999999999999</v>
      </c>
      <c r="AF27" s="414">
        <f t="shared" si="25"/>
        <v>22.3</v>
      </c>
      <c r="AG27" s="414">
        <f t="shared" si="26"/>
        <v>17.399999999999999</v>
      </c>
      <c r="AH27" s="414">
        <f t="shared" si="27"/>
        <v>15.5</v>
      </c>
      <c r="AI27" s="414">
        <f t="shared" si="28"/>
        <v>12.4</v>
      </c>
      <c r="AJ27" s="414">
        <f t="shared" si="29"/>
        <v>18.600000000000001</v>
      </c>
      <c r="AK27" s="414">
        <f t="shared" si="30"/>
        <v>15.5</v>
      </c>
      <c r="AL27" s="414">
        <f t="shared" si="31"/>
        <v>14.9</v>
      </c>
      <c r="AM27" s="414">
        <f t="shared" si="32"/>
        <v>17</v>
      </c>
      <c r="AN27" s="414" t="str">
        <f t="shared" si="33"/>
        <v>-</v>
      </c>
      <c r="AO27" s="414">
        <f t="shared" si="34"/>
        <v>11.2</v>
      </c>
      <c r="AP27" s="414" t="str">
        <f t="shared" si="35"/>
        <v>-</v>
      </c>
      <c r="AQ27" s="414" t="str">
        <f t="shared" si="36"/>
        <v>-</v>
      </c>
      <c r="AR27" s="414" t="str">
        <f t="shared" si="37"/>
        <v>-</v>
      </c>
      <c r="AS27" s="414" t="str">
        <f t="shared" si="38"/>
        <v>-</v>
      </c>
      <c r="AT27" s="358"/>
    </row>
    <row r="28" spans="1:46" ht="13.5" customHeight="1" x14ac:dyDescent="0.35">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34">
        <v>0.17708333333333301</v>
      </c>
      <c r="R28" s="431" t="str">
        <f t="shared" si="11"/>
        <v>*</v>
      </c>
      <c r="S28" s="414" t="str">
        <f t="shared" si="12"/>
        <v>*</v>
      </c>
      <c r="T28" s="414" t="str">
        <f t="shared" si="13"/>
        <v>*</v>
      </c>
      <c r="U28" s="414" t="str">
        <f t="shared" si="14"/>
        <v>*</v>
      </c>
      <c r="V28" s="414" t="str">
        <f t="shared" si="15"/>
        <v>*</v>
      </c>
      <c r="W28" s="414">
        <f t="shared" si="16"/>
        <v>18.3</v>
      </c>
      <c r="X28" s="414">
        <f t="shared" si="17"/>
        <v>24.8</v>
      </c>
      <c r="Y28" s="414">
        <f t="shared" si="18"/>
        <v>23</v>
      </c>
      <c r="Z28" s="414">
        <f t="shared" si="19"/>
        <v>19.899999999999999</v>
      </c>
      <c r="AA28" s="414" t="str">
        <f t="shared" si="20"/>
        <v>-</v>
      </c>
      <c r="AB28" s="414">
        <f t="shared" si="21"/>
        <v>18.5</v>
      </c>
      <c r="AC28" s="414" t="str">
        <f t="shared" si="22"/>
        <v>-</v>
      </c>
      <c r="AD28" s="414">
        <f t="shared" si="23"/>
        <v>17.5</v>
      </c>
      <c r="AE28" s="414">
        <f t="shared" si="24"/>
        <v>23.2</v>
      </c>
      <c r="AF28" s="414" t="str">
        <f t="shared" si="25"/>
        <v>-</v>
      </c>
      <c r="AG28" s="414">
        <f t="shared" si="26"/>
        <v>20.8</v>
      </c>
      <c r="AH28" s="414" t="str">
        <f t="shared" si="27"/>
        <v>-</v>
      </c>
      <c r="AI28" s="414" t="str">
        <f t="shared" si="28"/>
        <v>-</v>
      </c>
      <c r="AJ28" s="414">
        <f t="shared" si="29"/>
        <v>15.8</v>
      </c>
      <c r="AK28" s="414">
        <f t="shared" si="30"/>
        <v>9</v>
      </c>
      <c r="AL28" s="414">
        <f t="shared" si="31"/>
        <v>12.9</v>
      </c>
      <c r="AM28" s="414" t="str">
        <f t="shared" si="32"/>
        <v>-</v>
      </c>
      <c r="AN28" s="414">
        <f t="shared" si="33"/>
        <v>16.5</v>
      </c>
      <c r="AO28" s="414" t="str">
        <f t="shared" si="34"/>
        <v>-</v>
      </c>
      <c r="AP28" s="414">
        <f t="shared" si="35"/>
        <v>16.8</v>
      </c>
      <c r="AQ28" s="414" t="str">
        <f t="shared" si="36"/>
        <v>-</v>
      </c>
      <c r="AR28" s="414" t="str">
        <f t="shared" si="37"/>
        <v>-</v>
      </c>
      <c r="AS28" s="414" t="str">
        <f t="shared" si="38"/>
        <v>-</v>
      </c>
      <c r="AT28" s="358"/>
    </row>
    <row r="29" spans="1:46" ht="13.5" customHeight="1" x14ac:dyDescent="0.35">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34">
        <v>0.1875</v>
      </c>
      <c r="R29" s="431" t="str">
        <f t="shared" si="11"/>
        <v>*</v>
      </c>
      <c r="S29" s="414" t="str">
        <f t="shared" si="12"/>
        <v>*</v>
      </c>
      <c r="T29" s="414" t="str">
        <f t="shared" si="13"/>
        <v>*</v>
      </c>
      <c r="U29" s="414" t="str">
        <f t="shared" si="14"/>
        <v>*</v>
      </c>
      <c r="V29" s="414" t="str">
        <f t="shared" si="15"/>
        <v>*</v>
      </c>
      <c r="W29" s="414" t="str">
        <f t="shared" si="16"/>
        <v>-</v>
      </c>
      <c r="X29" s="414">
        <f t="shared" si="17"/>
        <v>18.5</v>
      </c>
      <c r="Y29" s="414">
        <f t="shared" si="18"/>
        <v>20.5</v>
      </c>
      <c r="Z29" s="414">
        <f t="shared" si="19"/>
        <v>18.7</v>
      </c>
      <c r="AA29" s="414">
        <f t="shared" si="20"/>
        <v>19.3</v>
      </c>
      <c r="AB29" s="414">
        <f t="shared" si="21"/>
        <v>18.899999999999999</v>
      </c>
      <c r="AC29" s="414">
        <f t="shared" si="22"/>
        <v>18.8</v>
      </c>
      <c r="AD29" s="414">
        <f t="shared" si="23"/>
        <v>17</v>
      </c>
      <c r="AE29" s="414">
        <f t="shared" si="24"/>
        <v>23</v>
      </c>
      <c r="AF29" s="414">
        <f t="shared" si="25"/>
        <v>17.399999999999999</v>
      </c>
      <c r="AG29" s="414">
        <f t="shared" si="26"/>
        <v>22.4</v>
      </c>
      <c r="AH29" s="414">
        <f t="shared" si="27"/>
        <v>19.399999999999999</v>
      </c>
      <c r="AI29" s="414">
        <f t="shared" si="28"/>
        <v>22.3</v>
      </c>
      <c r="AJ29" s="414">
        <f t="shared" si="29"/>
        <v>19.100000000000001</v>
      </c>
      <c r="AK29" s="414">
        <f t="shared" si="30"/>
        <v>18.7</v>
      </c>
      <c r="AL29" s="414">
        <f t="shared" si="31"/>
        <v>21.2</v>
      </c>
      <c r="AM29" s="414">
        <f t="shared" si="32"/>
        <v>16.899999999999999</v>
      </c>
      <c r="AN29" s="414">
        <f t="shared" si="33"/>
        <v>15.9</v>
      </c>
      <c r="AO29" s="414">
        <f t="shared" si="34"/>
        <v>15.5</v>
      </c>
      <c r="AP29" s="414">
        <f t="shared" si="35"/>
        <v>16.899999999999999</v>
      </c>
      <c r="AQ29" s="414" t="str">
        <f t="shared" si="36"/>
        <v>-</v>
      </c>
      <c r="AR29" s="414" t="str">
        <f t="shared" si="37"/>
        <v>-</v>
      </c>
      <c r="AS29" s="414" t="str">
        <f t="shared" si="38"/>
        <v>-</v>
      </c>
      <c r="AT29" s="358"/>
    </row>
    <row r="30" spans="1:46" ht="13.5" customHeight="1" x14ac:dyDescent="0.35">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34">
        <v>0.19791666666666699</v>
      </c>
      <c r="R30" s="431" t="str">
        <f t="shared" si="11"/>
        <v>*</v>
      </c>
      <c r="S30" s="414" t="str">
        <f t="shared" si="12"/>
        <v>*</v>
      </c>
      <c r="T30" s="414" t="str">
        <f t="shared" si="13"/>
        <v>*</v>
      </c>
      <c r="U30" s="414" t="str">
        <f t="shared" si="14"/>
        <v>*</v>
      </c>
      <c r="V30" s="414" t="str">
        <f t="shared" si="15"/>
        <v>*</v>
      </c>
      <c r="W30" s="414">
        <f t="shared" si="16"/>
        <v>18.8</v>
      </c>
      <c r="X30" s="414">
        <f t="shared" si="17"/>
        <v>21.2</v>
      </c>
      <c r="Y30" s="414" t="str">
        <f t="shared" si="18"/>
        <v>-</v>
      </c>
      <c r="Z30" s="414">
        <f t="shared" si="19"/>
        <v>15.7</v>
      </c>
      <c r="AA30" s="414">
        <f t="shared" si="20"/>
        <v>21.4</v>
      </c>
      <c r="AB30" s="414">
        <f t="shared" si="21"/>
        <v>17.5</v>
      </c>
      <c r="AC30" s="414">
        <f t="shared" si="22"/>
        <v>24.3</v>
      </c>
      <c r="AD30" s="414">
        <f t="shared" si="23"/>
        <v>22.8</v>
      </c>
      <c r="AE30" s="414">
        <f t="shared" si="24"/>
        <v>23</v>
      </c>
      <c r="AF30" s="414">
        <f t="shared" si="25"/>
        <v>17.7</v>
      </c>
      <c r="AG30" s="414">
        <f t="shared" si="26"/>
        <v>29.1</v>
      </c>
      <c r="AH30" s="414">
        <f t="shared" si="27"/>
        <v>17</v>
      </c>
      <c r="AI30" s="414">
        <f t="shared" si="28"/>
        <v>21</v>
      </c>
      <c r="AJ30" s="414">
        <f t="shared" si="29"/>
        <v>25.5</v>
      </c>
      <c r="AK30" s="414">
        <f t="shared" si="30"/>
        <v>28.1</v>
      </c>
      <c r="AL30" s="414">
        <f t="shared" si="31"/>
        <v>15.6</v>
      </c>
      <c r="AM30" s="414" t="str">
        <f t="shared" si="32"/>
        <v>-</v>
      </c>
      <c r="AN30" s="414">
        <f t="shared" si="33"/>
        <v>17</v>
      </c>
      <c r="AO30" s="414">
        <f t="shared" si="34"/>
        <v>21.9</v>
      </c>
      <c r="AP30" s="414">
        <f t="shared" si="35"/>
        <v>11.2</v>
      </c>
      <c r="AQ30" s="414" t="str">
        <f t="shared" si="36"/>
        <v>-</v>
      </c>
      <c r="AR30" s="414" t="str">
        <f t="shared" si="37"/>
        <v>-</v>
      </c>
      <c r="AS30" s="414" t="str">
        <f t="shared" si="38"/>
        <v>-</v>
      </c>
      <c r="AT30" s="358"/>
    </row>
    <row r="31" spans="1:46" ht="13.5" customHeight="1" x14ac:dyDescent="0.35">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34">
        <v>0.20833333333333301</v>
      </c>
      <c r="R31" s="431" t="str">
        <f t="shared" si="11"/>
        <v>*</v>
      </c>
      <c r="S31" s="414" t="str">
        <f t="shared" si="12"/>
        <v>*</v>
      </c>
      <c r="T31" s="414" t="str">
        <f t="shared" si="13"/>
        <v>*</v>
      </c>
      <c r="U31" s="414" t="str">
        <f t="shared" si="14"/>
        <v>*</v>
      </c>
      <c r="V31" s="414" t="str">
        <f t="shared" si="15"/>
        <v>*</v>
      </c>
      <c r="W31" s="414">
        <f t="shared" si="16"/>
        <v>19.3</v>
      </c>
      <c r="X31" s="414">
        <f t="shared" si="17"/>
        <v>21.4</v>
      </c>
      <c r="Y31" s="414">
        <f t="shared" si="18"/>
        <v>22.2</v>
      </c>
      <c r="Z31" s="414" t="str">
        <f t="shared" si="19"/>
        <v>-</v>
      </c>
      <c r="AA31" s="414" t="str">
        <f t="shared" si="20"/>
        <v>-</v>
      </c>
      <c r="AB31" s="414">
        <f t="shared" si="21"/>
        <v>18.8</v>
      </c>
      <c r="AC31" s="414">
        <f t="shared" si="22"/>
        <v>23.7</v>
      </c>
      <c r="AD31" s="414">
        <f t="shared" si="23"/>
        <v>19.3</v>
      </c>
      <c r="AE31" s="414" t="str">
        <f t="shared" si="24"/>
        <v>-</v>
      </c>
      <c r="AF31" s="414">
        <f t="shared" si="25"/>
        <v>23.4</v>
      </c>
      <c r="AG31" s="414">
        <f t="shared" si="26"/>
        <v>20.100000000000001</v>
      </c>
      <c r="AH31" s="414">
        <f t="shared" si="27"/>
        <v>17.3</v>
      </c>
      <c r="AI31" s="414">
        <f t="shared" si="28"/>
        <v>21.3</v>
      </c>
      <c r="AJ31" s="414">
        <f t="shared" si="29"/>
        <v>25.2</v>
      </c>
      <c r="AK31" s="414">
        <f t="shared" si="30"/>
        <v>24.7</v>
      </c>
      <c r="AL31" s="414">
        <f t="shared" si="31"/>
        <v>18.100000000000001</v>
      </c>
      <c r="AM31" s="414">
        <f t="shared" si="32"/>
        <v>22.7</v>
      </c>
      <c r="AN31" s="414">
        <f t="shared" si="33"/>
        <v>15.1</v>
      </c>
      <c r="AO31" s="414">
        <f t="shared" si="34"/>
        <v>20.3</v>
      </c>
      <c r="AP31" s="414">
        <f t="shared" si="35"/>
        <v>21.3</v>
      </c>
      <c r="AQ31" s="414" t="str">
        <f t="shared" si="36"/>
        <v>-</v>
      </c>
      <c r="AR31" s="414" t="str">
        <f t="shared" si="37"/>
        <v>-</v>
      </c>
      <c r="AS31" s="414" t="str">
        <f t="shared" si="38"/>
        <v>-</v>
      </c>
      <c r="AT31" s="358"/>
    </row>
    <row r="32" spans="1:46" ht="13.5" customHeight="1" x14ac:dyDescent="0.35">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34">
        <v>0.21875</v>
      </c>
      <c r="R32" s="431" t="str">
        <f t="shared" si="11"/>
        <v>*</v>
      </c>
      <c r="S32" s="414" t="str">
        <f t="shared" si="12"/>
        <v>*</v>
      </c>
      <c r="T32" s="414" t="str">
        <f t="shared" si="13"/>
        <v>*</v>
      </c>
      <c r="U32" s="414" t="str">
        <f t="shared" si="14"/>
        <v>*</v>
      </c>
      <c r="V32" s="414" t="str">
        <f t="shared" si="15"/>
        <v>*</v>
      </c>
      <c r="W32" s="414">
        <f t="shared" si="16"/>
        <v>21.3</v>
      </c>
      <c r="X32" s="414" t="str">
        <f t="shared" si="17"/>
        <v>-</v>
      </c>
      <c r="Y32" s="414">
        <f t="shared" si="18"/>
        <v>20.399999999999999</v>
      </c>
      <c r="Z32" s="414">
        <f t="shared" si="19"/>
        <v>21.4</v>
      </c>
      <c r="AA32" s="414">
        <f t="shared" si="20"/>
        <v>17.2</v>
      </c>
      <c r="AB32" s="414">
        <f t="shared" si="21"/>
        <v>16.399999999999999</v>
      </c>
      <c r="AC32" s="414">
        <f t="shared" si="22"/>
        <v>16.899999999999999</v>
      </c>
      <c r="AD32" s="414">
        <f t="shared" si="23"/>
        <v>15.4</v>
      </c>
      <c r="AE32" s="414">
        <f t="shared" si="24"/>
        <v>23.8</v>
      </c>
      <c r="AF32" s="414">
        <f t="shared" si="25"/>
        <v>18.100000000000001</v>
      </c>
      <c r="AG32" s="414">
        <f t="shared" si="26"/>
        <v>21.2</v>
      </c>
      <c r="AH32" s="414">
        <f t="shared" si="27"/>
        <v>23.6</v>
      </c>
      <c r="AI32" s="414">
        <f t="shared" si="28"/>
        <v>19.600000000000001</v>
      </c>
      <c r="AJ32" s="414" t="str">
        <f t="shared" si="29"/>
        <v>-</v>
      </c>
      <c r="AK32" s="414">
        <f t="shared" si="30"/>
        <v>20.5</v>
      </c>
      <c r="AL32" s="414" t="str">
        <f t="shared" si="31"/>
        <v>-</v>
      </c>
      <c r="AM32" s="414">
        <f t="shared" si="32"/>
        <v>13.3</v>
      </c>
      <c r="AN32" s="414">
        <f t="shared" si="33"/>
        <v>23.4</v>
      </c>
      <c r="AO32" s="414">
        <f t="shared" si="34"/>
        <v>19.8</v>
      </c>
      <c r="AP32" s="414">
        <f t="shared" si="35"/>
        <v>30</v>
      </c>
      <c r="AQ32" s="414" t="str">
        <f t="shared" si="36"/>
        <v>-</v>
      </c>
      <c r="AR32" s="414" t="str">
        <f t="shared" si="37"/>
        <v>-</v>
      </c>
      <c r="AS32" s="414" t="str">
        <f t="shared" si="38"/>
        <v>-</v>
      </c>
      <c r="AT32" s="358"/>
    </row>
    <row r="33" spans="1:46" ht="13.5" customHeight="1" x14ac:dyDescent="0.35">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34">
        <v>0.22916666666666699</v>
      </c>
      <c r="R33" s="431" t="str">
        <f t="shared" si="11"/>
        <v>*</v>
      </c>
      <c r="S33" s="414" t="str">
        <f t="shared" si="12"/>
        <v>*</v>
      </c>
      <c r="T33" s="414" t="str">
        <f t="shared" si="13"/>
        <v>*</v>
      </c>
      <c r="U33" s="414" t="str">
        <f t="shared" si="14"/>
        <v>*</v>
      </c>
      <c r="V33" s="414" t="str">
        <f t="shared" si="15"/>
        <v>*</v>
      </c>
      <c r="W33" s="414">
        <f t="shared" si="16"/>
        <v>21.6</v>
      </c>
      <c r="X33" s="414" t="str">
        <f t="shared" si="17"/>
        <v>-</v>
      </c>
      <c r="Y33" s="414">
        <f t="shared" si="18"/>
        <v>23.4</v>
      </c>
      <c r="Z33" s="414">
        <f t="shared" si="19"/>
        <v>22.9</v>
      </c>
      <c r="AA33" s="414">
        <f t="shared" si="20"/>
        <v>18.2</v>
      </c>
      <c r="AB33" s="414">
        <f t="shared" si="21"/>
        <v>19.2</v>
      </c>
      <c r="AC33" s="414">
        <f t="shared" si="22"/>
        <v>18.899999999999999</v>
      </c>
      <c r="AD33" s="414">
        <f t="shared" si="23"/>
        <v>16.600000000000001</v>
      </c>
      <c r="AE33" s="414">
        <f t="shared" si="24"/>
        <v>14.8</v>
      </c>
      <c r="AF33" s="414">
        <f t="shared" si="25"/>
        <v>21.3</v>
      </c>
      <c r="AG33" s="414">
        <f t="shared" si="26"/>
        <v>19</v>
      </c>
      <c r="AH33" s="414">
        <f t="shared" si="27"/>
        <v>16.8</v>
      </c>
      <c r="AI33" s="414">
        <f t="shared" si="28"/>
        <v>16.600000000000001</v>
      </c>
      <c r="AJ33" s="414">
        <f t="shared" si="29"/>
        <v>19.2</v>
      </c>
      <c r="AK33" s="414">
        <f t="shared" si="30"/>
        <v>17.7</v>
      </c>
      <c r="AL33" s="414" t="str">
        <f t="shared" si="31"/>
        <v>-</v>
      </c>
      <c r="AM33" s="414">
        <f t="shared" si="32"/>
        <v>20.8</v>
      </c>
      <c r="AN33" s="414">
        <f t="shared" si="33"/>
        <v>15.7</v>
      </c>
      <c r="AO33" s="414">
        <f t="shared" si="34"/>
        <v>18.8</v>
      </c>
      <c r="AP33" s="414">
        <f t="shared" si="35"/>
        <v>19.100000000000001</v>
      </c>
      <c r="AQ33" s="414" t="str">
        <f t="shared" si="36"/>
        <v>-</v>
      </c>
      <c r="AR33" s="414" t="str">
        <f t="shared" si="37"/>
        <v>-</v>
      </c>
      <c r="AS33" s="414" t="str">
        <f t="shared" si="38"/>
        <v>-</v>
      </c>
      <c r="AT33" s="358"/>
    </row>
    <row r="34" spans="1:46" ht="13.5" customHeight="1" x14ac:dyDescent="0.35">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34">
        <v>0.23958333333333301</v>
      </c>
      <c r="R34" s="431" t="str">
        <f t="shared" si="11"/>
        <v>*</v>
      </c>
      <c r="S34" s="414" t="str">
        <f t="shared" si="12"/>
        <v>*</v>
      </c>
      <c r="T34" s="414" t="str">
        <f t="shared" si="13"/>
        <v>*</v>
      </c>
      <c r="U34" s="414" t="str">
        <f t="shared" si="14"/>
        <v>*</v>
      </c>
      <c r="V34" s="414" t="str">
        <f t="shared" si="15"/>
        <v>*</v>
      </c>
      <c r="W34" s="414">
        <f t="shared" si="16"/>
        <v>14.1</v>
      </c>
      <c r="X34" s="414">
        <f t="shared" si="17"/>
        <v>15.3</v>
      </c>
      <c r="Y34" s="414">
        <f t="shared" si="18"/>
        <v>15.6</v>
      </c>
      <c r="Z34" s="414">
        <f t="shared" si="19"/>
        <v>19.5</v>
      </c>
      <c r="AA34" s="414">
        <f t="shared" si="20"/>
        <v>17</v>
      </c>
      <c r="AB34" s="414">
        <f t="shared" si="21"/>
        <v>18.600000000000001</v>
      </c>
      <c r="AC34" s="414">
        <f t="shared" si="22"/>
        <v>20.7</v>
      </c>
      <c r="AD34" s="414">
        <f t="shared" si="23"/>
        <v>23.7</v>
      </c>
      <c r="AE34" s="414">
        <f t="shared" si="24"/>
        <v>21.4</v>
      </c>
      <c r="AF34" s="414">
        <f t="shared" si="25"/>
        <v>18.5</v>
      </c>
      <c r="AG34" s="414">
        <f t="shared" si="26"/>
        <v>16.7</v>
      </c>
      <c r="AH34" s="414">
        <f t="shared" si="27"/>
        <v>13.5</v>
      </c>
      <c r="AI34" s="414">
        <f t="shared" si="28"/>
        <v>16.600000000000001</v>
      </c>
      <c r="AJ34" s="414">
        <f t="shared" si="29"/>
        <v>18.7</v>
      </c>
      <c r="AK34" s="414" t="str">
        <f t="shared" si="30"/>
        <v>-</v>
      </c>
      <c r="AL34" s="414">
        <f t="shared" si="31"/>
        <v>24.5</v>
      </c>
      <c r="AM34" s="414">
        <f t="shared" si="32"/>
        <v>21.6</v>
      </c>
      <c r="AN34" s="414">
        <f t="shared" si="33"/>
        <v>20.5</v>
      </c>
      <c r="AO34" s="414">
        <f t="shared" si="34"/>
        <v>16.7</v>
      </c>
      <c r="AP34" s="414">
        <f t="shared" si="35"/>
        <v>17.7</v>
      </c>
      <c r="AQ34" s="414" t="str">
        <f t="shared" si="36"/>
        <v>-</v>
      </c>
      <c r="AR34" s="414" t="str">
        <f t="shared" si="37"/>
        <v>-</v>
      </c>
      <c r="AS34" s="414" t="str">
        <f t="shared" si="38"/>
        <v>-</v>
      </c>
      <c r="AT34" s="358"/>
    </row>
    <row r="35" spans="1:46" ht="13.5" customHeight="1" x14ac:dyDescent="0.35">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34">
        <v>0.25</v>
      </c>
      <c r="R35" s="431" t="str">
        <f t="shared" si="11"/>
        <v>*</v>
      </c>
      <c r="S35" s="414" t="str">
        <f t="shared" si="12"/>
        <v>*</v>
      </c>
      <c r="T35" s="414" t="str">
        <f t="shared" si="13"/>
        <v>*</v>
      </c>
      <c r="U35" s="414" t="str">
        <f t="shared" si="14"/>
        <v>*</v>
      </c>
      <c r="V35" s="414" t="str">
        <f t="shared" si="15"/>
        <v>*</v>
      </c>
      <c r="W35" s="414">
        <f t="shared" si="16"/>
        <v>16.600000000000001</v>
      </c>
      <c r="X35" s="414">
        <f t="shared" si="17"/>
        <v>23.8</v>
      </c>
      <c r="Y35" s="414">
        <f t="shared" si="18"/>
        <v>16.600000000000001</v>
      </c>
      <c r="Z35" s="414">
        <f t="shared" si="19"/>
        <v>15.2</v>
      </c>
      <c r="AA35" s="414">
        <f t="shared" si="20"/>
        <v>15.6</v>
      </c>
      <c r="AB35" s="414">
        <f t="shared" si="21"/>
        <v>16.600000000000001</v>
      </c>
      <c r="AC35" s="414">
        <f t="shared" si="22"/>
        <v>17.8</v>
      </c>
      <c r="AD35" s="414">
        <f t="shared" si="23"/>
        <v>19.7</v>
      </c>
      <c r="AE35" s="414">
        <f t="shared" si="24"/>
        <v>20.7</v>
      </c>
      <c r="AF35" s="414">
        <f t="shared" si="25"/>
        <v>18.600000000000001</v>
      </c>
      <c r="AG35" s="414">
        <f t="shared" si="26"/>
        <v>19.100000000000001</v>
      </c>
      <c r="AH35" s="414">
        <f t="shared" si="27"/>
        <v>20.2</v>
      </c>
      <c r="AI35" s="414">
        <f t="shared" si="28"/>
        <v>20.7</v>
      </c>
      <c r="AJ35" s="414">
        <f t="shared" si="29"/>
        <v>15.9</v>
      </c>
      <c r="AK35" s="414">
        <f t="shared" si="30"/>
        <v>24.2</v>
      </c>
      <c r="AL35" s="414">
        <f t="shared" si="31"/>
        <v>23.4</v>
      </c>
      <c r="AM35" s="414">
        <f t="shared" si="32"/>
        <v>19.2</v>
      </c>
      <c r="AN35" s="414">
        <f t="shared" si="33"/>
        <v>16.8</v>
      </c>
      <c r="AO35" s="414">
        <f t="shared" si="34"/>
        <v>18.3</v>
      </c>
      <c r="AP35" s="414">
        <f t="shared" si="35"/>
        <v>17.600000000000001</v>
      </c>
      <c r="AQ35" s="414" t="str">
        <f t="shared" si="36"/>
        <v>-</v>
      </c>
      <c r="AR35" s="414" t="str">
        <f t="shared" si="37"/>
        <v>-</v>
      </c>
      <c r="AS35" s="414" t="str">
        <f t="shared" si="38"/>
        <v>-</v>
      </c>
      <c r="AT35" s="358"/>
    </row>
    <row r="36" spans="1:46" ht="13.5" customHeight="1" x14ac:dyDescent="0.35">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34">
        <v>0.26041666666666702</v>
      </c>
      <c r="R36" s="431" t="str">
        <f t="shared" si="11"/>
        <v>*</v>
      </c>
      <c r="S36" s="414" t="str">
        <f t="shared" si="12"/>
        <v>*</v>
      </c>
      <c r="T36" s="414" t="str">
        <f t="shared" si="13"/>
        <v>*</v>
      </c>
      <c r="U36" s="414" t="str">
        <f t="shared" si="14"/>
        <v>*</v>
      </c>
      <c r="V36" s="414" t="str">
        <f t="shared" si="15"/>
        <v>*</v>
      </c>
      <c r="W36" s="414">
        <f t="shared" si="16"/>
        <v>18.399999999999999</v>
      </c>
      <c r="X36" s="414">
        <f t="shared" si="17"/>
        <v>16.8</v>
      </c>
      <c r="Y36" s="414">
        <f t="shared" si="18"/>
        <v>18.2</v>
      </c>
      <c r="Z36" s="414">
        <f t="shared" si="19"/>
        <v>17.399999999999999</v>
      </c>
      <c r="AA36" s="414">
        <f t="shared" si="20"/>
        <v>17.399999999999999</v>
      </c>
      <c r="AB36" s="414">
        <f t="shared" si="21"/>
        <v>18.8</v>
      </c>
      <c r="AC36" s="414">
        <f t="shared" si="22"/>
        <v>19</v>
      </c>
      <c r="AD36" s="414">
        <f t="shared" si="23"/>
        <v>22.3</v>
      </c>
      <c r="AE36" s="414">
        <f t="shared" si="24"/>
        <v>17.8</v>
      </c>
      <c r="AF36" s="414">
        <f t="shared" si="25"/>
        <v>19.600000000000001</v>
      </c>
      <c r="AG36" s="414">
        <f t="shared" si="26"/>
        <v>15.8</v>
      </c>
      <c r="AH36" s="414">
        <f t="shared" si="27"/>
        <v>19</v>
      </c>
      <c r="AI36" s="414">
        <f t="shared" si="28"/>
        <v>15.8</v>
      </c>
      <c r="AJ36" s="414">
        <f t="shared" si="29"/>
        <v>21.9</v>
      </c>
      <c r="AK36" s="414">
        <f t="shared" si="30"/>
        <v>13</v>
      </c>
      <c r="AL36" s="414">
        <f t="shared" si="31"/>
        <v>18.399999999999999</v>
      </c>
      <c r="AM36" s="414">
        <f t="shared" si="32"/>
        <v>15.3</v>
      </c>
      <c r="AN36" s="414">
        <f t="shared" si="33"/>
        <v>16.5</v>
      </c>
      <c r="AO36" s="414">
        <f t="shared" si="34"/>
        <v>20.5</v>
      </c>
      <c r="AP36" s="414">
        <f t="shared" si="35"/>
        <v>15.4</v>
      </c>
      <c r="AQ36" s="414" t="str">
        <f t="shared" si="36"/>
        <v>-</v>
      </c>
      <c r="AR36" s="414" t="str">
        <f t="shared" si="37"/>
        <v>-</v>
      </c>
      <c r="AS36" s="414" t="str">
        <f t="shared" si="38"/>
        <v>-</v>
      </c>
      <c r="AT36" s="358"/>
    </row>
    <row r="37" spans="1:46" ht="13.5" customHeight="1" x14ac:dyDescent="0.35">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34">
        <v>0.27083333333333298</v>
      </c>
      <c r="R37" s="431" t="str">
        <f t="shared" si="11"/>
        <v>*</v>
      </c>
      <c r="S37" s="414" t="str">
        <f t="shared" si="12"/>
        <v>*</v>
      </c>
      <c r="T37" s="414" t="str">
        <f t="shared" si="13"/>
        <v>*</v>
      </c>
      <c r="U37" s="414" t="str">
        <f t="shared" si="14"/>
        <v>*</v>
      </c>
      <c r="V37" s="414" t="str">
        <f t="shared" si="15"/>
        <v>*</v>
      </c>
      <c r="W37" s="414">
        <f t="shared" si="16"/>
        <v>20.9</v>
      </c>
      <c r="X37" s="414">
        <f t="shared" si="17"/>
        <v>23.6</v>
      </c>
      <c r="Y37" s="414">
        <f t="shared" si="18"/>
        <v>19.399999999999999</v>
      </c>
      <c r="Z37" s="414">
        <f t="shared" si="19"/>
        <v>18.5</v>
      </c>
      <c r="AA37" s="414">
        <f t="shared" si="20"/>
        <v>22.2</v>
      </c>
      <c r="AB37" s="414">
        <f t="shared" si="21"/>
        <v>19.100000000000001</v>
      </c>
      <c r="AC37" s="414">
        <f t="shared" si="22"/>
        <v>18.899999999999999</v>
      </c>
      <c r="AD37" s="414">
        <f t="shared" si="23"/>
        <v>19.5</v>
      </c>
      <c r="AE37" s="414">
        <f t="shared" si="24"/>
        <v>16.399999999999999</v>
      </c>
      <c r="AF37" s="414">
        <f t="shared" si="25"/>
        <v>16.7</v>
      </c>
      <c r="AG37" s="414">
        <f t="shared" si="26"/>
        <v>18.399999999999999</v>
      </c>
      <c r="AH37" s="414">
        <f t="shared" si="27"/>
        <v>21.1</v>
      </c>
      <c r="AI37" s="414">
        <f t="shared" si="28"/>
        <v>19.5</v>
      </c>
      <c r="AJ37" s="414">
        <f t="shared" si="29"/>
        <v>15.3</v>
      </c>
      <c r="AK37" s="414">
        <f t="shared" si="30"/>
        <v>18.100000000000001</v>
      </c>
      <c r="AL37" s="414">
        <f t="shared" si="31"/>
        <v>17.8</v>
      </c>
      <c r="AM37" s="414">
        <f t="shared" si="32"/>
        <v>18.899999999999999</v>
      </c>
      <c r="AN37" s="414">
        <f t="shared" si="33"/>
        <v>18.3</v>
      </c>
      <c r="AO37" s="414">
        <f t="shared" si="34"/>
        <v>18</v>
      </c>
      <c r="AP37" s="414">
        <f t="shared" si="35"/>
        <v>20.399999999999999</v>
      </c>
      <c r="AQ37" s="414" t="str">
        <f t="shared" si="36"/>
        <v>-</v>
      </c>
      <c r="AR37" s="414" t="str">
        <f t="shared" si="37"/>
        <v>-</v>
      </c>
      <c r="AS37" s="414" t="str">
        <f t="shared" si="38"/>
        <v>-</v>
      </c>
      <c r="AT37" s="358"/>
    </row>
    <row r="38" spans="1:46" ht="13.5" customHeight="1" x14ac:dyDescent="0.35">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34">
        <v>0.28125</v>
      </c>
      <c r="R38" s="431" t="str">
        <f t="shared" si="11"/>
        <v>*</v>
      </c>
      <c r="S38" s="414" t="str">
        <f t="shared" si="12"/>
        <v>*</v>
      </c>
      <c r="T38" s="414" t="str">
        <f t="shared" si="13"/>
        <v>*</v>
      </c>
      <c r="U38" s="414" t="str">
        <f t="shared" si="14"/>
        <v>*</v>
      </c>
      <c r="V38" s="414" t="str">
        <f t="shared" si="15"/>
        <v>*</v>
      </c>
      <c r="W38" s="414">
        <f t="shared" si="16"/>
        <v>20.3</v>
      </c>
      <c r="X38" s="414">
        <f t="shared" si="17"/>
        <v>16.600000000000001</v>
      </c>
      <c r="Y38" s="414">
        <f t="shared" si="18"/>
        <v>17.3</v>
      </c>
      <c r="Z38" s="414">
        <f t="shared" si="19"/>
        <v>17.5</v>
      </c>
      <c r="AA38" s="414">
        <f t="shared" si="20"/>
        <v>18.399999999999999</v>
      </c>
      <c r="AB38" s="414">
        <f t="shared" si="21"/>
        <v>17.7</v>
      </c>
      <c r="AC38" s="414">
        <f t="shared" si="22"/>
        <v>17.5</v>
      </c>
      <c r="AD38" s="414">
        <f t="shared" si="23"/>
        <v>19</v>
      </c>
      <c r="AE38" s="414">
        <f t="shared" si="24"/>
        <v>20.7</v>
      </c>
      <c r="AF38" s="414">
        <f t="shared" si="25"/>
        <v>17.100000000000001</v>
      </c>
      <c r="AG38" s="414">
        <f t="shared" si="26"/>
        <v>19.5</v>
      </c>
      <c r="AH38" s="414">
        <f t="shared" si="27"/>
        <v>19.100000000000001</v>
      </c>
      <c r="AI38" s="414">
        <f t="shared" si="28"/>
        <v>18.7</v>
      </c>
      <c r="AJ38" s="414">
        <f t="shared" si="29"/>
        <v>15.9</v>
      </c>
      <c r="AK38" s="414">
        <f t="shared" si="30"/>
        <v>18.8</v>
      </c>
      <c r="AL38" s="414">
        <f t="shared" si="31"/>
        <v>21.2</v>
      </c>
      <c r="AM38" s="414">
        <f t="shared" si="32"/>
        <v>16.7</v>
      </c>
      <c r="AN38" s="414">
        <f t="shared" si="33"/>
        <v>16.3</v>
      </c>
      <c r="AO38" s="414">
        <f t="shared" si="34"/>
        <v>17.2</v>
      </c>
      <c r="AP38" s="414">
        <f t="shared" si="35"/>
        <v>14.9</v>
      </c>
      <c r="AQ38" s="414" t="str">
        <f t="shared" si="36"/>
        <v>-</v>
      </c>
      <c r="AR38" s="414" t="str">
        <f t="shared" si="37"/>
        <v>-</v>
      </c>
      <c r="AS38" s="414" t="str">
        <f t="shared" si="38"/>
        <v>-</v>
      </c>
      <c r="AT38" s="358"/>
    </row>
    <row r="39" spans="1:46" ht="13.5" customHeight="1" x14ac:dyDescent="0.35">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34">
        <v>0.29166666666666702</v>
      </c>
      <c r="R39" s="431" t="str">
        <f t="shared" si="11"/>
        <v>*</v>
      </c>
      <c r="S39" s="414" t="str">
        <f t="shared" si="12"/>
        <v>*</v>
      </c>
      <c r="T39" s="414" t="str">
        <f t="shared" si="13"/>
        <v>*</v>
      </c>
      <c r="U39" s="414" t="str">
        <f t="shared" si="14"/>
        <v>*</v>
      </c>
      <c r="V39" s="414" t="str">
        <f t="shared" si="15"/>
        <v>*</v>
      </c>
      <c r="W39" s="414">
        <f t="shared" si="16"/>
        <v>17.399999999999999</v>
      </c>
      <c r="X39" s="414">
        <f t="shared" si="17"/>
        <v>14.5</v>
      </c>
      <c r="Y39" s="414">
        <f t="shared" si="18"/>
        <v>16.600000000000001</v>
      </c>
      <c r="Z39" s="414">
        <f t="shared" si="19"/>
        <v>15.2</v>
      </c>
      <c r="AA39" s="414">
        <f t="shared" si="20"/>
        <v>17</v>
      </c>
      <c r="AB39" s="414">
        <f t="shared" si="21"/>
        <v>17.8</v>
      </c>
      <c r="AC39" s="414">
        <f t="shared" si="22"/>
        <v>18.100000000000001</v>
      </c>
      <c r="AD39" s="414">
        <f t="shared" si="23"/>
        <v>21.4</v>
      </c>
      <c r="AE39" s="414">
        <f t="shared" si="24"/>
        <v>18.100000000000001</v>
      </c>
      <c r="AF39" s="414">
        <f t="shared" si="25"/>
        <v>18.8</v>
      </c>
      <c r="AG39" s="414">
        <f t="shared" si="26"/>
        <v>16.399999999999999</v>
      </c>
      <c r="AH39" s="414">
        <f t="shared" si="27"/>
        <v>16.7</v>
      </c>
      <c r="AI39" s="414">
        <f t="shared" si="28"/>
        <v>15.4</v>
      </c>
      <c r="AJ39" s="414">
        <f t="shared" si="29"/>
        <v>18.3</v>
      </c>
      <c r="AK39" s="414">
        <f t="shared" si="30"/>
        <v>14.4</v>
      </c>
      <c r="AL39" s="414">
        <f t="shared" si="31"/>
        <v>15.5</v>
      </c>
      <c r="AM39" s="414">
        <f t="shared" si="32"/>
        <v>18.2</v>
      </c>
      <c r="AN39" s="414">
        <f t="shared" si="33"/>
        <v>15.3</v>
      </c>
      <c r="AO39" s="414">
        <f t="shared" si="34"/>
        <v>16.600000000000001</v>
      </c>
      <c r="AP39" s="414">
        <f t="shared" si="35"/>
        <v>17.399999999999999</v>
      </c>
      <c r="AQ39" s="414" t="str">
        <f t="shared" si="36"/>
        <v>-</v>
      </c>
      <c r="AR39" s="414" t="str">
        <f t="shared" si="37"/>
        <v>-</v>
      </c>
      <c r="AS39" s="414" t="str">
        <f t="shared" si="38"/>
        <v>-</v>
      </c>
      <c r="AT39" s="358"/>
    </row>
    <row r="40" spans="1:46" ht="13.5" customHeight="1" x14ac:dyDescent="0.35">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34">
        <v>0.30208333333333298</v>
      </c>
      <c r="R40" s="431" t="str">
        <f t="shared" si="11"/>
        <v>*</v>
      </c>
      <c r="S40" s="414" t="str">
        <f t="shared" si="12"/>
        <v>*</v>
      </c>
      <c r="T40" s="414" t="str">
        <f t="shared" si="13"/>
        <v>*</v>
      </c>
      <c r="U40" s="414" t="str">
        <f t="shared" si="14"/>
        <v>*</v>
      </c>
      <c r="V40" s="414" t="str">
        <f t="shared" si="15"/>
        <v>*</v>
      </c>
      <c r="W40" s="414">
        <f t="shared" si="16"/>
        <v>19.8</v>
      </c>
      <c r="X40" s="414">
        <f t="shared" si="17"/>
        <v>13.6</v>
      </c>
      <c r="Y40" s="414">
        <f t="shared" si="18"/>
        <v>17.5</v>
      </c>
      <c r="Z40" s="414">
        <f t="shared" si="19"/>
        <v>17.2</v>
      </c>
      <c r="AA40" s="414">
        <f t="shared" si="20"/>
        <v>16.600000000000001</v>
      </c>
      <c r="AB40" s="414">
        <f t="shared" si="21"/>
        <v>18</v>
      </c>
      <c r="AC40" s="414">
        <f t="shared" si="22"/>
        <v>19.8</v>
      </c>
      <c r="AD40" s="414">
        <f t="shared" si="23"/>
        <v>15.5</v>
      </c>
      <c r="AE40" s="414">
        <f t="shared" si="24"/>
        <v>16.399999999999999</v>
      </c>
      <c r="AF40" s="414">
        <f t="shared" si="25"/>
        <v>18.7</v>
      </c>
      <c r="AG40" s="414">
        <f t="shared" si="26"/>
        <v>17.5</v>
      </c>
      <c r="AH40" s="414">
        <f t="shared" si="27"/>
        <v>17.399999999999999</v>
      </c>
      <c r="AI40" s="414">
        <f t="shared" si="28"/>
        <v>16.5</v>
      </c>
      <c r="AJ40" s="414">
        <f t="shared" si="29"/>
        <v>15.4</v>
      </c>
      <c r="AK40" s="414">
        <f t="shared" si="30"/>
        <v>19.600000000000001</v>
      </c>
      <c r="AL40" s="414">
        <f t="shared" si="31"/>
        <v>17.899999999999999</v>
      </c>
      <c r="AM40" s="414">
        <f t="shared" si="32"/>
        <v>15.9</v>
      </c>
      <c r="AN40" s="414">
        <f t="shared" si="33"/>
        <v>17.899999999999999</v>
      </c>
      <c r="AO40" s="414">
        <f t="shared" si="34"/>
        <v>17.7</v>
      </c>
      <c r="AP40" s="414">
        <f t="shared" si="35"/>
        <v>16.100000000000001</v>
      </c>
      <c r="AQ40" s="414" t="str">
        <f t="shared" si="36"/>
        <v>-</v>
      </c>
      <c r="AR40" s="414" t="str">
        <f t="shared" si="37"/>
        <v>-</v>
      </c>
      <c r="AS40" s="414" t="str">
        <f t="shared" si="38"/>
        <v>-</v>
      </c>
      <c r="AT40" s="358"/>
    </row>
    <row r="41" spans="1:46" ht="13.5" customHeight="1" x14ac:dyDescent="0.35">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34">
        <v>0.3125</v>
      </c>
      <c r="R41" s="431" t="str">
        <f t="shared" si="11"/>
        <v>*</v>
      </c>
      <c r="S41" s="414" t="str">
        <f t="shared" si="12"/>
        <v>*</v>
      </c>
      <c r="T41" s="414" t="str">
        <f t="shared" si="13"/>
        <v>*</v>
      </c>
      <c r="U41" s="414" t="str">
        <f t="shared" si="14"/>
        <v>*</v>
      </c>
      <c r="V41" s="414" t="str">
        <f t="shared" si="15"/>
        <v>*</v>
      </c>
      <c r="W41" s="414">
        <f t="shared" si="16"/>
        <v>18.3</v>
      </c>
      <c r="X41" s="414">
        <f t="shared" si="17"/>
        <v>17.399999999999999</v>
      </c>
      <c r="Y41" s="414">
        <f t="shared" si="18"/>
        <v>17</v>
      </c>
      <c r="Z41" s="414">
        <f t="shared" si="19"/>
        <v>15.5</v>
      </c>
      <c r="AA41" s="414">
        <f t="shared" si="20"/>
        <v>17.399999999999999</v>
      </c>
      <c r="AB41" s="414">
        <f t="shared" si="21"/>
        <v>15.9</v>
      </c>
      <c r="AC41" s="414">
        <f t="shared" si="22"/>
        <v>16.899999999999999</v>
      </c>
      <c r="AD41" s="414">
        <f t="shared" si="23"/>
        <v>19.3</v>
      </c>
      <c r="AE41" s="414">
        <f t="shared" si="24"/>
        <v>16.5</v>
      </c>
      <c r="AF41" s="414">
        <f t="shared" si="25"/>
        <v>17.2</v>
      </c>
      <c r="AG41" s="414">
        <f t="shared" si="26"/>
        <v>16.3</v>
      </c>
      <c r="AH41" s="414">
        <f t="shared" si="27"/>
        <v>15.7</v>
      </c>
      <c r="AI41" s="414">
        <f t="shared" si="28"/>
        <v>16.600000000000001</v>
      </c>
      <c r="AJ41" s="414">
        <f t="shared" si="29"/>
        <v>15.8</v>
      </c>
      <c r="AK41" s="414">
        <f t="shared" si="30"/>
        <v>16.399999999999999</v>
      </c>
      <c r="AL41" s="414">
        <f t="shared" si="31"/>
        <v>18.5</v>
      </c>
      <c r="AM41" s="414">
        <f t="shared" si="32"/>
        <v>15.5</v>
      </c>
      <c r="AN41" s="414">
        <f t="shared" si="33"/>
        <v>16</v>
      </c>
      <c r="AO41" s="414">
        <f t="shared" si="34"/>
        <v>17.100000000000001</v>
      </c>
      <c r="AP41" s="414">
        <f t="shared" si="35"/>
        <v>16.3</v>
      </c>
      <c r="AQ41" s="414" t="str">
        <f t="shared" si="36"/>
        <v>-</v>
      </c>
      <c r="AR41" s="414" t="str">
        <f t="shared" si="37"/>
        <v>-</v>
      </c>
      <c r="AS41" s="414" t="str">
        <f t="shared" si="38"/>
        <v>-</v>
      </c>
      <c r="AT41" s="358"/>
    </row>
    <row r="42" spans="1:46" ht="13.5" customHeight="1" x14ac:dyDescent="0.35">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34">
        <v>0.32291666666666702</v>
      </c>
      <c r="R42" s="431" t="str">
        <f t="shared" si="11"/>
        <v>*</v>
      </c>
      <c r="S42" s="414" t="str">
        <f t="shared" si="12"/>
        <v>*</v>
      </c>
      <c r="T42" s="414" t="str">
        <f t="shared" si="13"/>
        <v>*</v>
      </c>
      <c r="U42" s="414" t="str">
        <f t="shared" si="14"/>
        <v>*</v>
      </c>
      <c r="V42" s="414" t="str">
        <f t="shared" si="15"/>
        <v>*</v>
      </c>
      <c r="W42" s="414">
        <f t="shared" si="16"/>
        <v>18.2</v>
      </c>
      <c r="X42" s="414">
        <f t="shared" si="17"/>
        <v>18</v>
      </c>
      <c r="Y42" s="414">
        <f t="shared" si="18"/>
        <v>16.2</v>
      </c>
      <c r="Z42" s="414">
        <f t="shared" si="19"/>
        <v>15.8</v>
      </c>
      <c r="AA42" s="414">
        <f t="shared" si="20"/>
        <v>16.100000000000001</v>
      </c>
      <c r="AB42" s="414">
        <f t="shared" si="21"/>
        <v>15.3</v>
      </c>
      <c r="AC42" s="414">
        <f t="shared" si="22"/>
        <v>15.3</v>
      </c>
      <c r="AD42" s="414">
        <f t="shared" si="23"/>
        <v>18.5</v>
      </c>
      <c r="AE42" s="414">
        <f t="shared" si="24"/>
        <v>14.8</v>
      </c>
      <c r="AF42" s="414">
        <f t="shared" si="25"/>
        <v>17</v>
      </c>
      <c r="AG42" s="414">
        <f t="shared" si="26"/>
        <v>15.9</v>
      </c>
      <c r="AH42" s="414">
        <f t="shared" si="27"/>
        <v>17.399999999999999</v>
      </c>
      <c r="AI42" s="414">
        <f t="shared" si="28"/>
        <v>13.4</v>
      </c>
      <c r="AJ42" s="414">
        <f t="shared" si="29"/>
        <v>16.899999999999999</v>
      </c>
      <c r="AK42" s="414">
        <f t="shared" si="30"/>
        <v>19.5</v>
      </c>
      <c r="AL42" s="414">
        <f t="shared" si="31"/>
        <v>15.5</v>
      </c>
      <c r="AM42" s="414">
        <f t="shared" si="32"/>
        <v>15.6</v>
      </c>
      <c r="AN42" s="414">
        <f t="shared" si="33"/>
        <v>14.9</v>
      </c>
      <c r="AO42" s="414">
        <f t="shared" si="34"/>
        <v>17.2</v>
      </c>
      <c r="AP42" s="414">
        <f t="shared" si="35"/>
        <v>16.5</v>
      </c>
      <c r="AQ42" s="414" t="str">
        <f t="shared" si="36"/>
        <v>-</v>
      </c>
      <c r="AR42" s="414" t="str">
        <f t="shared" si="37"/>
        <v>-</v>
      </c>
      <c r="AS42" s="414" t="str">
        <f t="shared" si="38"/>
        <v>-</v>
      </c>
      <c r="AT42" s="358"/>
    </row>
    <row r="43" spans="1:46" ht="13.5" customHeight="1" x14ac:dyDescent="0.35">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34">
        <v>0.33333333333333298</v>
      </c>
      <c r="R43" s="431" t="str">
        <f t="shared" si="11"/>
        <v>*</v>
      </c>
      <c r="S43" s="414" t="str">
        <f t="shared" si="12"/>
        <v>*</v>
      </c>
      <c r="T43" s="414" t="str">
        <f t="shared" si="13"/>
        <v>*</v>
      </c>
      <c r="U43" s="414" t="str">
        <f t="shared" si="14"/>
        <v>*</v>
      </c>
      <c r="V43" s="414" t="str">
        <f t="shared" si="15"/>
        <v>*</v>
      </c>
      <c r="W43" s="414">
        <f t="shared" si="16"/>
        <v>18.600000000000001</v>
      </c>
      <c r="X43" s="414">
        <f t="shared" si="17"/>
        <v>18.7</v>
      </c>
      <c r="Y43" s="414">
        <f t="shared" si="18"/>
        <v>16.2</v>
      </c>
      <c r="Z43" s="414">
        <f t="shared" si="19"/>
        <v>14.5</v>
      </c>
      <c r="AA43" s="414">
        <f t="shared" si="20"/>
        <v>15</v>
      </c>
      <c r="AB43" s="414">
        <f t="shared" si="21"/>
        <v>14.2</v>
      </c>
      <c r="AC43" s="414">
        <f t="shared" si="22"/>
        <v>16.100000000000001</v>
      </c>
      <c r="AD43" s="414">
        <f t="shared" si="23"/>
        <v>20.3</v>
      </c>
      <c r="AE43" s="414">
        <f t="shared" si="24"/>
        <v>17.5</v>
      </c>
      <c r="AF43" s="414">
        <f t="shared" si="25"/>
        <v>16.7</v>
      </c>
      <c r="AG43" s="414">
        <f t="shared" si="26"/>
        <v>14.9</v>
      </c>
      <c r="AH43" s="414">
        <f t="shared" si="27"/>
        <v>15.7</v>
      </c>
      <c r="AI43" s="414">
        <f t="shared" si="28"/>
        <v>15.5</v>
      </c>
      <c r="AJ43" s="414">
        <f t="shared" si="29"/>
        <v>16.7</v>
      </c>
      <c r="AK43" s="414">
        <f t="shared" si="30"/>
        <v>18.7</v>
      </c>
      <c r="AL43" s="414">
        <f t="shared" si="31"/>
        <v>17.3</v>
      </c>
      <c r="AM43" s="414">
        <f t="shared" si="32"/>
        <v>16.7</v>
      </c>
      <c r="AN43" s="414">
        <f t="shared" si="33"/>
        <v>16.399999999999999</v>
      </c>
      <c r="AO43" s="414">
        <f t="shared" si="34"/>
        <v>15.4</v>
      </c>
      <c r="AP43" s="414">
        <f t="shared" si="35"/>
        <v>15.5</v>
      </c>
      <c r="AQ43" s="414" t="str">
        <f t="shared" si="36"/>
        <v>-</v>
      </c>
      <c r="AR43" s="414" t="str">
        <f t="shared" si="37"/>
        <v>-</v>
      </c>
      <c r="AS43" s="414" t="str">
        <f t="shared" si="38"/>
        <v>-</v>
      </c>
      <c r="AT43" s="358"/>
    </row>
    <row r="44" spans="1:46" ht="13.5" customHeight="1" x14ac:dyDescent="0.35">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34">
        <v>0.34375</v>
      </c>
      <c r="R44" s="431" t="str">
        <f t="shared" si="11"/>
        <v>*</v>
      </c>
      <c r="S44" s="414" t="str">
        <f t="shared" si="12"/>
        <v>*</v>
      </c>
      <c r="T44" s="414" t="str">
        <f t="shared" si="13"/>
        <v>*</v>
      </c>
      <c r="U44" s="414" t="str">
        <f t="shared" si="14"/>
        <v>*</v>
      </c>
      <c r="V44" s="414" t="str">
        <f t="shared" si="15"/>
        <v>*</v>
      </c>
      <c r="W44" s="414">
        <f t="shared" si="16"/>
        <v>17.899999999999999</v>
      </c>
      <c r="X44" s="414">
        <f t="shared" si="17"/>
        <v>16.5</v>
      </c>
      <c r="Y44" s="414">
        <f t="shared" si="18"/>
        <v>15.1</v>
      </c>
      <c r="Z44" s="414">
        <f t="shared" si="19"/>
        <v>14.7</v>
      </c>
      <c r="AA44" s="414">
        <f t="shared" si="20"/>
        <v>12.7</v>
      </c>
      <c r="AB44" s="414">
        <f t="shared" si="21"/>
        <v>15.7</v>
      </c>
      <c r="AC44" s="414">
        <f t="shared" si="22"/>
        <v>15.4</v>
      </c>
      <c r="AD44" s="414">
        <f t="shared" si="23"/>
        <v>18.100000000000001</v>
      </c>
      <c r="AE44" s="414">
        <f t="shared" si="24"/>
        <v>21</v>
      </c>
      <c r="AF44" s="414">
        <f t="shared" si="25"/>
        <v>16.399999999999999</v>
      </c>
      <c r="AG44" s="414">
        <f t="shared" si="26"/>
        <v>16.3</v>
      </c>
      <c r="AH44" s="414">
        <f t="shared" si="27"/>
        <v>16.3</v>
      </c>
      <c r="AI44" s="414">
        <f t="shared" si="28"/>
        <v>15.4</v>
      </c>
      <c r="AJ44" s="414">
        <f t="shared" si="29"/>
        <v>14.8</v>
      </c>
      <c r="AK44" s="414">
        <f t="shared" si="30"/>
        <v>19.5</v>
      </c>
      <c r="AL44" s="414">
        <f t="shared" si="31"/>
        <v>15.3</v>
      </c>
      <c r="AM44" s="414">
        <f t="shared" si="32"/>
        <v>14.8</v>
      </c>
      <c r="AN44" s="414">
        <f t="shared" si="33"/>
        <v>14.1</v>
      </c>
      <c r="AO44" s="414">
        <f t="shared" si="34"/>
        <v>15.3</v>
      </c>
      <c r="AP44" s="414">
        <f t="shared" si="35"/>
        <v>15.5</v>
      </c>
      <c r="AQ44" s="414" t="str">
        <f t="shared" si="36"/>
        <v>-</v>
      </c>
      <c r="AR44" s="414" t="str">
        <f t="shared" si="37"/>
        <v>-</v>
      </c>
      <c r="AS44" s="414" t="str">
        <f t="shared" si="38"/>
        <v>-</v>
      </c>
      <c r="AT44" s="358"/>
    </row>
    <row r="45" spans="1:46" ht="13.5" customHeight="1" x14ac:dyDescent="0.35">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34">
        <v>0.35416666666666702</v>
      </c>
      <c r="R45" s="431" t="str">
        <f t="shared" si="11"/>
        <v>*</v>
      </c>
      <c r="S45" s="414" t="str">
        <f t="shared" si="12"/>
        <v>*</v>
      </c>
      <c r="T45" s="414" t="str">
        <f t="shared" si="13"/>
        <v>*</v>
      </c>
      <c r="U45" s="414" t="str">
        <f t="shared" si="14"/>
        <v>*</v>
      </c>
      <c r="V45" s="414" t="str">
        <f t="shared" si="15"/>
        <v>*</v>
      </c>
      <c r="W45" s="414">
        <f t="shared" si="16"/>
        <v>17.399999999999999</v>
      </c>
      <c r="X45" s="414">
        <f t="shared" si="17"/>
        <v>18.399999999999999</v>
      </c>
      <c r="Y45" s="414">
        <f t="shared" si="18"/>
        <v>17</v>
      </c>
      <c r="Z45" s="414">
        <f t="shared" si="19"/>
        <v>15.4</v>
      </c>
      <c r="AA45" s="414">
        <f t="shared" si="20"/>
        <v>16.5</v>
      </c>
      <c r="AB45" s="414">
        <f t="shared" si="21"/>
        <v>15.1</v>
      </c>
      <c r="AC45" s="414">
        <f t="shared" si="22"/>
        <v>14.9</v>
      </c>
      <c r="AD45" s="414">
        <f t="shared" si="23"/>
        <v>19.2</v>
      </c>
      <c r="AE45" s="414">
        <f t="shared" si="24"/>
        <v>17.5</v>
      </c>
      <c r="AF45" s="414">
        <f t="shared" si="25"/>
        <v>14</v>
      </c>
      <c r="AG45" s="414">
        <f t="shared" si="26"/>
        <v>14.8</v>
      </c>
      <c r="AH45" s="414">
        <f t="shared" si="27"/>
        <v>14</v>
      </c>
      <c r="AI45" s="414">
        <f t="shared" si="28"/>
        <v>15.3</v>
      </c>
      <c r="AJ45" s="414">
        <f t="shared" si="29"/>
        <v>15.8</v>
      </c>
      <c r="AK45" s="414">
        <f t="shared" si="30"/>
        <v>18.7</v>
      </c>
      <c r="AL45" s="414">
        <f t="shared" si="31"/>
        <v>17.8</v>
      </c>
      <c r="AM45" s="414">
        <f t="shared" si="32"/>
        <v>15</v>
      </c>
      <c r="AN45" s="414">
        <f t="shared" si="33"/>
        <v>14</v>
      </c>
      <c r="AO45" s="414">
        <f t="shared" si="34"/>
        <v>15.7</v>
      </c>
      <c r="AP45" s="414">
        <f t="shared" si="35"/>
        <v>14.6</v>
      </c>
      <c r="AQ45" s="414" t="str">
        <f t="shared" si="36"/>
        <v>-</v>
      </c>
      <c r="AR45" s="414" t="str">
        <f t="shared" si="37"/>
        <v>-</v>
      </c>
      <c r="AS45" s="414" t="str">
        <f t="shared" si="38"/>
        <v>-</v>
      </c>
      <c r="AT45" s="358"/>
    </row>
    <row r="46" spans="1:46" ht="13.5" customHeight="1" x14ac:dyDescent="0.35">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34">
        <v>0.36458333333333298</v>
      </c>
      <c r="R46" s="431" t="str">
        <f t="shared" si="11"/>
        <v>*</v>
      </c>
      <c r="S46" s="414" t="str">
        <f t="shared" si="12"/>
        <v>*</v>
      </c>
      <c r="T46" s="414" t="str">
        <f t="shared" si="13"/>
        <v>*</v>
      </c>
      <c r="U46" s="414" t="str">
        <f t="shared" si="14"/>
        <v>*</v>
      </c>
      <c r="V46" s="414" t="str">
        <f t="shared" si="15"/>
        <v>*</v>
      </c>
      <c r="W46" s="414">
        <f t="shared" si="16"/>
        <v>16.899999999999999</v>
      </c>
      <c r="X46" s="414">
        <f t="shared" si="17"/>
        <v>18</v>
      </c>
      <c r="Y46" s="414">
        <f t="shared" si="18"/>
        <v>15.3</v>
      </c>
      <c r="Z46" s="414">
        <f t="shared" si="19"/>
        <v>13.3</v>
      </c>
      <c r="AA46" s="414">
        <f t="shared" si="20"/>
        <v>14.6</v>
      </c>
      <c r="AB46" s="414">
        <f t="shared" si="21"/>
        <v>16.399999999999999</v>
      </c>
      <c r="AC46" s="414">
        <f t="shared" si="22"/>
        <v>15.5</v>
      </c>
      <c r="AD46" s="414">
        <f t="shared" si="23"/>
        <v>16.3</v>
      </c>
      <c r="AE46" s="414">
        <f t="shared" si="24"/>
        <v>21.2</v>
      </c>
      <c r="AF46" s="414">
        <f t="shared" si="25"/>
        <v>16.600000000000001</v>
      </c>
      <c r="AG46" s="414">
        <f t="shared" si="26"/>
        <v>15.7</v>
      </c>
      <c r="AH46" s="414">
        <f t="shared" si="27"/>
        <v>14.2</v>
      </c>
      <c r="AI46" s="414">
        <f t="shared" si="28"/>
        <v>16.2</v>
      </c>
      <c r="AJ46" s="414">
        <f t="shared" si="29"/>
        <v>15</v>
      </c>
      <c r="AK46" s="414">
        <f t="shared" si="30"/>
        <v>17.399999999999999</v>
      </c>
      <c r="AL46" s="414">
        <f t="shared" si="31"/>
        <v>19</v>
      </c>
      <c r="AM46" s="414">
        <f t="shared" si="32"/>
        <v>14.8</v>
      </c>
      <c r="AN46" s="414">
        <f t="shared" si="33"/>
        <v>16.100000000000001</v>
      </c>
      <c r="AO46" s="414">
        <f t="shared" si="34"/>
        <v>18.3</v>
      </c>
      <c r="AP46" s="414">
        <f t="shared" si="35"/>
        <v>18.2</v>
      </c>
      <c r="AQ46" s="414" t="str">
        <f t="shared" si="36"/>
        <v>-</v>
      </c>
      <c r="AR46" s="414" t="str">
        <f t="shared" si="37"/>
        <v>-</v>
      </c>
      <c r="AS46" s="414" t="str">
        <f t="shared" si="38"/>
        <v>-</v>
      </c>
      <c r="AT46" s="358"/>
    </row>
    <row r="47" spans="1:46" ht="13.5" customHeight="1" x14ac:dyDescent="0.35">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34">
        <v>0.375</v>
      </c>
      <c r="R47" s="431" t="str">
        <f t="shared" si="11"/>
        <v>*</v>
      </c>
      <c r="S47" s="414" t="str">
        <f t="shared" si="12"/>
        <v>*</v>
      </c>
      <c r="T47" s="414" t="str">
        <f t="shared" si="13"/>
        <v>*</v>
      </c>
      <c r="U47" s="414" t="str">
        <f t="shared" si="14"/>
        <v>*</v>
      </c>
      <c r="V47" s="414" t="str">
        <f t="shared" si="15"/>
        <v>*</v>
      </c>
      <c r="W47" s="414">
        <f t="shared" si="16"/>
        <v>17.2</v>
      </c>
      <c r="X47" s="414">
        <f t="shared" si="17"/>
        <v>18</v>
      </c>
      <c r="Y47" s="414">
        <f t="shared" si="18"/>
        <v>15.1</v>
      </c>
      <c r="Z47" s="414">
        <f t="shared" si="19"/>
        <v>17.3</v>
      </c>
      <c r="AA47" s="414">
        <f t="shared" si="20"/>
        <v>17.2</v>
      </c>
      <c r="AB47" s="414">
        <f t="shared" si="21"/>
        <v>15.3</v>
      </c>
      <c r="AC47" s="414">
        <f t="shared" si="22"/>
        <v>17</v>
      </c>
      <c r="AD47" s="414">
        <f t="shared" si="23"/>
        <v>18.5</v>
      </c>
      <c r="AE47" s="414">
        <f t="shared" si="24"/>
        <v>16.899999999999999</v>
      </c>
      <c r="AF47" s="414">
        <f t="shared" si="25"/>
        <v>16.899999999999999</v>
      </c>
      <c r="AG47" s="414">
        <f t="shared" si="26"/>
        <v>16.899999999999999</v>
      </c>
      <c r="AH47" s="414">
        <f t="shared" si="27"/>
        <v>17.3</v>
      </c>
      <c r="AI47" s="414">
        <f t="shared" si="28"/>
        <v>15</v>
      </c>
      <c r="AJ47" s="414">
        <f t="shared" si="29"/>
        <v>17.5</v>
      </c>
      <c r="AK47" s="414">
        <f t="shared" si="30"/>
        <v>17.899999999999999</v>
      </c>
      <c r="AL47" s="414">
        <f t="shared" si="31"/>
        <v>17.2</v>
      </c>
      <c r="AM47" s="414">
        <f t="shared" si="32"/>
        <v>16.399999999999999</v>
      </c>
      <c r="AN47" s="414">
        <f t="shared" si="33"/>
        <v>15.9</v>
      </c>
      <c r="AO47" s="414">
        <f t="shared" si="34"/>
        <v>15</v>
      </c>
      <c r="AP47" s="414">
        <f t="shared" si="35"/>
        <v>15.5</v>
      </c>
      <c r="AQ47" s="414" t="str">
        <f t="shared" si="36"/>
        <v>-</v>
      </c>
      <c r="AR47" s="414" t="str">
        <f t="shared" si="37"/>
        <v>-</v>
      </c>
      <c r="AS47" s="414" t="str">
        <f t="shared" si="38"/>
        <v>-</v>
      </c>
      <c r="AT47" s="358"/>
    </row>
    <row r="48" spans="1:46" ht="13.5" customHeight="1" x14ac:dyDescent="0.35">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34">
        <v>0.38541666666666702</v>
      </c>
      <c r="R48" s="431" t="str">
        <f t="shared" si="11"/>
        <v>*</v>
      </c>
      <c r="S48" s="414" t="str">
        <f t="shared" si="12"/>
        <v>*</v>
      </c>
      <c r="T48" s="414" t="str">
        <f t="shared" si="13"/>
        <v>*</v>
      </c>
      <c r="U48" s="414" t="str">
        <f t="shared" si="14"/>
        <v>*</v>
      </c>
      <c r="V48" s="414" t="str">
        <f t="shared" si="15"/>
        <v>*</v>
      </c>
      <c r="W48" s="414">
        <f t="shared" si="16"/>
        <v>18.5</v>
      </c>
      <c r="X48" s="414">
        <f t="shared" si="17"/>
        <v>17.8</v>
      </c>
      <c r="Y48" s="414">
        <f t="shared" si="18"/>
        <v>17.5</v>
      </c>
      <c r="Z48" s="414">
        <f t="shared" si="19"/>
        <v>17.399999999999999</v>
      </c>
      <c r="AA48" s="414">
        <f t="shared" si="20"/>
        <v>15.8</v>
      </c>
      <c r="AB48" s="414">
        <f t="shared" si="21"/>
        <v>16</v>
      </c>
      <c r="AC48" s="414">
        <f t="shared" si="22"/>
        <v>16.399999999999999</v>
      </c>
      <c r="AD48" s="414">
        <f t="shared" si="23"/>
        <v>17.2</v>
      </c>
      <c r="AE48" s="414">
        <f t="shared" si="24"/>
        <v>16</v>
      </c>
      <c r="AF48" s="414">
        <f t="shared" si="25"/>
        <v>17.2</v>
      </c>
      <c r="AG48" s="414">
        <f t="shared" si="26"/>
        <v>16.399999999999999</v>
      </c>
      <c r="AH48" s="414">
        <f t="shared" si="27"/>
        <v>16.2</v>
      </c>
      <c r="AI48" s="414">
        <f t="shared" si="28"/>
        <v>17.7</v>
      </c>
      <c r="AJ48" s="414">
        <f t="shared" si="29"/>
        <v>14.9</v>
      </c>
      <c r="AK48" s="414">
        <f t="shared" si="30"/>
        <v>16.8</v>
      </c>
      <c r="AL48" s="414">
        <f t="shared" si="31"/>
        <v>16.5</v>
      </c>
      <c r="AM48" s="414">
        <f t="shared" si="32"/>
        <v>15.8</v>
      </c>
      <c r="AN48" s="414">
        <f t="shared" si="33"/>
        <v>18.100000000000001</v>
      </c>
      <c r="AO48" s="414">
        <f t="shared" si="34"/>
        <v>14.3</v>
      </c>
      <c r="AP48" s="414">
        <f t="shared" si="35"/>
        <v>16.100000000000001</v>
      </c>
      <c r="AQ48" s="414" t="str">
        <f t="shared" si="36"/>
        <v>-</v>
      </c>
      <c r="AR48" s="414" t="str">
        <f t="shared" si="37"/>
        <v>-</v>
      </c>
      <c r="AS48" s="414" t="str">
        <f t="shared" si="38"/>
        <v>-</v>
      </c>
      <c r="AT48" s="358"/>
    </row>
    <row r="49" spans="1:46" ht="13.5" customHeight="1" x14ac:dyDescent="0.35">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34">
        <v>0.39583333333333298</v>
      </c>
      <c r="R49" s="431" t="str">
        <f t="shared" si="11"/>
        <v>*</v>
      </c>
      <c r="S49" s="414" t="str">
        <f t="shared" si="12"/>
        <v>*</v>
      </c>
      <c r="T49" s="414" t="str">
        <f t="shared" si="13"/>
        <v>*</v>
      </c>
      <c r="U49" s="414" t="str">
        <f t="shared" si="14"/>
        <v>*</v>
      </c>
      <c r="V49" s="414">
        <f t="shared" si="15"/>
        <v>16.100000000000001</v>
      </c>
      <c r="W49" s="414">
        <f t="shared" si="16"/>
        <v>16.899999999999999</v>
      </c>
      <c r="X49" s="414">
        <f t="shared" si="17"/>
        <v>17</v>
      </c>
      <c r="Y49" s="414">
        <f t="shared" si="18"/>
        <v>16.8</v>
      </c>
      <c r="Z49" s="414">
        <f t="shared" si="19"/>
        <v>17.3</v>
      </c>
      <c r="AA49" s="414">
        <f t="shared" si="20"/>
        <v>16.7</v>
      </c>
      <c r="AB49" s="414">
        <f t="shared" si="21"/>
        <v>17.2</v>
      </c>
      <c r="AC49" s="414">
        <f t="shared" si="22"/>
        <v>16.8</v>
      </c>
      <c r="AD49" s="414">
        <f t="shared" si="23"/>
        <v>16.5</v>
      </c>
      <c r="AE49" s="414">
        <f t="shared" si="24"/>
        <v>18.899999999999999</v>
      </c>
      <c r="AF49" s="414">
        <f t="shared" si="25"/>
        <v>17.100000000000001</v>
      </c>
      <c r="AG49" s="414">
        <f t="shared" si="26"/>
        <v>17.399999999999999</v>
      </c>
      <c r="AH49" s="414">
        <f t="shared" si="27"/>
        <v>16.2</v>
      </c>
      <c r="AI49" s="414">
        <f t="shared" si="28"/>
        <v>17.600000000000001</v>
      </c>
      <c r="AJ49" s="414">
        <f t="shared" si="29"/>
        <v>17.100000000000001</v>
      </c>
      <c r="AK49" s="414">
        <f t="shared" si="30"/>
        <v>16.5</v>
      </c>
      <c r="AL49" s="414">
        <f t="shared" si="31"/>
        <v>18.899999999999999</v>
      </c>
      <c r="AM49" s="414">
        <f t="shared" si="32"/>
        <v>16</v>
      </c>
      <c r="AN49" s="414">
        <f t="shared" si="33"/>
        <v>16.8</v>
      </c>
      <c r="AO49" s="414">
        <f t="shared" si="34"/>
        <v>18.3</v>
      </c>
      <c r="AP49" s="414">
        <f t="shared" si="35"/>
        <v>17.7</v>
      </c>
      <c r="AQ49" s="414" t="str">
        <f t="shared" si="36"/>
        <v>-</v>
      </c>
      <c r="AR49" s="414" t="str">
        <f t="shared" si="37"/>
        <v>-</v>
      </c>
      <c r="AS49" s="414" t="str">
        <f t="shared" si="38"/>
        <v>-</v>
      </c>
      <c r="AT49" s="358"/>
    </row>
    <row r="50" spans="1:46" ht="13.5" customHeight="1" x14ac:dyDescent="0.35">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34">
        <v>0.40625</v>
      </c>
      <c r="R50" s="431" t="str">
        <f t="shared" si="11"/>
        <v>*</v>
      </c>
      <c r="S50" s="414" t="str">
        <f t="shared" si="12"/>
        <v>*</v>
      </c>
      <c r="T50" s="414" t="str">
        <f t="shared" si="13"/>
        <v>*</v>
      </c>
      <c r="U50" s="414" t="str">
        <f t="shared" si="14"/>
        <v>*</v>
      </c>
      <c r="V50" s="414">
        <f t="shared" si="15"/>
        <v>16.100000000000001</v>
      </c>
      <c r="W50" s="414">
        <f t="shared" si="16"/>
        <v>16.8</v>
      </c>
      <c r="X50" s="414">
        <f t="shared" si="17"/>
        <v>17.899999999999999</v>
      </c>
      <c r="Y50" s="414">
        <f t="shared" si="18"/>
        <v>17.100000000000001</v>
      </c>
      <c r="Z50" s="414">
        <f t="shared" si="19"/>
        <v>17</v>
      </c>
      <c r="AA50" s="414">
        <f t="shared" si="20"/>
        <v>17.399999999999999</v>
      </c>
      <c r="AB50" s="414">
        <f t="shared" si="21"/>
        <v>17.5</v>
      </c>
      <c r="AC50" s="414">
        <f t="shared" si="22"/>
        <v>17.7</v>
      </c>
      <c r="AD50" s="414">
        <f t="shared" si="23"/>
        <v>17.2</v>
      </c>
      <c r="AE50" s="414">
        <f t="shared" si="24"/>
        <v>16.600000000000001</v>
      </c>
      <c r="AF50" s="414">
        <f t="shared" si="25"/>
        <v>16.3</v>
      </c>
      <c r="AG50" s="414">
        <f t="shared" si="26"/>
        <v>17</v>
      </c>
      <c r="AH50" s="414">
        <f t="shared" si="27"/>
        <v>16.2</v>
      </c>
      <c r="AI50" s="414">
        <f t="shared" si="28"/>
        <v>16.2</v>
      </c>
      <c r="AJ50" s="414">
        <f t="shared" si="29"/>
        <v>17</v>
      </c>
      <c r="AK50" s="414">
        <f t="shared" si="30"/>
        <v>17.3</v>
      </c>
      <c r="AL50" s="414">
        <f t="shared" si="31"/>
        <v>16.3</v>
      </c>
      <c r="AM50" s="414">
        <f t="shared" si="32"/>
        <v>18.3</v>
      </c>
      <c r="AN50" s="414">
        <f t="shared" si="33"/>
        <v>16.7</v>
      </c>
      <c r="AO50" s="414">
        <f t="shared" si="34"/>
        <v>17.5</v>
      </c>
      <c r="AP50" s="414">
        <f t="shared" si="35"/>
        <v>15.6</v>
      </c>
      <c r="AQ50" s="414" t="str">
        <f t="shared" si="36"/>
        <v>-</v>
      </c>
      <c r="AR50" s="414" t="str">
        <f t="shared" si="37"/>
        <v>-</v>
      </c>
      <c r="AS50" s="414" t="str">
        <f t="shared" si="38"/>
        <v>-</v>
      </c>
      <c r="AT50" s="358"/>
    </row>
    <row r="51" spans="1:46" ht="13.5" customHeight="1" x14ac:dyDescent="0.35">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34">
        <v>0.41666666666666702</v>
      </c>
      <c r="R51" s="431" t="str">
        <f t="shared" si="11"/>
        <v>*</v>
      </c>
      <c r="S51" s="414" t="str">
        <f t="shared" si="12"/>
        <v>*</v>
      </c>
      <c r="T51" s="414" t="str">
        <f t="shared" si="13"/>
        <v>*</v>
      </c>
      <c r="U51" s="414" t="str">
        <f t="shared" si="14"/>
        <v>*</v>
      </c>
      <c r="V51" s="414">
        <f t="shared" si="15"/>
        <v>16.5</v>
      </c>
      <c r="W51" s="414">
        <f t="shared" si="16"/>
        <v>16.600000000000001</v>
      </c>
      <c r="X51" s="414">
        <f t="shared" si="17"/>
        <v>17.2</v>
      </c>
      <c r="Y51" s="414">
        <f t="shared" si="18"/>
        <v>17.399999999999999</v>
      </c>
      <c r="Z51" s="414">
        <f t="shared" si="19"/>
        <v>18.2</v>
      </c>
      <c r="AA51" s="414">
        <f t="shared" si="20"/>
        <v>17.5</v>
      </c>
      <c r="AB51" s="414">
        <f t="shared" si="21"/>
        <v>17.2</v>
      </c>
      <c r="AC51" s="414">
        <f t="shared" si="22"/>
        <v>18.100000000000001</v>
      </c>
      <c r="AD51" s="414">
        <f t="shared" si="23"/>
        <v>16.3</v>
      </c>
      <c r="AE51" s="414">
        <f t="shared" si="24"/>
        <v>18.600000000000001</v>
      </c>
      <c r="AF51" s="414">
        <f t="shared" si="25"/>
        <v>17.2</v>
      </c>
      <c r="AG51" s="414">
        <f t="shared" si="26"/>
        <v>17.600000000000001</v>
      </c>
      <c r="AH51" s="414">
        <f t="shared" si="27"/>
        <v>18.100000000000001</v>
      </c>
      <c r="AI51" s="414">
        <f t="shared" si="28"/>
        <v>17.100000000000001</v>
      </c>
      <c r="AJ51" s="414">
        <f t="shared" si="29"/>
        <v>17</v>
      </c>
      <c r="AK51" s="414">
        <f t="shared" si="30"/>
        <v>15.7</v>
      </c>
      <c r="AL51" s="414">
        <f t="shared" si="31"/>
        <v>15.9</v>
      </c>
      <c r="AM51" s="414">
        <f t="shared" si="32"/>
        <v>15.7</v>
      </c>
      <c r="AN51" s="414">
        <f t="shared" si="33"/>
        <v>15.4</v>
      </c>
      <c r="AO51" s="414">
        <f t="shared" si="34"/>
        <v>16.7</v>
      </c>
      <c r="AP51" s="414">
        <f t="shared" si="35"/>
        <v>18</v>
      </c>
      <c r="AQ51" s="414" t="str">
        <f t="shared" si="36"/>
        <v>-</v>
      </c>
      <c r="AR51" s="414" t="str">
        <f t="shared" si="37"/>
        <v>-</v>
      </c>
      <c r="AS51" s="414" t="str">
        <f t="shared" si="38"/>
        <v>-</v>
      </c>
      <c r="AT51" s="358"/>
    </row>
    <row r="52" spans="1:46" ht="13.5" customHeight="1" x14ac:dyDescent="0.35">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34">
        <v>0.42708333333333298</v>
      </c>
      <c r="R52" s="431" t="str">
        <f t="shared" si="11"/>
        <v>*</v>
      </c>
      <c r="S52" s="414" t="str">
        <f t="shared" si="12"/>
        <v>*</v>
      </c>
      <c r="T52" s="414" t="str">
        <f t="shared" si="13"/>
        <v>*</v>
      </c>
      <c r="U52" s="414" t="str">
        <f t="shared" si="14"/>
        <v>*</v>
      </c>
      <c r="V52" s="414">
        <f t="shared" si="15"/>
        <v>16.100000000000001</v>
      </c>
      <c r="W52" s="414">
        <f t="shared" si="16"/>
        <v>18.100000000000001</v>
      </c>
      <c r="X52" s="414">
        <f t="shared" si="17"/>
        <v>17.899999999999999</v>
      </c>
      <c r="Y52" s="414">
        <f t="shared" si="18"/>
        <v>15.1</v>
      </c>
      <c r="Z52" s="414">
        <f t="shared" si="19"/>
        <v>16.100000000000001</v>
      </c>
      <c r="AA52" s="414">
        <f t="shared" si="20"/>
        <v>17.2</v>
      </c>
      <c r="AB52" s="414">
        <f t="shared" si="21"/>
        <v>16.5</v>
      </c>
      <c r="AC52" s="414">
        <f t="shared" si="22"/>
        <v>18.7</v>
      </c>
      <c r="AD52" s="414">
        <f t="shared" si="23"/>
        <v>16.7</v>
      </c>
      <c r="AE52" s="414">
        <f t="shared" si="24"/>
        <v>16.7</v>
      </c>
      <c r="AF52" s="414">
        <f t="shared" si="25"/>
        <v>15.5</v>
      </c>
      <c r="AG52" s="414">
        <f t="shared" si="26"/>
        <v>17.399999999999999</v>
      </c>
      <c r="AH52" s="414">
        <f t="shared" si="27"/>
        <v>15.7</v>
      </c>
      <c r="AI52" s="414">
        <f t="shared" si="28"/>
        <v>16.8</v>
      </c>
      <c r="AJ52" s="414">
        <f t="shared" si="29"/>
        <v>17.7</v>
      </c>
      <c r="AK52" s="414">
        <f t="shared" si="30"/>
        <v>17.3</v>
      </c>
      <c r="AL52" s="414">
        <f t="shared" si="31"/>
        <v>17.7</v>
      </c>
      <c r="AM52" s="414">
        <f t="shared" si="32"/>
        <v>17.600000000000001</v>
      </c>
      <c r="AN52" s="414">
        <f t="shared" si="33"/>
        <v>16.8</v>
      </c>
      <c r="AO52" s="414">
        <f t="shared" si="34"/>
        <v>17.2</v>
      </c>
      <c r="AP52" s="414">
        <f t="shared" si="35"/>
        <v>16.7</v>
      </c>
      <c r="AQ52" s="414" t="str">
        <f t="shared" si="36"/>
        <v>-</v>
      </c>
      <c r="AR52" s="414" t="str">
        <f t="shared" si="37"/>
        <v>-</v>
      </c>
      <c r="AS52" s="414" t="str">
        <f t="shared" si="38"/>
        <v>-</v>
      </c>
      <c r="AT52" s="358"/>
    </row>
    <row r="53" spans="1:46" ht="13.5" customHeight="1" x14ac:dyDescent="0.35">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34">
        <v>0.4375</v>
      </c>
      <c r="R53" s="431" t="str">
        <f t="shared" si="11"/>
        <v>*</v>
      </c>
      <c r="S53" s="414" t="str">
        <f t="shared" si="12"/>
        <v>*</v>
      </c>
      <c r="T53" s="414" t="str">
        <f t="shared" si="13"/>
        <v>*</v>
      </c>
      <c r="U53" s="414" t="str">
        <f t="shared" si="14"/>
        <v>*</v>
      </c>
      <c r="V53" s="414">
        <f t="shared" si="15"/>
        <v>15.8</v>
      </c>
      <c r="W53" s="414">
        <f t="shared" si="16"/>
        <v>17.600000000000001</v>
      </c>
      <c r="X53" s="414">
        <f t="shared" si="17"/>
        <v>17.399999999999999</v>
      </c>
      <c r="Y53" s="414">
        <f t="shared" si="18"/>
        <v>16.600000000000001</v>
      </c>
      <c r="Z53" s="414">
        <f t="shared" si="19"/>
        <v>16.399999999999999</v>
      </c>
      <c r="AA53" s="414">
        <f t="shared" si="20"/>
        <v>15</v>
      </c>
      <c r="AB53" s="414">
        <f t="shared" si="21"/>
        <v>17</v>
      </c>
      <c r="AC53" s="414">
        <f t="shared" si="22"/>
        <v>16.899999999999999</v>
      </c>
      <c r="AD53" s="414">
        <f t="shared" si="23"/>
        <v>17</v>
      </c>
      <c r="AE53" s="414">
        <f t="shared" si="24"/>
        <v>17.8</v>
      </c>
      <c r="AF53" s="414">
        <f t="shared" si="25"/>
        <v>17.8</v>
      </c>
      <c r="AG53" s="414">
        <f t="shared" si="26"/>
        <v>16.100000000000001</v>
      </c>
      <c r="AH53" s="414">
        <f t="shared" si="27"/>
        <v>16.7</v>
      </c>
      <c r="AI53" s="414">
        <f t="shared" si="28"/>
        <v>17.3</v>
      </c>
      <c r="AJ53" s="414">
        <f t="shared" si="29"/>
        <v>17.5</v>
      </c>
      <c r="AK53" s="414">
        <f t="shared" si="30"/>
        <v>15.3</v>
      </c>
      <c r="AL53" s="414">
        <f t="shared" si="31"/>
        <v>16.7</v>
      </c>
      <c r="AM53" s="414">
        <f t="shared" si="32"/>
        <v>17.399999999999999</v>
      </c>
      <c r="AN53" s="414">
        <f t="shared" si="33"/>
        <v>14.7</v>
      </c>
      <c r="AO53" s="414">
        <f t="shared" si="34"/>
        <v>17.100000000000001</v>
      </c>
      <c r="AP53" s="414">
        <f t="shared" si="35"/>
        <v>17.3</v>
      </c>
      <c r="AQ53" s="414" t="str">
        <f t="shared" si="36"/>
        <v>-</v>
      </c>
      <c r="AR53" s="414" t="str">
        <f t="shared" si="37"/>
        <v>-</v>
      </c>
      <c r="AS53" s="414" t="str">
        <f t="shared" si="38"/>
        <v>-</v>
      </c>
      <c r="AT53" s="358"/>
    </row>
    <row r="54" spans="1:46" ht="13.5" customHeight="1" x14ac:dyDescent="0.35">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34">
        <v>0.44791666666666702</v>
      </c>
      <c r="R54" s="431" t="str">
        <f t="shared" si="11"/>
        <v>*</v>
      </c>
      <c r="S54" s="414" t="str">
        <f t="shared" si="12"/>
        <v>*</v>
      </c>
      <c r="T54" s="414" t="str">
        <f t="shared" si="13"/>
        <v>*</v>
      </c>
      <c r="U54" s="414" t="str">
        <f t="shared" si="14"/>
        <v>*</v>
      </c>
      <c r="V54" s="414">
        <f t="shared" si="15"/>
        <v>15.8</v>
      </c>
      <c r="W54" s="414">
        <f t="shared" si="16"/>
        <v>15.7</v>
      </c>
      <c r="X54" s="414">
        <f t="shared" si="17"/>
        <v>17.5</v>
      </c>
      <c r="Y54" s="414">
        <f t="shared" si="18"/>
        <v>18.7</v>
      </c>
      <c r="Z54" s="414">
        <f t="shared" si="19"/>
        <v>16.5</v>
      </c>
      <c r="AA54" s="414">
        <f t="shared" si="20"/>
        <v>17.8</v>
      </c>
      <c r="AB54" s="414">
        <f t="shared" si="21"/>
        <v>17.5</v>
      </c>
      <c r="AC54" s="414">
        <f t="shared" si="22"/>
        <v>16</v>
      </c>
      <c r="AD54" s="414">
        <f t="shared" si="23"/>
        <v>16.5</v>
      </c>
      <c r="AE54" s="414">
        <f t="shared" si="24"/>
        <v>17.399999999999999</v>
      </c>
      <c r="AF54" s="414">
        <f t="shared" si="25"/>
        <v>16.8</v>
      </c>
      <c r="AG54" s="414">
        <f t="shared" si="26"/>
        <v>18.3</v>
      </c>
      <c r="AH54" s="414">
        <f t="shared" si="27"/>
        <v>17.3</v>
      </c>
      <c r="AI54" s="414">
        <f t="shared" si="28"/>
        <v>18.100000000000001</v>
      </c>
      <c r="AJ54" s="414">
        <f t="shared" si="29"/>
        <v>16.8</v>
      </c>
      <c r="AK54" s="414">
        <f t="shared" si="30"/>
        <v>17.600000000000001</v>
      </c>
      <c r="AL54" s="414">
        <f t="shared" si="31"/>
        <v>15.5</v>
      </c>
      <c r="AM54" s="414">
        <f t="shared" si="32"/>
        <v>16</v>
      </c>
      <c r="AN54" s="414">
        <f t="shared" si="33"/>
        <v>17.2</v>
      </c>
      <c r="AO54" s="414">
        <f t="shared" si="34"/>
        <v>17.5</v>
      </c>
      <c r="AP54" s="414">
        <f t="shared" si="35"/>
        <v>18.600000000000001</v>
      </c>
      <c r="AQ54" s="414" t="str">
        <f t="shared" si="36"/>
        <v>-</v>
      </c>
      <c r="AR54" s="414" t="str">
        <f t="shared" si="37"/>
        <v>-</v>
      </c>
      <c r="AS54" s="414" t="str">
        <f t="shared" si="38"/>
        <v>-</v>
      </c>
      <c r="AT54" s="358"/>
    </row>
    <row r="55" spans="1:46" ht="13.5" customHeight="1" x14ac:dyDescent="0.35">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34">
        <v>0.45833333333333298</v>
      </c>
      <c r="R55" s="431" t="str">
        <f t="shared" si="11"/>
        <v>*</v>
      </c>
      <c r="S55" s="414" t="str">
        <f t="shared" si="12"/>
        <v>*</v>
      </c>
      <c r="T55" s="414" t="str">
        <f t="shared" si="13"/>
        <v>*</v>
      </c>
      <c r="U55" s="414" t="str">
        <f t="shared" si="14"/>
        <v>*</v>
      </c>
      <c r="V55" s="414">
        <f t="shared" si="15"/>
        <v>17.100000000000001</v>
      </c>
      <c r="W55" s="414">
        <f t="shared" si="16"/>
        <v>16.2</v>
      </c>
      <c r="X55" s="414">
        <f t="shared" si="17"/>
        <v>17.100000000000001</v>
      </c>
      <c r="Y55" s="414">
        <f t="shared" si="18"/>
        <v>16.2</v>
      </c>
      <c r="Z55" s="414">
        <f t="shared" si="19"/>
        <v>17.600000000000001</v>
      </c>
      <c r="AA55" s="414">
        <f t="shared" si="20"/>
        <v>17.3</v>
      </c>
      <c r="AB55" s="414">
        <f t="shared" si="21"/>
        <v>16.399999999999999</v>
      </c>
      <c r="AC55" s="414">
        <f t="shared" si="22"/>
        <v>17.2</v>
      </c>
      <c r="AD55" s="414">
        <f t="shared" si="23"/>
        <v>16.7</v>
      </c>
      <c r="AE55" s="414">
        <f t="shared" si="24"/>
        <v>18.2</v>
      </c>
      <c r="AF55" s="414">
        <f t="shared" si="25"/>
        <v>18.899999999999999</v>
      </c>
      <c r="AG55" s="414">
        <f t="shared" si="26"/>
        <v>17.2</v>
      </c>
      <c r="AH55" s="414">
        <f t="shared" si="27"/>
        <v>17.8</v>
      </c>
      <c r="AI55" s="414">
        <f t="shared" si="28"/>
        <v>16.5</v>
      </c>
      <c r="AJ55" s="414">
        <f t="shared" si="29"/>
        <v>17.600000000000001</v>
      </c>
      <c r="AK55" s="414">
        <f t="shared" si="30"/>
        <v>17</v>
      </c>
      <c r="AL55" s="414">
        <f t="shared" si="31"/>
        <v>16.600000000000001</v>
      </c>
      <c r="AM55" s="414">
        <f t="shared" si="32"/>
        <v>16.7</v>
      </c>
      <c r="AN55" s="414">
        <f t="shared" si="33"/>
        <v>18.600000000000001</v>
      </c>
      <c r="AO55" s="414">
        <f t="shared" si="34"/>
        <v>18.3</v>
      </c>
      <c r="AP55" s="414">
        <f t="shared" si="35"/>
        <v>18.2</v>
      </c>
      <c r="AQ55" s="414" t="str">
        <f t="shared" si="36"/>
        <v>-</v>
      </c>
      <c r="AR55" s="414" t="str">
        <f t="shared" si="37"/>
        <v>-</v>
      </c>
      <c r="AS55" s="414" t="str">
        <f t="shared" si="38"/>
        <v>-</v>
      </c>
      <c r="AT55" s="358"/>
    </row>
    <row r="56" spans="1:46" ht="13.5" customHeight="1" x14ac:dyDescent="0.35">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34">
        <v>0.46875</v>
      </c>
      <c r="R56" s="431" t="str">
        <f t="shared" si="11"/>
        <v>*</v>
      </c>
      <c r="S56" s="414" t="str">
        <f t="shared" si="12"/>
        <v>*</v>
      </c>
      <c r="T56" s="414" t="str">
        <f t="shared" si="13"/>
        <v>*</v>
      </c>
      <c r="U56" s="414" t="str">
        <f t="shared" si="14"/>
        <v>*</v>
      </c>
      <c r="V56" s="414">
        <f t="shared" si="15"/>
        <v>17.899999999999999</v>
      </c>
      <c r="W56" s="414">
        <f t="shared" si="16"/>
        <v>16.2</v>
      </c>
      <c r="X56" s="414">
        <f t="shared" si="17"/>
        <v>18</v>
      </c>
      <c r="Y56" s="414">
        <f t="shared" si="18"/>
        <v>17.2</v>
      </c>
      <c r="Z56" s="414">
        <f t="shared" si="19"/>
        <v>16.600000000000001</v>
      </c>
      <c r="AA56" s="414">
        <f t="shared" si="20"/>
        <v>17.899999999999999</v>
      </c>
      <c r="AB56" s="414">
        <f t="shared" si="21"/>
        <v>18.5</v>
      </c>
      <c r="AC56" s="414">
        <f t="shared" si="22"/>
        <v>16.5</v>
      </c>
      <c r="AD56" s="414">
        <f t="shared" si="23"/>
        <v>17.5</v>
      </c>
      <c r="AE56" s="414">
        <f t="shared" si="24"/>
        <v>16.399999999999999</v>
      </c>
      <c r="AF56" s="414">
        <f t="shared" si="25"/>
        <v>16.8</v>
      </c>
      <c r="AG56" s="414">
        <f t="shared" si="26"/>
        <v>19.3</v>
      </c>
      <c r="AH56" s="414">
        <f t="shared" si="27"/>
        <v>16.8</v>
      </c>
      <c r="AI56" s="414">
        <f t="shared" si="28"/>
        <v>17.100000000000001</v>
      </c>
      <c r="AJ56" s="414">
        <f t="shared" si="29"/>
        <v>16.399999999999999</v>
      </c>
      <c r="AK56" s="414">
        <f t="shared" si="30"/>
        <v>15.8</v>
      </c>
      <c r="AL56" s="414">
        <f t="shared" si="31"/>
        <v>17.399999999999999</v>
      </c>
      <c r="AM56" s="414">
        <f t="shared" si="32"/>
        <v>15.2</v>
      </c>
      <c r="AN56" s="414">
        <f t="shared" si="33"/>
        <v>17.100000000000001</v>
      </c>
      <c r="AO56" s="414">
        <f t="shared" si="34"/>
        <v>18.2</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34">
        <v>0.47916666666666702</v>
      </c>
      <c r="R57" s="431" t="str">
        <f t="shared" si="11"/>
        <v>*</v>
      </c>
      <c r="S57" s="414" t="str">
        <f t="shared" si="12"/>
        <v>*</v>
      </c>
      <c r="T57" s="414" t="str">
        <f t="shared" si="13"/>
        <v>*</v>
      </c>
      <c r="U57" s="414" t="str">
        <f t="shared" si="14"/>
        <v>*</v>
      </c>
      <c r="V57" s="414">
        <f t="shared" si="15"/>
        <v>16.3</v>
      </c>
      <c r="W57" s="414">
        <f t="shared" si="16"/>
        <v>17.600000000000001</v>
      </c>
      <c r="X57" s="414">
        <f t="shared" si="17"/>
        <v>15</v>
      </c>
      <c r="Y57" s="414">
        <f t="shared" si="18"/>
        <v>16</v>
      </c>
      <c r="Z57" s="414">
        <f t="shared" si="19"/>
        <v>17.899999999999999</v>
      </c>
      <c r="AA57" s="414">
        <f t="shared" si="20"/>
        <v>17</v>
      </c>
      <c r="AB57" s="414">
        <f t="shared" si="21"/>
        <v>16.7</v>
      </c>
      <c r="AC57" s="414">
        <f t="shared" si="22"/>
        <v>17.7</v>
      </c>
      <c r="AD57" s="414">
        <f t="shared" si="23"/>
        <v>16.600000000000001</v>
      </c>
      <c r="AE57" s="414">
        <f t="shared" si="24"/>
        <v>17.3</v>
      </c>
      <c r="AF57" s="414">
        <f t="shared" si="25"/>
        <v>16.399999999999999</v>
      </c>
      <c r="AG57" s="414">
        <f t="shared" si="26"/>
        <v>17.899999999999999</v>
      </c>
      <c r="AH57" s="414">
        <f t="shared" si="27"/>
        <v>16.899999999999999</v>
      </c>
      <c r="AI57" s="414">
        <f t="shared" si="28"/>
        <v>17</v>
      </c>
      <c r="AJ57" s="414">
        <f t="shared" si="29"/>
        <v>18</v>
      </c>
      <c r="AK57" s="414">
        <f t="shared" si="30"/>
        <v>17.7</v>
      </c>
      <c r="AL57" s="414">
        <f t="shared" si="31"/>
        <v>15.6</v>
      </c>
      <c r="AM57" s="414">
        <f t="shared" si="32"/>
        <v>17.600000000000001</v>
      </c>
      <c r="AN57" s="414">
        <f t="shared" si="33"/>
        <v>16.600000000000001</v>
      </c>
      <c r="AO57" s="414">
        <f t="shared" si="34"/>
        <v>17.3</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34">
        <v>0.48958333333333298</v>
      </c>
      <c r="R58" s="431" t="str">
        <f t="shared" si="11"/>
        <v>*</v>
      </c>
      <c r="S58" s="414" t="str">
        <f t="shared" si="12"/>
        <v>*</v>
      </c>
      <c r="T58" s="414" t="str">
        <f t="shared" si="13"/>
        <v>*</v>
      </c>
      <c r="U58" s="414" t="str">
        <f t="shared" si="14"/>
        <v>*</v>
      </c>
      <c r="V58" s="414">
        <f t="shared" si="15"/>
        <v>16</v>
      </c>
      <c r="W58" s="414">
        <f t="shared" si="16"/>
        <v>16.5</v>
      </c>
      <c r="X58" s="414">
        <f t="shared" si="17"/>
        <v>16.399999999999999</v>
      </c>
      <c r="Y58" s="414">
        <f t="shared" si="18"/>
        <v>14.9</v>
      </c>
      <c r="Z58" s="414">
        <f t="shared" si="19"/>
        <v>17.5</v>
      </c>
      <c r="AA58" s="414">
        <f t="shared" si="20"/>
        <v>15.1</v>
      </c>
      <c r="AB58" s="414">
        <f t="shared" si="21"/>
        <v>15.2</v>
      </c>
      <c r="AC58" s="414">
        <f t="shared" si="22"/>
        <v>17.399999999999999</v>
      </c>
      <c r="AD58" s="414">
        <f t="shared" si="23"/>
        <v>18</v>
      </c>
      <c r="AE58" s="414">
        <f t="shared" si="24"/>
        <v>16.100000000000001</v>
      </c>
      <c r="AF58" s="414">
        <f t="shared" si="25"/>
        <v>17.7</v>
      </c>
      <c r="AG58" s="414">
        <f t="shared" si="26"/>
        <v>16.8</v>
      </c>
      <c r="AH58" s="414">
        <f t="shared" si="27"/>
        <v>16.600000000000001</v>
      </c>
      <c r="AI58" s="414">
        <f t="shared" si="28"/>
        <v>18.2</v>
      </c>
      <c r="AJ58" s="414">
        <f t="shared" si="29"/>
        <v>16.7</v>
      </c>
      <c r="AK58" s="414">
        <f t="shared" si="30"/>
        <v>15.9</v>
      </c>
      <c r="AL58" s="414">
        <f t="shared" si="31"/>
        <v>15.4</v>
      </c>
      <c r="AM58" s="414">
        <f t="shared" si="32"/>
        <v>15.7</v>
      </c>
      <c r="AN58" s="414">
        <f t="shared" si="33"/>
        <v>17.8</v>
      </c>
      <c r="AO58" s="414">
        <f t="shared" si="34"/>
        <v>18.100000000000001</v>
      </c>
      <c r="AP58" s="414" t="str">
        <f t="shared" si="35"/>
        <v>*</v>
      </c>
      <c r="AQ58" s="414" t="str">
        <f t="shared" si="36"/>
        <v>-</v>
      </c>
      <c r="AR58" s="414" t="str">
        <f t="shared" si="37"/>
        <v>-</v>
      </c>
      <c r="AS58" s="414" t="str">
        <f t="shared" si="38"/>
        <v>-</v>
      </c>
      <c r="AT58" s="358"/>
    </row>
    <row r="59" spans="1:46" ht="13.5" customHeight="1" x14ac:dyDescent="0.35">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34">
        <v>0.5</v>
      </c>
      <c r="R59" s="431" t="str">
        <f t="shared" si="11"/>
        <v>*</v>
      </c>
      <c r="S59" s="414" t="str">
        <f t="shared" si="12"/>
        <v>*</v>
      </c>
      <c r="T59" s="414" t="str">
        <f t="shared" si="13"/>
        <v>*</v>
      </c>
      <c r="U59" s="414" t="str">
        <f t="shared" si="14"/>
        <v>*</v>
      </c>
      <c r="V59" s="414">
        <f t="shared" si="15"/>
        <v>15.7</v>
      </c>
      <c r="W59" s="414">
        <f t="shared" si="16"/>
        <v>16.8</v>
      </c>
      <c r="X59" s="414">
        <f t="shared" si="17"/>
        <v>17.600000000000001</v>
      </c>
      <c r="Y59" s="414">
        <f t="shared" si="18"/>
        <v>16.7</v>
      </c>
      <c r="Z59" s="414">
        <f t="shared" si="19"/>
        <v>16.5</v>
      </c>
      <c r="AA59" s="414">
        <f t="shared" si="20"/>
        <v>15.9</v>
      </c>
      <c r="AB59" s="414">
        <f t="shared" si="21"/>
        <v>16.7</v>
      </c>
      <c r="AC59" s="414">
        <f t="shared" si="22"/>
        <v>15.7</v>
      </c>
      <c r="AD59" s="414">
        <f t="shared" si="23"/>
        <v>16.100000000000001</v>
      </c>
      <c r="AE59" s="414">
        <f t="shared" si="24"/>
        <v>17.2</v>
      </c>
      <c r="AF59" s="414">
        <f t="shared" si="25"/>
        <v>19.100000000000001</v>
      </c>
      <c r="AG59" s="414">
        <f t="shared" si="26"/>
        <v>16.5</v>
      </c>
      <c r="AH59" s="414">
        <f t="shared" si="27"/>
        <v>17.899999999999999</v>
      </c>
      <c r="AI59" s="414">
        <f t="shared" si="28"/>
        <v>15.9</v>
      </c>
      <c r="AJ59" s="414">
        <f t="shared" si="29"/>
        <v>16.2</v>
      </c>
      <c r="AK59" s="414">
        <f t="shared" si="30"/>
        <v>16.399999999999999</v>
      </c>
      <c r="AL59" s="414">
        <f t="shared" si="31"/>
        <v>16.7</v>
      </c>
      <c r="AM59" s="414">
        <f t="shared" si="32"/>
        <v>15.7</v>
      </c>
      <c r="AN59" s="414">
        <f t="shared" si="33"/>
        <v>17.3</v>
      </c>
      <c r="AO59" s="414">
        <f t="shared" si="34"/>
        <v>17</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34">
        <v>0.51041666666666696</v>
      </c>
      <c r="R60" s="431" t="str">
        <f t="shared" si="11"/>
        <v>*</v>
      </c>
      <c r="S60" s="414" t="str">
        <f t="shared" si="12"/>
        <v>*</v>
      </c>
      <c r="T60" s="414" t="str">
        <f t="shared" si="13"/>
        <v>*</v>
      </c>
      <c r="U60" s="414" t="str">
        <f t="shared" si="14"/>
        <v>*</v>
      </c>
      <c r="V60" s="414">
        <f t="shared" si="15"/>
        <v>16.8</v>
      </c>
      <c r="W60" s="414">
        <f t="shared" si="16"/>
        <v>15.7</v>
      </c>
      <c r="X60" s="414">
        <f t="shared" si="17"/>
        <v>16.7</v>
      </c>
      <c r="Y60" s="414">
        <f t="shared" si="18"/>
        <v>16.899999999999999</v>
      </c>
      <c r="Z60" s="414">
        <f t="shared" si="19"/>
        <v>15.7</v>
      </c>
      <c r="AA60" s="414">
        <f t="shared" si="20"/>
        <v>16.5</v>
      </c>
      <c r="AB60" s="414">
        <f t="shared" si="21"/>
        <v>16.8</v>
      </c>
      <c r="AC60" s="414">
        <f t="shared" si="22"/>
        <v>15.8</v>
      </c>
      <c r="AD60" s="414">
        <f t="shared" si="23"/>
        <v>16.7</v>
      </c>
      <c r="AE60" s="414">
        <f t="shared" si="24"/>
        <v>17.600000000000001</v>
      </c>
      <c r="AF60" s="414">
        <f t="shared" si="25"/>
        <v>16.100000000000001</v>
      </c>
      <c r="AG60" s="414">
        <f t="shared" si="26"/>
        <v>17.399999999999999</v>
      </c>
      <c r="AH60" s="414">
        <f t="shared" si="27"/>
        <v>18</v>
      </c>
      <c r="AI60" s="414">
        <f t="shared" si="28"/>
        <v>17.100000000000001</v>
      </c>
      <c r="AJ60" s="414">
        <f t="shared" si="29"/>
        <v>15.1</v>
      </c>
      <c r="AK60" s="414">
        <f t="shared" si="30"/>
        <v>14.8</v>
      </c>
      <c r="AL60" s="414">
        <f t="shared" si="31"/>
        <v>15.9</v>
      </c>
      <c r="AM60" s="414">
        <f t="shared" si="32"/>
        <v>18</v>
      </c>
      <c r="AN60" s="414">
        <f t="shared" si="33"/>
        <v>16.600000000000001</v>
      </c>
      <c r="AO60" s="414">
        <f t="shared" si="34"/>
        <v>16.5</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34">
        <v>0.52083333333333304</v>
      </c>
      <c r="R61" s="431" t="str">
        <f t="shared" si="11"/>
        <v>*</v>
      </c>
      <c r="S61" s="414" t="str">
        <f t="shared" si="12"/>
        <v>*</v>
      </c>
      <c r="T61" s="414" t="str">
        <f t="shared" si="13"/>
        <v>*</v>
      </c>
      <c r="U61" s="414" t="str">
        <f t="shared" si="14"/>
        <v>*</v>
      </c>
      <c r="V61" s="414">
        <f t="shared" si="15"/>
        <v>16.5</v>
      </c>
      <c r="W61" s="414">
        <f t="shared" si="16"/>
        <v>15.5</v>
      </c>
      <c r="X61" s="414">
        <f t="shared" si="17"/>
        <v>16.5</v>
      </c>
      <c r="Y61" s="414">
        <f t="shared" si="18"/>
        <v>16.7</v>
      </c>
      <c r="Z61" s="414">
        <f t="shared" si="19"/>
        <v>16.5</v>
      </c>
      <c r="AA61" s="414">
        <f t="shared" si="20"/>
        <v>16.100000000000001</v>
      </c>
      <c r="AB61" s="414">
        <f t="shared" si="21"/>
        <v>16</v>
      </c>
      <c r="AC61" s="414">
        <f t="shared" si="22"/>
        <v>15.4</v>
      </c>
      <c r="AD61" s="414">
        <f t="shared" si="23"/>
        <v>17.5</v>
      </c>
      <c r="AE61" s="414">
        <f t="shared" si="24"/>
        <v>18</v>
      </c>
      <c r="AF61" s="414">
        <f t="shared" si="25"/>
        <v>16.100000000000001</v>
      </c>
      <c r="AG61" s="414">
        <f t="shared" si="26"/>
        <v>15.8</v>
      </c>
      <c r="AH61" s="414">
        <f t="shared" si="27"/>
        <v>18.100000000000001</v>
      </c>
      <c r="AI61" s="414">
        <f t="shared" si="28"/>
        <v>17.2</v>
      </c>
      <c r="AJ61" s="414">
        <f t="shared" si="29"/>
        <v>17.2</v>
      </c>
      <c r="AK61" s="414">
        <f t="shared" si="30"/>
        <v>16.399999999999999</v>
      </c>
      <c r="AL61" s="414">
        <f t="shared" si="31"/>
        <v>17.5</v>
      </c>
      <c r="AM61" s="414">
        <f t="shared" si="32"/>
        <v>17.3</v>
      </c>
      <c r="AN61" s="414">
        <f t="shared" si="33"/>
        <v>17.100000000000001</v>
      </c>
      <c r="AO61" s="414">
        <f t="shared" si="34"/>
        <v>16.899999999999999</v>
      </c>
      <c r="AP61" s="414" t="str">
        <f t="shared" si="35"/>
        <v>*</v>
      </c>
      <c r="AQ61" s="414" t="str">
        <f t="shared" si="36"/>
        <v>-</v>
      </c>
      <c r="AR61" s="414" t="str">
        <f t="shared" si="37"/>
        <v>-</v>
      </c>
      <c r="AS61" s="414" t="str">
        <f t="shared" si="38"/>
        <v>-</v>
      </c>
      <c r="AT61" s="358"/>
    </row>
    <row r="62" spans="1:46" ht="13.5" customHeight="1" x14ac:dyDescent="0.35">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34">
        <v>0.53125</v>
      </c>
      <c r="R62" s="431" t="str">
        <f t="shared" si="11"/>
        <v>*</v>
      </c>
      <c r="S62" s="414" t="str">
        <f t="shared" si="12"/>
        <v>*</v>
      </c>
      <c r="T62" s="414" t="str">
        <f t="shared" si="13"/>
        <v>*</v>
      </c>
      <c r="U62" s="414" t="str">
        <f t="shared" si="14"/>
        <v>*</v>
      </c>
      <c r="V62" s="414">
        <f t="shared" si="15"/>
        <v>17.600000000000001</v>
      </c>
      <c r="W62" s="414">
        <f t="shared" si="16"/>
        <v>15.4</v>
      </c>
      <c r="X62" s="414">
        <f t="shared" si="17"/>
        <v>15.8</v>
      </c>
      <c r="Y62" s="414">
        <f t="shared" si="18"/>
        <v>17.100000000000001</v>
      </c>
      <c r="Z62" s="414">
        <f t="shared" si="19"/>
        <v>16.8</v>
      </c>
      <c r="AA62" s="414">
        <f t="shared" si="20"/>
        <v>16.100000000000001</v>
      </c>
      <c r="AB62" s="414">
        <f t="shared" si="21"/>
        <v>17.899999999999999</v>
      </c>
      <c r="AC62" s="414">
        <f t="shared" si="22"/>
        <v>14.3</v>
      </c>
      <c r="AD62" s="414">
        <f t="shared" si="23"/>
        <v>15.8</v>
      </c>
      <c r="AE62" s="414">
        <f t="shared" si="24"/>
        <v>17.5</v>
      </c>
      <c r="AF62" s="414">
        <f t="shared" si="25"/>
        <v>16.2</v>
      </c>
      <c r="AG62" s="414">
        <f t="shared" si="26"/>
        <v>17.2</v>
      </c>
      <c r="AH62" s="414">
        <f t="shared" si="27"/>
        <v>15.1</v>
      </c>
      <c r="AI62" s="414">
        <f t="shared" si="28"/>
        <v>16.399999999999999</v>
      </c>
      <c r="AJ62" s="414">
        <f t="shared" si="29"/>
        <v>15.5</v>
      </c>
      <c r="AK62" s="414">
        <f t="shared" si="30"/>
        <v>16.399999999999999</v>
      </c>
      <c r="AL62" s="414">
        <f t="shared" si="31"/>
        <v>16.7</v>
      </c>
      <c r="AM62" s="414">
        <f t="shared" si="32"/>
        <v>16.600000000000001</v>
      </c>
      <c r="AN62" s="414">
        <f t="shared" si="33"/>
        <v>17.5</v>
      </c>
      <c r="AO62" s="414">
        <f t="shared" si="34"/>
        <v>14.9</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34">
        <v>0.54166666666666696</v>
      </c>
      <c r="R63" s="431" t="str">
        <f t="shared" si="11"/>
        <v>*</v>
      </c>
      <c r="S63" s="414" t="str">
        <f t="shared" si="12"/>
        <v>*</v>
      </c>
      <c r="T63" s="414" t="str">
        <f t="shared" si="13"/>
        <v>*</v>
      </c>
      <c r="U63" s="414" t="str">
        <f t="shared" si="14"/>
        <v>*</v>
      </c>
      <c r="V63" s="414">
        <f t="shared" si="15"/>
        <v>17.7</v>
      </c>
      <c r="W63" s="414">
        <f t="shared" si="16"/>
        <v>16.7</v>
      </c>
      <c r="X63" s="414">
        <f t="shared" si="17"/>
        <v>15.6</v>
      </c>
      <c r="Y63" s="414">
        <f t="shared" si="18"/>
        <v>15.3</v>
      </c>
      <c r="Z63" s="414">
        <f t="shared" si="19"/>
        <v>15.4</v>
      </c>
      <c r="AA63" s="414">
        <f t="shared" si="20"/>
        <v>16.2</v>
      </c>
      <c r="AB63" s="414">
        <f t="shared" si="21"/>
        <v>16.899999999999999</v>
      </c>
      <c r="AC63" s="414">
        <f t="shared" si="22"/>
        <v>15.7</v>
      </c>
      <c r="AD63" s="414">
        <f t="shared" si="23"/>
        <v>16.399999999999999</v>
      </c>
      <c r="AE63" s="414">
        <f t="shared" si="24"/>
        <v>18.100000000000001</v>
      </c>
      <c r="AF63" s="414">
        <f t="shared" si="25"/>
        <v>16.600000000000001</v>
      </c>
      <c r="AG63" s="414">
        <f t="shared" si="26"/>
        <v>18.3</v>
      </c>
      <c r="AH63" s="414">
        <f t="shared" si="27"/>
        <v>16</v>
      </c>
      <c r="AI63" s="414">
        <f t="shared" si="28"/>
        <v>17</v>
      </c>
      <c r="AJ63" s="414">
        <f t="shared" si="29"/>
        <v>16.2</v>
      </c>
      <c r="AK63" s="414">
        <f t="shared" si="30"/>
        <v>14.9</v>
      </c>
      <c r="AL63" s="414">
        <f t="shared" si="31"/>
        <v>17</v>
      </c>
      <c r="AM63" s="414">
        <f t="shared" si="32"/>
        <v>17.5</v>
      </c>
      <c r="AN63" s="414">
        <f t="shared" si="33"/>
        <v>16.7</v>
      </c>
      <c r="AO63" s="414">
        <f t="shared" si="34"/>
        <v>16.7</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34">
        <v>0.55208333333333304</v>
      </c>
      <c r="R64" s="431" t="str">
        <f t="shared" si="11"/>
        <v>*</v>
      </c>
      <c r="S64" s="414" t="str">
        <f t="shared" si="12"/>
        <v>*</v>
      </c>
      <c r="T64" s="414" t="str">
        <f t="shared" si="13"/>
        <v>*</v>
      </c>
      <c r="U64" s="414" t="str">
        <f t="shared" si="14"/>
        <v>*</v>
      </c>
      <c r="V64" s="414">
        <f t="shared" si="15"/>
        <v>18.5</v>
      </c>
      <c r="W64" s="414">
        <f t="shared" si="16"/>
        <v>17.100000000000001</v>
      </c>
      <c r="X64" s="414">
        <f t="shared" si="17"/>
        <v>17.7</v>
      </c>
      <c r="Y64" s="414">
        <f t="shared" si="18"/>
        <v>17</v>
      </c>
      <c r="Z64" s="414">
        <f t="shared" si="19"/>
        <v>15.6</v>
      </c>
      <c r="AA64" s="414">
        <f t="shared" si="20"/>
        <v>16.8</v>
      </c>
      <c r="AB64" s="414">
        <f t="shared" si="21"/>
        <v>16.3</v>
      </c>
      <c r="AC64" s="414">
        <f t="shared" si="22"/>
        <v>17.5</v>
      </c>
      <c r="AD64" s="414">
        <f t="shared" si="23"/>
        <v>16.600000000000001</v>
      </c>
      <c r="AE64" s="414">
        <f t="shared" si="24"/>
        <v>18.2</v>
      </c>
      <c r="AF64" s="414">
        <f t="shared" si="25"/>
        <v>17.899999999999999</v>
      </c>
      <c r="AG64" s="414">
        <f t="shared" si="26"/>
        <v>18.7</v>
      </c>
      <c r="AH64" s="414">
        <f t="shared" si="27"/>
        <v>16.7</v>
      </c>
      <c r="AI64" s="414">
        <f t="shared" si="28"/>
        <v>16.7</v>
      </c>
      <c r="AJ64" s="414">
        <f t="shared" si="29"/>
        <v>15.8</v>
      </c>
      <c r="AK64" s="414">
        <f t="shared" si="30"/>
        <v>16.399999999999999</v>
      </c>
      <c r="AL64" s="414">
        <f t="shared" si="31"/>
        <v>17.5</v>
      </c>
      <c r="AM64" s="414">
        <f t="shared" si="32"/>
        <v>17.100000000000001</v>
      </c>
      <c r="AN64" s="414">
        <f t="shared" si="33"/>
        <v>14.9</v>
      </c>
      <c r="AO64" s="414">
        <f t="shared" si="34"/>
        <v>15.6</v>
      </c>
      <c r="AP64" s="414" t="str">
        <f t="shared" si="35"/>
        <v>*</v>
      </c>
      <c r="AQ64" s="414" t="str">
        <f t="shared" si="36"/>
        <v>-</v>
      </c>
      <c r="AR64" s="414" t="str">
        <f t="shared" si="37"/>
        <v>-</v>
      </c>
      <c r="AS64" s="414" t="str">
        <f t="shared" si="38"/>
        <v>-</v>
      </c>
      <c r="AT64" s="358"/>
    </row>
    <row r="65" spans="1:46" ht="13.5" customHeight="1" x14ac:dyDescent="0.35">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34">
        <v>0.5625</v>
      </c>
      <c r="R65" s="431" t="str">
        <f t="shared" si="11"/>
        <v>*</v>
      </c>
      <c r="S65" s="414" t="str">
        <f t="shared" si="12"/>
        <v>*</v>
      </c>
      <c r="T65" s="414" t="str">
        <f t="shared" si="13"/>
        <v>*</v>
      </c>
      <c r="U65" s="414" t="str">
        <f t="shared" si="14"/>
        <v>*</v>
      </c>
      <c r="V65" s="414">
        <f t="shared" si="15"/>
        <v>18.5</v>
      </c>
      <c r="W65" s="414">
        <f t="shared" si="16"/>
        <v>15.7</v>
      </c>
      <c r="X65" s="414">
        <f t="shared" si="17"/>
        <v>16.3</v>
      </c>
      <c r="Y65" s="414">
        <f t="shared" si="18"/>
        <v>16.899999999999999</v>
      </c>
      <c r="Z65" s="414">
        <f t="shared" si="19"/>
        <v>16.3</v>
      </c>
      <c r="AA65" s="414">
        <f t="shared" si="20"/>
        <v>16.899999999999999</v>
      </c>
      <c r="AB65" s="414">
        <f t="shared" si="21"/>
        <v>16.600000000000001</v>
      </c>
      <c r="AC65" s="414">
        <f t="shared" si="22"/>
        <v>18.100000000000001</v>
      </c>
      <c r="AD65" s="414">
        <f t="shared" si="23"/>
        <v>17.100000000000001</v>
      </c>
      <c r="AE65" s="414">
        <f t="shared" si="24"/>
        <v>17.7</v>
      </c>
      <c r="AF65" s="414">
        <f t="shared" si="25"/>
        <v>17.600000000000001</v>
      </c>
      <c r="AG65" s="414">
        <f t="shared" si="26"/>
        <v>16.2</v>
      </c>
      <c r="AH65" s="414">
        <f t="shared" si="27"/>
        <v>17.899999999999999</v>
      </c>
      <c r="AI65" s="414">
        <f t="shared" si="28"/>
        <v>16.3</v>
      </c>
      <c r="AJ65" s="414">
        <f t="shared" si="29"/>
        <v>17.8</v>
      </c>
      <c r="AK65" s="414">
        <f t="shared" si="30"/>
        <v>16.600000000000001</v>
      </c>
      <c r="AL65" s="414">
        <f t="shared" si="31"/>
        <v>17.899999999999999</v>
      </c>
      <c r="AM65" s="414">
        <f t="shared" si="32"/>
        <v>16.600000000000001</v>
      </c>
      <c r="AN65" s="414">
        <f t="shared" si="33"/>
        <v>18</v>
      </c>
      <c r="AO65" s="414">
        <f t="shared" si="34"/>
        <v>17.7</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34">
        <v>0.57291666666666696</v>
      </c>
      <c r="R66" s="431" t="str">
        <f t="shared" si="11"/>
        <v>*</v>
      </c>
      <c r="S66" s="414" t="str">
        <f t="shared" si="12"/>
        <v>*</v>
      </c>
      <c r="T66" s="414" t="str">
        <f t="shared" si="13"/>
        <v>*</v>
      </c>
      <c r="U66" s="414" t="str">
        <f t="shared" si="14"/>
        <v>*</v>
      </c>
      <c r="V66" s="414">
        <f t="shared" si="15"/>
        <v>15.4</v>
      </c>
      <c r="W66" s="414">
        <f t="shared" si="16"/>
        <v>17.2</v>
      </c>
      <c r="X66" s="414">
        <f t="shared" si="17"/>
        <v>17.2</v>
      </c>
      <c r="Y66" s="414">
        <f t="shared" si="18"/>
        <v>18</v>
      </c>
      <c r="Z66" s="414">
        <f t="shared" si="19"/>
        <v>16.8</v>
      </c>
      <c r="AA66" s="414">
        <f t="shared" si="20"/>
        <v>17</v>
      </c>
      <c r="AB66" s="414">
        <f t="shared" si="21"/>
        <v>17.2</v>
      </c>
      <c r="AC66" s="414">
        <f t="shared" si="22"/>
        <v>16.600000000000001</v>
      </c>
      <c r="AD66" s="414">
        <f t="shared" si="23"/>
        <v>16.8</v>
      </c>
      <c r="AE66" s="414">
        <f t="shared" si="24"/>
        <v>18</v>
      </c>
      <c r="AF66" s="414">
        <f t="shared" si="25"/>
        <v>16.3</v>
      </c>
      <c r="AG66" s="414">
        <f t="shared" si="26"/>
        <v>16.3</v>
      </c>
      <c r="AH66" s="414">
        <f t="shared" si="27"/>
        <v>18.2</v>
      </c>
      <c r="AI66" s="414">
        <f t="shared" si="28"/>
        <v>16.7</v>
      </c>
      <c r="AJ66" s="414">
        <f t="shared" si="29"/>
        <v>15.9</v>
      </c>
      <c r="AK66" s="414">
        <f t="shared" si="30"/>
        <v>16.100000000000001</v>
      </c>
      <c r="AL66" s="414">
        <f t="shared" si="31"/>
        <v>17.2</v>
      </c>
      <c r="AM66" s="414">
        <f t="shared" si="32"/>
        <v>17.899999999999999</v>
      </c>
      <c r="AN66" s="414">
        <f t="shared" si="33"/>
        <v>17.899999999999999</v>
      </c>
      <c r="AO66" s="414">
        <f t="shared" si="34"/>
        <v>17.2</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34">
        <v>0.58333333333333304</v>
      </c>
      <c r="R67" s="431" t="str">
        <f t="shared" si="11"/>
        <v>*</v>
      </c>
      <c r="S67" s="414" t="str">
        <f t="shared" si="12"/>
        <v>*</v>
      </c>
      <c r="T67" s="414" t="str">
        <f t="shared" si="13"/>
        <v>*</v>
      </c>
      <c r="U67" s="414" t="str">
        <f t="shared" si="14"/>
        <v>*</v>
      </c>
      <c r="V67" s="414">
        <f t="shared" si="15"/>
        <v>16.2</v>
      </c>
      <c r="W67" s="414">
        <f t="shared" si="16"/>
        <v>17</v>
      </c>
      <c r="X67" s="414">
        <f t="shared" si="17"/>
        <v>15.8</v>
      </c>
      <c r="Y67" s="414">
        <f t="shared" si="18"/>
        <v>16.399999999999999</v>
      </c>
      <c r="Z67" s="414">
        <f t="shared" si="19"/>
        <v>16</v>
      </c>
      <c r="AA67" s="414">
        <f t="shared" si="20"/>
        <v>16.7</v>
      </c>
      <c r="AB67" s="414">
        <f t="shared" si="21"/>
        <v>19</v>
      </c>
      <c r="AC67" s="414">
        <f t="shared" si="22"/>
        <v>16.600000000000001</v>
      </c>
      <c r="AD67" s="414">
        <f t="shared" si="23"/>
        <v>17.8</v>
      </c>
      <c r="AE67" s="414">
        <f t="shared" si="24"/>
        <v>17.899999999999999</v>
      </c>
      <c r="AF67" s="414">
        <f t="shared" si="25"/>
        <v>16.5</v>
      </c>
      <c r="AG67" s="414">
        <f t="shared" si="26"/>
        <v>16.600000000000001</v>
      </c>
      <c r="AH67" s="414">
        <f t="shared" si="27"/>
        <v>16.5</v>
      </c>
      <c r="AI67" s="414">
        <f t="shared" si="28"/>
        <v>17.899999999999999</v>
      </c>
      <c r="AJ67" s="414">
        <f t="shared" si="29"/>
        <v>16.899999999999999</v>
      </c>
      <c r="AK67" s="414">
        <f t="shared" si="30"/>
        <v>17.899999999999999</v>
      </c>
      <c r="AL67" s="414">
        <f t="shared" si="31"/>
        <v>16.600000000000001</v>
      </c>
      <c r="AM67" s="414">
        <f t="shared" si="32"/>
        <v>16.7</v>
      </c>
      <c r="AN67" s="414">
        <f t="shared" si="33"/>
        <v>16.8</v>
      </c>
      <c r="AO67" s="414">
        <f t="shared" si="34"/>
        <v>17.5</v>
      </c>
      <c r="AP67" s="414" t="str">
        <f t="shared" si="35"/>
        <v>*</v>
      </c>
      <c r="AQ67" s="414" t="str">
        <f t="shared" si="36"/>
        <v>-</v>
      </c>
      <c r="AR67" s="414" t="str">
        <f t="shared" si="37"/>
        <v>-</v>
      </c>
      <c r="AS67" s="414" t="str">
        <f t="shared" si="38"/>
        <v>-</v>
      </c>
      <c r="AT67" s="358"/>
    </row>
    <row r="68" spans="1:46" ht="13.5" customHeight="1" x14ac:dyDescent="0.35">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34">
        <v>0.59375</v>
      </c>
      <c r="R68" s="431" t="str">
        <f t="shared" si="11"/>
        <v>*</v>
      </c>
      <c r="S68" s="414" t="str">
        <f t="shared" si="12"/>
        <v>*</v>
      </c>
      <c r="T68" s="414" t="str">
        <f t="shared" si="13"/>
        <v>*</v>
      </c>
      <c r="U68" s="414" t="str">
        <f t="shared" si="14"/>
        <v>*</v>
      </c>
      <c r="V68" s="414">
        <f t="shared" si="15"/>
        <v>15.8</v>
      </c>
      <c r="W68" s="414">
        <f t="shared" si="16"/>
        <v>15.8</v>
      </c>
      <c r="X68" s="414">
        <f t="shared" si="17"/>
        <v>15.6</v>
      </c>
      <c r="Y68" s="414">
        <f t="shared" si="18"/>
        <v>17</v>
      </c>
      <c r="Z68" s="414">
        <f t="shared" si="19"/>
        <v>15.9</v>
      </c>
      <c r="AA68" s="414">
        <f t="shared" si="20"/>
        <v>16.600000000000001</v>
      </c>
      <c r="AB68" s="414">
        <f t="shared" si="21"/>
        <v>17.2</v>
      </c>
      <c r="AC68" s="414">
        <f t="shared" si="22"/>
        <v>17.2</v>
      </c>
      <c r="AD68" s="414">
        <f t="shared" si="23"/>
        <v>17</v>
      </c>
      <c r="AE68" s="414">
        <f t="shared" si="24"/>
        <v>17.100000000000001</v>
      </c>
      <c r="AF68" s="414">
        <f t="shared" si="25"/>
        <v>17.100000000000001</v>
      </c>
      <c r="AG68" s="414">
        <f t="shared" si="26"/>
        <v>16.399999999999999</v>
      </c>
      <c r="AH68" s="414">
        <f t="shared" si="27"/>
        <v>16.399999999999999</v>
      </c>
      <c r="AI68" s="414">
        <f t="shared" si="28"/>
        <v>15.8</v>
      </c>
      <c r="AJ68" s="414">
        <f t="shared" si="29"/>
        <v>17.2</v>
      </c>
      <c r="AK68" s="414">
        <f t="shared" si="30"/>
        <v>16.2</v>
      </c>
      <c r="AL68" s="414">
        <f t="shared" si="31"/>
        <v>16.600000000000001</v>
      </c>
      <c r="AM68" s="414">
        <f t="shared" si="32"/>
        <v>16.600000000000001</v>
      </c>
      <c r="AN68" s="414">
        <f t="shared" si="33"/>
        <v>17</v>
      </c>
      <c r="AO68" s="414">
        <f t="shared" si="34"/>
        <v>16.600000000000001</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34">
        <v>0.60416666666666696</v>
      </c>
      <c r="R69" s="431" t="str">
        <f t="shared" si="11"/>
        <v>*</v>
      </c>
      <c r="S69" s="414" t="str">
        <f t="shared" si="12"/>
        <v>*</v>
      </c>
      <c r="T69" s="414" t="str">
        <f t="shared" si="13"/>
        <v>*</v>
      </c>
      <c r="U69" s="414" t="str">
        <f t="shared" si="14"/>
        <v>*</v>
      </c>
      <c r="V69" s="414">
        <f t="shared" si="15"/>
        <v>17.5</v>
      </c>
      <c r="W69" s="414">
        <f t="shared" si="16"/>
        <v>15.6</v>
      </c>
      <c r="X69" s="414">
        <f t="shared" si="17"/>
        <v>18.899999999999999</v>
      </c>
      <c r="Y69" s="414">
        <f t="shared" si="18"/>
        <v>17.2</v>
      </c>
      <c r="Z69" s="414">
        <f t="shared" si="19"/>
        <v>16.100000000000001</v>
      </c>
      <c r="AA69" s="414">
        <f t="shared" si="20"/>
        <v>17</v>
      </c>
      <c r="AB69" s="414">
        <f t="shared" si="21"/>
        <v>16.7</v>
      </c>
      <c r="AC69" s="414">
        <f t="shared" si="22"/>
        <v>17.600000000000001</v>
      </c>
      <c r="AD69" s="414">
        <f t="shared" si="23"/>
        <v>19</v>
      </c>
      <c r="AE69" s="414">
        <f t="shared" si="24"/>
        <v>19.399999999999999</v>
      </c>
      <c r="AF69" s="414">
        <f t="shared" si="25"/>
        <v>17.8</v>
      </c>
      <c r="AG69" s="414">
        <f t="shared" si="26"/>
        <v>17.2</v>
      </c>
      <c r="AH69" s="414">
        <f t="shared" si="27"/>
        <v>16</v>
      </c>
      <c r="AI69" s="414">
        <f t="shared" si="28"/>
        <v>16.899999999999999</v>
      </c>
      <c r="AJ69" s="414">
        <f t="shared" si="29"/>
        <v>17</v>
      </c>
      <c r="AK69" s="414">
        <f t="shared" si="30"/>
        <v>16.600000000000001</v>
      </c>
      <c r="AL69" s="414">
        <f t="shared" si="31"/>
        <v>15</v>
      </c>
      <c r="AM69" s="414">
        <f t="shared" si="32"/>
        <v>15.6</v>
      </c>
      <c r="AN69" s="414">
        <f t="shared" si="33"/>
        <v>17.100000000000001</v>
      </c>
      <c r="AO69" s="414">
        <f t="shared" si="34"/>
        <v>17.3</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34">
        <v>0.61458333333333304</v>
      </c>
      <c r="R70" s="431" t="str">
        <f t="shared" si="11"/>
        <v>*</v>
      </c>
      <c r="S70" s="414" t="str">
        <f t="shared" si="12"/>
        <v>*</v>
      </c>
      <c r="T70" s="414" t="str">
        <f t="shared" si="13"/>
        <v>*</v>
      </c>
      <c r="U70" s="414" t="str">
        <f t="shared" si="14"/>
        <v>*</v>
      </c>
      <c r="V70" s="414">
        <f t="shared" si="15"/>
        <v>15</v>
      </c>
      <c r="W70" s="414">
        <f t="shared" si="16"/>
        <v>16.100000000000001</v>
      </c>
      <c r="X70" s="414">
        <f t="shared" si="17"/>
        <v>17</v>
      </c>
      <c r="Y70" s="414">
        <f t="shared" si="18"/>
        <v>16.100000000000001</v>
      </c>
      <c r="Z70" s="414">
        <f t="shared" si="19"/>
        <v>17.3</v>
      </c>
      <c r="AA70" s="414">
        <f t="shared" si="20"/>
        <v>17.3</v>
      </c>
      <c r="AB70" s="414">
        <f t="shared" si="21"/>
        <v>17.100000000000001</v>
      </c>
      <c r="AC70" s="414">
        <f t="shared" si="22"/>
        <v>13.1</v>
      </c>
      <c r="AD70" s="414">
        <f t="shared" si="23"/>
        <v>17.399999999999999</v>
      </c>
      <c r="AE70" s="414">
        <f t="shared" si="24"/>
        <v>17.3</v>
      </c>
      <c r="AF70" s="414">
        <f t="shared" si="25"/>
        <v>17.3</v>
      </c>
      <c r="AG70" s="414">
        <f t="shared" si="26"/>
        <v>17.100000000000001</v>
      </c>
      <c r="AH70" s="414">
        <f t="shared" si="27"/>
        <v>16.8</v>
      </c>
      <c r="AI70" s="414">
        <f t="shared" si="28"/>
        <v>18</v>
      </c>
      <c r="AJ70" s="414">
        <f t="shared" si="29"/>
        <v>16.2</v>
      </c>
      <c r="AK70" s="414">
        <f t="shared" si="30"/>
        <v>18</v>
      </c>
      <c r="AL70" s="414">
        <f t="shared" si="31"/>
        <v>15.2</v>
      </c>
      <c r="AM70" s="414">
        <f t="shared" si="32"/>
        <v>17.2</v>
      </c>
      <c r="AN70" s="414">
        <f t="shared" si="33"/>
        <v>16.3</v>
      </c>
      <c r="AO70" s="414">
        <f t="shared" si="34"/>
        <v>15.6</v>
      </c>
      <c r="AP70" s="414" t="str">
        <f t="shared" si="35"/>
        <v>*</v>
      </c>
      <c r="AQ70" s="414" t="str">
        <f t="shared" si="36"/>
        <v>-</v>
      </c>
      <c r="AR70" s="414" t="str">
        <f t="shared" si="37"/>
        <v>-</v>
      </c>
      <c r="AS70" s="414" t="str">
        <f t="shared" si="38"/>
        <v>-</v>
      </c>
      <c r="AT70" s="358"/>
    </row>
    <row r="71" spans="1:46" ht="13.5" customHeight="1" x14ac:dyDescent="0.35">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34">
        <v>0.625</v>
      </c>
      <c r="R71" s="431" t="str">
        <f t="shared" si="11"/>
        <v>*</v>
      </c>
      <c r="S71" s="414" t="str">
        <f t="shared" si="12"/>
        <v>*</v>
      </c>
      <c r="T71" s="414" t="str">
        <f t="shared" si="13"/>
        <v>*</v>
      </c>
      <c r="U71" s="414" t="str">
        <f t="shared" si="14"/>
        <v>*</v>
      </c>
      <c r="V71" s="414">
        <f t="shared" si="15"/>
        <v>16.399999999999999</v>
      </c>
      <c r="W71" s="414">
        <f t="shared" si="16"/>
        <v>16.899999999999999</v>
      </c>
      <c r="X71" s="414">
        <f t="shared" si="17"/>
        <v>17.100000000000001</v>
      </c>
      <c r="Y71" s="414">
        <f t="shared" si="18"/>
        <v>18</v>
      </c>
      <c r="Z71" s="414">
        <f t="shared" si="19"/>
        <v>18.600000000000001</v>
      </c>
      <c r="AA71" s="414">
        <f t="shared" si="20"/>
        <v>16.100000000000001</v>
      </c>
      <c r="AB71" s="414">
        <f t="shared" si="21"/>
        <v>18.600000000000001</v>
      </c>
      <c r="AC71" s="414">
        <f t="shared" si="22"/>
        <v>15.5</v>
      </c>
      <c r="AD71" s="414">
        <f t="shared" si="23"/>
        <v>15.3</v>
      </c>
      <c r="AE71" s="414">
        <f t="shared" si="24"/>
        <v>16.8</v>
      </c>
      <c r="AF71" s="414">
        <f t="shared" si="25"/>
        <v>16.600000000000001</v>
      </c>
      <c r="AG71" s="414">
        <f t="shared" si="26"/>
        <v>17.3</v>
      </c>
      <c r="AH71" s="414">
        <f t="shared" si="27"/>
        <v>16.5</v>
      </c>
      <c r="AI71" s="414">
        <f t="shared" si="28"/>
        <v>16.2</v>
      </c>
      <c r="AJ71" s="414">
        <f t="shared" si="29"/>
        <v>15.6</v>
      </c>
      <c r="AK71" s="414">
        <f t="shared" si="30"/>
        <v>16.399999999999999</v>
      </c>
      <c r="AL71" s="414">
        <f t="shared" si="31"/>
        <v>17</v>
      </c>
      <c r="AM71" s="414">
        <f t="shared" si="32"/>
        <v>16.8</v>
      </c>
      <c r="AN71" s="414">
        <f t="shared" si="33"/>
        <v>16.399999999999999</v>
      </c>
      <c r="AO71" s="414">
        <f t="shared" si="34"/>
        <v>17.3</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34">
        <v>0.63541666666666696</v>
      </c>
      <c r="R72" s="431" t="str">
        <f t="shared" si="11"/>
        <v>*</v>
      </c>
      <c r="S72" s="414" t="str">
        <f t="shared" si="12"/>
        <v>*</v>
      </c>
      <c r="T72" s="414" t="str">
        <f t="shared" si="13"/>
        <v>*</v>
      </c>
      <c r="U72" s="414" t="str">
        <f t="shared" si="14"/>
        <v>*</v>
      </c>
      <c r="V72" s="414">
        <f t="shared" si="15"/>
        <v>16.600000000000001</v>
      </c>
      <c r="W72" s="414">
        <f t="shared" si="16"/>
        <v>16</v>
      </c>
      <c r="X72" s="414">
        <f t="shared" si="17"/>
        <v>16.2</v>
      </c>
      <c r="Y72" s="414">
        <f t="shared" si="18"/>
        <v>15.6</v>
      </c>
      <c r="Z72" s="414">
        <f t="shared" si="19"/>
        <v>15.4</v>
      </c>
      <c r="AA72" s="414">
        <f t="shared" si="20"/>
        <v>15.1</v>
      </c>
      <c r="AB72" s="414">
        <f t="shared" si="21"/>
        <v>14.9</v>
      </c>
      <c r="AC72" s="414">
        <f t="shared" si="22"/>
        <v>16.399999999999999</v>
      </c>
      <c r="AD72" s="414">
        <f t="shared" si="23"/>
        <v>17.2</v>
      </c>
      <c r="AE72" s="414">
        <f t="shared" si="24"/>
        <v>18.5</v>
      </c>
      <c r="AF72" s="414">
        <f t="shared" si="25"/>
        <v>18.100000000000001</v>
      </c>
      <c r="AG72" s="414">
        <f t="shared" si="26"/>
        <v>16</v>
      </c>
      <c r="AH72" s="414">
        <f t="shared" si="27"/>
        <v>17.100000000000001</v>
      </c>
      <c r="AI72" s="414">
        <f t="shared" si="28"/>
        <v>16.3</v>
      </c>
      <c r="AJ72" s="414">
        <f t="shared" si="29"/>
        <v>14.9</v>
      </c>
      <c r="AK72" s="414">
        <f t="shared" si="30"/>
        <v>17.600000000000001</v>
      </c>
      <c r="AL72" s="414">
        <f t="shared" si="31"/>
        <v>16.3</v>
      </c>
      <c r="AM72" s="414">
        <f t="shared" si="32"/>
        <v>14.6</v>
      </c>
      <c r="AN72" s="414">
        <f t="shared" si="33"/>
        <v>15.4</v>
      </c>
      <c r="AO72" s="414">
        <f t="shared" si="34"/>
        <v>17.8</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34">
        <v>0.64583333333333304</v>
      </c>
      <c r="R73" s="431" t="str">
        <f t="shared" si="11"/>
        <v>*</v>
      </c>
      <c r="S73" s="414" t="str">
        <f t="shared" si="12"/>
        <v>*</v>
      </c>
      <c r="T73" s="414" t="str">
        <f t="shared" si="13"/>
        <v>*</v>
      </c>
      <c r="U73" s="414" t="str">
        <f t="shared" si="14"/>
        <v>*</v>
      </c>
      <c r="V73" s="414">
        <f t="shared" si="15"/>
        <v>17</v>
      </c>
      <c r="W73" s="414">
        <f t="shared" si="16"/>
        <v>16.7</v>
      </c>
      <c r="X73" s="414">
        <f t="shared" si="17"/>
        <v>16</v>
      </c>
      <c r="Y73" s="414">
        <f t="shared" si="18"/>
        <v>17.2</v>
      </c>
      <c r="Z73" s="414">
        <f t="shared" si="19"/>
        <v>15.7</v>
      </c>
      <c r="AA73" s="414">
        <f t="shared" si="20"/>
        <v>17</v>
      </c>
      <c r="AB73" s="414">
        <f t="shared" si="21"/>
        <v>14.9</v>
      </c>
      <c r="AC73" s="414">
        <f t="shared" si="22"/>
        <v>16.100000000000001</v>
      </c>
      <c r="AD73" s="414">
        <f t="shared" si="23"/>
        <v>17.399999999999999</v>
      </c>
      <c r="AE73" s="414">
        <f t="shared" si="24"/>
        <v>18.600000000000001</v>
      </c>
      <c r="AF73" s="414">
        <f t="shared" si="25"/>
        <v>17</v>
      </c>
      <c r="AG73" s="414">
        <f t="shared" si="26"/>
        <v>16.5</v>
      </c>
      <c r="AH73" s="414">
        <f t="shared" si="27"/>
        <v>18.100000000000001</v>
      </c>
      <c r="AI73" s="414">
        <f t="shared" si="28"/>
        <v>17</v>
      </c>
      <c r="AJ73" s="414">
        <f t="shared" si="29"/>
        <v>17.100000000000001</v>
      </c>
      <c r="AK73" s="414">
        <f t="shared" si="30"/>
        <v>16</v>
      </c>
      <c r="AL73" s="414">
        <f t="shared" si="31"/>
        <v>17.899999999999999</v>
      </c>
      <c r="AM73" s="414">
        <f t="shared" si="32"/>
        <v>16.899999999999999</v>
      </c>
      <c r="AN73" s="414">
        <f t="shared" si="33"/>
        <v>16.8</v>
      </c>
      <c r="AO73" s="414">
        <f t="shared" si="34"/>
        <v>16.8</v>
      </c>
      <c r="AP73" s="414" t="str">
        <f t="shared" si="35"/>
        <v>*</v>
      </c>
      <c r="AQ73" s="414" t="str">
        <f t="shared" si="36"/>
        <v>-</v>
      </c>
      <c r="AR73" s="414" t="str">
        <f t="shared" si="37"/>
        <v>-</v>
      </c>
      <c r="AS73" s="414" t="str">
        <f t="shared" si="38"/>
        <v>-</v>
      </c>
      <c r="AT73" s="358"/>
    </row>
    <row r="74" spans="1:46" ht="13.5" customHeight="1" x14ac:dyDescent="0.35">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34">
        <v>0.65625</v>
      </c>
      <c r="R74" s="431" t="str">
        <f t="shared" si="11"/>
        <v>*</v>
      </c>
      <c r="S74" s="414" t="str">
        <f t="shared" si="12"/>
        <v>*</v>
      </c>
      <c r="T74" s="414" t="str">
        <f t="shared" si="13"/>
        <v>*</v>
      </c>
      <c r="U74" s="414" t="str">
        <f t="shared" si="14"/>
        <v>*</v>
      </c>
      <c r="V74" s="414">
        <f t="shared" si="15"/>
        <v>15.7</v>
      </c>
      <c r="W74" s="414">
        <f t="shared" si="16"/>
        <v>16.2</v>
      </c>
      <c r="X74" s="414">
        <f t="shared" si="17"/>
        <v>16.600000000000001</v>
      </c>
      <c r="Y74" s="414">
        <f t="shared" si="18"/>
        <v>15.8</v>
      </c>
      <c r="Z74" s="414">
        <f t="shared" si="19"/>
        <v>17.399999999999999</v>
      </c>
      <c r="AA74" s="414">
        <f t="shared" si="20"/>
        <v>16</v>
      </c>
      <c r="AB74" s="414">
        <f t="shared" si="21"/>
        <v>17.3</v>
      </c>
      <c r="AC74" s="414">
        <f t="shared" si="22"/>
        <v>15.6</v>
      </c>
      <c r="AD74" s="414">
        <f t="shared" si="23"/>
        <v>17.100000000000001</v>
      </c>
      <c r="AE74" s="414">
        <f t="shared" si="24"/>
        <v>18.5</v>
      </c>
      <c r="AF74" s="414">
        <f t="shared" si="25"/>
        <v>16.5</v>
      </c>
      <c r="AG74" s="414">
        <f t="shared" si="26"/>
        <v>16.100000000000001</v>
      </c>
      <c r="AH74" s="414">
        <f t="shared" si="27"/>
        <v>16.100000000000001</v>
      </c>
      <c r="AI74" s="414">
        <f t="shared" si="28"/>
        <v>17.2</v>
      </c>
      <c r="AJ74" s="414">
        <f t="shared" si="29"/>
        <v>16.3</v>
      </c>
      <c r="AK74" s="414">
        <f t="shared" si="30"/>
        <v>15.5</v>
      </c>
      <c r="AL74" s="414">
        <f t="shared" si="31"/>
        <v>14.7</v>
      </c>
      <c r="AM74" s="414">
        <f t="shared" si="32"/>
        <v>17.399999999999999</v>
      </c>
      <c r="AN74" s="414">
        <f t="shared" si="33"/>
        <v>16.8</v>
      </c>
      <c r="AO74" s="414">
        <f t="shared" si="34"/>
        <v>17.7</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34">
        <v>0.66666666666666696</v>
      </c>
      <c r="R75" s="431" t="str">
        <f t="shared" si="11"/>
        <v>*</v>
      </c>
      <c r="S75" s="414" t="str">
        <f t="shared" si="12"/>
        <v>*</v>
      </c>
      <c r="T75" s="414" t="str">
        <f t="shared" si="13"/>
        <v>*</v>
      </c>
      <c r="U75" s="414" t="str">
        <f t="shared" si="14"/>
        <v>*</v>
      </c>
      <c r="V75" s="414">
        <f t="shared" si="15"/>
        <v>16.899999999999999</v>
      </c>
      <c r="W75" s="414">
        <f t="shared" si="16"/>
        <v>16.3</v>
      </c>
      <c r="X75" s="414">
        <f t="shared" si="17"/>
        <v>15.4</v>
      </c>
      <c r="Y75" s="414">
        <f t="shared" si="18"/>
        <v>16.399999999999999</v>
      </c>
      <c r="Z75" s="414">
        <f t="shared" si="19"/>
        <v>16.600000000000001</v>
      </c>
      <c r="AA75" s="414">
        <f t="shared" si="20"/>
        <v>15.5</v>
      </c>
      <c r="AB75" s="414">
        <f t="shared" si="21"/>
        <v>15.9</v>
      </c>
      <c r="AC75" s="414">
        <f t="shared" si="22"/>
        <v>15.4</v>
      </c>
      <c r="AD75" s="414">
        <f t="shared" si="23"/>
        <v>17.2</v>
      </c>
      <c r="AE75" s="414">
        <f t="shared" si="24"/>
        <v>16.399999999999999</v>
      </c>
      <c r="AF75" s="414">
        <f t="shared" si="25"/>
        <v>16.7</v>
      </c>
      <c r="AG75" s="414">
        <f t="shared" si="26"/>
        <v>17.2</v>
      </c>
      <c r="AH75" s="414">
        <f t="shared" si="27"/>
        <v>17.100000000000001</v>
      </c>
      <c r="AI75" s="414">
        <f t="shared" si="28"/>
        <v>16.3</v>
      </c>
      <c r="AJ75" s="414">
        <f t="shared" si="29"/>
        <v>17.2</v>
      </c>
      <c r="AK75" s="414">
        <f t="shared" si="30"/>
        <v>17.8</v>
      </c>
      <c r="AL75" s="414">
        <f t="shared" si="31"/>
        <v>17</v>
      </c>
      <c r="AM75" s="414">
        <f t="shared" si="32"/>
        <v>16.600000000000001</v>
      </c>
      <c r="AN75" s="414">
        <f t="shared" si="33"/>
        <v>17.100000000000001</v>
      </c>
      <c r="AO75" s="414">
        <f t="shared" si="34"/>
        <v>17.3</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15.6</v>
      </c>
      <c r="W76" s="414">
        <f t="shared" ref="W76:W106" si="44">N596</f>
        <v>15.1</v>
      </c>
      <c r="X76" s="414">
        <f t="shared" ref="X76:X106" si="45">N700</f>
        <v>16.600000000000001</v>
      </c>
      <c r="Y76" s="414">
        <f t="shared" ref="Y76:Y106" si="46">N804</f>
        <v>19.3</v>
      </c>
      <c r="Z76" s="414">
        <f t="shared" ref="Z76:Z106" si="47">N908</f>
        <v>16.399999999999999</v>
      </c>
      <c r="AA76" s="414">
        <f t="shared" ref="AA76:AA106" si="48">N1012</f>
        <v>17.5</v>
      </c>
      <c r="AB76" s="414">
        <f t="shared" ref="AB76:AB106" si="49">N1116</f>
        <v>17.2</v>
      </c>
      <c r="AC76" s="414">
        <f t="shared" ref="AC76:AC106" si="50">N1220</f>
        <v>17.8</v>
      </c>
      <c r="AD76" s="414">
        <f t="shared" ref="AD76:AD106" si="51">N1324</f>
        <v>15.2</v>
      </c>
      <c r="AE76" s="414">
        <f t="shared" ref="AE76:AE106" si="52">N1428</f>
        <v>17.5</v>
      </c>
      <c r="AF76" s="414">
        <f t="shared" ref="AF76:AF106" si="53">N1532</f>
        <v>17.8</v>
      </c>
      <c r="AG76" s="414">
        <f t="shared" ref="AG76:AG106" si="54">N1636</f>
        <v>17.2</v>
      </c>
      <c r="AH76" s="414">
        <f t="shared" ref="AH76:AH106" si="55">N1740</f>
        <v>16.5</v>
      </c>
      <c r="AI76" s="414">
        <f t="shared" ref="AI76:AI106" si="56">N1844</f>
        <v>16.5</v>
      </c>
      <c r="AJ76" s="414">
        <f t="shared" ref="AJ76:AJ106" si="57">N1948</f>
        <v>17</v>
      </c>
      <c r="AK76" s="414">
        <f t="shared" ref="AK76:AK106" si="58">N2052</f>
        <v>16.2</v>
      </c>
      <c r="AL76" s="414">
        <f t="shared" ref="AL76:AL106" si="59">N2156</f>
        <v>16.7</v>
      </c>
      <c r="AM76" s="414">
        <f t="shared" ref="AM76:AM106" si="60">N2260</f>
        <v>17.100000000000001</v>
      </c>
      <c r="AN76" s="414">
        <f t="shared" ref="AN76:AN106" si="61">N2364</f>
        <v>16.5</v>
      </c>
      <c r="AO76" s="414">
        <f t="shared" ref="AO76:AO106" si="62">N2468</f>
        <v>17</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34">
        <v>0.6875</v>
      </c>
      <c r="R77" s="431" t="str">
        <f t="shared" si="39"/>
        <v>*</v>
      </c>
      <c r="S77" s="414" t="str">
        <f t="shared" si="40"/>
        <v>*</v>
      </c>
      <c r="T77" s="414" t="str">
        <f t="shared" si="41"/>
        <v>*</v>
      </c>
      <c r="U77" s="414" t="str">
        <f t="shared" si="42"/>
        <v>*</v>
      </c>
      <c r="V77" s="414">
        <f t="shared" si="43"/>
        <v>18</v>
      </c>
      <c r="W77" s="414">
        <f t="shared" si="44"/>
        <v>15.8</v>
      </c>
      <c r="X77" s="414">
        <f t="shared" si="45"/>
        <v>14.6</v>
      </c>
      <c r="Y77" s="414">
        <f t="shared" si="46"/>
        <v>16.399999999999999</v>
      </c>
      <c r="Z77" s="414">
        <f t="shared" si="47"/>
        <v>15.6</v>
      </c>
      <c r="AA77" s="414">
        <f t="shared" si="48"/>
        <v>15.8</v>
      </c>
      <c r="AB77" s="414">
        <f t="shared" si="49"/>
        <v>16.600000000000001</v>
      </c>
      <c r="AC77" s="414">
        <f t="shared" si="50"/>
        <v>16.399999999999999</v>
      </c>
      <c r="AD77" s="414">
        <f t="shared" si="51"/>
        <v>16.8</v>
      </c>
      <c r="AE77" s="414">
        <f t="shared" si="52"/>
        <v>17.899999999999999</v>
      </c>
      <c r="AF77" s="414">
        <f t="shared" si="53"/>
        <v>17.3</v>
      </c>
      <c r="AG77" s="414">
        <f t="shared" si="54"/>
        <v>16.2</v>
      </c>
      <c r="AH77" s="414">
        <f t="shared" si="55"/>
        <v>16.3</v>
      </c>
      <c r="AI77" s="414">
        <f t="shared" si="56"/>
        <v>15.7</v>
      </c>
      <c r="AJ77" s="414">
        <f t="shared" si="57"/>
        <v>15.5</v>
      </c>
      <c r="AK77" s="414">
        <f t="shared" si="58"/>
        <v>16.8</v>
      </c>
      <c r="AL77" s="414">
        <f t="shared" si="59"/>
        <v>15.9</v>
      </c>
      <c r="AM77" s="414">
        <f t="shared" si="60"/>
        <v>16</v>
      </c>
      <c r="AN77" s="414">
        <f t="shared" si="61"/>
        <v>16.8</v>
      </c>
      <c r="AO77" s="414">
        <f t="shared" si="62"/>
        <v>16.5</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34">
        <v>0.69791666666666696</v>
      </c>
      <c r="R78" s="431" t="str">
        <f t="shared" si="39"/>
        <v>*</v>
      </c>
      <c r="S78" s="414" t="str">
        <f t="shared" si="40"/>
        <v>*</v>
      </c>
      <c r="T78" s="414" t="str">
        <f t="shared" si="41"/>
        <v>*</v>
      </c>
      <c r="U78" s="414" t="str">
        <f t="shared" si="42"/>
        <v>*</v>
      </c>
      <c r="V78" s="414">
        <f t="shared" si="43"/>
        <v>16.3</v>
      </c>
      <c r="W78" s="414">
        <f t="shared" si="44"/>
        <v>17.8</v>
      </c>
      <c r="X78" s="414">
        <f t="shared" si="45"/>
        <v>16.600000000000001</v>
      </c>
      <c r="Y78" s="414">
        <f t="shared" si="46"/>
        <v>15.8</v>
      </c>
      <c r="Z78" s="414">
        <f t="shared" si="47"/>
        <v>15.9</v>
      </c>
      <c r="AA78" s="414">
        <f t="shared" si="48"/>
        <v>17</v>
      </c>
      <c r="AB78" s="414">
        <f t="shared" si="49"/>
        <v>18.5</v>
      </c>
      <c r="AC78" s="414">
        <f t="shared" si="50"/>
        <v>17.8</v>
      </c>
      <c r="AD78" s="414">
        <f t="shared" si="51"/>
        <v>16.2</v>
      </c>
      <c r="AE78" s="414">
        <f t="shared" si="52"/>
        <v>16.899999999999999</v>
      </c>
      <c r="AF78" s="414">
        <f t="shared" si="53"/>
        <v>17</v>
      </c>
      <c r="AG78" s="414">
        <f t="shared" si="54"/>
        <v>17.7</v>
      </c>
      <c r="AH78" s="414">
        <f t="shared" si="55"/>
        <v>16.899999999999999</v>
      </c>
      <c r="AI78" s="414">
        <f t="shared" si="56"/>
        <v>17.600000000000001</v>
      </c>
      <c r="AJ78" s="414">
        <f t="shared" si="57"/>
        <v>16.2</v>
      </c>
      <c r="AK78" s="414">
        <f t="shared" si="58"/>
        <v>16.7</v>
      </c>
      <c r="AL78" s="414">
        <f t="shared" si="59"/>
        <v>15.8</v>
      </c>
      <c r="AM78" s="414">
        <f t="shared" si="60"/>
        <v>16.899999999999999</v>
      </c>
      <c r="AN78" s="414">
        <f t="shared" si="61"/>
        <v>15.6</v>
      </c>
      <c r="AO78" s="414">
        <f t="shared" si="62"/>
        <v>16.8</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34">
        <v>0.70833333333333304</v>
      </c>
      <c r="R79" s="431" t="str">
        <f t="shared" si="39"/>
        <v>*</v>
      </c>
      <c r="S79" s="414" t="str">
        <f t="shared" si="40"/>
        <v>*</v>
      </c>
      <c r="T79" s="414" t="str">
        <f t="shared" si="41"/>
        <v>*</v>
      </c>
      <c r="U79" s="414" t="str">
        <f t="shared" si="42"/>
        <v>*</v>
      </c>
      <c r="V79" s="414">
        <f t="shared" si="43"/>
        <v>17.600000000000001</v>
      </c>
      <c r="W79" s="414">
        <f t="shared" si="44"/>
        <v>16.8</v>
      </c>
      <c r="X79" s="414">
        <f t="shared" si="45"/>
        <v>15.3</v>
      </c>
      <c r="Y79" s="414">
        <f t="shared" si="46"/>
        <v>15.2</v>
      </c>
      <c r="Z79" s="414">
        <f t="shared" si="47"/>
        <v>16.899999999999999</v>
      </c>
      <c r="AA79" s="414">
        <f t="shared" si="48"/>
        <v>15.2</v>
      </c>
      <c r="AB79" s="414">
        <f t="shared" si="49"/>
        <v>17.3</v>
      </c>
      <c r="AC79" s="414">
        <f t="shared" si="50"/>
        <v>16</v>
      </c>
      <c r="AD79" s="414">
        <f t="shared" si="51"/>
        <v>16.7</v>
      </c>
      <c r="AE79" s="414">
        <f t="shared" si="52"/>
        <v>17.399999999999999</v>
      </c>
      <c r="AF79" s="414">
        <f t="shared" si="53"/>
        <v>17.2</v>
      </c>
      <c r="AG79" s="414">
        <f t="shared" si="54"/>
        <v>15.3</v>
      </c>
      <c r="AH79" s="414">
        <f t="shared" si="55"/>
        <v>16.3</v>
      </c>
      <c r="AI79" s="414">
        <f t="shared" si="56"/>
        <v>15</v>
      </c>
      <c r="AJ79" s="414">
        <f t="shared" si="57"/>
        <v>15.1</v>
      </c>
      <c r="AK79" s="414">
        <f t="shared" si="58"/>
        <v>17.2</v>
      </c>
      <c r="AL79" s="414">
        <f t="shared" si="59"/>
        <v>15.3</v>
      </c>
      <c r="AM79" s="414">
        <f t="shared" si="60"/>
        <v>17.3</v>
      </c>
      <c r="AN79" s="414">
        <f t="shared" si="61"/>
        <v>16.2</v>
      </c>
      <c r="AO79" s="414">
        <f t="shared" si="62"/>
        <v>16.3</v>
      </c>
      <c r="AP79" s="414" t="str">
        <f t="shared" si="63"/>
        <v>*</v>
      </c>
      <c r="AQ79" s="414" t="str">
        <f t="shared" si="64"/>
        <v>-</v>
      </c>
      <c r="AR79" s="414" t="str">
        <f t="shared" si="65"/>
        <v>-</v>
      </c>
      <c r="AS79" s="414" t="str">
        <f t="shared" si="66"/>
        <v>-</v>
      </c>
      <c r="AT79" s="358"/>
    </row>
    <row r="80" spans="1:46" ht="13.5" customHeight="1" x14ac:dyDescent="0.35">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34">
        <v>0.71875</v>
      </c>
      <c r="R80" s="431" t="str">
        <f t="shared" si="39"/>
        <v>*</v>
      </c>
      <c r="S80" s="414" t="str">
        <f t="shared" si="40"/>
        <v>*</v>
      </c>
      <c r="T80" s="414" t="str">
        <f t="shared" si="41"/>
        <v>*</v>
      </c>
      <c r="U80" s="414" t="str">
        <f t="shared" si="42"/>
        <v>*</v>
      </c>
      <c r="V80" s="414">
        <f t="shared" si="43"/>
        <v>17.100000000000001</v>
      </c>
      <c r="W80" s="414">
        <f t="shared" si="44"/>
        <v>16.3</v>
      </c>
      <c r="X80" s="414">
        <f t="shared" si="45"/>
        <v>16.600000000000001</v>
      </c>
      <c r="Y80" s="414">
        <f t="shared" si="46"/>
        <v>16.899999999999999</v>
      </c>
      <c r="Z80" s="414">
        <f t="shared" si="47"/>
        <v>15.7</v>
      </c>
      <c r="AA80" s="414">
        <f t="shared" si="48"/>
        <v>15.9</v>
      </c>
      <c r="AB80" s="414">
        <f t="shared" si="49"/>
        <v>17.8</v>
      </c>
      <c r="AC80" s="414">
        <f t="shared" si="50"/>
        <v>16.100000000000001</v>
      </c>
      <c r="AD80" s="414">
        <f t="shared" si="51"/>
        <v>17.399999999999999</v>
      </c>
      <c r="AE80" s="414">
        <f t="shared" si="52"/>
        <v>17.2</v>
      </c>
      <c r="AF80" s="414">
        <f t="shared" si="53"/>
        <v>17.899999999999999</v>
      </c>
      <c r="AG80" s="414">
        <f t="shared" si="54"/>
        <v>15.2</v>
      </c>
      <c r="AH80" s="414">
        <f t="shared" si="55"/>
        <v>17.5</v>
      </c>
      <c r="AI80" s="414">
        <f t="shared" si="56"/>
        <v>15.3</v>
      </c>
      <c r="AJ80" s="414">
        <f t="shared" si="57"/>
        <v>16.600000000000001</v>
      </c>
      <c r="AK80" s="414">
        <f t="shared" si="58"/>
        <v>16.5</v>
      </c>
      <c r="AL80" s="414">
        <f t="shared" si="59"/>
        <v>16.399999999999999</v>
      </c>
      <c r="AM80" s="414">
        <f t="shared" si="60"/>
        <v>15.6</v>
      </c>
      <c r="AN80" s="414">
        <f t="shared" si="61"/>
        <v>15.5</v>
      </c>
      <c r="AO80" s="414">
        <f t="shared" si="62"/>
        <v>16.2</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34">
        <v>0.72916666666666696</v>
      </c>
      <c r="R81" s="431" t="str">
        <f t="shared" si="39"/>
        <v>*</v>
      </c>
      <c r="S81" s="414" t="str">
        <f t="shared" si="40"/>
        <v>*</v>
      </c>
      <c r="T81" s="414" t="str">
        <f t="shared" si="41"/>
        <v>*</v>
      </c>
      <c r="U81" s="414" t="str">
        <f t="shared" si="42"/>
        <v>*</v>
      </c>
      <c r="V81" s="414">
        <f t="shared" si="43"/>
        <v>16</v>
      </c>
      <c r="W81" s="414">
        <f t="shared" si="44"/>
        <v>18.100000000000001</v>
      </c>
      <c r="X81" s="414">
        <f t="shared" si="45"/>
        <v>15.7</v>
      </c>
      <c r="Y81" s="414">
        <f t="shared" si="46"/>
        <v>15.6</v>
      </c>
      <c r="Z81" s="414">
        <f t="shared" si="47"/>
        <v>17</v>
      </c>
      <c r="AA81" s="414">
        <f t="shared" si="48"/>
        <v>15.5</v>
      </c>
      <c r="AB81" s="414">
        <f t="shared" si="49"/>
        <v>17.7</v>
      </c>
      <c r="AC81" s="414">
        <f t="shared" si="50"/>
        <v>16.3</v>
      </c>
      <c r="AD81" s="414">
        <f t="shared" si="51"/>
        <v>16.399999999999999</v>
      </c>
      <c r="AE81" s="414">
        <f t="shared" si="52"/>
        <v>18.399999999999999</v>
      </c>
      <c r="AF81" s="414">
        <f t="shared" si="53"/>
        <v>16.8</v>
      </c>
      <c r="AG81" s="414">
        <f t="shared" si="54"/>
        <v>17.7</v>
      </c>
      <c r="AH81" s="414">
        <f t="shared" si="55"/>
        <v>16</v>
      </c>
      <c r="AI81" s="414">
        <f t="shared" si="56"/>
        <v>17.5</v>
      </c>
      <c r="AJ81" s="414">
        <f t="shared" si="57"/>
        <v>16.100000000000001</v>
      </c>
      <c r="AK81" s="414">
        <f t="shared" si="58"/>
        <v>17.5</v>
      </c>
      <c r="AL81" s="414">
        <f t="shared" si="59"/>
        <v>17</v>
      </c>
      <c r="AM81" s="414">
        <f t="shared" si="60"/>
        <v>16.399999999999999</v>
      </c>
      <c r="AN81" s="414">
        <f t="shared" si="61"/>
        <v>16.2</v>
      </c>
      <c r="AO81" s="414">
        <f t="shared" si="62"/>
        <v>17.5</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34">
        <v>0.73958333333333304</v>
      </c>
      <c r="R82" s="431" t="str">
        <f t="shared" si="39"/>
        <v>*</v>
      </c>
      <c r="S82" s="414" t="str">
        <f t="shared" si="40"/>
        <v>*</v>
      </c>
      <c r="T82" s="414" t="str">
        <f t="shared" si="41"/>
        <v>*</v>
      </c>
      <c r="U82" s="414" t="str">
        <f t="shared" si="42"/>
        <v>*</v>
      </c>
      <c r="V82" s="414">
        <f t="shared" si="43"/>
        <v>18.399999999999999</v>
      </c>
      <c r="W82" s="414">
        <f t="shared" si="44"/>
        <v>17</v>
      </c>
      <c r="X82" s="414">
        <f t="shared" si="45"/>
        <v>16.2</v>
      </c>
      <c r="Y82" s="414">
        <f t="shared" si="46"/>
        <v>16.3</v>
      </c>
      <c r="Z82" s="414">
        <f t="shared" si="47"/>
        <v>15.1</v>
      </c>
      <c r="AA82" s="414">
        <f t="shared" si="48"/>
        <v>15.8</v>
      </c>
      <c r="AB82" s="414">
        <f t="shared" si="49"/>
        <v>15.7</v>
      </c>
      <c r="AC82" s="414">
        <f t="shared" si="50"/>
        <v>16.8</v>
      </c>
      <c r="AD82" s="414">
        <f t="shared" si="51"/>
        <v>17.3</v>
      </c>
      <c r="AE82" s="414">
        <f t="shared" si="52"/>
        <v>17.8</v>
      </c>
      <c r="AF82" s="414">
        <f t="shared" si="53"/>
        <v>16.100000000000001</v>
      </c>
      <c r="AG82" s="414">
        <f t="shared" si="54"/>
        <v>16.3</v>
      </c>
      <c r="AH82" s="414">
        <f t="shared" si="55"/>
        <v>17.5</v>
      </c>
      <c r="AI82" s="414">
        <f t="shared" si="56"/>
        <v>16.7</v>
      </c>
      <c r="AJ82" s="414">
        <f t="shared" si="57"/>
        <v>16.7</v>
      </c>
      <c r="AK82" s="414">
        <f t="shared" si="58"/>
        <v>18.399999999999999</v>
      </c>
      <c r="AL82" s="414">
        <f t="shared" si="59"/>
        <v>15.6</v>
      </c>
      <c r="AM82" s="414">
        <f t="shared" si="60"/>
        <v>15.5</v>
      </c>
      <c r="AN82" s="414">
        <f t="shared" si="61"/>
        <v>16.8</v>
      </c>
      <c r="AO82" s="414">
        <f t="shared" si="62"/>
        <v>16</v>
      </c>
      <c r="AP82" s="414" t="str">
        <f t="shared" si="63"/>
        <v>*</v>
      </c>
      <c r="AQ82" s="414" t="str">
        <f t="shared" si="64"/>
        <v>-</v>
      </c>
      <c r="AR82" s="414" t="str">
        <f t="shared" si="65"/>
        <v>-</v>
      </c>
      <c r="AS82" s="414" t="str">
        <f t="shared" si="66"/>
        <v>-</v>
      </c>
      <c r="AT82" s="358"/>
    </row>
    <row r="83" spans="1:46" ht="13.5" customHeight="1" x14ac:dyDescent="0.35">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34">
        <v>0.75</v>
      </c>
      <c r="R83" s="431" t="str">
        <f t="shared" si="39"/>
        <v>*</v>
      </c>
      <c r="S83" s="414" t="str">
        <f t="shared" si="40"/>
        <v>*</v>
      </c>
      <c r="T83" s="414" t="str">
        <f t="shared" si="41"/>
        <v>*</v>
      </c>
      <c r="U83" s="414" t="str">
        <f t="shared" si="42"/>
        <v>*</v>
      </c>
      <c r="V83" s="414">
        <f t="shared" si="43"/>
        <v>16.8</v>
      </c>
      <c r="W83" s="414">
        <f t="shared" si="44"/>
        <v>15.8</v>
      </c>
      <c r="X83" s="414">
        <f t="shared" si="45"/>
        <v>15.8</v>
      </c>
      <c r="Y83" s="414">
        <f t="shared" si="46"/>
        <v>17.7</v>
      </c>
      <c r="Z83" s="414">
        <f t="shared" si="47"/>
        <v>14.7</v>
      </c>
      <c r="AA83" s="414">
        <f t="shared" si="48"/>
        <v>16.3</v>
      </c>
      <c r="AB83" s="414">
        <f t="shared" si="49"/>
        <v>18.3</v>
      </c>
      <c r="AC83" s="414">
        <f t="shared" si="50"/>
        <v>15.8</v>
      </c>
      <c r="AD83" s="414">
        <f t="shared" si="51"/>
        <v>17.8</v>
      </c>
      <c r="AE83" s="414">
        <f t="shared" si="52"/>
        <v>19.2</v>
      </c>
      <c r="AF83" s="414">
        <f t="shared" si="53"/>
        <v>16.7</v>
      </c>
      <c r="AG83" s="414">
        <f t="shared" si="54"/>
        <v>15.3</v>
      </c>
      <c r="AH83" s="414">
        <f t="shared" si="55"/>
        <v>15.9</v>
      </c>
      <c r="AI83" s="414">
        <f t="shared" si="56"/>
        <v>17.399999999999999</v>
      </c>
      <c r="AJ83" s="414">
        <f t="shared" si="57"/>
        <v>17.3</v>
      </c>
      <c r="AK83" s="414">
        <f t="shared" si="58"/>
        <v>17.8</v>
      </c>
      <c r="AL83" s="414">
        <f t="shared" si="59"/>
        <v>16.7</v>
      </c>
      <c r="AM83" s="414">
        <f t="shared" si="60"/>
        <v>15.8</v>
      </c>
      <c r="AN83" s="414">
        <f t="shared" si="61"/>
        <v>16.600000000000001</v>
      </c>
      <c r="AO83" s="414">
        <f t="shared" si="62"/>
        <v>16.600000000000001</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34">
        <v>0.76041666666666696</v>
      </c>
      <c r="R84" s="431" t="str">
        <f t="shared" si="39"/>
        <v>*</v>
      </c>
      <c r="S84" s="414" t="str">
        <f t="shared" si="40"/>
        <v>*</v>
      </c>
      <c r="T84" s="414" t="str">
        <f t="shared" si="41"/>
        <v>*</v>
      </c>
      <c r="U84" s="414" t="str">
        <f t="shared" si="42"/>
        <v>*</v>
      </c>
      <c r="V84" s="414">
        <f t="shared" si="43"/>
        <v>17.899999999999999</v>
      </c>
      <c r="W84" s="414">
        <f t="shared" si="44"/>
        <v>16.2</v>
      </c>
      <c r="X84" s="414">
        <f t="shared" si="45"/>
        <v>16.899999999999999</v>
      </c>
      <c r="Y84" s="414">
        <f t="shared" si="46"/>
        <v>17</v>
      </c>
      <c r="Z84" s="414">
        <f t="shared" si="47"/>
        <v>16</v>
      </c>
      <c r="AA84" s="414">
        <f t="shared" si="48"/>
        <v>17.7</v>
      </c>
      <c r="AB84" s="414">
        <f t="shared" si="49"/>
        <v>15.6</v>
      </c>
      <c r="AC84" s="414">
        <f t="shared" si="50"/>
        <v>17.3</v>
      </c>
      <c r="AD84" s="414">
        <f t="shared" si="51"/>
        <v>18.3</v>
      </c>
      <c r="AE84" s="414">
        <f t="shared" si="52"/>
        <v>18.899999999999999</v>
      </c>
      <c r="AF84" s="414">
        <f t="shared" si="53"/>
        <v>17.5</v>
      </c>
      <c r="AG84" s="414">
        <f t="shared" si="54"/>
        <v>16.5</v>
      </c>
      <c r="AH84" s="414">
        <f t="shared" si="55"/>
        <v>16</v>
      </c>
      <c r="AI84" s="414">
        <f t="shared" si="56"/>
        <v>16.899999999999999</v>
      </c>
      <c r="AJ84" s="414">
        <f t="shared" si="57"/>
        <v>15.7</v>
      </c>
      <c r="AK84" s="414">
        <f t="shared" si="58"/>
        <v>16.7</v>
      </c>
      <c r="AL84" s="414">
        <f t="shared" si="59"/>
        <v>16.899999999999999</v>
      </c>
      <c r="AM84" s="414">
        <f t="shared" si="60"/>
        <v>18.600000000000001</v>
      </c>
      <c r="AN84" s="414">
        <f t="shared" si="61"/>
        <v>17.3</v>
      </c>
      <c r="AO84" s="414">
        <f t="shared" si="62"/>
        <v>16.399999999999999</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34">
        <v>0.77083333333333304</v>
      </c>
      <c r="R85" s="431" t="str">
        <f t="shared" si="39"/>
        <v>*</v>
      </c>
      <c r="S85" s="414" t="str">
        <f t="shared" si="40"/>
        <v>*</v>
      </c>
      <c r="T85" s="414" t="str">
        <f t="shared" si="41"/>
        <v>*</v>
      </c>
      <c r="U85" s="414" t="str">
        <f t="shared" si="42"/>
        <v>*</v>
      </c>
      <c r="V85" s="414">
        <f t="shared" si="43"/>
        <v>16.5</v>
      </c>
      <c r="W85" s="414">
        <f t="shared" si="44"/>
        <v>16.2</v>
      </c>
      <c r="X85" s="414">
        <f t="shared" si="45"/>
        <v>16.100000000000001</v>
      </c>
      <c r="Y85" s="414">
        <f t="shared" si="46"/>
        <v>18.100000000000001</v>
      </c>
      <c r="Z85" s="414">
        <f t="shared" si="47"/>
        <v>18.5</v>
      </c>
      <c r="AA85" s="414">
        <f t="shared" si="48"/>
        <v>17.2</v>
      </c>
      <c r="AB85" s="414">
        <f t="shared" si="49"/>
        <v>18.600000000000001</v>
      </c>
      <c r="AC85" s="414">
        <f t="shared" si="50"/>
        <v>16.899999999999999</v>
      </c>
      <c r="AD85" s="414">
        <f t="shared" si="51"/>
        <v>18.100000000000001</v>
      </c>
      <c r="AE85" s="414">
        <f t="shared" si="52"/>
        <v>16.100000000000001</v>
      </c>
      <c r="AF85" s="414">
        <f t="shared" si="53"/>
        <v>17.3</v>
      </c>
      <c r="AG85" s="414">
        <f t="shared" si="54"/>
        <v>16.8</v>
      </c>
      <c r="AH85" s="414">
        <f t="shared" si="55"/>
        <v>17</v>
      </c>
      <c r="AI85" s="414">
        <f t="shared" si="56"/>
        <v>16.899999999999999</v>
      </c>
      <c r="AJ85" s="414">
        <f t="shared" si="57"/>
        <v>17</v>
      </c>
      <c r="AK85" s="414">
        <f t="shared" si="58"/>
        <v>17.600000000000001</v>
      </c>
      <c r="AL85" s="414">
        <f t="shared" si="59"/>
        <v>15.4</v>
      </c>
      <c r="AM85" s="414">
        <f t="shared" si="60"/>
        <v>15.4</v>
      </c>
      <c r="AN85" s="414">
        <f t="shared" si="61"/>
        <v>16.8</v>
      </c>
      <c r="AO85" s="414">
        <f t="shared" si="62"/>
        <v>16.3</v>
      </c>
      <c r="AP85" s="414" t="str">
        <f t="shared" si="63"/>
        <v>*</v>
      </c>
      <c r="AQ85" s="414" t="str">
        <f t="shared" si="64"/>
        <v>-</v>
      </c>
      <c r="AR85" s="414" t="str">
        <f t="shared" si="65"/>
        <v>-</v>
      </c>
      <c r="AS85" s="414" t="str">
        <f t="shared" si="66"/>
        <v>-</v>
      </c>
      <c r="AT85" s="358"/>
    </row>
    <row r="86" spans="1:46" ht="13.5" customHeight="1" x14ac:dyDescent="0.35">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34">
        <v>0.78125</v>
      </c>
      <c r="R86" s="431" t="str">
        <f t="shared" si="39"/>
        <v>*</v>
      </c>
      <c r="S86" s="414" t="str">
        <f t="shared" si="40"/>
        <v>*</v>
      </c>
      <c r="T86" s="414" t="str">
        <f t="shared" si="41"/>
        <v>*</v>
      </c>
      <c r="U86" s="414" t="str">
        <f t="shared" si="42"/>
        <v>*</v>
      </c>
      <c r="V86" s="414">
        <f t="shared" si="43"/>
        <v>16.7</v>
      </c>
      <c r="W86" s="414">
        <f t="shared" si="44"/>
        <v>15.3</v>
      </c>
      <c r="X86" s="414">
        <f t="shared" si="45"/>
        <v>16.7</v>
      </c>
      <c r="Y86" s="414">
        <f t="shared" si="46"/>
        <v>17.100000000000001</v>
      </c>
      <c r="Z86" s="414">
        <f t="shared" si="47"/>
        <v>17.3</v>
      </c>
      <c r="AA86" s="414">
        <f t="shared" si="48"/>
        <v>18.2</v>
      </c>
      <c r="AB86" s="414">
        <f t="shared" si="49"/>
        <v>17</v>
      </c>
      <c r="AC86" s="414">
        <f t="shared" si="50"/>
        <v>19</v>
      </c>
      <c r="AD86" s="414">
        <f t="shared" si="51"/>
        <v>18.3</v>
      </c>
      <c r="AE86" s="414">
        <f t="shared" si="52"/>
        <v>17.3</v>
      </c>
      <c r="AF86" s="414">
        <f t="shared" si="53"/>
        <v>17.8</v>
      </c>
      <c r="AG86" s="414">
        <f t="shared" si="54"/>
        <v>16.399999999999999</v>
      </c>
      <c r="AH86" s="414">
        <f t="shared" si="55"/>
        <v>17.2</v>
      </c>
      <c r="AI86" s="414">
        <f t="shared" si="56"/>
        <v>16.899999999999999</v>
      </c>
      <c r="AJ86" s="414">
        <f t="shared" si="57"/>
        <v>15.7</v>
      </c>
      <c r="AK86" s="414">
        <f t="shared" si="58"/>
        <v>18.2</v>
      </c>
      <c r="AL86" s="414">
        <f t="shared" si="59"/>
        <v>16.3</v>
      </c>
      <c r="AM86" s="414">
        <f t="shared" si="60"/>
        <v>17.8</v>
      </c>
      <c r="AN86" s="414">
        <f t="shared" si="61"/>
        <v>15.6</v>
      </c>
      <c r="AO86" s="414">
        <f t="shared" si="62"/>
        <v>16.7</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34">
        <v>0.79166666666666696</v>
      </c>
      <c r="R87" s="431" t="str">
        <f t="shared" si="39"/>
        <v>*</v>
      </c>
      <c r="S87" s="414" t="str">
        <f t="shared" si="40"/>
        <v>*</v>
      </c>
      <c r="T87" s="414" t="str">
        <f t="shared" si="41"/>
        <v>*</v>
      </c>
      <c r="U87" s="414" t="str">
        <f t="shared" si="42"/>
        <v>*</v>
      </c>
      <c r="V87" s="414">
        <f t="shared" si="43"/>
        <v>18</v>
      </c>
      <c r="W87" s="414">
        <f t="shared" si="44"/>
        <v>17.2</v>
      </c>
      <c r="X87" s="414">
        <f t="shared" si="45"/>
        <v>15.7</v>
      </c>
      <c r="Y87" s="414">
        <f t="shared" si="46"/>
        <v>17.100000000000001</v>
      </c>
      <c r="Z87" s="414">
        <f t="shared" si="47"/>
        <v>18.100000000000001</v>
      </c>
      <c r="AA87" s="414">
        <f t="shared" si="48"/>
        <v>17.3</v>
      </c>
      <c r="AB87" s="414">
        <f t="shared" si="49"/>
        <v>16.899999999999999</v>
      </c>
      <c r="AC87" s="414">
        <f t="shared" si="50"/>
        <v>17.3</v>
      </c>
      <c r="AD87" s="414">
        <f t="shared" si="51"/>
        <v>17.8</v>
      </c>
      <c r="AE87" s="414">
        <f t="shared" si="52"/>
        <v>16.7</v>
      </c>
      <c r="AF87" s="414">
        <f t="shared" si="53"/>
        <v>17.3</v>
      </c>
      <c r="AG87" s="414">
        <f t="shared" si="54"/>
        <v>18.100000000000001</v>
      </c>
      <c r="AH87" s="414">
        <f t="shared" si="55"/>
        <v>16.5</v>
      </c>
      <c r="AI87" s="414">
        <f t="shared" si="56"/>
        <v>15.5</v>
      </c>
      <c r="AJ87" s="414">
        <f t="shared" si="57"/>
        <v>18.2</v>
      </c>
      <c r="AK87" s="414">
        <f t="shared" si="58"/>
        <v>17.2</v>
      </c>
      <c r="AL87" s="414">
        <f t="shared" si="59"/>
        <v>15</v>
      </c>
      <c r="AM87" s="414">
        <f t="shared" si="60"/>
        <v>16</v>
      </c>
      <c r="AN87" s="414">
        <f t="shared" si="61"/>
        <v>16.3</v>
      </c>
      <c r="AO87" s="414">
        <f t="shared" si="62"/>
        <v>18</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34">
        <v>0.80208333333333304</v>
      </c>
      <c r="R88" s="431" t="str">
        <f t="shared" si="39"/>
        <v>*</v>
      </c>
      <c r="S88" s="414" t="str">
        <f t="shared" si="40"/>
        <v>*</v>
      </c>
      <c r="T88" s="414" t="str">
        <f t="shared" si="41"/>
        <v>*</v>
      </c>
      <c r="U88" s="414" t="str">
        <f t="shared" si="42"/>
        <v>*</v>
      </c>
      <c r="V88" s="414">
        <f t="shared" si="43"/>
        <v>17.2</v>
      </c>
      <c r="W88" s="414">
        <f t="shared" si="44"/>
        <v>18.100000000000001</v>
      </c>
      <c r="X88" s="414">
        <f t="shared" si="45"/>
        <v>16.600000000000001</v>
      </c>
      <c r="Y88" s="414">
        <f t="shared" si="46"/>
        <v>17.100000000000001</v>
      </c>
      <c r="Z88" s="414">
        <f t="shared" si="47"/>
        <v>16.899999999999999</v>
      </c>
      <c r="AA88" s="414">
        <f t="shared" si="48"/>
        <v>16.5</v>
      </c>
      <c r="AB88" s="414">
        <f t="shared" si="49"/>
        <v>17.600000000000001</v>
      </c>
      <c r="AC88" s="414">
        <f t="shared" si="50"/>
        <v>19</v>
      </c>
      <c r="AD88" s="414">
        <f t="shared" si="51"/>
        <v>17.2</v>
      </c>
      <c r="AE88" s="414">
        <f t="shared" si="52"/>
        <v>20</v>
      </c>
      <c r="AF88" s="414">
        <f t="shared" si="53"/>
        <v>16.2</v>
      </c>
      <c r="AG88" s="414">
        <f t="shared" si="54"/>
        <v>17.8</v>
      </c>
      <c r="AH88" s="414">
        <f t="shared" si="55"/>
        <v>15.9</v>
      </c>
      <c r="AI88" s="414">
        <f t="shared" si="56"/>
        <v>16.8</v>
      </c>
      <c r="AJ88" s="414">
        <f t="shared" si="57"/>
        <v>19.2</v>
      </c>
      <c r="AK88" s="414">
        <f t="shared" si="58"/>
        <v>18.5</v>
      </c>
      <c r="AL88" s="414">
        <f t="shared" si="59"/>
        <v>16</v>
      </c>
      <c r="AM88" s="414">
        <f t="shared" si="60"/>
        <v>17.399999999999999</v>
      </c>
      <c r="AN88" s="414">
        <f t="shared" si="61"/>
        <v>16.7</v>
      </c>
      <c r="AO88" s="414">
        <f t="shared" si="62"/>
        <v>18</v>
      </c>
      <c r="AP88" s="414" t="str">
        <f t="shared" si="63"/>
        <v>*</v>
      </c>
      <c r="AQ88" s="414" t="str">
        <f t="shared" si="64"/>
        <v>-</v>
      </c>
      <c r="AR88" s="414" t="str">
        <f t="shared" si="65"/>
        <v>-</v>
      </c>
      <c r="AS88" s="414" t="str">
        <f t="shared" si="66"/>
        <v>-</v>
      </c>
      <c r="AT88" s="358"/>
    </row>
    <row r="89" spans="1:46" ht="13.5" customHeight="1" x14ac:dyDescent="0.35">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34">
        <v>0.8125</v>
      </c>
      <c r="R89" s="431" t="str">
        <f t="shared" si="39"/>
        <v>*</v>
      </c>
      <c r="S89" s="414" t="str">
        <f t="shared" si="40"/>
        <v>*</v>
      </c>
      <c r="T89" s="414" t="str">
        <f t="shared" si="41"/>
        <v>*</v>
      </c>
      <c r="U89" s="414" t="str">
        <f t="shared" si="42"/>
        <v>*</v>
      </c>
      <c r="V89" s="414">
        <f t="shared" si="43"/>
        <v>17.399999999999999</v>
      </c>
      <c r="W89" s="414">
        <f t="shared" si="44"/>
        <v>18.3</v>
      </c>
      <c r="X89" s="414">
        <f t="shared" si="45"/>
        <v>17.2</v>
      </c>
      <c r="Y89" s="414">
        <f t="shared" si="46"/>
        <v>16.2</v>
      </c>
      <c r="Z89" s="414">
        <f t="shared" si="47"/>
        <v>18</v>
      </c>
      <c r="AA89" s="414">
        <f t="shared" si="48"/>
        <v>19.899999999999999</v>
      </c>
      <c r="AB89" s="414">
        <f t="shared" si="49"/>
        <v>16.5</v>
      </c>
      <c r="AC89" s="414">
        <f t="shared" si="50"/>
        <v>17.8</v>
      </c>
      <c r="AD89" s="414">
        <f t="shared" si="51"/>
        <v>17.5</v>
      </c>
      <c r="AE89" s="414">
        <f t="shared" si="52"/>
        <v>20.2</v>
      </c>
      <c r="AF89" s="414">
        <f t="shared" si="53"/>
        <v>17</v>
      </c>
      <c r="AG89" s="414">
        <f t="shared" si="54"/>
        <v>18.600000000000001</v>
      </c>
      <c r="AH89" s="414">
        <f t="shared" si="55"/>
        <v>15.7</v>
      </c>
      <c r="AI89" s="414">
        <f t="shared" si="56"/>
        <v>17.2</v>
      </c>
      <c r="AJ89" s="414">
        <f t="shared" si="57"/>
        <v>17.899999999999999</v>
      </c>
      <c r="AK89" s="414">
        <f t="shared" si="58"/>
        <v>17.100000000000001</v>
      </c>
      <c r="AL89" s="414">
        <f t="shared" si="59"/>
        <v>15.6</v>
      </c>
      <c r="AM89" s="414">
        <f t="shared" si="60"/>
        <v>18</v>
      </c>
      <c r="AN89" s="414">
        <f t="shared" si="61"/>
        <v>16</v>
      </c>
      <c r="AO89" s="414">
        <f t="shared" si="62"/>
        <v>17</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34">
        <v>0.82291666666666696</v>
      </c>
      <c r="R90" s="431" t="str">
        <f t="shared" si="39"/>
        <v>*</v>
      </c>
      <c r="S90" s="414" t="str">
        <f t="shared" si="40"/>
        <v>*</v>
      </c>
      <c r="T90" s="414" t="str">
        <f t="shared" si="41"/>
        <v>*</v>
      </c>
      <c r="U90" s="414" t="str">
        <f t="shared" si="42"/>
        <v>*</v>
      </c>
      <c r="V90" s="414">
        <f t="shared" si="43"/>
        <v>17.5</v>
      </c>
      <c r="W90" s="414">
        <f t="shared" si="44"/>
        <v>17.3</v>
      </c>
      <c r="X90" s="414">
        <f t="shared" si="45"/>
        <v>16.399999999999999</v>
      </c>
      <c r="Y90" s="414">
        <f t="shared" si="46"/>
        <v>18</v>
      </c>
      <c r="Z90" s="414">
        <f t="shared" si="47"/>
        <v>16.2</v>
      </c>
      <c r="AA90" s="414">
        <f t="shared" si="48"/>
        <v>18.7</v>
      </c>
      <c r="AB90" s="414">
        <f t="shared" si="49"/>
        <v>16</v>
      </c>
      <c r="AC90" s="414">
        <f t="shared" si="50"/>
        <v>19.100000000000001</v>
      </c>
      <c r="AD90" s="414">
        <f t="shared" si="51"/>
        <v>16.899999999999999</v>
      </c>
      <c r="AE90" s="414">
        <f t="shared" si="52"/>
        <v>18.7</v>
      </c>
      <c r="AF90" s="414">
        <f t="shared" si="53"/>
        <v>16.600000000000001</v>
      </c>
      <c r="AG90" s="414">
        <f t="shared" si="54"/>
        <v>18.5</v>
      </c>
      <c r="AH90" s="414">
        <f t="shared" si="55"/>
        <v>16.5</v>
      </c>
      <c r="AI90" s="414">
        <f t="shared" si="56"/>
        <v>16</v>
      </c>
      <c r="AJ90" s="414">
        <f t="shared" si="57"/>
        <v>17.100000000000001</v>
      </c>
      <c r="AK90" s="414">
        <f t="shared" si="58"/>
        <v>17.8</v>
      </c>
      <c r="AL90" s="414">
        <f t="shared" si="59"/>
        <v>16.600000000000001</v>
      </c>
      <c r="AM90" s="414">
        <f t="shared" si="60"/>
        <v>18.8</v>
      </c>
      <c r="AN90" s="414">
        <f t="shared" si="61"/>
        <v>18.399999999999999</v>
      </c>
      <c r="AO90" s="414">
        <f t="shared" si="62"/>
        <v>16.2</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34">
        <v>0.83333333333333304</v>
      </c>
      <c r="R91" s="431" t="str">
        <f t="shared" si="39"/>
        <v>*</v>
      </c>
      <c r="S91" s="414" t="str">
        <f t="shared" si="40"/>
        <v>*</v>
      </c>
      <c r="T91" s="414" t="str">
        <f t="shared" si="41"/>
        <v>*</v>
      </c>
      <c r="U91" s="414" t="str">
        <f t="shared" si="42"/>
        <v>*</v>
      </c>
      <c r="V91" s="414">
        <f t="shared" si="43"/>
        <v>18</v>
      </c>
      <c r="W91" s="414">
        <f t="shared" si="44"/>
        <v>17.8</v>
      </c>
      <c r="X91" s="414">
        <f t="shared" si="45"/>
        <v>17.8</v>
      </c>
      <c r="Y91" s="414">
        <f t="shared" si="46"/>
        <v>19.2</v>
      </c>
      <c r="Z91" s="414">
        <f t="shared" si="47"/>
        <v>19.7</v>
      </c>
      <c r="AA91" s="414">
        <f t="shared" si="48"/>
        <v>21.4</v>
      </c>
      <c r="AB91" s="414">
        <f t="shared" si="49"/>
        <v>18.8</v>
      </c>
      <c r="AC91" s="414">
        <f t="shared" si="50"/>
        <v>18.100000000000001</v>
      </c>
      <c r="AD91" s="414">
        <f t="shared" si="51"/>
        <v>17.399999999999999</v>
      </c>
      <c r="AE91" s="414">
        <f t="shared" si="52"/>
        <v>20.399999999999999</v>
      </c>
      <c r="AF91" s="414">
        <f t="shared" si="53"/>
        <v>17.5</v>
      </c>
      <c r="AG91" s="414">
        <f t="shared" si="54"/>
        <v>17.2</v>
      </c>
      <c r="AH91" s="414">
        <f t="shared" si="55"/>
        <v>18.399999999999999</v>
      </c>
      <c r="AI91" s="414">
        <f t="shared" si="56"/>
        <v>16.399999999999999</v>
      </c>
      <c r="AJ91" s="414">
        <f t="shared" si="57"/>
        <v>19.2</v>
      </c>
      <c r="AK91" s="414">
        <f t="shared" si="58"/>
        <v>17.5</v>
      </c>
      <c r="AL91" s="414">
        <f t="shared" si="59"/>
        <v>16.2</v>
      </c>
      <c r="AM91" s="414">
        <f t="shared" si="60"/>
        <v>17.7</v>
      </c>
      <c r="AN91" s="414">
        <f t="shared" si="61"/>
        <v>17.399999999999999</v>
      </c>
      <c r="AO91" s="414">
        <f t="shared" si="62"/>
        <v>18.100000000000001</v>
      </c>
      <c r="AP91" s="414" t="str">
        <f t="shared" si="63"/>
        <v>*</v>
      </c>
      <c r="AQ91" s="414" t="str">
        <f t="shared" si="64"/>
        <v>-</v>
      </c>
      <c r="AR91" s="414" t="str">
        <f t="shared" si="65"/>
        <v>-</v>
      </c>
      <c r="AS91" s="414" t="str">
        <f t="shared" si="66"/>
        <v>-</v>
      </c>
      <c r="AT91" s="358"/>
    </row>
    <row r="92" spans="1:46" ht="13.5" customHeight="1" x14ac:dyDescent="0.35">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34">
        <v>0.84375</v>
      </c>
      <c r="R92" s="431" t="str">
        <f t="shared" si="39"/>
        <v>*</v>
      </c>
      <c r="S92" s="414" t="str">
        <f t="shared" si="40"/>
        <v>*</v>
      </c>
      <c r="T92" s="414" t="str">
        <f t="shared" si="41"/>
        <v>*</v>
      </c>
      <c r="U92" s="414" t="str">
        <f t="shared" si="42"/>
        <v>*</v>
      </c>
      <c r="V92" s="414">
        <f t="shared" si="43"/>
        <v>17.399999999999999</v>
      </c>
      <c r="W92" s="414">
        <f t="shared" si="44"/>
        <v>16.399999999999999</v>
      </c>
      <c r="X92" s="414">
        <f t="shared" si="45"/>
        <v>17.8</v>
      </c>
      <c r="Y92" s="414">
        <f t="shared" si="46"/>
        <v>17.2</v>
      </c>
      <c r="Z92" s="414">
        <f t="shared" si="47"/>
        <v>18.899999999999999</v>
      </c>
      <c r="AA92" s="414">
        <f t="shared" si="48"/>
        <v>20.3</v>
      </c>
      <c r="AB92" s="414">
        <f t="shared" si="49"/>
        <v>18.899999999999999</v>
      </c>
      <c r="AC92" s="414">
        <f t="shared" si="50"/>
        <v>18.5</v>
      </c>
      <c r="AD92" s="414">
        <f t="shared" si="51"/>
        <v>17.899999999999999</v>
      </c>
      <c r="AE92" s="414">
        <f t="shared" si="52"/>
        <v>20</v>
      </c>
      <c r="AF92" s="414">
        <f t="shared" si="53"/>
        <v>17.100000000000001</v>
      </c>
      <c r="AG92" s="414">
        <f t="shared" si="54"/>
        <v>17.600000000000001</v>
      </c>
      <c r="AH92" s="414">
        <f t="shared" si="55"/>
        <v>19</v>
      </c>
      <c r="AI92" s="414">
        <f t="shared" si="56"/>
        <v>18.7</v>
      </c>
      <c r="AJ92" s="414">
        <f t="shared" si="57"/>
        <v>17.2</v>
      </c>
      <c r="AK92" s="414">
        <f t="shared" si="58"/>
        <v>19</v>
      </c>
      <c r="AL92" s="414">
        <f t="shared" si="59"/>
        <v>16.7</v>
      </c>
      <c r="AM92" s="414">
        <f t="shared" si="60"/>
        <v>18.899999999999999</v>
      </c>
      <c r="AN92" s="414">
        <f t="shared" si="61"/>
        <v>19.5</v>
      </c>
      <c r="AO92" s="414">
        <f t="shared" si="62"/>
        <v>17.8</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34">
        <v>0.85416666666666696</v>
      </c>
      <c r="R93" s="431" t="str">
        <f t="shared" si="39"/>
        <v>*</v>
      </c>
      <c r="S93" s="414" t="str">
        <f t="shared" si="40"/>
        <v>*</v>
      </c>
      <c r="T93" s="414" t="str">
        <f t="shared" si="41"/>
        <v>*</v>
      </c>
      <c r="U93" s="414" t="str">
        <f t="shared" si="42"/>
        <v>*</v>
      </c>
      <c r="V93" s="414">
        <f t="shared" si="43"/>
        <v>19.5</v>
      </c>
      <c r="W93" s="414">
        <f t="shared" si="44"/>
        <v>18.899999999999999</v>
      </c>
      <c r="X93" s="414">
        <f t="shared" si="45"/>
        <v>20.7</v>
      </c>
      <c r="Y93" s="414">
        <f t="shared" si="46"/>
        <v>18.399999999999999</v>
      </c>
      <c r="Z93" s="414">
        <f t="shared" si="47"/>
        <v>15.8</v>
      </c>
      <c r="AA93" s="414">
        <f t="shared" si="48"/>
        <v>14.7</v>
      </c>
      <c r="AB93" s="414">
        <f t="shared" si="49"/>
        <v>17.2</v>
      </c>
      <c r="AC93" s="414">
        <f t="shared" si="50"/>
        <v>17.2</v>
      </c>
      <c r="AD93" s="414">
        <f t="shared" si="51"/>
        <v>18.5</v>
      </c>
      <c r="AE93" s="414">
        <f t="shared" si="52"/>
        <v>18.2</v>
      </c>
      <c r="AF93" s="414">
        <f t="shared" si="53"/>
        <v>18</v>
      </c>
      <c r="AG93" s="414">
        <f t="shared" si="54"/>
        <v>15.4</v>
      </c>
      <c r="AH93" s="414">
        <f t="shared" si="55"/>
        <v>17.8</v>
      </c>
      <c r="AI93" s="414">
        <f t="shared" si="56"/>
        <v>16.3</v>
      </c>
      <c r="AJ93" s="414">
        <f t="shared" si="57"/>
        <v>17.3</v>
      </c>
      <c r="AK93" s="414">
        <f t="shared" si="58"/>
        <v>16</v>
      </c>
      <c r="AL93" s="414">
        <f t="shared" si="59"/>
        <v>17.7</v>
      </c>
      <c r="AM93" s="414">
        <f t="shared" si="60"/>
        <v>17.100000000000001</v>
      </c>
      <c r="AN93" s="414">
        <f t="shared" si="61"/>
        <v>16.899999999999999</v>
      </c>
      <c r="AO93" s="414">
        <f t="shared" si="62"/>
        <v>19.8</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34">
        <v>0.86458333333333304</v>
      </c>
      <c r="R94" s="431" t="str">
        <f t="shared" si="39"/>
        <v>*</v>
      </c>
      <c r="S94" s="414" t="str">
        <f t="shared" si="40"/>
        <v>*</v>
      </c>
      <c r="T94" s="414" t="str">
        <f t="shared" si="41"/>
        <v>*</v>
      </c>
      <c r="U94" s="414" t="str">
        <f t="shared" si="42"/>
        <v>*</v>
      </c>
      <c r="V94" s="414">
        <f t="shared" si="43"/>
        <v>19.2</v>
      </c>
      <c r="W94" s="414">
        <f t="shared" si="44"/>
        <v>19.5</v>
      </c>
      <c r="X94" s="414">
        <f t="shared" si="45"/>
        <v>17.3</v>
      </c>
      <c r="Y94" s="414">
        <f t="shared" si="46"/>
        <v>16.2</v>
      </c>
      <c r="Z94" s="414">
        <f t="shared" si="47"/>
        <v>16.399999999999999</v>
      </c>
      <c r="AA94" s="414">
        <f t="shared" si="48"/>
        <v>18.399999999999999</v>
      </c>
      <c r="AB94" s="414">
        <f t="shared" si="49"/>
        <v>18.7</v>
      </c>
      <c r="AC94" s="414">
        <f t="shared" si="50"/>
        <v>19.5</v>
      </c>
      <c r="AD94" s="414">
        <f t="shared" si="51"/>
        <v>22.6</v>
      </c>
      <c r="AE94" s="414">
        <f t="shared" si="52"/>
        <v>20.100000000000001</v>
      </c>
      <c r="AF94" s="414">
        <f t="shared" si="53"/>
        <v>19</v>
      </c>
      <c r="AG94" s="414">
        <f t="shared" si="54"/>
        <v>16.600000000000001</v>
      </c>
      <c r="AH94" s="414">
        <f t="shared" si="55"/>
        <v>18.100000000000001</v>
      </c>
      <c r="AI94" s="414">
        <f t="shared" si="56"/>
        <v>17.600000000000001</v>
      </c>
      <c r="AJ94" s="414">
        <f t="shared" si="57"/>
        <v>18.5</v>
      </c>
      <c r="AK94" s="414">
        <f t="shared" si="58"/>
        <v>16.5</v>
      </c>
      <c r="AL94" s="414">
        <f t="shared" si="59"/>
        <v>17.8</v>
      </c>
      <c r="AM94" s="414">
        <f t="shared" si="60"/>
        <v>18.899999999999999</v>
      </c>
      <c r="AN94" s="414">
        <f t="shared" si="61"/>
        <v>15.4</v>
      </c>
      <c r="AO94" s="414">
        <f t="shared" si="62"/>
        <v>17.600000000000001</v>
      </c>
      <c r="AP94" s="414" t="str">
        <f t="shared" si="63"/>
        <v>*</v>
      </c>
      <c r="AQ94" s="414" t="str">
        <f t="shared" si="64"/>
        <v>-</v>
      </c>
      <c r="AR94" s="414" t="str">
        <f t="shared" si="65"/>
        <v>-</v>
      </c>
      <c r="AS94" s="414" t="str">
        <f t="shared" si="66"/>
        <v>-</v>
      </c>
      <c r="AT94" s="358"/>
    </row>
    <row r="95" spans="1:46" ht="13.5" customHeight="1" x14ac:dyDescent="0.35">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34">
        <v>0.875</v>
      </c>
      <c r="R95" s="431" t="str">
        <f t="shared" si="39"/>
        <v>*</v>
      </c>
      <c r="S95" s="414" t="str">
        <f t="shared" si="40"/>
        <v>*</v>
      </c>
      <c r="T95" s="414" t="str">
        <f t="shared" si="41"/>
        <v>*</v>
      </c>
      <c r="U95" s="414" t="str">
        <f t="shared" si="42"/>
        <v>*</v>
      </c>
      <c r="V95" s="414">
        <f t="shared" si="43"/>
        <v>18.100000000000001</v>
      </c>
      <c r="W95" s="414">
        <f t="shared" si="44"/>
        <v>19.899999999999999</v>
      </c>
      <c r="X95" s="414">
        <f t="shared" si="45"/>
        <v>20.7</v>
      </c>
      <c r="Y95" s="414">
        <f t="shared" si="46"/>
        <v>15.9</v>
      </c>
      <c r="Z95" s="414">
        <f t="shared" si="47"/>
        <v>18.100000000000001</v>
      </c>
      <c r="AA95" s="414">
        <f t="shared" si="48"/>
        <v>17.3</v>
      </c>
      <c r="AB95" s="414">
        <f t="shared" si="49"/>
        <v>20.2</v>
      </c>
      <c r="AC95" s="414">
        <f t="shared" si="50"/>
        <v>19.7</v>
      </c>
      <c r="AD95" s="414">
        <f t="shared" si="51"/>
        <v>20.6</v>
      </c>
      <c r="AE95" s="414">
        <f t="shared" si="52"/>
        <v>18.7</v>
      </c>
      <c r="AF95" s="414">
        <f t="shared" si="53"/>
        <v>18.8</v>
      </c>
      <c r="AG95" s="414">
        <f t="shared" si="54"/>
        <v>18.7</v>
      </c>
      <c r="AH95" s="414">
        <f t="shared" si="55"/>
        <v>16.8</v>
      </c>
      <c r="AI95" s="414">
        <f t="shared" si="56"/>
        <v>21.2</v>
      </c>
      <c r="AJ95" s="414">
        <f t="shared" si="57"/>
        <v>18</v>
      </c>
      <c r="AK95" s="414">
        <f t="shared" si="58"/>
        <v>18.3</v>
      </c>
      <c r="AL95" s="414">
        <f t="shared" si="59"/>
        <v>19.600000000000001</v>
      </c>
      <c r="AM95" s="414">
        <f t="shared" si="60"/>
        <v>17.600000000000001</v>
      </c>
      <c r="AN95" s="414">
        <f t="shared" si="61"/>
        <v>21</v>
      </c>
      <c r="AO95" s="414">
        <f t="shared" si="62"/>
        <v>17.2</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34">
        <v>0.88541666666666696</v>
      </c>
      <c r="R96" s="431" t="str">
        <f t="shared" si="39"/>
        <v>*</v>
      </c>
      <c r="S96" s="414" t="str">
        <f t="shared" si="40"/>
        <v>*</v>
      </c>
      <c r="T96" s="414" t="str">
        <f t="shared" si="41"/>
        <v>*</v>
      </c>
      <c r="U96" s="414" t="str">
        <f t="shared" si="42"/>
        <v>*</v>
      </c>
      <c r="V96" s="414">
        <f t="shared" si="43"/>
        <v>16.899999999999999</v>
      </c>
      <c r="W96" s="414">
        <f t="shared" si="44"/>
        <v>17.600000000000001</v>
      </c>
      <c r="X96" s="414">
        <f t="shared" si="45"/>
        <v>20</v>
      </c>
      <c r="Y96" s="414">
        <f t="shared" si="46"/>
        <v>17.399999999999999</v>
      </c>
      <c r="Z96" s="414">
        <f t="shared" si="47"/>
        <v>18.8</v>
      </c>
      <c r="AA96" s="414">
        <f t="shared" si="48"/>
        <v>17.3</v>
      </c>
      <c r="AB96" s="414">
        <f t="shared" si="49"/>
        <v>20.3</v>
      </c>
      <c r="AC96" s="414">
        <f t="shared" si="50"/>
        <v>17.600000000000001</v>
      </c>
      <c r="AD96" s="414">
        <f t="shared" si="51"/>
        <v>17.2</v>
      </c>
      <c r="AE96" s="414">
        <f t="shared" si="52"/>
        <v>19.899999999999999</v>
      </c>
      <c r="AF96" s="414">
        <f t="shared" si="53"/>
        <v>17.3</v>
      </c>
      <c r="AG96" s="414">
        <f t="shared" si="54"/>
        <v>18.5</v>
      </c>
      <c r="AH96" s="414">
        <f t="shared" si="55"/>
        <v>18.3</v>
      </c>
      <c r="AI96" s="414">
        <f t="shared" si="56"/>
        <v>17.899999999999999</v>
      </c>
      <c r="AJ96" s="414">
        <f t="shared" si="57"/>
        <v>17.100000000000001</v>
      </c>
      <c r="AK96" s="414">
        <f t="shared" si="58"/>
        <v>21.8</v>
      </c>
      <c r="AL96" s="414">
        <f t="shared" si="59"/>
        <v>18.2</v>
      </c>
      <c r="AM96" s="414">
        <f t="shared" si="60"/>
        <v>16.600000000000001</v>
      </c>
      <c r="AN96" s="414">
        <f t="shared" si="61"/>
        <v>17.100000000000001</v>
      </c>
      <c r="AO96" s="414">
        <f t="shared" si="62"/>
        <v>18</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34">
        <v>0.89583333333333304</v>
      </c>
      <c r="R97" s="431" t="str">
        <f t="shared" si="39"/>
        <v>*</v>
      </c>
      <c r="S97" s="414" t="str">
        <f t="shared" si="40"/>
        <v>*</v>
      </c>
      <c r="T97" s="414" t="str">
        <f t="shared" si="41"/>
        <v>*</v>
      </c>
      <c r="U97" s="414" t="str">
        <f t="shared" si="42"/>
        <v>*</v>
      </c>
      <c r="V97" s="414">
        <f t="shared" si="43"/>
        <v>18.2</v>
      </c>
      <c r="W97" s="414">
        <f t="shared" si="44"/>
        <v>19.600000000000001</v>
      </c>
      <c r="X97" s="414">
        <f t="shared" si="45"/>
        <v>14.2</v>
      </c>
      <c r="Y97" s="414">
        <f t="shared" si="46"/>
        <v>18.5</v>
      </c>
      <c r="Z97" s="414">
        <f t="shared" si="47"/>
        <v>22.7</v>
      </c>
      <c r="AA97" s="414">
        <f t="shared" si="48"/>
        <v>18.7</v>
      </c>
      <c r="AB97" s="414">
        <f t="shared" si="49"/>
        <v>17.3</v>
      </c>
      <c r="AC97" s="414">
        <f t="shared" si="50"/>
        <v>18.399999999999999</v>
      </c>
      <c r="AD97" s="414">
        <f t="shared" si="51"/>
        <v>16.7</v>
      </c>
      <c r="AE97" s="414">
        <f t="shared" si="52"/>
        <v>20.9</v>
      </c>
      <c r="AF97" s="414">
        <f t="shared" si="53"/>
        <v>17.600000000000001</v>
      </c>
      <c r="AG97" s="414">
        <f t="shared" si="54"/>
        <v>16.399999999999999</v>
      </c>
      <c r="AH97" s="414">
        <f t="shared" si="55"/>
        <v>17.399999999999999</v>
      </c>
      <c r="AI97" s="414">
        <f t="shared" si="56"/>
        <v>18.899999999999999</v>
      </c>
      <c r="AJ97" s="414">
        <f t="shared" si="57"/>
        <v>17.600000000000001</v>
      </c>
      <c r="AK97" s="414">
        <f t="shared" si="58"/>
        <v>19.3</v>
      </c>
      <c r="AL97" s="414">
        <f t="shared" si="59"/>
        <v>18.7</v>
      </c>
      <c r="AM97" s="414">
        <f t="shared" si="60"/>
        <v>16.8</v>
      </c>
      <c r="AN97" s="414">
        <f t="shared" si="61"/>
        <v>18.399999999999999</v>
      </c>
      <c r="AO97" s="414">
        <f t="shared" si="62"/>
        <v>16.899999999999999</v>
      </c>
      <c r="AP97" s="414" t="str">
        <f t="shared" si="63"/>
        <v>*</v>
      </c>
      <c r="AQ97" s="414" t="str">
        <f t="shared" si="64"/>
        <v>-</v>
      </c>
      <c r="AR97" s="414" t="str">
        <f t="shared" si="65"/>
        <v>-</v>
      </c>
      <c r="AS97" s="414" t="str">
        <f t="shared" si="66"/>
        <v>-</v>
      </c>
      <c r="AT97" s="358"/>
    </row>
    <row r="98" spans="1:46" ht="13.5" customHeight="1" x14ac:dyDescent="0.35">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34">
        <v>0.90625</v>
      </c>
      <c r="R98" s="431" t="str">
        <f t="shared" si="39"/>
        <v>*</v>
      </c>
      <c r="S98" s="414" t="str">
        <f t="shared" si="40"/>
        <v>*</v>
      </c>
      <c r="T98" s="414" t="str">
        <f t="shared" si="41"/>
        <v>*</v>
      </c>
      <c r="U98" s="414" t="str">
        <f t="shared" si="42"/>
        <v>*</v>
      </c>
      <c r="V98" s="414">
        <f t="shared" si="43"/>
        <v>17.399999999999999</v>
      </c>
      <c r="W98" s="414">
        <f t="shared" si="44"/>
        <v>19.7</v>
      </c>
      <c r="X98" s="414">
        <f t="shared" si="45"/>
        <v>18.2</v>
      </c>
      <c r="Y98" s="414">
        <f t="shared" si="46"/>
        <v>19.899999999999999</v>
      </c>
      <c r="Z98" s="414">
        <f t="shared" si="47"/>
        <v>17.7</v>
      </c>
      <c r="AA98" s="414">
        <f t="shared" si="48"/>
        <v>20</v>
      </c>
      <c r="AB98" s="414">
        <f t="shared" si="49"/>
        <v>19.2</v>
      </c>
      <c r="AC98" s="414">
        <f t="shared" si="50"/>
        <v>17.600000000000001</v>
      </c>
      <c r="AD98" s="414">
        <f t="shared" si="51"/>
        <v>18.7</v>
      </c>
      <c r="AE98" s="414">
        <f t="shared" si="52"/>
        <v>16.5</v>
      </c>
      <c r="AF98" s="414">
        <f t="shared" si="53"/>
        <v>19.7</v>
      </c>
      <c r="AG98" s="414">
        <f t="shared" si="54"/>
        <v>20.5</v>
      </c>
      <c r="AH98" s="414">
        <f t="shared" si="55"/>
        <v>18.8</v>
      </c>
      <c r="AI98" s="414">
        <f t="shared" si="56"/>
        <v>16.399999999999999</v>
      </c>
      <c r="AJ98" s="414">
        <f t="shared" si="57"/>
        <v>17.899999999999999</v>
      </c>
      <c r="AK98" s="414">
        <f t="shared" si="58"/>
        <v>18.5</v>
      </c>
      <c r="AL98" s="414">
        <f t="shared" si="59"/>
        <v>19.8</v>
      </c>
      <c r="AM98" s="414">
        <f t="shared" si="60"/>
        <v>20.3</v>
      </c>
      <c r="AN98" s="414">
        <f t="shared" si="61"/>
        <v>18</v>
      </c>
      <c r="AO98" s="414">
        <f t="shared" si="62"/>
        <v>14.8</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34">
        <v>0.91666666666666696</v>
      </c>
      <c r="R99" s="431" t="str">
        <f t="shared" si="39"/>
        <v>*</v>
      </c>
      <c r="S99" s="414" t="str">
        <f t="shared" si="40"/>
        <v>*</v>
      </c>
      <c r="T99" s="414" t="str">
        <f t="shared" si="41"/>
        <v>*</v>
      </c>
      <c r="U99" s="414" t="str">
        <f t="shared" si="42"/>
        <v>*</v>
      </c>
      <c r="V99" s="414">
        <f t="shared" si="43"/>
        <v>17.7</v>
      </c>
      <c r="W99" s="414">
        <f t="shared" si="44"/>
        <v>18.3</v>
      </c>
      <c r="X99" s="414">
        <f t="shared" si="45"/>
        <v>19.600000000000001</v>
      </c>
      <c r="Y99" s="414">
        <f t="shared" si="46"/>
        <v>19.3</v>
      </c>
      <c r="Z99" s="414">
        <f t="shared" si="47"/>
        <v>16.3</v>
      </c>
      <c r="AA99" s="414">
        <f t="shared" si="48"/>
        <v>16.399999999999999</v>
      </c>
      <c r="AB99" s="414">
        <f t="shared" si="49"/>
        <v>21.3</v>
      </c>
      <c r="AC99" s="414">
        <f t="shared" si="50"/>
        <v>20.399999999999999</v>
      </c>
      <c r="AD99" s="414">
        <f t="shared" si="51"/>
        <v>20.7</v>
      </c>
      <c r="AE99" s="414">
        <f t="shared" si="52"/>
        <v>18</v>
      </c>
      <c r="AF99" s="414">
        <f t="shared" si="53"/>
        <v>18</v>
      </c>
      <c r="AG99" s="414">
        <f t="shared" si="54"/>
        <v>19.100000000000001</v>
      </c>
      <c r="AH99" s="414">
        <f t="shared" si="55"/>
        <v>15.8</v>
      </c>
      <c r="AI99" s="414">
        <f t="shared" si="56"/>
        <v>17.7</v>
      </c>
      <c r="AJ99" s="414">
        <f t="shared" si="57"/>
        <v>18.8</v>
      </c>
      <c r="AK99" s="414">
        <f t="shared" si="58"/>
        <v>19.2</v>
      </c>
      <c r="AL99" s="414">
        <f t="shared" si="59"/>
        <v>21.3</v>
      </c>
      <c r="AM99" s="414">
        <f t="shared" si="60"/>
        <v>15.3</v>
      </c>
      <c r="AN99" s="414">
        <f t="shared" si="61"/>
        <v>16.100000000000001</v>
      </c>
      <c r="AO99" s="414">
        <f t="shared" si="62"/>
        <v>16.3</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34">
        <v>0.92708333333333304</v>
      </c>
      <c r="R100" s="431" t="str">
        <f t="shared" si="39"/>
        <v>*</v>
      </c>
      <c r="S100" s="414" t="str">
        <f t="shared" si="40"/>
        <v>*</v>
      </c>
      <c r="T100" s="414" t="str">
        <f t="shared" si="41"/>
        <v>*</v>
      </c>
      <c r="U100" s="414" t="str">
        <f t="shared" si="42"/>
        <v>*</v>
      </c>
      <c r="V100" s="414">
        <f t="shared" si="43"/>
        <v>17.8</v>
      </c>
      <c r="W100" s="414">
        <f t="shared" si="44"/>
        <v>15.2</v>
      </c>
      <c r="X100" s="414">
        <f t="shared" si="45"/>
        <v>17.2</v>
      </c>
      <c r="Y100" s="414">
        <f t="shared" si="46"/>
        <v>18.2</v>
      </c>
      <c r="Z100" s="414">
        <f t="shared" si="47"/>
        <v>18.5</v>
      </c>
      <c r="AA100" s="414">
        <f t="shared" si="48"/>
        <v>20.8</v>
      </c>
      <c r="AB100" s="414">
        <f t="shared" si="49"/>
        <v>19.899999999999999</v>
      </c>
      <c r="AC100" s="414">
        <f t="shared" si="50"/>
        <v>20.3</v>
      </c>
      <c r="AD100" s="414">
        <f t="shared" si="51"/>
        <v>19.2</v>
      </c>
      <c r="AE100" s="414">
        <f t="shared" si="52"/>
        <v>19.899999999999999</v>
      </c>
      <c r="AF100" s="414">
        <f t="shared" si="53"/>
        <v>18.2</v>
      </c>
      <c r="AG100" s="414">
        <f t="shared" si="54"/>
        <v>19.2</v>
      </c>
      <c r="AH100" s="414">
        <f t="shared" si="55"/>
        <v>18.3</v>
      </c>
      <c r="AI100" s="414">
        <f t="shared" si="56"/>
        <v>17.7</v>
      </c>
      <c r="AJ100" s="414">
        <f t="shared" si="57"/>
        <v>20.2</v>
      </c>
      <c r="AK100" s="414">
        <f t="shared" si="58"/>
        <v>18.399999999999999</v>
      </c>
      <c r="AL100" s="414">
        <f t="shared" si="59"/>
        <v>17.600000000000001</v>
      </c>
      <c r="AM100" s="414">
        <f t="shared" si="60"/>
        <v>19.8</v>
      </c>
      <c r="AN100" s="414">
        <f t="shared" si="61"/>
        <v>18.600000000000001</v>
      </c>
      <c r="AO100" s="414">
        <f t="shared" si="62"/>
        <v>17.3</v>
      </c>
      <c r="AP100" s="414" t="str">
        <f t="shared" si="63"/>
        <v>*</v>
      </c>
      <c r="AQ100" s="414" t="str">
        <f t="shared" si="64"/>
        <v>-</v>
      </c>
      <c r="AR100" s="414" t="str">
        <f t="shared" si="65"/>
        <v>-</v>
      </c>
      <c r="AS100" s="414" t="str">
        <f t="shared" si="66"/>
        <v>-</v>
      </c>
      <c r="AT100" s="358"/>
    </row>
    <row r="101" spans="1:46" ht="13.5" customHeight="1" x14ac:dyDescent="0.35">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34">
        <v>0.9375</v>
      </c>
      <c r="R101" s="431" t="str">
        <f t="shared" si="39"/>
        <v>*</v>
      </c>
      <c r="S101" s="414" t="str">
        <f t="shared" si="40"/>
        <v>*</v>
      </c>
      <c r="T101" s="414" t="str">
        <f t="shared" si="41"/>
        <v>*</v>
      </c>
      <c r="U101" s="414" t="str">
        <f t="shared" si="42"/>
        <v>*</v>
      </c>
      <c r="V101" s="414">
        <f t="shared" si="43"/>
        <v>18.5</v>
      </c>
      <c r="W101" s="414">
        <f t="shared" si="44"/>
        <v>16.100000000000001</v>
      </c>
      <c r="X101" s="414">
        <f t="shared" si="45"/>
        <v>18.100000000000001</v>
      </c>
      <c r="Y101" s="414">
        <f t="shared" si="46"/>
        <v>19.100000000000001</v>
      </c>
      <c r="Z101" s="414">
        <f t="shared" si="47"/>
        <v>18</v>
      </c>
      <c r="AA101" s="414">
        <f t="shared" si="48"/>
        <v>23.3</v>
      </c>
      <c r="AB101" s="414">
        <f t="shared" si="49"/>
        <v>20.9</v>
      </c>
      <c r="AC101" s="414">
        <f t="shared" si="50"/>
        <v>16.2</v>
      </c>
      <c r="AD101" s="414">
        <f t="shared" si="51"/>
        <v>15.9</v>
      </c>
      <c r="AE101" s="414">
        <f t="shared" si="52"/>
        <v>20.7</v>
      </c>
      <c r="AF101" s="414">
        <f t="shared" si="53"/>
        <v>19.2</v>
      </c>
      <c r="AG101" s="414">
        <f t="shared" si="54"/>
        <v>18.899999999999999</v>
      </c>
      <c r="AH101" s="414">
        <f t="shared" si="55"/>
        <v>16.7</v>
      </c>
      <c r="AI101" s="414">
        <f t="shared" si="56"/>
        <v>18.2</v>
      </c>
      <c r="AJ101" s="414">
        <f t="shared" si="57"/>
        <v>16.899999999999999</v>
      </c>
      <c r="AK101" s="414">
        <f t="shared" si="58"/>
        <v>17.600000000000001</v>
      </c>
      <c r="AL101" s="414">
        <f t="shared" si="59"/>
        <v>17.8</v>
      </c>
      <c r="AM101" s="414">
        <f t="shared" si="60"/>
        <v>19</v>
      </c>
      <c r="AN101" s="414">
        <f t="shared" si="61"/>
        <v>16.8</v>
      </c>
      <c r="AO101" s="414">
        <f t="shared" si="62"/>
        <v>15.6</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34">
        <v>0.94791666666666696</v>
      </c>
      <c r="R102" s="431" t="str">
        <f t="shared" si="39"/>
        <v>*</v>
      </c>
      <c r="S102" s="414" t="str">
        <f t="shared" si="40"/>
        <v>*</v>
      </c>
      <c r="T102" s="414" t="str">
        <f t="shared" si="41"/>
        <v>*</v>
      </c>
      <c r="U102" s="414" t="str">
        <f t="shared" si="42"/>
        <v>*</v>
      </c>
      <c r="V102" s="414">
        <f t="shared" si="43"/>
        <v>16.5</v>
      </c>
      <c r="W102" s="414">
        <f t="shared" si="44"/>
        <v>13.9</v>
      </c>
      <c r="X102" s="414">
        <f t="shared" si="45"/>
        <v>12.7</v>
      </c>
      <c r="Y102" s="414">
        <f t="shared" si="46"/>
        <v>16.5</v>
      </c>
      <c r="Z102" s="414">
        <f t="shared" si="47"/>
        <v>19.600000000000001</v>
      </c>
      <c r="AA102" s="414">
        <f t="shared" si="48"/>
        <v>18.100000000000001</v>
      </c>
      <c r="AB102" s="414">
        <f t="shared" si="49"/>
        <v>19.8</v>
      </c>
      <c r="AC102" s="414">
        <f t="shared" si="50"/>
        <v>19.2</v>
      </c>
      <c r="AD102" s="414">
        <f t="shared" si="51"/>
        <v>23.9</v>
      </c>
      <c r="AE102" s="414">
        <f t="shared" si="52"/>
        <v>18.5</v>
      </c>
      <c r="AF102" s="414">
        <f t="shared" si="53"/>
        <v>19.600000000000001</v>
      </c>
      <c r="AG102" s="414">
        <f t="shared" si="54"/>
        <v>16</v>
      </c>
      <c r="AH102" s="414">
        <f t="shared" si="55"/>
        <v>20.399999999999999</v>
      </c>
      <c r="AI102" s="414">
        <f t="shared" si="56"/>
        <v>17.600000000000001</v>
      </c>
      <c r="AJ102" s="414">
        <f t="shared" si="57"/>
        <v>20.100000000000001</v>
      </c>
      <c r="AK102" s="414">
        <f t="shared" si="58"/>
        <v>18.5</v>
      </c>
      <c r="AL102" s="414">
        <f t="shared" si="59"/>
        <v>14.3</v>
      </c>
      <c r="AM102" s="414">
        <f t="shared" si="60"/>
        <v>22.6</v>
      </c>
      <c r="AN102" s="414">
        <f t="shared" si="61"/>
        <v>16.899999999999999</v>
      </c>
      <c r="AO102" s="414">
        <f t="shared" si="62"/>
        <v>17.8</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34">
        <v>0.95833333333333304</v>
      </c>
      <c r="R103" s="431" t="str">
        <f t="shared" si="39"/>
        <v>*</v>
      </c>
      <c r="S103" s="414" t="str">
        <f t="shared" si="40"/>
        <v>*</v>
      </c>
      <c r="T103" s="414" t="str">
        <f t="shared" si="41"/>
        <v>*</v>
      </c>
      <c r="U103" s="414" t="str">
        <f t="shared" si="42"/>
        <v>*</v>
      </c>
      <c r="V103" s="414">
        <f t="shared" si="43"/>
        <v>18.399999999999999</v>
      </c>
      <c r="W103" s="414">
        <f t="shared" si="44"/>
        <v>13.7</v>
      </c>
      <c r="X103" s="414">
        <f t="shared" si="45"/>
        <v>11.4</v>
      </c>
      <c r="Y103" s="414">
        <f t="shared" si="46"/>
        <v>15</v>
      </c>
      <c r="Z103" s="414">
        <f t="shared" si="47"/>
        <v>20.399999999999999</v>
      </c>
      <c r="AA103" s="414">
        <f t="shared" si="48"/>
        <v>18.8</v>
      </c>
      <c r="AB103" s="414">
        <f t="shared" si="49"/>
        <v>15.9</v>
      </c>
      <c r="AC103" s="414">
        <f t="shared" si="50"/>
        <v>19.899999999999999</v>
      </c>
      <c r="AD103" s="414">
        <f t="shared" si="51"/>
        <v>18</v>
      </c>
      <c r="AE103" s="414">
        <f t="shared" si="52"/>
        <v>17.5</v>
      </c>
      <c r="AF103" s="414">
        <f t="shared" si="53"/>
        <v>18.3</v>
      </c>
      <c r="AG103" s="414">
        <f t="shared" si="54"/>
        <v>20.6</v>
      </c>
      <c r="AH103" s="414">
        <f t="shared" si="55"/>
        <v>12.4</v>
      </c>
      <c r="AI103" s="414">
        <f t="shared" si="56"/>
        <v>16.7</v>
      </c>
      <c r="AJ103" s="414">
        <f t="shared" si="57"/>
        <v>19.3</v>
      </c>
      <c r="AK103" s="414">
        <f t="shared" si="58"/>
        <v>17.100000000000001</v>
      </c>
      <c r="AL103" s="414">
        <f t="shared" si="59"/>
        <v>14</v>
      </c>
      <c r="AM103" s="414">
        <f t="shared" si="60"/>
        <v>15.3</v>
      </c>
      <c r="AN103" s="414">
        <f t="shared" si="61"/>
        <v>19.3</v>
      </c>
      <c r="AO103" s="414">
        <f t="shared" si="62"/>
        <v>17.7</v>
      </c>
      <c r="AP103" s="414" t="str">
        <f t="shared" si="63"/>
        <v>*</v>
      </c>
      <c r="AQ103" s="414" t="str">
        <f t="shared" si="64"/>
        <v>-</v>
      </c>
      <c r="AR103" s="414" t="str">
        <f t="shared" si="65"/>
        <v>-</v>
      </c>
      <c r="AS103" s="414" t="str">
        <f t="shared" si="66"/>
        <v>-</v>
      </c>
      <c r="AT103" s="358"/>
    </row>
    <row r="104" spans="1:46" ht="13.5" customHeight="1" x14ac:dyDescent="0.35">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34">
        <v>0.96875</v>
      </c>
      <c r="R104" s="431" t="str">
        <f t="shared" si="39"/>
        <v>*</v>
      </c>
      <c r="S104" s="414" t="str">
        <f t="shared" si="40"/>
        <v>*</v>
      </c>
      <c r="T104" s="414" t="str">
        <f t="shared" si="41"/>
        <v>*</v>
      </c>
      <c r="U104" s="414" t="str">
        <f t="shared" si="42"/>
        <v>*</v>
      </c>
      <c r="V104" s="414">
        <f t="shared" si="43"/>
        <v>19.2</v>
      </c>
      <c r="W104" s="414">
        <f t="shared" si="44"/>
        <v>15.6</v>
      </c>
      <c r="X104" s="414">
        <f t="shared" si="45"/>
        <v>16.3</v>
      </c>
      <c r="Y104" s="414">
        <f t="shared" si="46"/>
        <v>19.600000000000001</v>
      </c>
      <c r="Z104" s="414">
        <f t="shared" si="47"/>
        <v>19.899999999999999</v>
      </c>
      <c r="AA104" s="414">
        <f t="shared" si="48"/>
        <v>24.2</v>
      </c>
      <c r="AB104" s="414">
        <f t="shared" si="49"/>
        <v>19.5</v>
      </c>
      <c r="AC104" s="414">
        <f t="shared" si="50"/>
        <v>17.3</v>
      </c>
      <c r="AD104" s="414">
        <f t="shared" si="51"/>
        <v>20.9</v>
      </c>
      <c r="AE104" s="414">
        <f t="shared" si="52"/>
        <v>19.5</v>
      </c>
      <c r="AF104" s="414">
        <f t="shared" si="53"/>
        <v>15.1</v>
      </c>
      <c r="AG104" s="414">
        <f t="shared" si="54"/>
        <v>19.600000000000001</v>
      </c>
      <c r="AH104" s="414">
        <f t="shared" si="55"/>
        <v>16.5</v>
      </c>
      <c r="AI104" s="414">
        <f t="shared" si="56"/>
        <v>17.899999999999999</v>
      </c>
      <c r="AJ104" s="414">
        <f t="shared" si="57"/>
        <v>15</v>
      </c>
      <c r="AK104" s="414">
        <f t="shared" si="58"/>
        <v>19.399999999999999</v>
      </c>
      <c r="AL104" s="414">
        <f t="shared" si="59"/>
        <v>18.399999999999999</v>
      </c>
      <c r="AM104" s="414">
        <f t="shared" si="60"/>
        <v>18.3</v>
      </c>
      <c r="AN104" s="414">
        <f t="shared" si="61"/>
        <v>16.399999999999999</v>
      </c>
      <c r="AO104" s="414">
        <f t="shared" si="62"/>
        <v>18.399999999999999</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34">
        <v>0.97916666666666696</v>
      </c>
      <c r="R105" s="431" t="str">
        <f t="shared" si="39"/>
        <v>*</v>
      </c>
      <c r="S105" s="414" t="str">
        <f t="shared" si="40"/>
        <v>*</v>
      </c>
      <c r="T105" s="414" t="str">
        <f t="shared" si="41"/>
        <v>*</v>
      </c>
      <c r="U105" s="414" t="str">
        <f t="shared" si="42"/>
        <v>*</v>
      </c>
      <c r="V105" s="414">
        <f t="shared" si="43"/>
        <v>17.7</v>
      </c>
      <c r="W105" s="414">
        <f t="shared" si="44"/>
        <v>18.100000000000001</v>
      </c>
      <c r="X105" s="414">
        <f t="shared" si="45"/>
        <v>19.8</v>
      </c>
      <c r="Y105" s="414">
        <f t="shared" si="46"/>
        <v>27.4</v>
      </c>
      <c r="Z105" s="414">
        <f t="shared" si="47"/>
        <v>24.6</v>
      </c>
      <c r="AA105" s="414">
        <f t="shared" si="48"/>
        <v>19.5</v>
      </c>
      <c r="AB105" s="414">
        <f t="shared" si="49"/>
        <v>15.3</v>
      </c>
      <c r="AC105" s="414">
        <f t="shared" si="50"/>
        <v>19</v>
      </c>
      <c r="AD105" s="414">
        <f t="shared" si="51"/>
        <v>20.7</v>
      </c>
      <c r="AE105" s="414">
        <f t="shared" si="52"/>
        <v>18.5</v>
      </c>
      <c r="AF105" s="414">
        <f t="shared" si="53"/>
        <v>11.7</v>
      </c>
      <c r="AG105" s="414">
        <f t="shared" si="54"/>
        <v>9.1999999999999993</v>
      </c>
      <c r="AH105" s="414">
        <f t="shared" si="55"/>
        <v>25.1</v>
      </c>
      <c r="AI105" s="414">
        <f t="shared" si="56"/>
        <v>17.600000000000001</v>
      </c>
      <c r="AJ105" s="414">
        <f t="shared" si="57"/>
        <v>20.3</v>
      </c>
      <c r="AK105" s="414">
        <f t="shared" si="58"/>
        <v>20.100000000000001</v>
      </c>
      <c r="AL105" s="414">
        <f t="shared" si="59"/>
        <v>18.5</v>
      </c>
      <c r="AM105" s="414">
        <f t="shared" si="60"/>
        <v>15.9</v>
      </c>
      <c r="AN105" s="414">
        <f t="shared" si="61"/>
        <v>18.2</v>
      </c>
      <c r="AO105" s="414">
        <f t="shared" si="62"/>
        <v>17.600000000000001</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34">
        <v>0.98958333333333304</v>
      </c>
      <c r="R106" s="431" t="str">
        <f t="shared" si="39"/>
        <v>*</v>
      </c>
      <c r="S106" s="414" t="str">
        <f t="shared" si="40"/>
        <v>*</v>
      </c>
      <c r="T106" s="414" t="str">
        <f t="shared" si="41"/>
        <v>*</v>
      </c>
      <c r="U106" s="414" t="str">
        <f t="shared" si="42"/>
        <v>*</v>
      </c>
      <c r="V106" s="414">
        <f t="shared" si="43"/>
        <v>19.100000000000001</v>
      </c>
      <c r="W106" s="414">
        <f t="shared" si="44"/>
        <v>18.3</v>
      </c>
      <c r="X106" s="414">
        <f t="shared" si="45"/>
        <v>18.899999999999999</v>
      </c>
      <c r="Y106" s="414">
        <f t="shared" si="46"/>
        <v>17.8</v>
      </c>
      <c r="Z106" s="414">
        <f t="shared" si="47"/>
        <v>15.6</v>
      </c>
      <c r="AA106" s="414">
        <f t="shared" si="48"/>
        <v>10.6</v>
      </c>
      <c r="AB106" s="414">
        <f t="shared" si="49"/>
        <v>20.7</v>
      </c>
      <c r="AC106" s="414">
        <f t="shared" si="50"/>
        <v>18.3</v>
      </c>
      <c r="AD106" s="414">
        <f t="shared" si="51"/>
        <v>23.4</v>
      </c>
      <c r="AE106" s="414">
        <f t="shared" si="52"/>
        <v>26.5</v>
      </c>
      <c r="AF106" s="414">
        <f t="shared" si="53"/>
        <v>23.5</v>
      </c>
      <c r="AG106" s="414">
        <f t="shared" si="54"/>
        <v>14.9</v>
      </c>
      <c r="AH106" s="414">
        <f t="shared" si="55"/>
        <v>21.9</v>
      </c>
      <c r="AI106" s="414">
        <f t="shared" si="56"/>
        <v>19.100000000000001</v>
      </c>
      <c r="AJ106" s="414">
        <f t="shared" si="57"/>
        <v>17.3</v>
      </c>
      <c r="AK106" s="414">
        <f t="shared" si="58"/>
        <v>20.2</v>
      </c>
      <c r="AL106" s="414">
        <f t="shared" si="59"/>
        <v>19.5</v>
      </c>
      <c r="AM106" s="414">
        <f t="shared" si="60"/>
        <v>24</v>
      </c>
      <c r="AN106" s="414">
        <f t="shared" si="61"/>
        <v>18</v>
      </c>
      <c r="AO106" s="414">
        <f t="shared" si="62"/>
        <v>14.9</v>
      </c>
      <c r="AP106" s="414" t="str">
        <f t="shared" si="63"/>
        <v>*</v>
      </c>
      <c r="AQ106" s="414" t="str">
        <f t="shared" si="64"/>
        <v>-</v>
      </c>
      <c r="AR106" s="414" t="str">
        <f t="shared" si="65"/>
        <v>-</v>
      </c>
      <c r="AS106" s="414" t="str">
        <f t="shared" si="66"/>
        <v>-</v>
      </c>
      <c r="AT106" s="358"/>
    </row>
    <row r="107" spans="1:46" ht="13.5" customHeight="1" thickTop="1" x14ac:dyDescent="0.35">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90</v>
      </c>
      <c r="R107" s="435" t="str">
        <f>IFERROR(AVERAGE(R51:R58,R67:R74),"-")</f>
        <v>-</v>
      </c>
      <c r="S107" s="418" t="str">
        <f t="shared" ref="S107:AS107" si="68">IFERROR(AVERAGE(S51:S58,S67:S74),"-")</f>
        <v>-</v>
      </c>
      <c r="T107" s="418" t="str">
        <f t="shared" si="68"/>
        <v>-</v>
      </c>
      <c r="U107" s="418" t="str">
        <f>IFERROR(AVERAGE(U51:U58,U67:U74),"-")</f>
        <v>-</v>
      </c>
      <c r="V107" s="418">
        <f t="shared" si="68"/>
        <v>16.356249999999999</v>
      </c>
      <c r="W107" s="418">
        <f t="shared" si="68"/>
        <v>16.55</v>
      </c>
      <c r="X107" s="418">
        <f t="shared" si="68"/>
        <v>16.856249999999999</v>
      </c>
      <c r="Y107" s="418">
        <f t="shared" si="68"/>
        <v>16.587499999999999</v>
      </c>
      <c r="Z107" s="418">
        <f t="shared" si="68"/>
        <v>16.824999999999999</v>
      </c>
      <c r="AA107" s="418">
        <f t="shared" si="68"/>
        <v>16.662499999999998</v>
      </c>
      <c r="AB107" s="418">
        <f t="shared" si="68"/>
        <v>16.918749999999999</v>
      </c>
      <c r="AC107" s="418">
        <f t="shared" si="68"/>
        <v>16.662499999999998</v>
      </c>
      <c r="AD107" s="418">
        <f t="shared" si="68"/>
        <v>17.093750000000004</v>
      </c>
      <c r="AE107" s="418">
        <f t="shared" si="68"/>
        <v>17.662500000000001</v>
      </c>
      <c r="AF107" s="418">
        <f t="shared" si="68"/>
        <v>17.125</v>
      </c>
      <c r="AG107" s="418">
        <f t="shared" si="68"/>
        <v>17.112500000000004</v>
      </c>
      <c r="AH107" s="418">
        <f t="shared" si="68"/>
        <v>16.837499999999999</v>
      </c>
      <c r="AI107" s="418">
        <f t="shared" si="68"/>
        <v>17.087500000000002</v>
      </c>
      <c r="AJ107" s="418">
        <f t="shared" si="68"/>
        <v>16.806249999999999</v>
      </c>
      <c r="AK107" s="418">
        <f t="shared" si="68"/>
        <v>16.65625</v>
      </c>
      <c r="AL107" s="418">
        <f t="shared" si="68"/>
        <v>16.256250000000001</v>
      </c>
      <c r="AM107" s="418">
        <f t="shared" si="68"/>
        <v>16.481249999999996</v>
      </c>
      <c r="AN107" s="418">
        <f t="shared" si="68"/>
        <v>16.675000000000004</v>
      </c>
      <c r="AO107" s="418">
        <f t="shared" si="68"/>
        <v>17.3125</v>
      </c>
      <c r="AP107" s="418">
        <f t="shared" si="68"/>
        <v>17.759999999999998</v>
      </c>
      <c r="AQ107" s="418" t="str">
        <f t="shared" si="68"/>
        <v>-</v>
      </c>
      <c r="AR107" s="418" t="str">
        <f t="shared" si="68"/>
        <v>-</v>
      </c>
      <c r="AS107" s="418" t="str">
        <f t="shared" si="68"/>
        <v>-</v>
      </c>
      <c r="AT107" s="358"/>
    </row>
    <row r="108" spans="1:46" ht="13.5" customHeight="1" x14ac:dyDescent="0.35">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56</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89</v>
      </c>
      <c r="R110" s="437" t="str">
        <f>IFERROR(SUM($G107:$M107)/$B107,"-")</f>
        <v>-</v>
      </c>
      <c r="S110" s="420" t="str">
        <f>IFERROR(SUM($G211:$M211)/$B211,"-")</f>
        <v>-</v>
      </c>
      <c r="T110" s="420" t="str">
        <f>IFERROR(SUM($G315:$M315)/$B315,"-")</f>
        <v>-</v>
      </c>
      <c r="U110" s="420" t="str">
        <f>IFERROR(SUM($G419:$M419)/$B419,"-")</f>
        <v>-</v>
      </c>
      <c r="V110" s="420">
        <f>IFERROR(SUM($G523:$M523)/$B523,"-")</f>
        <v>2.2156573116691284E-2</v>
      </c>
      <c r="W110" s="420">
        <f>IFERROR(SUM($G627:$M627)/$B627,"-")</f>
        <v>1.6220955721174924E-2</v>
      </c>
      <c r="X110" s="420">
        <f>IFERROR(SUM($G731:$M731)/$B731,"-")</f>
        <v>1.1549566891241578E-2</v>
      </c>
      <c r="Y110" s="420">
        <f>IFERROR(SUM($G835:$M835)/$B835,"-")</f>
        <v>1.946677951756242E-2</v>
      </c>
      <c r="Z110" s="420">
        <f>IFERROR(SUM($G939:$M939)/$B939,"-")</f>
        <v>2.2954924874791317E-2</v>
      </c>
      <c r="AA110" s="420">
        <f>IFERROR(SUM($G1043:$M1043)/$B1043,"-")</f>
        <v>2.331390507910075E-2</v>
      </c>
      <c r="AB110" s="420">
        <f>IFERROR(SUM($G1147:$M1147)/$B1147,"-")</f>
        <v>1.9880715705765408E-2</v>
      </c>
      <c r="AC110" s="420">
        <f>IFERROR(SUM($G1251:$M1251)/$B1251,"-")</f>
        <v>2.138455962305183E-2</v>
      </c>
      <c r="AD110" s="420">
        <f>IFERROR(SUM($G1355:$M1355)/$B1355,"-")</f>
        <v>1.5492253873063468E-2</v>
      </c>
      <c r="AE110" s="420">
        <f>IFERROR(SUM($G1459:$M1459)/$B1459,"-")</f>
        <v>1.4015843997562462E-2</v>
      </c>
      <c r="AF110" s="420">
        <f>IFERROR(SUM($G1563:$M1563)/$B1563,"-")</f>
        <v>2.8509719222462204E-2</v>
      </c>
      <c r="AG110" s="420">
        <f>IFERROR(SUM($G1667:$M1667)/$B1667,"-")</f>
        <v>2.6804123711340205E-2</v>
      </c>
      <c r="AH110" s="420">
        <f>IFERROR(SUM($G1771:$M1771)/$B1771,"-")</f>
        <v>2.1864686468646866E-2</v>
      </c>
      <c r="AI110" s="420">
        <f>IFERROR(SUM($G1875:$M1875)/$B1875,"-")</f>
        <v>2.1730382293762576E-2</v>
      </c>
      <c r="AJ110" s="420">
        <f>IFERROR(SUM($G1979:$M1979)/$B1979,"-")</f>
        <v>2.8135048231511254E-2</v>
      </c>
      <c r="AK110" s="420">
        <f>IFERROR(SUM($G2083:$M2083)/$B2083,"-")</f>
        <v>1.8867924528301886E-2</v>
      </c>
      <c r="AL110" s="420">
        <f>IFERROR(SUM($G2187:$M2187)/$B2187,"-")</f>
        <v>1.291866028708134E-2</v>
      </c>
      <c r="AM110" s="420">
        <f>IFERROR(SUM($G2291:$M2291)/$B2291,"-")</f>
        <v>2.2765598650927487E-2</v>
      </c>
      <c r="AN110" s="420">
        <f>IFERROR(SUM($G2395:$M2395)/$B2395,"-")</f>
        <v>2.9666254635352288E-2</v>
      </c>
      <c r="AO110" s="420">
        <f>IFERROR(SUM($G2499:$M2499)/$B2499,"-")</f>
        <v>2.5184541901867131E-2</v>
      </c>
      <c r="AP110" s="420">
        <f>IFERROR(SUM($G2603:$M2603)/$B2603,"-")</f>
        <v>2.8169014084507043E-2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36" t="s">
        <v>91</v>
      </c>
      <c r="R111" s="437" t="str">
        <f>IFERROR(SUM($G108:$M108)/$B108,"-")</f>
        <v>-</v>
      </c>
      <c r="S111" s="420" t="str">
        <f>IFERROR(SUM($G212:$M212)/$B212,"-")</f>
        <v>-</v>
      </c>
      <c r="T111" s="420" t="str">
        <f>IFERROR(SUM($G316:$M316)/$B316,"-")</f>
        <v>-</v>
      </c>
      <c r="U111" s="420" t="str">
        <f>IFERROR(SUM($G420:$M420)/$B420,"-")</f>
        <v>-</v>
      </c>
      <c r="V111" s="420">
        <f>IFERROR(SUM($G524:$M524)/$B524,"-")</f>
        <v>2.0807324178110695E-2</v>
      </c>
      <c r="W111" s="420">
        <f>IFERROR(SUM($G628:$M628)/$B628,"-")</f>
        <v>1.5112421673424253E-2</v>
      </c>
      <c r="X111" s="420">
        <f>IFERROR(SUM($G732:$M732)/$B732,"-")</f>
        <v>1.1549183592194345E-2</v>
      </c>
      <c r="Y111" s="420">
        <f>IFERROR(SUM($G836:$M836)/$B836,"-")</f>
        <v>1.8915969443433975E-2</v>
      </c>
      <c r="Z111" s="420">
        <f>IFERROR(SUM($G940:$M940)/$B940,"-")</f>
        <v>2.138455962305183E-2</v>
      </c>
      <c r="AA111" s="420">
        <f>IFERROR(SUM($G1044:$M1044)/$B1044,"-")</f>
        <v>2.2350396539293438E-2</v>
      </c>
      <c r="AB111" s="420">
        <f>IFERROR(SUM($G1148:$M1148)/$B1148,"-")</f>
        <v>1.794960303762513E-2</v>
      </c>
      <c r="AC111" s="420">
        <f>IFERROR(SUM($G1252:$M1252)/$B1252,"-")</f>
        <v>2.136349355953503E-2</v>
      </c>
      <c r="AD111" s="420">
        <f>IFERROR(SUM($G1356:$M1356)/$B1356,"-")</f>
        <v>1.5470562956596476E-2</v>
      </c>
      <c r="AE111" s="420">
        <f>IFERROR(SUM($G1460:$M1460)/$B1460,"-")</f>
        <v>1.2585212375458836E-2</v>
      </c>
      <c r="AF111" s="420">
        <f>IFERROR(SUM($G1564:$M1564)/$B1564,"-")</f>
        <v>2.7118644067796609E-2</v>
      </c>
      <c r="AG111" s="420">
        <f>IFERROR(SUM($G1668:$M1668)/$B1668,"-")</f>
        <v>2.5741866285305684E-2</v>
      </c>
      <c r="AH111" s="420">
        <f>IFERROR(SUM($G1772:$M1772)/$B1772,"-")</f>
        <v>2.0552799433026223E-2</v>
      </c>
      <c r="AI111" s="420">
        <f>IFERROR(SUM($G1876:$M1876)/$B1876,"-")</f>
        <v>2.188782489740082E-2</v>
      </c>
      <c r="AJ111" s="420">
        <f>IFERROR(SUM($G1980:$M1980)/$B1980,"-")</f>
        <v>2.6575809199318567E-2</v>
      </c>
      <c r="AK111" s="420">
        <f>IFERROR(SUM($G2084:$M2084)/$B2084,"-")</f>
        <v>1.8065034122842234E-2</v>
      </c>
      <c r="AL111" s="420">
        <f>IFERROR(SUM($G2188:$M2188)/$B2188,"-")</f>
        <v>1.2262658227848101E-2</v>
      </c>
      <c r="AM111" s="420">
        <f>IFERROR(SUM($G2292:$M2292)/$B2292,"-")</f>
        <v>2.2442972774098603E-2</v>
      </c>
      <c r="AN111" s="420">
        <f>IFERROR(SUM($G2396:$M2396)/$B2396,"-")</f>
        <v>3.0725259021078956E-2</v>
      </c>
      <c r="AO111" s="420">
        <f>IFERROR(SUM($G2500:$M2500)/$B2500,"-")</f>
        <v>2.2352510076951264E-2</v>
      </c>
      <c r="AP111" s="420">
        <f>IFERROR(SUM($G2604:$M2604)/$B2604,"-")</f>
        <v>2.6373626373626374E-2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94</v>
      </c>
      <c r="C112" s="171">
        <f>C8+1</f>
        <v>45447</v>
      </c>
      <c r="D112" s="170"/>
      <c r="E112" s="170"/>
      <c r="F112" s="170"/>
      <c r="G112" s="170"/>
      <c r="H112" s="170"/>
      <c r="I112" s="170"/>
      <c r="J112" s="170"/>
      <c r="K112" s="170"/>
      <c r="L112" s="170"/>
      <c r="M112" s="170"/>
      <c r="N112" s="172"/>
      <c r="O112" s="172"/>
      <c r="Q112" s="438" t="s">
        <v>92</v>
      </c>
      <c r="R112" s="437" t="str">
        <f>IFERROR(SUM($G109:$M109)/$B109,"-")</f>
        <v>-</v>
      </c>
      <c r="S112" s="420" t="str">
        <f>IFERROR(SUM($G213:$M213)/$B213,"-")</f>
        <v>-</v>
      </c>
      <c r="T112" s="420" t="str">
        <f>IFERROR(SUM($G317:$M317)/$B317,"-")</f>
        <v>-</v>
      </c>
      <c r="U112" s="420" t="str">
        <f>IFERROR(SUM($G421:$M421)/$B421,"-")</f>
        <v>-</v>
      </c>
      <c r="V112" s="420">
        <f>IFERROR(SUM($G525:$M525)/$B525,"-")</f>
        <v>1.9992003198720514E-2</v>
      </c>
      <c r="W112" s="420">
        <f>IFERROR(SUM($G629:$M629)/$B629,"-")</f>
        <v>1.5064102564102564E-2</v>
      </c>
      <c r="X112" s="420">
        <f>IFERROR(SUM($G733:$M733)/$B733,"-")</f>
        <v>1.1271574498062698E-2</v>
      </c>
      <c r="Y112" s="420">
        <f>IFERROR(SUM($G837:$M837)/$B837,"-")</f>
        <v>1.8578063594140763E-2</v>
      </c>
      <c r="Z112" s="420">
        <f>IFERROR(SUM($G941:$M941)/$B941,"-")</f>
        <v>2.099644128113879E-2</v>
      </c>
      <c r="AA112" s="420">
        <f>IFERROR(SUM($G1045:$M1045)/$B1045,"-")</f>
        <v>2.2598870056497175E-2</v>
      </c>
      <c r="AB112" s="420">
        <f>IFERROR(SUM($G1149:$M1149)/$B1149,"-")</f>
        <v>1.82370820668693E-2</v>
      </c>
      <c r="AC112" s="420">
        <f>IFERROR(SUM($G1253:$M1253)/$B1253,"-")</f>
        <v>2.0940819423368742E-2</v>
      </c>
      <c r="AD112" s="420">
        <f>IFERROR(SUM($G1357:$M1357)/$B1357,"-")</f>
        <v>1.5320910973084885E-2</v>
      </c>
      <c r="AE112" s="420">
        <f>IFERROR(SUM($G1461:$M1461)/$B1461,"-")</f>
        <v>1.2060301507537688E-2</v>
      </c>
      <c r="AF112" s="420">
        <f>IFERROR(SUM($G1565:$M1565)/$B1565,"-")</f>
        <v>2.6745913818722138E-2</v>
      </c>
      <c r="AG112" s="420">
        <f>IFERROR(SUM($G1669:$M1669)/$B1669,"-")</f>
        <v>2.5614035087719297E-2</v>
      </c>
      <c r="AH112" s="420">
        <f>IFERROR(SUM($G1773:$M1773)/$B1773,"-")</f>
        <v>2.0536025060911938E-2</v>
      </c>
      <c r="AI112" s="420">
        <f>IFERROR(SUM($G1877:$M1877)/$B1877,"-")</f>
        <v>2.1206096752816435E-2</v>
      </c>
      <c r="AJ112" s="420">
        <f>IFERROR(SUM($G1981:$M1981)/$B1981,"-")</f>
        <v>2.5734081161332894E-2</v>
      </c>
      <c r="AK112" s="420">
        <f>IFERROR(SUM($G2085:$M2085)/$B2085,"-")</f>
        <v>1.7022817819630567E-2</v>
      </c>
      <c r="AL112" s="420">
        <f>IFERROR(SUM($G2189:$M2189)/$B2189,"-")</f>
        <v>1.2061014544164597E-2</v>
      </c>
      <c r="AM112" s="420">
        <f>IFERROR(SUM($G2293:$M2293)/$B2293,"-")</f>
        <v>2.2021660649819495E-2</v>
      </c>
      <c r="AN112" s="420">
        <f>IFERROR(SUM($G2397:$M2397)/$B2397,"-")</f>
        <v>2.9644950017235435E-2</v>
      </c>
      <c r="AO112" s="420">
        <f>IFERROR(SUM($G2501:$M2501)/$B2501,"-")</f>
        <v>2.1816881258941344E-2</v>
      </c>
      <c r="AP112" s="420">
        <f>IFERROR(SUM($G2605:$M2605)/$B2605,"-")</f>
        <v>2.6373626373626374E-2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74</v>
      </c>
      <c r="C113" s="533" t="s">
        <v>75</v>
      </c>
      <c r="D113" s="533" t="s">
        <v>76</v>
      </c>
      <c r="E113" s="533" t="s">
        <v>77</v>
      </c>
      <c r="F113" s="533" t="s">
        <v>78</v>
      </c>
      <c r="G113" s="533" t="s">
        <v>79</v>
      </c>
      <c r="H113" s="533" t="s">
        <v>80</v>
      </c>
      <c r="I113" s="533" t="s">
        <v>81</v>
      </c>
      <c r="J113" s="533" t="s">
        <v>82</v>
      </c>
      <c r="K113" s="533" t="s">
        <v>83</v>
      </c>
      <c r="L113" s="533" t="s">
        <v>84</v>
      </c>
      <c r="M113" s="533" t="s">
        <v>85</v>
      </c>
      <c r="N113" s="535" t="s">
        <v>86</v>
      </c>
      <c r="O113" s="535" t="s">
        <v>87</v>
      </c>
      <c r="Q113" s="438" t="s">
        <v>93</v>
      </c>
      <c r="R113" s="437" t="str">
        <f>IFERROR(SUM($G110:$M110)/$B110,"-")</f>
        <v>-</v>
      </c>
      <c r="S113" s="420" t="str">
        <f>IFERROR(SUM($G214:$M214)/$B214,"-")</f>
        <v>-</v>
      </c>
      <c r="T113" s="420" t="str">
        <f>IFERROR(SUM($G318:$M318)/$B318,"-")</f>
        <v>-</v>
      </c>
      <c r="U113" s="420" t="str">
        <f>IFERROR(SUM($G422:$M422)/$B422,"-")</f>
        <v>-</v>
      </c>
      <c r="V113" s="420">
        <f>IFERROR(SUM($G526:$M526)/$B526,"-")</f>
        <v>1.9992003198720514E-2</v>
      </c>
      <c r="W113" s="420">
        <f>IFERROR(SUM($G630:$M630)/$B630,"-")</f>
        <v>1.4641744548286604E-2</v>
      </c>
      <c r="X113" s="420">
        <f>IFERROR(SUM($G734:$M734)/$B734,"-")</f>
        <v>1.1440107671601614E-2</v>
      </c>
      <c r="Y113" s="420">
        <f>IFERROR(SUM($G838:$M838)/$B838,"-")</f>
        <v>1.8557422969187675E-2</v>
      </c>
      <c r="Z113" s="420">
        <f>IFERROR(SUM($G942:$M942)/$B942,"-")</f>
        <v>2.1358543417366947E-2</v>
      </c>
      <c r="AA113" s="420">
        <f>IFERROR(SUM($G1046:$M1046)/$B1046,"-")</f>
        <v>2.2299651567944251E-2</v>
      </c>
      <c r="AB113" s="420">
        <f>IFERROR(SUM($G1150:$M1150)/$B1150,"-")</f>
        <v>1.8623212504156966E-2</v>
      </c>
      <c r="AC113" s="420">
        <f>IFERROR(SUM($G1254:$M1254)/$B1254,"-")</f>
        <v>2.1206690561529271E-2</v>
      </c>
      <c r="AD113" s="420">
        <f>IFERROR(SUM($G1358:$M1358)/$B1358,"-")</f>
        <v>1.5568862275449102E-2</v>
      </c>
      <c r="AE113" s="420">
        <f>IFERROR(SUM($G1462:$M1462)/$B1462,"-")</f>
        <v>1.2077294685990338E-2</v>
      </c>
      <c r="AF113" s="420">
        <f>IFERROR(SUM($G1566:$M1566)/$B1566,"-")</f>
        <v>2.6574444848926102E-2</v>
      </c>
      <c r="AG113" s="420">
        <f>IFERROR(SUM($G1670:$M1670)/$B1670,"-")</f>
        <v>2.5924645696508816E-2</v>
      </c>
      <c r="AH113" s="420">
        <f>IFERROR(SUM($G1774:$M1774)/$B1774,"-")</f>
        <v>2.0519835841313269E-2</v>
      </c>
      <c r="AI113" s="420">
        <f>IFERROR(SUM($G1878:$M1878)/$B1878,"-")</f>
        <v>2.2128213472177027E-2</v>
      </c>
      <c r="AJ113" s="420">
        <f>IFERROR(SUM($G1982:$M1982)/$B1982,"-")</f>
        <v>2.6230569948186528E-2</v>
      </c>
      <c r="AK113" s="420">
        <f>IFERROR(SUM($G2086:$M2086)/$B2086,"-")</f>
        <v>1.730225988700565E-2</v>
      </c>
      <c r="AL113" s="420">
        <f>IFERROR(SUM($G2190:$M2190)/$B2190,"-")</f>
        <v>1.1541072640868975E-2</v>
      </c>
      <c r="AM113" s="420">
        <f>IFERROR(SUM($G2294:$M2294)/$B2294,"-")</f>
        <v>2.1531944934698198E-2</v>
      </c>
      <c r="AN113" s="420">
        <f>IFERROR(SUM($G2398:$M2398)/$B2398,"-")</f>
        <v>2.9551630434782608E-2</v>
      </c>
      <c r="AO113" s="420">
        <f>IFERROR(SUM($G2502:$M2502)/$B2502,"-")</f>
        <v>2.175438596491228E-2</v>
      </c>
      <c r="AP113" s="420">
        <f>IFERROR(SUM($G2606:$M2606)/$B2606,"-")</f>
        <v>2.6096033402922755E-2</v>
      </c>
      <c r="AQ113" s="420" t="str">
        <f>IFERROR(SUM($G2710:$M2710)/$B2710,"-")</f>
        <v>-</v>
      </c>
      <c r="AR113" s="420" t="str">
        <f>IFERROR(SUM($G2814:$M2814)/$B2814,"-")</f>
        <v>-</v>
      </c>
      <c r="AS113" s="420" t="str">
        <f>IFERROR(SUM($G2918:$M2918)/$B2918,"-")</f>
        <v>-</v>
      </c>
      <c r="AT113" s="358"/>
    </row>
    <row r="114" spans="1:46" ht="13.5" customHeight="1" thickTop="1" thickBot="1" x14ac:dyDescent="0.4">
      <c r="A114" s="173" t="s">
        <v>56</v>
      </c>
      <c r="B114" s="534"/>
      <c r="C114" s="534"/>
      <c r="D114" s="534"/>
      <c r="E114" s="534"/>
      <c r="F114" s="534"/>
      <c r="G114" s="534"/>
      <c r="H114" s="534"/>
      <c r="I114" s="534"/>
      <c r="J114" s="534"/>
      <c r="K114" s="534"/>
      <c r="L114" s="534"/>
      <c r="M114" s="534"/>
      <c r="N114" s="536"/>
      <c r="O114" s="536"/>
      <c r="V114" s="423"/>
      <c r="AA114" s="423"/>
      <c r="AG114" s="423"/>
      <c r="AT114" s="358"/>
    </row>
    <row r="115" spans="1:46" ht="13.5" customHeight="1" thickTop="1" x14ac:dyDescent="0.35">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36" t="s">
        <v>95</v>
      </c>
      <c r="R116" s="440">
        <f>$N$110</f>
        <v>0</v>
      </c>
      <c r="S116" s="424">
        <f>$N$214</f>
        <v>0</v>
      </c>
      <c r="T116" s="424">
        <f>$N$318</f>
        <v>0</v>
      </c>
      <c r="U116" s="424">
        <f>$N$422</f>
        <v>0</v>
      </c>
      <c r="V116" s="424">
        <f>$N$526</f>
        <v>16.899999999999999</v>
      </c>
      <c r="W116" s="424">
        <f>$N$630</f>
        <v>16.7</v>
      </c>
      <c r="X116" s="424">
        <f>$N$734</f>
        <v>16.8</v>
      </c>
      <c r="Y116" s="424">
        <f>$N$838</f>
        <v>16.8</v>
      </c>
      <c r="Z116" s="424">
        <f>$N$942</f>
        <v>16.5</v>
      </c>
      <c r="AA116" s="424">
        <f>$N$1046</f>
        <v>16.7</v>
      </c>
      <c r="AB116" s="424">
        <f>$N$1150</f>
        <v>16.899999999999999</v>
      </c>
      <c r="AC116" s="424">
        <f>$N$1254</f>
        <v>16.8</v>
      </c>
      <c r="AD116" s="424">
        <f>$N$1358</f>
        <v>17.5</v>
      </c>
      <c r="AE116" s="424">
        <f>$N$1462</f>
        <v>18</v>
      </c>
      <c r="AF116" s="424">
        <f>$N$1566</f>
        <v>17</v>
      </c>
      <c r="AG116" s="424">
        <f>$N$1670</f>
        <v>16.899999999999999</v>
      </c>
      <c r="AH116" s="424">
        <f>$N$1774</f>
        <v>16.8</v>
      </c>
      <c r="AI116" s="424">
        <f>$N$1878</f>
        <v>16.7</v>
      </c>
      <c r="AJ116" s="424">
        <f>$N$1982</f>
        <v>16.8</v>
      </c>
      <c r="AK116" s="424">
        <f>$N$2086</f>
        <v>17.2</v>
      </c>
      <c r="AL116" s="424">
        <f>$N$2190</f>
        <v>16.600000000000001</v>
      </c>
      <c r="AM116" s="424">
        <f>$N$2294</f>
        <v>16.600000000000001</v>
      </c>
      <c r="AN116" s="424">
        <f>$N$2398</f>
        <v>16.600000000000001</v>
      </c>
      <c r="AO116" s="424">
        <f>$N$2502</f>
        <v>16.899999999999999</v>
      </c>
      <c r="AP116" s="424">
        <f>$N$2606</f>
        <v>16.7</v>
      </c>
      <c r="AQ116" s="424">
        <f>$N$2710</f>
        <v>0</v>
      </c>
      <c r="AR116" s="424">
        <f>$N$2814</f>
        <v>0</v>
      </c>
      <c r="AS116" s="424">
        <f>$N$2918</f>
        <v>0</v>
      </c>
    </row>
    <row r="117" spans="1:46" ht="13.5" customHeight="1" x14ac:dyDescent="0.35">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36" t="s">
        <v>96</v>
      </c>
      <c r="R117" s="440">
        <f>$O$110</f>
        <v>0</v>
      </c>
      <c r="S117" s="424">
        <f>$O$214</f>
        <v>0</v>
      </c>
      <c r="T117" s="424">
        <f>$O$318</f>
        <v>0</v>
      </c>
      <c r="U117" s="424">
        <f>$O$422</f>
        <v>0</v>
      </c>
      <c r="V117" s="424">
        <f>$O$526</f>
        <v>21.5</v>
      </c>
      <c r="W117" s="424">
        <f>$O$630</f>
        <v>21.3</v>
      </c>
      <c r="X117" s="424">
        <f>$O$734</f>
        <v>21.5</v>
      </c>
      <c r="Y117" s="424">
        <f>$O$838</f>
        <v>21.4</v>
      </c>
      <c r="Z117" s="424">
        <f>$O$942</f>
        <v>21.1</v>
      </c>
      <c r="AA117" s="424">
        <f>$O$1046</f>
        <v>21.4</v>
      </c>
      <c r="AB117" s="424">
        <f>$O$1150</f>
        <v>21.4</v>
      </c>
      <c r="AC117" s="424">
        <f>$O$1254</f>
        <v>21.5</v>
      </c>
      <c r="AD117" s="424">
        <f>$O$1358</f>
        <v>22.3</v>
      </c>
      <c r="AE117" s="424">
        <f>$O$1462</f>
        <v>23.1</v>
      </c>
      <c r="AF117" s="424">
        <f>$O$1566</f>
        <v>21.8</v>
      </c>
      <c r="AG117" s="424">
        <f>$O$1670</f>
        <v>21.9</v>
      </c>
      <c r="AH117" s="424">
        <f>$O$1774</f>
        <v>21.6</v>
      </c>
      <c r="AI117" s="424">
        <f>$O$1878</f>
        <v>21.6</v>
      </c>
      <c r="AJ117" s="424">
        <f>$O$1982</f>
        <v>21.6</v>
      </c>
      <c r="AK117" s="424">
        <f>$O$2086</f>
        <v>22.1</v>
      </c>
      <c r="AL117" s="424">
        <f>$O$2190</f>
        <v>21.5</v>
      </c>
      <c r="AM117" s="424">
        <f>$O$2294</f>
        <v>21.5</v>
      </c>
      <c r="AN117" s="424">
        <f>$O$2398</f>
        <v>21.6</v>
      </c>
      <c r="AO117" s="424">
        <f>$O$2502</f>
        <v>21.9</v>
      </c>
      <c r="AP117" s="424">
        <f>$O$2606</f>
        <v>21.9</v>
      </c>
      <c r="AQ117" s="424">
        <f>$O$2710</f>
        <v>0</v>
      </c>
      <c r="AR117" s="424">
        <f>$O$2814</f>
        <v>0</v>
      </c>
      <c r="AS117" s="424">
        <f>$O$2918</f>
        <v>0</v>
      </c>
    </row>
    <row r="118" spans="1:46" ht="13.5" customHeight="1" x14ac:dyDescent="0.35">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5">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5">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5">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5">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5">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5">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5">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5">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5">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5">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5">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5">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5">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5">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5">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5">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5">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5">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5">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5">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5">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5">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5">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5">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5">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5">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5">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5">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5">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5">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5">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5">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5">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5">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5">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5">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5">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5">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5">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5">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5">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5">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5">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5">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5">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5">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5">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5">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5">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5">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5">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5">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5">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5">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5">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5">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5">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5">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5">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5">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5">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5">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5">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5">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5">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5">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5">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5">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5">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5">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5">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5">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5">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5">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5">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5">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5">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5">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5">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5">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5">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5">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5">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5">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5">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5">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5">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5">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5">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5">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33" ht="13.5" customHeight="1" x14ac:dyDescent="0.35">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33" ht="13.5" customHeight="1" thickBot="1" x14ac:dyDescent="0.4">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33" ht="13.5" customHeight="1" thickTop="1" x14ac:dyDescent="0.35">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5">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5">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4">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5">
      <c r="N215" s="169"/>
      <c r="O215" s="169"/>
    </row>
    <row r="216" spans="1:33" ht="13.5" customHeight="1" thickBot="1" x14ac:dyDescent="0.4">
      <c r="A216" s="170" t="s">
        <v>16</v>
      </c>
      <c r="B216" s="171" t="s">
        <v>97</v>
      </c>
      <c r="C216" s="171">
        <f>C112+1</f>
        <v>45448</v>
      </c>
      <c r="D216" s="170"/>
      <c r="E216" s="170"/>
      <c r="F216" s="170"/>
      <c r="G216" s="170"/>
      <c r="H216" s="170"/>
      <c r="I216" s="170"/>
      <c r="J216" s="170"/>
      <c r="K216" s="170"/>
      <c r="L216" s="170"/>
      <c r="M216" s="170"/>
      <c r="N216" s="172"/>
      <c r="O216" s="172"/>
    </row>
    <row r="217" spans="1:33" ht="13.5" customHeight="1" thickTop="1" thickBot="1" x14ac:dyDescent="0.4">
      <c r="A217" s="170"/>
      <c r="B217" s="533" t="s">
        <v>74</v>
      </c>
      <c r="C217" s="533" t="s">
        <v>75</v>
      </c>
      <c r="D217" s="533" t="s">
        <v>76</v>
      </c>
      <c r="E217" s="533" t="s">
        <v>77</v>
      </c>
      <c r="F217" s="533" t="s">
        <v>78</v>
      </c>
      <c r="G217" s="533" t="s">
        <v>79</v>
      </c>
      <c r="H217" s="533" t="s">
        <v>80</v>
      </c>
      <c r="I217" s="533" t="s">
        <v>81</v>
      </c>
      <c r="J217" s="533" t="s">
        <v>82</v>
      </c>
      <c r="K217" s="533" t="s">
        <v>83</v>
      </c>
      <c r="L217" s="533" t="s">
        <v>84</v>
      </c>
      <c r="M217" s="533" t="s">
        <v>85</v>
      </c>
      <c r="N217" s="535" t="s">
        <v>86</v>
      </c>
      <c r="O217" s="535" t="s">
        <v>87</v>
      </c>
    </row>
    <row r="218" spans="1:33" ht="13.5" customHeight="1" thickTop="1" thickBot="1" x14ac:dyDescent="0.4">
      <c r="A218" s="173" t="s">
        <v>56</v>
      </c>
      <c r="B218" s="534"/>
      <c r="C218" s="534"/>
      <c r="D218" s="534"/>
      <c r="E218" s="534"/>
      <c r="F218" s="534"/>
      <c r="G218" s="534"/>
      <c r="H218" s="534"/>
      <c r="I218" s="534"/>
      <c r="J218" s="534"/>
      <c r="K218" s="534"/>
      <c r="L218" s="534"/>
      <c r="M218" s="534"/>
      <c r="N218" s="536"/>
      <c r="O218" s="536"/>
      <c r="V218" s="423"/>
      <c r="AA218" s="423"/>
      <c r="AG218" s="423"/>
    </row>
    <row r="219" spans="1:33" ht="13.5" customHeight="1" thickTop="1" x14ac:dyDescent="0.35">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c r="V219" s="423"/>
      <c r="AA219" s="423"/>
      <c r="AG219" s="423"/>
    </row>
    <row r="220" spans="1:33" ht="13.5" customHeight="1" x14ac:dyDescent="0.35">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c r="V220" s="423"/>
      <c r="AA220" s="423"/>
      <c r="AG220" s="423"/>
    </row>
    <row r="221" spans="1:33" ht="13.5" customHeight="1" x14ac:dyDescent="0.35">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c r="V221" s="423"/>
      <c r="AA221" s="423"/>
      <c r="AG221" s="423"/>
    </row>
    <row r="222" spans="1:33" ht="13.5" customHeight="1" x14ac:dyDescent="0.35">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33" ht="13.5" customHeight="1" x14ac:dyDescent="0.35">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33" ht="13.5" customHeight="1" x14ac:dyDescent="0.35">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5">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5">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5">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5">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5">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5">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5">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5">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5">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5">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5">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5">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5">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5">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5">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5">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5">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5">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5">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5">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5">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5">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5">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5">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5">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5">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5">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5">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5">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5">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5">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5">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5">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5">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5">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5">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5">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5">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5">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5">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5">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5">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5">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5">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5">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5">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5">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5">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5">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5">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5">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5">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5">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5">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5">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5">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5">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5">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5">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5">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5">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5">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5">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5">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5">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5">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5">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5">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5">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5">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5">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5">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5">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5">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5">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5">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5">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5">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5">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5">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5">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5">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5">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5">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5">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5">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5">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5">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5">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4">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5">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98</v>
      </c>
      <c r="C320" s="171">
        <f>C216+1</f>
        <v>45449</v>
      </c>
      <c r="D320" s="170"/>
      <c r="E320" s="170"/>
      <c r="F320" s="170"/>
      <c r="G320" s="170"/>
      <c r="H320" s="170"/>
      <c r="I320" s="170"/>
      <c r="J320" s="170"/>
      <c r="K320" s="170"/>
      <c r="L320" s="170"/>
      <c r="M320" s="170"/>
      <c r="N320" s="170"/>
      <c r="O320" s="170"/>
    </row>
    <row r="321" spans="1:33" ht="13.5" customHeight="1" thickTop="1" thickBot="1" x14ac:dyDescent="0.4">
      <c r="A321" s="170"/>
      <c r="B321" s="533" t="s">
        <v>74</v>
      </c>
      <c r="C321" s="533" t="s">
        <v>75</v>
      </c>
      <c r="D321" s="533" t="s">
        <v>76</v>
      </c>
      <c r="E321" s="533" t="s">
        <v>77</v>
      </c>
      <c r="F321" s="533" t="s">
        <v>78</v>
      </c>
      <c r="G321" s="533" t="s">
        <v>79</v>
      </c>
      <c r="H321" s="533" t="s">
        <v>80</v>
      </c>
      <c r="I321" s="533" t="s">
        <v>81</v>
      </c>
      <c r="J321" s="533" t="s">
        <v>82</v>
      </c>
      <c r="K321" s="533" t="s">
        <v>83</v>
      </c>
      <c r="L321" s="533" t="s">
        <v>84</v>
      </c>
      <c r="M321" s="533" t="s">
        <v>85</v>
      </c>
      <c r="N321" s="535" t="s">
        <v>86</v>
      </c>
      <c r="O321" s="535" t="s">
        <v>87</v>
      </c>
    </row>
    <row r="322" spans="1:33" ht="13.5" customHeight="1" thickTop="1" thickBot="1" x14ac:dyDescent="0.4">
      <c r="A322" s="173" t="s">
        <v>56</v>
      </c>
      <c r="B322" s="534"/>
      <c r="C322" s="534"/>
      <c r="D322" s="534"/>
      <c r="E322" s="534"/>
      <c r="F322" s="534"/>
      <c r="G322" s="534"/>
      <c r="H322" s="534"/>
      <c r="I322" s="534"/>
      <c r="J322" s="534"/>
      <c r="K322" s="534"/>
      <c r="L322" s="534"/>
      <c r="M322" s="534"/>
      <c r="N322" s="536"/>
      <c r="O322" s="536"/>
      <c r="V322" s="423"/>
      <c r="AA322" s="423"/>
      <c r="AG322" s="423"/>
    </row>
    <row r="323" spans="1:33" ht="13.5" customHeight="1" thickTop="1" x14ac:dyDescent="0.35">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c r="V323" s="423"/>
      <c r="AA323" s="423"/>
      <c r="AG323" s="423"/>
    </row>
    <row r="324" spans="1:33" ht="13.5" customHeight="1" x14ac:dyDescent="0.35">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c r="V324" s="423"/>
      <c r="AA324" s="423"/>
      <c r="AG324" s="423"/>
    </row>
    <row r="325" spans="1:33" ht="13.5" customHeight="1" x14ac:dyDescent="0.35">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c r="V325" s="423"/>
      <c r="AA325" s="423"/>
      <c r="AG325" s="423"/>
    </row>
    <row r="326" spans="1:33" ht="13.5" customHeight="1" x14ac:dyDescent="0.35">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33" ht="13.5" customHeight="1" x14ac:dyDescent="0.35">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33" ht="13.5" customHeight="1" x14ac:dyDescent="0.35">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33" ht="13.5" customHeight="1" x14ac:dyDescent="0.35">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33" ht="13.5" customHeight="1" x14ac:dyDescent="0.35">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33" ht="13.5" customHeight="1" x14ac:dyDescent="0.35">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33" ht="13.5" customHeight="1" x14ac:dyDescent="0.35">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33" ht="13.5" customHeight="1" x14ac:dyDescent="0.35">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33" ht="13.5" customHeight="1" x14ac:dyDescent="0.35">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33" ht="13.5" customHeight="1" x14ac:dyDescent="0.35">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33" ht="13.5" customHeight="1" x14ac:dyDescent="0.35">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5">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5">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5">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5">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5">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5">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5">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5">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5">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5">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5">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5">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5">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5">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5">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5">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5">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5">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5">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5">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5">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5">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5">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5">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5">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5">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5">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5">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5">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5">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5">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5">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5">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5">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5">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5">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5">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5">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5">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5">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5">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5">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5">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5">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5">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5">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5">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5">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5">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5">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5">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5">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5">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5">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5">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5">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5">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5">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5">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5">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5">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5">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5">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5">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5">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5">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5">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5">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5">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5">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5">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5">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5">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5">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5">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5">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5">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5">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5">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5">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33" ht="13.5" customHeight="1" x14ac:dyDescent="0.35">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33" ht="13.5" customHeight="1" thickBot="1" x14ac:dyDescent="0.4">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33" ht="13.5" customHeight="1" thickTop="1" x14ac:dyDescent="0.35">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5">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5">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4">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5">
      <c r="N423" s="169"/>
      <c r="O423" s="169"/>
      <c r="AG423" s="425"/>
    </row>
    <row r="424" spans="1:33" ht="13.5" customHeight="1" thickBot="1" x14ac:dyDescent="0.4">
      <c r="A424" s="170" t="s">
        <v>16</v>
      </c>
      <c r="B424" s="171" t="s">
        <v>99</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4">
      <c r="A425" s="170"/>
      <c r="B425" s="533" t="s">
        <v>74</v>
      </c>
      <c r="C425" s="533" t="s">
        <v>75</v>
      </c>
      <c r="D425" s="533" t="s">
        <v>76</v>
      </c>
      <c r="E425" s="533" t="s">
        <v>77</v>
      </c>
      <c r="F425" s="533" t="s">
        <v>78</v>
      </c>
      <c r="G425" s="533" t="s">
        <v>79</v>
      </c>
      <c r="H425" s="533" t="s">
        <v>80</v>
      </c>
      <c r="I425" s="533" t="s">
        <v>81</v>
      </c>
      <c r="J425" s="533" t="s">
        <v>82</v>
      </c>
      <c r="K425" s="533" t="s">
        <v>83</v>
      </c>
      <c r="L425" s="533" t="s">
        <v>84</v>
      </c>
      <c r="M425" s="533" t="s">
        <v>85</v>
      </c>
      <c r="N425" s="535" t="s">
        <v>86</v>
      </c>
      <c r="O425" s="535" t="s">
        <v>87</v>
      </c>
      <c r="AG425" s="425"/>
    </row>
    <row r="426" spans="1:33" ht="13.5" customHeight="1" thickTop="1" thickBot="1" x14ac:dyDescent="0.4">
      <c r="A426" s="173" t="s">
        <v>56</v>
      </c>
      <c r="B426" s="534"/>
      <c r="C426" s="534"/>
      <c r="D426" s="534"/>
      <c r="E426" s="534"/>
      <c r="F426" s="534"/>
      <c r="G426" s="534"/>
      <c r="H426" s="534"/>
      <c r="I426" s="534"/>
      <c r="J426" s="534"/>
      <c r="K426" s="534"/>
      <c r="L426" s="534"/>
      <c r="M426" s="534"/>
      <c r="N426" s="536"/>
      <c r="O426" s="536"/>
      <c r="V426" s="423"/>
      <c r="AA426" s="423"/>
      <c r="AG426" s="423"/>
    </row>
    <row r="427" spans="1:33" ht="13.5" customHeight="1" thickTop="1" x14ac:dyDescent="0.35">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c r="V427" s="423"/>
      <c r="AA427" s="423"/>
      <c r="AG427" s="423"/>
    </row>
    <row r="428" spans="1:33" ht="13.5" customHeight="1" x14ac:dyDescent="0.35">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c r="V428" s="423"/>
      <c r="AA428" s="423"/>
      <c r="AG428" s="423"/>
    </row>
    <row r="429" spans="1:33" ht="13.5" customHeight="1" x14ac:dyDescent="0.35">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c r="V429" s="423"/>
      <c r="AA429" s="423"/>
      <c r="AG429" s="423"/>
    </row>
    <row r="430" spans="1:33" ht="13.5" customHeight="1" x14ac:dyDescent="0.35">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33" ht="13.5" customHeight="1" x14ac:dyDescent="0.35">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33" ht="13.5" customHeight="1" x14ac:dyDescent="0.35">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5">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5">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5">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5">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5">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5">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5">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5">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5">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5">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5">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5">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5">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5">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5">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5">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5">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5">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5">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5">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5">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5">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5">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5">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5">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5">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5">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5">
      <c r="A460" s="160">
        <v>0.34375</v>
      </c>
      <c r="B460" s="159" t="s">
        <v>88</v>
      </c>
      <c r="C460" s="159" t="s">
        <v>88</v>
      </c>
      <c r="D460" s="159" t="s">
        <v>88</v>
      </c>
      <c r="E460" s="159" t="s">
        <v>88</v>
      </c>
      <c r="F460" s="159" t="s">
        <v>88</v>
      </c>
      <c r="G460" s="159" t="s">
        <v>88</v>
      </c>
      <c r="H460" s="159" t="s">
        <v>88</v>
      </c>
      <c r="I460" s="159" t="s">
        <v>88</v>
      </c>
      <c r="J460" s="159" t="s">
        <v>88</v>
      </c>
      <c r="K460" s="159" t="s">
        <v>88</v>
      </c>
      <c r="L460" s="159" t="s">
        <v>88</v>
      </c>
      <c r="M460" s="159" t="s">
        <v>88</v>
      </c>
      <c r="N460" s="159" t="s">
        <v>88</v>
      </c>
      <c r="O460" s="159" t="s">
        <v>88</v>
      </c>
      <c r="P460" s="2"/>
    </row>
    <row r="461" spans="1:16" ht="13.5" customHeight="1" x14ac:dyDescent="0.35">
      <c r="A461" s="160">
        <v>0.35416666666666702</v>
      </c>
      <c r="B461" s="159" t="s">
        <v>88</v>
      </c>
      <c r="C461" s="159" t="s">
        <v>88</v>
      </c>
      <c r="D461" s="159" t="s">
        <v>88</v>
      </c>
      <c r="E461" s="159" t="s">
        <v>88</v>
      </c>
      <c r="F461" s="159" t="s">
        <v>88</v>
      </c>
      <c r="G461" s="159" t="s">
        <v>88</v>
      </c>
      <c r="H461" s="159" t="s">
        <v>88</v>
      </c>
      <c r="I461" s="159" t="s">
        <v>88</v>
      </c>
      <c r="J461" s="159" t="s">
        <v>88</v>
      </c>
      <c r="K461" s="159" t="s">
        <v>88</v>
      </c>
      <c r="L461" s="159" t="s">
        <v>88</v>
      </c>
      <c r="M461" s="159" t="s">
        <v>88</v>
      </c>
      <c r="N461" s="159" t="s">
        <v>88</v>
      </c>
      <c r="O461" s="159" t="s">
        <v>88</v>
      </c>
      <c r="P461" s="2"/>
    </row>
    <row r="462" spans="1:16" ht="13.5" customHeight="1" x14ac:dyDescent="0.35">
      <c r="A462" s="160">
        <v>0.36458333333333298</v>
      </c>
      <c r="B462" s="159" t="s">
        <v>88</v>
      </c>
      <c r="C462" s="159" t="s">
        <v>88</v>
      </c>
      <c r="D462" s="159" t="s">
        <v>88</v>
      </c>
      <c r="E462" s="159" t="s">
        <v>88</v>
      </c>
      <c r="F462" s="159" t="s">
        <v>88</v>
      </c>
      <c r="G462" s="159" t="s">
        <v>88</v>
      </c>
      <c r="H462" s="159" t="s">
        <v>88</v>
      </c>
      <c r="I462" s="159" t="s">
        <v>88</v>
      </c>
      <c r="J462" s="159" t="s">
        <v>88</v>
      </c>
      <c r="K462" s="159" t="s">
        <v>88</v>
      </c>
      <c r="L462" s="159" t="s">
        <v>88</v>
      </c>
      <c r="M462" s="159" t="s">
        <v>88</v>
      </c>
      <c r="N462" s="159" t="s">
        <v>88</v>
      </c>
      <c r="O462" s="159" t="s">
        <v>88</v>
      </c>
      <c r="P462" s="2"/>
    </row>
    <row r="463" spans="1:16" ht="13.5" customHeight="1" x14ac:dyDescent="0.35">
      <c r="A463" s="160">
        <v>0.375</v>
      </c>
      <c r="B463" s="159" t="s">
        <v>88</v>
      </c>
      <c r="C463" s="159" t="s">
        <v>88</v>
      </c>
      <c r="D463" s="159" t="s">
        <v>88</v>
      </c>
      <c r="E463" s="159" t="s">
        <v>88</v>
      </c>
      <c r="F463" s="159" t="s">
        <v>88</v>
      </c>
      <c r="G463" s="159" t="s">
        <v>88</v>
      </c>
      <c r="H463" s="159" t="s">
        <v>88</v>
      </c>
      <c r="I463" s="159" t="s">
        <v>88</v>
      </c>
      <c r="J463" s="159" t="s">
        <v>88</v>
      </c>
      <c r="K463" s="159" t="s">
        <v>88</v>
      </c>
      <c r="L463" s="159" t="s">
        <v>88</v>
      </c>
      <c r="M463" s="159" t="s">
        <v>88</v>
      </c>
      <c r="N463" s="159" t="s">
        <v>88</v>
      </c>
      <c r="O463" s="159" t="s">
        <v>88</v>
      </c>
      <c r="P463" s="2"/>
    </row>
    <row r="464" spans="1:16" ht="13.5" customHeight="1" x14ac:dyDescent="0.35">
      <c r="A464" s="160">
        <v>0.38541666666666702</v>
      </c>
      <c r="B464" s="159" t="s">
        <v>88</v>
      </c>
      <c r="C464" s="159" t="s">
        <v>88</v>
      </c>
      <c r="D464" s="159" t="s">
        <v>88</v>
      </c>
      <c r="E464" s="159" t="s">
        <v>88</v>
      </c>
      <c r="F464" s="159" t="s">
        <v>88</v>
      </c>
      <c r="G464" s="159" t="s">
        <v>88</v>
      </c>
      <c r="H464" s="159" t="s">
        <v>88</v>
      </c>
      <c r="I464" s="159" t="s">
        <v>88</v>
      </c>
      <c r="J464" s="159" t="s">
        <v>88</v>
      </c>
      <c r="K464" s="159" t="s">
        <v>88</v>
      </c>
      <c r="L464" s="159" t="s">
        <v>88</v>
      </c>
      <c r="M464" s="159" t="s">
        <v>88</v>
      </c>
      <c r="N464" s="159" t="s">
        <v>88</v>
      </c>
      <c r="O464" s="159" t="s">
        <v>88</v>
      </c>
      <c r="P464" s="2"/>
    </row>
    <row r="465" spans="1:16" ht="13.5" customHeight="1" x14ac:dyDescent="0.35">
      <c r="A465" s="160">
        <v>0.39583333333333298</v>
      </c>
      <c r="B465" s="159">
        <v>51</v>
      </c>
      <c r="C465" s="159">
        <v>1</v>
      </c>
      <c r="D465" s="159">
        <v>2</v>
      </c>
      <c r="E465" s="159">
        <v>39</v>
      </c>
      <c r="F465" s="159">
        <v>8</v>
      </c>
      <c r="G465" s="159">
        <v>1</v>
      </c>
      <c r="H465" s="159">
        <v>0</v>
      </c>
      <c r="I465" s="159">
        <v>0</v>
      </c>
      <c r="J465" s="159">
        <v>0</v>
      </c>
      <c r="K465" s="159">
        <v>0</v>
      </c>
      <c r="L465" s="159">
        <v>0</v>
      </c>
      <c r="M465" s="159">
        <v>0</v>
      </c>
      <c r="N465" s="159">
        <v>16.100000000000001</v>
      </c>
      <c r="O465" s="159">
        <v>20.7</v>
      </c>
      <c r="P465" s="2"/>
    </row>
    <row r="466" spans="1:16" ht="13.5" customHeight="1" x14ac:dyDescent="0.35">
      <c r="A466" s="160">
        <v>0.40625</v>
      </c>
      <c r="B466" s="159">
        <v>60</v>
      </c>
      <c r="C466" s="159">
        <v>1</v>
      </c>
      <c r="D466" s="159">
        <v>2</v>
      </c>
      <c r="E466" s="159">
        <v>47</v>
      </c>
      <c r="F466" s="159">
        <v>9</v>
      </c>
      <c r="G466" s="159">
        <v>1</v>
      </c>
      <c r="H466" s="159">
        <v>0</v>
      </c>
      <c r="I466" s="159">
        <v>0</v>
      </c>
      <c r="J466" s="159">
        <v>0</v>
      </c>
      <c r="K466" s="159">
        <v>0</v>
      </c>
      <c r="L466" s="159">
        <v>0</v>
      </c>
      <c r="M466" s="159">
        <v>0</v>
      </c>
      <c r="N466" s="159">
        <v>16.100000000000001</v>
      </c>
      <c r="O466" s="159">
        <v>20.6</v>
      </c>
      <c r="P466" s="2"/>
    </row>
    <row r="467" spans="1:16" ht="13.5" customHeight="1" x14ac:dyDescent="0.35">
      <c r="A467" s="160">
        <v>0.41666666666666702</v>
      </c>
      <c r="B467" s="159">
        <v>46</v>
      </c>
      <c r="C467" s="159">
        <v>0</v>
      </c>
      <c r="D467" s="159">
        <v>4</v>
      </c>
      <c r="E467" s="159">
        <v>37</v>
      </c>
      <c r="F467" s="159">
        <v>3</v>
      </c>
      <c r="G467" s="159">
        <v>2</v>
      </c>
      <c r="H467" s="159">
        <v>0</v>
      </c>
      <c r="I467" s="159">
        <v>0</v>
      </c>
      <c r="J467" s="159">
        <v>0</v>
      </c>
      <c r="K467" s="159">
        <v>0</v>
      </c>
      <c r="L467" s="159">
        <v>0</v>
      </c>
      <c r="M467" s="159">
        <v>0</v>
      </c>
      <c r="N467" s="159">
        <v>16.5</v>
      </c>
      <c r="O467" s="159">
        <v>20.2</v>
      </c>
      <c r="P467" s="2"/>
    </row>
    <row r="468" spans="1:16" ht="13.5" customHeight="1" x14ac:dyDescent="0.35">
      <c r="A468" s="160">
        <v>0.42708333333333298</v>
      </c>
      <c r="B468" s="159">
        <v>60</v>
      </c>
      <c r="C468" s="159">
        <v>1</v>
      </c>
      <c r="D468" s="159">
        <v>3</v>
      </c>
      <c r="E468" s="159">
        <v>46</v>
      </c>
      <c r="F468" s="159">
        <v>9</v>
      </c>
      <c r="G468" s="159">
        <v>1</v>
      </c>
      <c r="H468" s="159">
        <v>0</v>
      </c>
      <c r="I468" s="159">
        <v>0</v>
      </c>
      <c r="J468" s="159">
        <v>0</v>
      </c>
      <c r="K468" s="159">
        <v>0</v>
      </c>
      <c r="L468" s="159">
        <v>0</v>
      </c>
      <c r="M468" s="159">
        <v>0</v>
      </c>
      <c r="N468" s="159">
        <v>16.100000000000001</v>
      </c>
      <c r="O468" s="159">
        <v>20.6</v>
      </c>
      <c r="P468" s="2"/>
    </row>
    <row r="469" spans="1:16" ht="13.5" customHeight="1" x14ac:dyDescent="0.35">
      <c r="A469" s="160">
        <v>0.4375</v>
      </c>
      <c r="B469" s="159">
        <v>49</v>
      </c>
      <c r="C469" s="159">
        <v>2</v>
      </c>
      <c r="D469" s="159">
        <v>1</v>
      </c>
      <c r="E469" s="159">
        <v>34</v>
      </c>
      <c r="F469" s="159">
        <v>11</v>
      </c>
      <c r="G469" s="159">
        <v>0</v>
      </c>
      <c r="H469" s="159">
        <v>1</v>
      </c>
      <c r="I469" s="159">
        <v>0</v>
      </c>
      <c r="J469" s="159">
        <v>0</v>
      </c>
      <c r="K469" s="159">
        <v>0</v>
      </c>
      <c r="L469" s="159">
        <v>0</v>
      </c>
      <c r="M469" s="159">
        <v>0</v>
      </c>
      <c r="N469" s="159">
        <v>15.8</v>
      </c>
      <c r="O469" s="159">
        <v>19.600000000000001</v>
      </c>
      <c r="P469" s="2"/>
    </row>
    <row r="470" spans="1:16" ht="13.5" customHeight="1" x14ac:dyDescent="0.35">
      <c r="A470" s="160">
        <v>0.44791666666666702</v>
      </c>
      <c r="B470" s="159">
        <v>39</v>
      </c>
      <c r="C470" s="159">
        <v>2</v>
      </c>
      <c r="D470" s="159">
        <v>1</v>
      </c>
      <c r="E470" s="159">
        <v>28</v>
      </c>
      <c r="F470" s="159">
        <v>6</v>
      </c>
      <c r="G470" s="159">
        <v>2</v>
      </c>
      <c r="H470" s="159">
        <v>0</v>
      </c>
      <c r="I470" s="159">
        <v>0</v>
      </c>
      <c r="J470" s="159">
        <v>0</v>
      </c>
      <c r="K470" s="159">
        <v>0</v>
      </c>
      <c r="L470" s="159">
        <v>0</v>
      </c>
      <c r="M470" s="159">
        <v>0</v>
      </c>
      <c r="N470" s="159">
        <v>15.8</v>
      </c>
      <c r="O470" s="159">
        <v>19.7</v>
      </c>
      <c r="P470" s="2"/>
    </row>
    <row r="471" spans="1:16" ht="13.5" customHeight="1" x14ac:dyDescent="0.35">
      <c r="A471" s="160">
        <v>0.45833333333333298</v>
      </c>
      <c r="B471" s="159">
        <v>54</v>
      </c>
      <c r="C471" s="159">
        <v>1</v>
      </c>
      <c r="D471" s="159">
        <v>5</v>
      </c>
      <c r="E471" s="159">
        <v>39</v>
      </c>
      <c r="F471" s="159">
        <v>8</v>
      </c>
      <c r="G471" s="159">
        <v>1</v>
      </c>
      <c r="H471" s="159">
        <v>0</v>
      </c>
      <c r="I471" s="159">
        <v>0</v>
      </c>
      <c r="J471" s="159">
        <v>0</v>
      </c>
      <c r="K471" s="159">
        <v>0</v>
      </c>
      <c r="L471" s="159">
        <v>0</v>
      </c>
      <c r="M471" s="159">
        <v>0</v>
      </c>
      <c r="N471" s="159">
        <v>17.100000000000001</v>
      </c>
      <c r="O471" s="159">
        <v>22.2</v>
      </c>
      <c r="P471" s="2"/>
    </row>
    <row r="472" spans="1:16" ht="13.5" customHeight="1" x14ac:dyDescent="0.35">
      <c r="A472" s="160">
        <v>0.46875</v>
      </c>
      <c r="B472" s="159">
        <v>50</v>
      </c>
      <c r="C472" s="159">
        <v>1</v>
      </c>
      <c r="D472" s="159">
        <v>3</v>
      </c>
      <c r="E472" s="159">
        <v>39</v>
      </c>
      <c r="F472" s="159">
        <v>7</v>
      </c>
      <c r="G472" s="159">
        <v>0</v>
      </c>
      <c r="H472" s="159">
        <v>0</v>
      </c>
      <c r="I472" s="159">
        <v>0</v>
      </c>
      <c r="J472" s="159">
        <v>0</v>
      </c>
      <c r="K472" s="159">
        <v>0</v>
      </c>
      <c r="L472" s="159">
        <v>0</v>
      </c>
      <c r="M472" s="159">
        <v>0</v>
      </c>
      <c r="N472" s="159">
        <v>17.899999999999999</v>
      </c>
      <c r="O472" s="159">
        <v>22</v>
      </c>
      <c r="P472" s="2"/>
    </row>
    <row r="473" spans="1:16" ht="13.5" customHeight="1" x14ac:dyDescent="0.35">
      <c r="A473" s="160">
        <v>0.47916666666666702</v>
      </c>
      <c r="B473" s="159">
        <v>46</v>
      </c>
      <c r="C473" s="159">
        <v>3</v>
      </c>
      <c r="D473" s="159">
        <v>0</v>
      </c>
      <c r="E473" s="159">
        <v>35</v>
      </c>
      <c r="F473" s="159">
        <v>7</v>
      </c>
      <c r="G473" s="159">
        <v>1</v>
      </c>
      <c r="H473" s="159">
        <v>0</v>
      </c>
      <c r="I473" s="159">
        <v>0</v>
      </c>
      <c r="J473" s="159">
        <v>0</v>
      </c>
      <c r="K473" s="159">
        <v>0</v>
      </c>
      <c r="L473" s="159">
        <v>0</v>
      </c>
      <c r="M473" s="159">
        <v>0</v>
      </c>
      <c r="N473" s="159">
        <v>16.3</v>
      </c>
      <c r="O473" s="159">
        <v>20.5</v>
      </c>
      <c r="P473" s="2"/>
    </row>
    <row r="474" spans="1:16" ht="13.5" customHeight="1" x14ac:dyDescent="0.35">
      <c r="A474" s="160">
        <v>0.48958333333333298</v>
      </c>
      <c r="B474" s="159">
        <v>48</v>
      </c>
      <c r="C474" s="159">
        <v>3</v>
      </c>
      <c r="D474" s="159">
        <v>2</v>
      </c>
      <c r="E474" s="159">
        <v>36</v>
      </c>
      <c r="F474" s="159">
        <v>6</v>
      </c>
      <c r="G474" s="159">
        <v>1</v>
      </c>
      <c r="H474" s="159">
        <v>0</v>
      </c>
      <c r="I474" s="159">
        <v>0</v>
      </c>
      <c r="J474" s="159">
        <v>0</v>
      </c>
      <c r="K474" s="159">
        <v>0</v>
      </c>
      <c r="L474" s="159">
        <v>0</v>
      </c>
      <c r="M474" s="159">
        <v>0</v>
      </c>
      <c r="N474" s="159">
        <v>16</v>
      </c>
      <c r="O474" s="159">
        <v>20.6</v>
      </c>
      <c r="P474" s="2"/>
    </row>
    <row r="475" spans="1:16" ht="13.5" customHeight="1" x14ac:dyDescent="0.35">
      <c r="A475" s="160">
        <v>0.5</v>
      </c>
      <c r="B475" s="159">
        <v>59</v>
      </c>
      <c r="C475" s="159">
        <v>3</v>
      </c>
      <c r="D475" s="159">
        <v>2</v>
      </c>
      <c r="E475" s="159">
        <v>47</v>
      </c>
      <c r="F475" s="159">
        <v>6</v>
      </c>
      <c r="G475" s="159">
        <v>1</v>
      </c>
      <c r="H475" s="159">
        <v>0</v>
      </c>
      <c r="I475" s="159">
        <v>0</v>
      </c>
      <c r="J475" s="159">
        <v>0</v>
      </c>
      <c r="K475" s="159">
        <v>0</v>
      </c>
      <c r="L475" s="159">
        <v>0</v>
      </c>
      <c r="M475" s="159">
        <v>0</v>
      </c>
      <c r="N475" s="159">
        <v>15.7</v>
      </c>
      <c r="O475" s="159">
        <v>20.7</v>
      </c>
      <c r="P475" s="2"/>
    </row>
    <row r="476" spans="1:16" ht="13.5" customHeight="1" x14ac:dyDescent="0.35">
      <c r="A476" s="160">
        <v>0.51041666666666696</v>
      </c>
      <c r="B476" s="159">
        <v>61</v>
      </c>
      <c r="C476" s="159">
        <v>2</v>
      </c>
      <c r="D476" s="159">
        <v>0</v>
      </c>
      <c r="E476" s="159">
        <v>46</v>
      </c>
      <c r="F476" s="159">
        <v>12</v>
      </c>
      <c r="G476" s="159">
        <v>1</v>
      </c>
      <c r="H476" s="159">
        <v>0</v>
      </c>
      <c r="I476" s="159">
        <v>0</v>
      </c>
      <c r="J476" s="159">
        <v>0</v>
      </c>
      <c r="K476" s="159">
        <v>0</v>
      </c>
      <c r="L476" s="159">
        <v>0</v>
      </c>
      <c r="M476" s="159">
        <v>0</v>
      </c>
      <c r="N476" s="159">
        <v>16.8</v>
      </c>
      <c r="O476" s="159">
        <v>20.6</v>
      </c>
      <c r="P476" s="2"/>
    </row>
    <row r="477" spans="1:16" ht="13.5" customHeight="1" x14ac:dyDescent="0.35">
      <c r="A477" s="160">
        <v>0.52083333333333304</v>
      </c>
      <c r="B477" s="159">
        <v>50</v>
      </c>
      <c r="C477" s="159">
        <v>0</v>
      </c>
      <c r="D477" s="159">
        <v>5</v>
      </c>
      <c r="E477" s="159">
        <v>39</v>
      </c>
      <c r="F477" s="159">
        <v>4</v>
      </c>
      <c r="G477" s="159">
        <v>2</v>
      </c>
      <c r="H477" s="159">
        <v>0</v>
      </c>
      <c r="I477" s="159">
        <v>0</v>
      </c>
      <c r="J477" s="159">
        <v>0</v>
      </c>
      <c r="K477" s="159">
        <v>0</v>
      </c>
      <c r="L477" s="159">
        <v>0</v>
      </c>
      <c r="M477" s="159">
        <v>0</v>
      </c>
      <c r="N477" s="159">
        <v>16.5</v>
      </c>
      <c r="O477" s="159">
        <v>19.5</v>
      </c>
      <c r="P477" s="2"/>
    </row>
    <row r="478" spans="1:16" ht="13.5" customHeight="1" x14ac:dyDescent="0.35">
      <c r="A478" s="160">
        <v>0.53125</v>
      </c>
      <c r="B478" s="159">
        <v>54</v>
      </c>
      <c r="C478" s="159">
        <v>2</v>
      </c>
      <c r="D478" s="159">
        <v>1</v>
      </c>
      <c r="E478" s="159">
        <v>38</v>
      </c>
      <c r="F478" s="159">
        <v>9</v>
      </c>
      <c r="G478" s="159">
        <v>3</v>
      </c>
      <c r="H478" s="159">
        <v>0</v>
      </c>
      <c r="I478" s="159">
        <v>0</v>
      </c>
      <c r="J478" s="159">
        <v>1</v>
      </c>
      <c r="K478" s="159">
        <v>0</v>
      </c>
      <c r="L478" s="159">
        <v>0</v>
      </c>
      <c r="M478" s="159">
        <v>0</v>
      </c>
      <c r="N478" s="159">
        <v>17.600000000000001</v>
      </c>
      <c r="O478" s="159">
        <v>22</v>
      </c>
      <c r="P478" s="2"/>
    </row>
    <row r="479" spans="1:16" ht="13.5" customHeight="1" x14ac:dyDescent="0.35">
      <c r="A479" s="160">
        <v>0.54166666666666696</v>
      </c>
      <c r="B479" s="159">
        <v>57</v>
      </c>
      <c r="C479" s="159">
        <v>1</v>
      </c>
      <c r="D479" s="159">
        <v>1</v>
      </c>
      <c r="E479" s="159">
        <v>48</v>
      </c>
      <c r="F479" s="159">
        <v>6</v>
      </c>
      <c r="G479" s="159">
        <v>1</v>
      </c>
      <c r="H479" s="159">
        <v>0</v>
      </c>
      <c r="I479" s="159">
        <v>0</v>
      </c>
      <c r="J479" s="159">
        <v>0</v>
      </c>
      <c r="K479" s="159">
        <v>0</v>
      </c>
      <c r="L479" s="159">
        <v>0</v>
      </c>
      <c r="M479" s="159">
        <v>0</v>
      </c>
      <c r="N479" s="159">
        <v>17.7</v>
      </c>
      <c r="O479" s="159">
        <v>21.7</v>
      </c>
      <c r="P479" s="2"/>
    </row>
    <row r="480" spans="1:16" ht="13.5" customHeight="1" x14ac:dyDescent="0.35">
      <c r="A480" s="160">
        <v>0.55208333333333304</v>
      </c>
      <c r="B480" s="159">
        <v>44</v>
      </c>
      <c r="C480" s="159">
        <v>0</v>
      </c>
      <c r="D480" s="159">
        <v>2</v>
      </c>
      <c r="E480" s="159">
        <v>32</v>
      </c>
      <c r="F480" s="159">
        <v>8</v>
      </c>
      <c r="G480" s="159">
        <v>1</v>
      </c>
      <c r="H480" s="159">
        <v>0</v>
      </c>
      <c r="I480" s="159">
        <v>0</v>
      </c>
      <c r="J480" s="159">
        <v>1</v>
      </c>
      <c r="K480" s="159">
        <v>0</v>
      </c>
      <c r="L480" s="159">
        <v>0</v>
      </c>
      <c r="M480" s="159">
        <v>0</v>
      </c>
      <c r="N480" s="159">
        <v>18.5</v>
      </c>
      <c r="O480" s="159">
        <v>23.4</v>
      </c>
      <c r="P480" s="2"/>
    </row>
    <row r="481" spans="1:16" ht="13.5" customHeight="1" x14ac:dyDescent="0.35">
      <c r="A481" s="160">
        <v>0.5625</v>
      </c>
      <c r="B481" s="159">
        <v>40</v>
      </c>
      <c r="C481" s="159">
        <v>1</v>
      </c>
      <c r="D481" s="159">
        <v>1</v>
      </c>
      <c r="E481" s="159">
        <v>31</v>
      </c>
      <c r="F481" s="159">
        <v>4</v>
      </c>
      <c r="G481" s="159">
        <v>3</v>
      </c>
      <c r="H481" s="159">
        <v>0</v>
      </c>
      <c r="I481" s="159">
        <v>0</v>
      </c>
      <c r="J481" s="159">
        <v>0</v>
      </c>
      <c r="K481" s="159">
        <v>0</v>
      </c>
      <c r="L481" s="159">
        <v>0</v>
      </c>
      <c r="M481" s="159">
        <v>0</v>
      </c>
      <c r="N481" s="159">
        <v>18.5</v>
      </c>
      <c r="O481" s="159">
        <v>24</v>
      </c>
      <c r="P481" s="2"/>
    </row>
    <row r="482" spans="1:16" ht="13.5" customHeight="1" x14ac:dyDescent="0.35">
      <c r="A482" s="160">
        <v>0.57291666666666696</v>
      </c>
      <c r="B482" s="159">
        <v>62</v>
      </c>
      <c r="C482" s="159">
        <v>3</v>
      </c>
      <c r="D482" s="159">
        <v>0</v>
      </c>
      <c r="E482" s="159">
        <v>52</v>
      </c>
      <c r="F482" s="159">
        <v>7</v>
      </c>
      <c r="G482" s="159">
        <v>0</v>
      </c>
      <c r="H482" s="159">
        <v>0</v>
      </c>
      <c r="I482" s="159">
        <v>0</v>
      </c>
      <c r="J482" s="159">
        <v>0</v>
      </c>
      <c r="K482" s="159">
        <v>0</v>
      </c>
      <c r="L482" s="159">
        <v>0</v>
      </c>
      <c r="M482" s="159">
        <v>0</v>
      </c>
      <c r="N482" s="159">
        <v>15.4</v>
      </c>
      <c r="O482" s="159">
        <v>18.2</v>
      </c>
      <c r="P482" s="2"/>
    </row>
    <row r="483" spans="1:16" ht="13.5" customHeight="1" x14ac:dyDescent="0.35">
      <c r="A483" s="160">
        <v>0.58333333333333304</v>
      </c>
      <c r="B483" s="159">
        <v>45</v>
      </c>
      <c r="C483" s="159">
        <v>1</v>
      </c>
      <c r="D483" s="159">
        <v>2</v>
      </c>
      <c r="E483" s="159">
        <v>38</v>
      </c>
      <c r="F483" s="159">
        <v>4</v>
      </c>
      <c r="G483" s="159">
        <v>0</v>
      </c>
      <c r="H483" s="159">
        <v>0</v>
      </c>
      <c r="I483" s="159">
        <v>0</v>
      </c>
      <c r="J483" s="159">
        <v>0</v>
      </c>
      <c r="K483" s="159">
        <v>0</v>
      </c>
      <c r="L483" s="159">
        <v>0</v>
      </c>
      <c r="M483" s="159">
        <v>0</v>
      </c>
      <c r="N483" s="159">
        <v>16.2</v>
      </c>
      <c r="O483" s="159">
        <v>20</v>
      </c>
      <c r="P483" s="2"/>
    </row>
    <row r="484" spans="1:16" ht="13.5" customHeight="1" x14ac:dyDescent="0.35">
      <c r="A484" s="160">
        <v>0.59375</v>
      </c>
      <c r="B484" s="159">
        <v>48</v>
      </c>
      <c r="C484" s="159">
        <v>1</v>
      </c>
      <c r="D484" s="159">
        <v>4</v>
      </c>
      <c r="E484" s="159">
        <v>38</v>
      </c>
      <c r="F484" s="159">
        <v>5</v>
      </c>
      <c r="G484" s="159">
        <v>0</v>
      </c>
      <c r="H484" s="159">
        <v>0</v>
      </c>
      <c r="I484" s="159">
        <v>0</v>
      </c>
      <c r="J484" s="159">
        <v>0</v>
      </c>
      <c r="K484" s="159">
        <v>0</v>
      </c>
      <c r="L484" s="159">
        <v>0</v>
      </c>
      <c r="M484" s="159">
        <v>0</v>
      </c>
      <c r="N484" s="159">
        <v>15.8</v>
      </c>
      <c r="O484" s="159">
        <v>21.9</v>
      </c>
      <c r="P484" s="2"/>
    </row>
    <row r="485" spans="1:16" ht="13.5" customHeight="1" x14ac:dyDescent="0.35">
      <c r="A485" s="160">
        <v>0.60416666666666696</v>
      </c>
      <c r="B485" s="159">
        <v>48</v>
      </c>
      <c r="C485" s="159">
        <v>1</v>
      </c>
      <c r="D485" s="159">
        <v>3</v>
      </c>
      <c r="E485" s="159">
        <v>36</v>
      </c>
      <c r="F485" s="159">
        <v>6</v>
      </c>
      <c r="G485" s="159">
        <v>2</v>
      </c>
      <c r="H485" s="159">
        <v>0</v>
      </c>
      <c r="I485" s="159">
        <v>0</v>
      </c>
      <c r="J485" s="159">
        <v>0</v>
      </c>
      <c r="K485" s="159">
        <v>0</v>
      </c>
      <c r="L485" s="159">
        <v>0</v>
      </c>
      <c r="M485" s="159">
        <v>0</v>
      </c>
      <c r="N485" s="159">
        <v>17.5</v>
      </c>
      <c r="O485" s="159">
        <v>22.3</v>
      </c>
      <c r="P485" s="2"/>
    </row>
    <row r="486" spans="1:16" ht="13.5" customHeight="1" x14ac:dyDescent="0.35">
      <c r="A486" s="160">
        <v>0.61458333333333304</v>
      </c>
      <c r="B486" s="159">
        <v>59</v>
      </c>
      <c r="C486" s="159">
        <v>2</v>
      </c>
      <c r="D486" s="159">
        <v>3</v>
      </c>
      <c r="E486" s="159">
        <v>44</v>
      </c>
      <c r="F486" s="159">
        <v>7</v>
      </c>
      <c r="G486" s="159">
        <v>3</v>
      </c>
      <c r="H486" s="159">
        <v>0</v>
      </c>
      <c r="I486" s="159">
        <v>0</v>
      </c>
      <c r="J486" s="159">
        <v>0</v>
      </c>
      <c r="K486" s="159">
        <v>0</v>
      </c>
      <c r="L486" s="159">
        <v>0</v>
      </c>
      <c r="M486" s="159">
        <v>0</v>
      </c>
      <c r="N486" s="159">
        <v>15</v>
      </c>
      <c r="O486" s="159">
        <v>18.100000000000001</v>
      </c>
      <c r="P486" s="2"/>
    </row>
    <row r="487" spans="1:16" ht="13.5" customHeight="1" x14ac:dyDescent="0.35">
      <c r="A487" s="160">
        <v>0.625</v>
      </c>
      <c r="B487" s="159">
        <v>65</v>
      </c>
      <c r="C487" s="159">
        <v>5</v>
      </c>
      <c r="D487" s="159">
        <v>2</v>
      </c>
      <c r="E487" s="159">
        <v>49</v>
      </c>
      <c r="F487" s="159">
        <v>7</v>
      </c>
      <c r="G487" s="159">
        <v>2</v>
      </c>
      <c r="H487" s="159">
        <v>0</v>
      </c>
      <c r="I487" s="159">
        <v>0</v>
      </c>
      <c r="J487" s="159">
        <v>0</v>
      </c>
      <c r="K487" s="159">
        <v>0</v>
      </c>
      <c r="L487" s="159">
        <v>0</v>
      </c>
      <c r="M487" s="159">
        <v>0</v>
      </c>
      <c r="N487" s="159">
        <v>16.399999999999999</v>
      </c>
      <c r="O487" s="159">
        <v>20.7</v>
      </c>
      <c r="P487" s="2"/>
    </row>
    <row r="488" spans="1:16" ht="13.5" customHeight="1" x14ac:dyDescent="0.35">
      <c r="A488" s="160">
        <v>0.63541666666666696</v>
      </c>
      <c r="B488" s="159">
        <v>50</v>
      </c>
      <c r="C488" s="159">
        <v>0</v>
      </c>
      <c r="D488" s="159">
        <v>2</v>
      </c>
      <c r="E488" s="159">
        <v>41</v>
      </c>
      <c r="F488" s="159">
        <v>5</v>
      </c>
      <c r="G488" s="159">
        <v>2</v>
      </c>
      <c r="H488" s="159">
        <v>0</v>
      </c>
      <c r="I488" s="159">
        <v>0</v>
      </c>
      <c r="J488" s="159">
        <v>0</v>
      </c>
      <c r="K488" s="159">
        <v>0</v>
      </c>
      <c r="L488" s="159">
        <v>0</v>
      </c>
      <c r="M488" s="159">
        <v>0</v>
      </c>
      <c r="N488" s="159">
        <v>16.600000000000001</v>
      </c>
      <c r="O488" s="159">
        <v>19.8</v>
      </c>
      <c r="P488" s="2"/>
    </row>
    <row r="489" spans="1:16" ht="13.5" customHeight="1" x14ac:dyDescent="0.35">
      <c r="A489" s="160">
        <v>0.64583333333333304</v>
      </c>
      <c r="B489" s="159">
        <v>60</v>
      </c>
      <c r="C489" s="159">
        <v>1</v>
      </c>
      <c r="D489" s="159">
        <v>1</v>
      </c>
      <c r="E489" s="159">
        <v>44</v>
      </c>
      <c r="F489" s="159">
        <v>12</v>
      </c>
      <c r="G489" s="159">
        <v>1</v>
      </c>
      <c r="H489" s="159">
        <v>0</v>
      </c>
      <c r="I489" s="159">
        <v>1</v>
      </c>
      <c r="J489" s="159">
        <v>0</v>
      </c>
      <c r="K489" s="159">
        <v>0</v>
      </c>
      <c r="L489" s="159">
        <v>0</v>
      </c>
      <c r="M489" s="159">
        <v>0</v>
      </c>
      <c r="N489" s="159">
        <v>17</v>
      </c>
      <c r="O489" s="159">
        <v>21.1</v>
      </c>
      <c r="P489" s="2"/>
    </row>
    <row r="490" spans="1:16" ht="13.5" customHeight="1" x14ac:dyDescent="0.35">
      <c r="A490" s="160">
        <v>0.65625</v>
      </c>
      <c r="B490" s="159">
        <v>45</v>
      </c>
      <c r="C490" s="159">
        <v>2</v>
      </c>
      <c r="D490" s="159">
        <v>3</v>
      </c>
      <c r="E490" s="159">
        <v>34</v>
      </c>
      <c r="F490" s="159">
        <v>5</v>
      </c>
      <c r="G490" s="159">
        <v>1</v>
      </c>
      <c r="H490" s="159">
        <v>0</v>
      </c>
      <c r="I490" s="159">
        <v>0</v>
      </c>
      <c r="J490" s="159">
        <v>0</v>
      </c>
      <c r="K490" s="159">
        <v>0</v>
      </c>
      <c r="L490" s="159">
        <v>0</v>
      </c>
      <c r="M490" s="159">
        <v>0</v>
      </c>
      <c r="N490" s="159">
        <v>15.7</v>
      </c>
      <c r="O490" s="159">
        <v>20.2</v>
      </c>
      <c r="P490" s="2"/>
    </row>
    <row r="491" spans="1:16" ht="13.5" customHeight="1" x14ac:dyDescent="0.35">
      <c r="A491" s="160">
        <v>0.66666666666666696</v>
      </c>
      <c r="B491" s="159">
        <v>60</v>
      </c>
      <c r="C491" s="159">
        <v>4</v>
      </c>
      <c r="D491" s="159">
        <v>2</v>
      </c>
      <c r="E491" s="159">
        <v>47</v>
      </c>
      <c r="F491" s="159">
        <v>5</v>
      </c>
      <c r="G491" s="159">
        <v>1</v>
      </c>
      <c r="H491" s="159">
        <v>0</v>
      </c>
      <c r="I491" s="159">
        <v>0</v>
      </c>
      <c r="J491" s="159">
        <v>1</v>
      </c>
      <c r="K491" s="159">
        <v>0</v>
      </c>
      <c r="L491" s="159">
        <v>0</v>
      </c>
      <c r="M491" s="159">
        <v>0</v>
      </c>
      <c r="N491" s="159">
        <v>16.899999999999999</v>
      </c>
      <c r="O491" s="159">
        <v>21.6</v>
      </c>
      <c r="P491" s="2"/>
    </row>
    <row r="492" spans="1:16" ht="13.5" customHeight="1" x14ac:dyDescent="0.35">
      <c r="A492" s="160">
        <v>0.67708333333333304</v>
      </c>
      <c r="B492" s="159">
        <v>71</v>
      </c>
      <c r="C492" s="159">
        <v>3</v>
      </c>
      <c r="D492" s="159">
        <v>2</v>
      </c>
      <c r="E492" s="159">
        <v>60</v>
      </c>
      <c r="F492" s="159">
        <v>5</v>
      </c>
      <c r="G492" s="159">
        <v>1</v>
      </c>
      <c r="H492" s="159">
        <v>0</v>
      </c>
      <c r="I492" s="159">
        <v>0</v>
      </c>
      <c r="J492" s="159">
        <v>0</v>
      </c>
      <c r="K492" s="159">
        <v>0</v>
      </c>
      <c r="L492" s="159">
        <v>0</v>
      </c>
      <c r="M492" s="159">
        <v>0</v>
      </c>
      <c r="N492" s="159">
        <v>15.6</v>
      </c>
      <c r="O492" s="159">
        <v>21.3</v>
      </c>
      <c r="P492" s="2"/>
    </row>
    <row r="493" spans="1:16" ht="13.5" customHeight="1" x14ac:dyDescent="0.35">
      <c r="A493" s="160">
        <v>0.6875</v>
      </c>
      <c r="B493" s="159">
        <v>55</v>
      </c>
      <c r="C493" s="159">
        <v>1</v>
      </c>
      <c r="D493" s="159">
        <v>3</v>
      </c>
      <c r="E493" s="159">
        <v>41</v>
      </c>
      <c r="F493" s="159">
        <v>9</v>
      </c>
      <c r="G493" s="159">
        <v>1</v>
      </c>
      <c r="H493" s="159">
        <v>0</v>
      </c>
      <c r="I493" s="159">
        <v>0</v>
      </c>
      <c r="J493" s="159">
        <v>0</v>
      </c>
      <c r="K493" s="159">
        <v>0</v>
      </c>
      <c r="L493" s="159">
        <v>0</v>
      </c>
      <c r="M493" s="159">
        <v>0</v>
      </c>
      <c r="N493" s="159">
        <v>18</v>
      </c>
      <c r="O493" s="159">
        <v>21.8</v>
      </c>
      <c r="P493" s="2"/>
    </row>
    <row r="494" spans="1:16" ht="13.5" customHeight="1" x14ac:dyDescent="0.35">
      <c r="A494" s="160">
        <v>0.69791666666666696</v>
      </c>
      <c r="B494" s="159">
        <v>59</v>
      </c>
      <c r="C494" s="159">
        <v>3</v>
      </c>
      <c r="D494" s="159">
        <v>2</v>
      </c>
      <c r="E494" s="159">
        <v>47</v>
      </c>
      <c r="F494" s="159">
        <v>6</v>
      </c>
      <c r="G494" s="159">
        <v>0</v>
      </c>
      <c r="H494" s="159">
        <v>0</v>
      </c>
      <c r="I494" s="159">
        <v>0</v>
      </c>
      <c r="J494" s="159">
        <v>1</v>
      </c>
      <c r="K494" s="159">
        <v>0</v>
      </c>
      <c r="L494" s="159">
        <v>0</v>
      </c>
      <c r="M494" s="159">
        <v>0</v>
      </c>
      <c r="N494" s="159">
        <v>16.3</v>
      </c>
      <c r="O494" s="159">
        <v>21.1</v>
      </c>
      <c r="P494" s="2"/>
    </row>
    <row r="495" spans="1:16" ht="13.5" customHeight="1" x14ac:dyDescent="0.35">
      <c r="A495" s="160">
        <v>0.70833333333333304</v>
      </c>
      <c r="B495" s="159">
        <v>51</v>
      </c>
      <c r="C495" s="159">
        <v>1</v>
      </c>
      <c r="D495" s="159">
        <v>4</v>
      </c>
      <c r="E495" s="159">
        <v>44</v>
      </c>
      <c r="F495" s="159">
        <v>1</v>
      </c>
      <c r="G495" s="159">
        <v>1</v>
      </c>
      <c r="H495" s="159">
        <v>0</v>
      </c>
      <c r="I495" s="159">
        <v>0</v>
      </c>
      <c r="J495" s="159">
        <v>0</v>
      </c>
      <c r="K495" s="159">
        <v>0</v>
      </c>
      <c r="L495" s="159">
        <v>0</v>
      </c>
      <c r="M495" s="159">
        <v>0</v>
      </c>
      <c r="N495" s="159">
        <v>17.600000000000001</v>
      </c>
      <c r="O495" s="159">
        <v>23.7</v>
      </c>
      <c r="P495" s="2"/>
    </row>
    <row r="496" spans="1:16" ht="13.5" customHeight="1" x14ac:dyDescent="0.35">
      <c r="A496" s="160">
        <v>0.71875</v>
      </c>
      <c r="B496" s="159">
        <v>62</v>
      </c>
      <c r="C496" s="159">
        <v>1</v>
      </c>
      <c r="D496" s="159">
        <v>5</v>
      </c>
      <c r="E496" s="159">
        <v>50</v>
      </c>
      <c r="F496" s="159">
        <v>6</v>
      </c>
      <c r="G496" s="159">
        <v>0</v>
      </c>
      <c r="H496" s="159">
        <v>0</v>
      </c>
      <c r="I496" s="159">
        <v>0</v>
      </c>
      <c r="J496" s="159">
        <v>0</v>
      </c>
      <c r="K496" s="159">
        <v>0</v>
      </c>
      <c r="L496" s="159">
        <v>0</v>
      </c>
      <c r="M496" s="159">
        <v>0</v>
      </c>
      <c r="N496" s="159">
        <v>17.100000000000001</v>
      </c>
      <c r="O496" s="159">
        <v>21.5</v>
      </c>
      <c r="P496" s="2"/>
    </row>
    <row r="497" spans="1:16" ht="13.5" customHeight="1" x14ac:dyDescent="0.35">
      <c r="A497" s="160">
        <v>0.72916666666666696</v>
      </c>
      <c r="B497" s="159">
        <v>69</v>
      </c>
      <c r="C497" s="159">
        <v>2</v>
      </c>
      <c r="D497" s="159">
        <v>7</v>
      </c>
      <c r="E497" s="159">
        <v>54</v>
      </c>
      <c r="F497" s="159">
        <v>6</v>
      </c>
      <c r="G497" s="159">
        <v>0</v>
      </c>
      <c r="H497" s="159">
        <v>0</v>
      </c>
      <c r="I497" s="159">
        <v>0</v>
      </c>
      <c r="J497" s="159">
        <v>0</v>
      </c>
      <c r="K497" s="159">
        <v>0</v>
      </c>
      <c r="L497" s="159">
        <v>0</v>
      </c>
      <c r="M497" s="159">
        <v>0</v>
      </c>
      <c r="N497" s="159">
        <v>16</v>
      </c>
      <c r="O497" s="159">
        <v>20.2</v>
      </c>
      <c r="P497" s="2"/>
    </row>
    <row r="498" spans="1:16" ht="13.5" customHeight="1" x14ac:dyDescent="0.35">
      <c r="A498" s="160">
        <v>0.73958333333333304</v>
      </c>
      <c r="B498" s="159">
        <v>59</v>
      </c>
      <c r="C498" s="159">
        <v>2</v>
      </c>
      <c r="D498" s="159">
        <v>6</v>
      </c>
      <c r="E498" s="159">
        <v>44</v>
      </c>
      <c r="F498" s="159">
        <v>6</v>
      </c>
      <c r="G498" s="159">
        <v>0</v>
      </c>
      <c r="H498" s="159">
        <v>0</v>
      </c>
      <c r="I498" s="159">
        <v>1</v>
      </c>
      <c r="J498" s="159">
        <v>0</v>
      </c>
      <c r="K498" s="159">
        <v>0</v>
      </c>
      <c r="L498" s="159">
        <v>0</v>
      </c>
      <c r="M498" s="159">
        <v>0</v>
      </c>
      <c r="N498" s="159">
        <v>18.399999999999999</v>
      </c>
      <c r="O498" s="159">
        <v>23.9</v>
      </c>
      <c r="P498" s="2"/>
    </row>
    <row r="499" spans="1:16" ht="13.5" customHeight="1" x14ac:dyDescent="0.35">
      <c r="A499" s="160">
        <v>0.75</v>
      </c>
      <c r="B499" s="159">
        <v>54</v>
      </c>
      <c r="C499" s="159">
        <v>4</v>
      </c>
      <c r="D499" s="159">
        <v>9</v>
      </c>
      <c r="E499" s="159">
        <v>39</v>
      </c>
      <c r="F499" s="159">
        <v>2</v>
      </c>
      <c r="G499" s="159">
        <v>0</v>
      </c>
      <c r="H499" s="159">
        <v>0</v>
      </c>
      <c r="I499" s="159">
        <v>0</v>
      </c>
      <c r="J499" s="159">
        <v>0</v>
      </c>
      <c r="K499" s="159">
        <v>0</v>
      </c>
      <c r="L499" s="159">
        <v>0</v>
      </c>
      <c r="M499" s="159">
        <v>0</v>
      </c>
      <c r="N499" s="159">
        <v>16.8</v>
      </c>
      <c r="O499" s="159">
        <v>21.8</v>
      </c>
      <c r="P499" s="2"/>
    </row>
    <row r="500" spans="1:16" ht="13.5" customHeight="1" x14ac:dyDescent="0.35">
      <c r="A500" s="160">
        <v>0.76041666666666696</v>
      </c>
      <c r="B500" s="159">
        <v>40</v>
      </c>
      <c r="C500" s="159">
        <v>0</v>
      </c>
      <c r="D500" s="159">
        <v>3</v>
      </c>
      <c r="E500" s="159">
        <v>34</v>
      </c>
      <c r="F500" s="159">
        <v>3</v>
      </c>
      <c r="G500" s="159">
        <v>0</v>
      </c>
      <c r="H500" s="159">
        <v>0</v>
      </c>
      <c r="I500" s="159">
        <v>0</v>
      </c>
      <c r="J500" s="159">
        <v>0</v>
      </c>
      <c r="K500" s="159">
        <v>0</v>
      </c>
      <c r="L500" s="159">
        <v>0</v>
      </c>
      <c r="M500" s="159">
        <v>0</v>
      </c>
      <c r="N500" s="159">
        <v>17.899999999999999</v>
      </c>
      <c r="O500" s="159">
        <v>22.2</v>
      </c>
      <c r="P500" s="2"/>
    </row>
    <row r="501" spans="1:16" ht="13.5" customHeight="1" x14ac:dyDescent="0.35">
      <c r="A501" s="160">
        <v>0.77083333333333304</v>
      </c>
      <c r="B501" s="159">
        <v>46</v>
      </c>
      <c r="C501" s="159">
        <v>3</v>
      </c>
      <c r="D501" s="159">
        <v>5</v>
      </c>
      <c r="E501" s="159">
        <v>37</v>
      </c>
      <c r="F501" s="159">
        <v>1</v>
      </c>
      <c r="G501" s="159">
        <v>0</v>
      </c>
      <c r="H501" s="159">
        <v>0</v>
      </c>
      <c r="I501" s="159">
        <v>0</v>
      </c>
      <c r="J501" s="159">
        <v>0</v>
      </c>
      <c r="K501" s="159">
        <v>0</v>
      </c>
      <c r="L501" s="159">
        <v>0</v>
      </c>
      <c r="M501" s="159">
        <v>0</v>
      </c>
      <c r="N501" s="159">
        <v>16.5</v>
      </c>
      <c r="O501" s="159">
        <v>21</v>
      </c>
      <c r="P501" s="2"/>
    </row>
    <row r="502" spans="1:16" ht="13.5" customHeight="1" x14ac:dyDescent="0.35">
      <c r="A502" s="160">
        <v>0.78125</v>
      </c>
      <c r="B502" s="159">
        <v>55</v>
      </c>
      <c r="C502" s="159">
        <v>1</v>
      </c>
      <c r="D502" s="159">
        <v>3</v>
      </c>
      <c r="E502" s="159">
        <v>49</v>
      </c>
      <c r="F502" s="159">
        <v>1</v>
      </c>
      <c r="G502" s="159">
        <v>1</v>
      </c>
      <c r="H502" s="159">
        <v>0</v>
      </c>
      <c r="I502" s="159">
        <v>0</v>
      </c>
      <c r="J502" s="159">
        <v>0</v>
      </c>
      <c r="K502" s="159">
        <v>0</v>
      </c>
      <c r="L502" s="159">
        <v>0</v>
      </c>
      <c r="M502" s="159">
        <v>0</v>
      </c>
      <c r="N502" s="159">
        <v>16.7</v>
      </c>
      <c r="O502" s="159">
        <v>21.8</v>
      </c>
      <c r="P502" s="2"/>
    </row>
    <row r="503" spans="1:16" ht="13.5" customHeight="1" x14ac:dyDescent="0.35">
      <c r="A503" s="160">
        <v>0.79166666666666696</v>
      </c>
      <c r="B503" s="159">
        <v>50</v>
      </c>
      <c r="C503" s="159">
        <v>3</v>
      </c>
      <c r="D503" s="159">
        <v>7</v>
      </c>
      <c r="E503" s="159">
        <v>34</v>
      </c>
      <c r="F503" s="159">
        <v>4</v>
      </c>
      <c r="G503" s="159">
        <v>1</v>
      </c>
      <c r="H503" s="159">
        <v>0</v>
      </c>
      <c r="I503" s="159">
        <v>0</v>
      </c>
      <c r="J503" s="159">
        <v>1</v>
      </c>
      <c r="K503" s="159">
        <v>0</v>
      </c>
      <c r="L503" s="159">
        <v>0</v>
      </c>
      <c r="M503" s="159">
        <v>0</v>
      </c>
      <c r="N503" s="159">
        <v>18</v>
      </c>
      <c r="O503" s="159">
        <v>23.4</v>
      </c>
      <c r="P503" s="2"/>
    </row>
    <row r="504" spans="1:16" ht="13.5" customHeight="1" x14ac:dyDescent="0.35">
      <c r="A504" s="160">
        <v>0.80208333333333304</v>
      </c>
      <c r="B504" s="159">
        <v>43</v>
      </c>
      <c r="C504" s="159">
        <v>2</v>
      </c>
      <c r="D504" s="159">
        <v>5</v>
      </c>
      <c r="E504" s="159">
        <v>34</v>
      </c>
      <c r="F504" s="159">
        <v>2</v>
      </c>
      <c r="G504" s="159">
        <v>0</v>
      </c>
      <c r="H504" s="159">
        <v>0</v>
      </c>
      <c r="I504" s="159">
        <v>0</v>
      </c>
      <c r="J504" s="159">
        <v>0</v>
      </c>
      <c r="K504" s="159">
        <v>0</v>
      </c>
      <c r="L504" s="159">
        <v>0</v>
      </c>
      <c r="M504" s="159">
        <v>0</v>
      </c>
      <c r="N504" s="159">
        <v>17.2</v>
      </c>
      <c r="O504" s="159">
        <v>22</v>
      </c>
      <c r="P504" s="2"/>
    </row>
    <row r="505" spans="1:16" ht="13.5" customHeight="1" x14ac:dyDescent="0.35">
      <c r="A505" s="160">
        <v>0.8125</v>
      </c>
      <c r="B505" s="159">
        <v>33</v>
      </c>
      <c r="C505" s="159">
        <v>2</v>
      </c>
      <c r="D505" s="159">
        <v>5</v>
      </c>
      <c r="E505" s="159">
        <v>23</v>
      </c>
      <c r="F505" s="159">
        <v>3</v>
      </c>
      <c r="G505" s="159">
        <v>0</v>
      </c>
      <c r="H505" s="159">
        <v>0</v>
      </c>
      <c r="I505" s="159">
        <v>0</v>
      </c>
      <c r="J505" s="159">
        <v>0</v>
      </c>
      <c r="K505" s="159">
        <v>0</v>
      </c>
      <c r="L505" s="159">
        <v>0</v>
      </c>
      <c r="M505" s="159">
        <v>0</v>
      </c>
      <c r="N505" s="159">
        <v>17.399999999999999</v>
      </c>
      <c r="O505" s="159">
        <v>23.9</v>
      </c>
      <c r="P505" s="2"/>
    </row>
    <row r="506" spans="1:16" ht="13.5" customHeight="1" x14ac:dyDescent="0.35">
      <c r="A506" s="160">
        <v>0.82291666666666696</v>
      </c>
      <c r="B506" s="159">
        <v>35</v>
      </c>
      <c r="C506" s="159">
        <v>1</v>
      </c>
      <c r="D506" s="159">
        <v>5</v>
      </c>
      <c r="E506" s="159">
        <v>27</v>
      </c>
      <c r="F506" s="159">
        <v>2</v>
      </c>
      <c r="G506" s="159">
        <v>0</v>
      </c>
      <c r="H506" s="159">
        <v>0</v>
      </c>
      <c r="I506" s="159">
        <v>0</v>
      </c>
      <c r="J506" s="159">
        <v>0</v>
      </c>
      <c r="K506" s="159">
        <v>0</v>
      </c>
      <c r="L506" s="159">
        <v>0</v>
      </c>
      <c r="M506" s="159">
        <v>0</v>
      </c>
      <c r="N506" s="159">
        <v>17.5</v>
      </c>
      <c r="O506" s="159">
        <v>23.4</v>
      </c>
      <c r="P506" s="2"/>
    </row>
    <row r="507" spans="1:16" ht="13.5" customHeight="1" x14ac:dyDescent="0.35">
      <c r="A507" s="160">
        <v>0.83333333333333304</v>
      </c>
      <c r="B507" s="159">
        <v>36</v>
      </c>
      <c r="C507" s="159">
        <v>4</v>
      </c>
      <c r="D507" s="159">
        <v>6</v>
      </c>
      <c r="E507" s="159">
        <v>24</v>
      </c>
      <c r="F507" s="159">
        <v>2</v>
      </c>
      <c r="G507" s="159">
        <v>0</v>
      </c>
      <c r="H507" s="159">
        <v>0</v>
      </c>
      <c r="I507" s="159">
        <v>0</v>
      </c>
      <c r="J507" s="159">
        <v>0</v>
      </c>
      <c r="K507" s="159">
        <v>0</v>
      </c>
      <c r="L507" s="159">
        <v>0</v>
      </c>
      <c r="M507" s="159">
        <v>0</v>
      </c>
      <c r="N507" s="159">
        <v>18</v>
      </c>
      <c r="O507" s="159">
        <v>22.6</v>
      </c>
      <c r="P507" s="2"/>
    </row>
    <row r="508" spans="1:16" ht="13.5" customHeight="1" x14ac:dyDescent="0.35">
      <c r="A508" s="160">
        <v>0.84375</v>
      </c>
      <c r="B508" s="159">
        <v>41</v>
      </c>
      <c r="C508" s="159">
        <v>4</v>
      </c>
      <c r="D508" s="159">
        <v>3</v>
      </c>
      <c r="E508" s="159">
        <v>28</v>
      </c>
      <c r="F508" s="159">
        <v>6</v>
      </c>
      <c r="G508" s="159">
        <v>0</v>
      </c>
      <c r="H508" s="159">
        <v>0</v>
      </c>
      <c r="I508" s="159">
        <v>0</v>
      </c>
      <c r="J508" s="159">
        <v>0</v>
      </c>
      <c r="K508" s="159">
        <v>0</v>
      </c>
      <c r="L508" s="159">
        <v>0</v>
      </c>
      <c r="M508" s="159">
        <v>0</v>
      </c>
      <c r="N508" s="159">
        <v>17.399999999999999</v>
      </c>
      <c r="O508" s="159">
        <v>23.4</v>
      </c>
      <c r="P508" s="2"/>
    </row>
    <row r="509" spans="1:16" ht="13.5" customHeight="1" x14ac:dyDescent="0.35">
      <c r="A509" s="160">
        <v>0.85416666666666696</v>
      </c>
      <c r="B509" s="159">
        <v>31</v>
      </c>
      <c r="C509" s="159">
        <v>1</v>
      </c>
      <c r="D509" s="159">
        <v>9</v>
      </c>
      <c r="E509" s="159">
        <v>18</v>
      </c>
      <c r="F509" s="159">
        <v>3</v>
      </c>
      <c r="G509" s="159">
        <v>0</v>
      </c>
      <c r="H509" s="159">
        <v>0</v>
      </c>
      <c r="I509" s="159">
        <v>0</v>
      </c>
      <c r="J509" s="159">
        <v>0</v>
      </c>
      <c r="K509" s="159">
        <v>0</v>
      </c>
      <c r="L509" s="159">
        <v>0</v>
      </c>
      <c r="M509" s="159">
        <v>0</v>
      </c>
      <c r="N509" s="159">
        <v>19.5</v>
      </c>
      <c r="O509" s="159">
        <v>24.5</v>
      </c>
      <c r="P509" s="2"/>
    </row>
    <row r="510" spans="1:16" ht="13.5" customHeight="1" x14ac:dyDescent="0.35">
      <c r="A510" s="160">
        <v>0.86458333333333304</v>
      </c>
      <c r="B510" s="159">
        <v>20</v>
      </c>
      <c r="C510" s="159">
        <v>1</v>
      </c>
      <c r="D510" s="159">
        <v>4</v>
      </c>
      <c r="E510" s="159">
        <v>10</v>
      </c>
      <c r="F510" s="159">
        <v>5</v>
      </c>
      <c r="G510" s="159">
        <v>0</v>
      </c>
      <c r="H510" s="159">
        <v>0</v>
      </c>
      <c r="I510" s="159">
        <v>0</v>
      </c>
      <c r="J510" s="159">
        <v>0</v>
      </c>
      <c r="K510" s="159">
        <v>0</v>
      </c>
      <c r="L510" s="159">
        <v>0</v>
      </c>
      <c r="M510" s="159">
        <v>0</v>
      </c>
      <c r="N510" s="159">
        <v>19.2</v>
      </c>
      <c r="O510" s="159">
        <v>26.9</v>
      </c>
      <c r="P510" s="2"/>
    </row>
    <row r="511" spans="1:16" ht="13.5" customHeight="1" x14ac:dyDescent="0.35">
      <c r="A511" s="160">
        <v>0.875</v>
      </c>
      <c r="B511" s="159">
        <v>24</v>
      </c>
      <c r="C511" s="159">
        <v>1</v>
      </c>
      <c r="D511" s="159">
        <v>3</v>
      </c>
      <c r="E511" s="159">
        <v>15</v>
      </c>
      <c r="F511" s="159">
        <v>3</v>
      </c>
      <c r="G511" s="159">
        <v>0</v>
      </c>
      <c r="H511" s="159">
        <v>0</v>
      </c>
      <c r="I511" s="159">
        <v>0</v>
      </c>
      <c r="J511" s="159">
        <v>2</v>
      </c>
      <c r="K511" s="159">
        <v>0</v>
      </c>
      <c r="L511" s="159">
        <v>0</v>
      </c>
      <c r="M511" s="159">
        <v>0</v>
      </c>
      <c r="N511" s="159">
        <v>18.100000000000001</v>
      </c>
      <c r="O511" s="159">
        <v>23.8</v>
      </c>
      <c r="P511" s="2"/>
    </row>
    <row r="512" spans="1:16" ht="13.5" customHeight="1" x14ac:dyDescent="0.35">
      <c r="A512" s="160">
        <v>0.88541666666666696</v>
      </c>
      <c r="B512" s="159">
        <v>19</v>
      </c>
      <c r="C512" s="159">
        <v>3</v>
      </c>
      <c r="D512" s="159">
        <v>5</v>
      </c>
      <c r="E512" s="159">
        <v>11</v>
      </c>
      <c r="F512" s="159">
        <v>0</v>
      </c>
      <c r="G512" s="159">
        <v>0</v>
      </c>
      <c r="H512" s="159">
        <v>0</v>
      </c>
      <c r="I512" s="159">
        <v>0</v>
      </c>
      <c r="J512" s="159">
        <v>0</v>
      </c>
      <c r="K512" s="159">
        <v>0</v>
      </c>
      <c r="L512" s="159">
        <v>0</v>
      </c>
      <c r="M512" s="159">
        <v>0</v>
      </c>
      <c r="N512" s="159">
        <v>16.899999999999999</v>
      </c>
      <c r="O512" s="159">
        <v>21.1</v>
      </c>
      <c r="P512" s="2"/>
    </row>
    <row r="513" spans="1:33" ht="13.5" customHeight="1" x14ac:dyDescent="0.35">
      <c r="A513" s="160">
        <v>0.89583333333333304</v>
      </c>
      <c r="B513" s="159">
        <v>17</v>
      </c>
      <c r="C513" s="159">
        <v>1</v>
      </c>
      <c r="D513" s="159">
        <v>4</v>
      </c>
      <c r="E513" s="159">
        <v>9</v>
      </c>
      <c r="F513" s="159">
        <v>2</v>
      </c>
      <c r="G513" s="159">
        <v>0</v>
      </c>
      <c r="H513" s="159">
        <v>0</v>
      </c>
      <c r="I513" s="159">
        <v>0</v>
      </c>
      <c r="J513" s="159">
        <v>1</v>
      </c>
      <c r="K513" s="159">
        <v>0</v>
      </c>
      <c r="L513" s="159">
        <v>0</v>
      </c>
      <c r="M513" s="159">
        <v>0</v>
      </c>
      <c r="N513" s="159">
        <v>18.2</v>
      </c>
      <c r="O513" s="159">
        <v>25.1</v>
      </c>
      <c r="P513" s="2"/>
    </row>
    <row r="514" spans="1:33" ht="13.5" customHeight="1" x14ac:dyDescent="0.35">
      <c r="A514" s="160">
        <v>0.90625</v>
      </c>
      <c r="B514" s="159">
        <v>23</v>
      </c>
      <c r="C514" s="159">
        <v>1</v>
      </c>
      <c r="D514" s="159">
        <v>3</v>
      </c>
      <c r="E514" s="159">
        <v>18</v>
      </c>
      <c r="F514" s="159">
        <v>1</v>
      </c>
      <c r="G514" s="159">
        <v>0</v>
      </c>
      <c r="H514" s="159">
        <v>0</v>
      </c>
      <c r="I514" s="159">
        <v>0</v>
      </c>
      <c r="J514" s="159">
        <v>0</v>
      </c>
      <c r="K514" s="159">
        <v>0</v>
      </c>
      <c r="L514" s="159">
        <v>0</v>
      </c>
      <c r="M514" s="159">
        <v>0</v>
      </c>
      <c r="N514" s="159">
        <v>17.399999999999999</v>
      </c>
      <c r="O514" s="159">
        <v>21.3</v>
      </c>
      <c r="P514" s="2"/>
    </row>
    <row r="515" spans="1:33" ht="13.5" customHeight="1" x14ac:dyDescent="0.35">
      <c r="A515" s="160">
        <v>0.91666666666666696</v>
      </c>
      <c r="B515" s="159">
        <v>21</v>
      </c>
      <c r="C515" s="159">
        <v>0</v>
      </c>
      <c r="D515" s="159">
        <v>3</v>
      </c>
      <c r="E515" s="159">
        <v>17</v>
      </c>
      <c r="F515" s="159">
        <v>1</v>
      </c>
      <c r="G515" s="159">
        <v>0</v>
      </c>
      <c r="H515" s="159">
        <v>0</v>
      </c>
      <c r="I515" s="159">
        <v>0</v>
      </c>
      <c r="J515" s="159">
        <v>0</v>
      </c>
      <c r="K515" s="159">
        <v>0</v>
      </c>
      <c r="L515" s="159">
        <v>0</v>
      </c>
      <c r="M515" s="159">
        <v>0</v>
      </c>
      <c r="N515" s="159">
        <v>17.7</v>
      </c>
      <c r="O515" s="159">
        <v>22.9</v>
      </c>
      <c r="P515" s="2"/>
    </row>
    <row r="516" spans="1:33" ht="13.5" customHeight="1" x14ac:dyDescent="0.35">
      <c r="A516" s="160">
        <v>0.92708333333333304</v>
      </c>
      <c r="B516" s="159">
        <v>21</v>
      </c>
      <c r="C516" s="159">
        <v>1</v>
      </c>
      <c r="D516" s="159">
        <v>2</v>
      </c>
      <c r="E516" s="159">
        <v>17</v>
      </c>
      <c r="F516" s="159">
        <v>1</v>
      </c>
      <c r="G516" s="159">
        <v>0</v>
      </c>
      <c r="H516" s="159">
        <v>0</v>
      </c>
      <c r="I516" s="159">
        <v>0</v>
      </c>
      <c r="J516" s="159">
        <v>0</v>
      </c>
      <c r="K516" s="159">
        <v>0</v>
      </c>
      <c r="L516" s="159">
        <v>0</v>
      </c>
      <c r="M516" s="159">
        <v>0</v>
      </c>
      <c r="N516" s="159">
        <v>17.8</v>
      </c>
      <c r="O516" s="159">
        <v>23.2</v>
      </c>
      <c r="P516" s="2"/>
    </row>
    <row r="517" spans="1:33" ht="13.5" customHeight="1" x14ac:dyDescent="0.35">
      <c r="A517" s="160">
        <v>0.9375</v>
      </c>
      <c r="B517" s="159">
        <v>13</v>
      </c>
      <c r="C517" s="159">
        <v>1</v>
      </c>
      <c r="D517" s="159">
        <v>3</v>
      </c>
      <c r="E517" s="159">
        <v>8</v>
      </c>
      <c r="F517" s="159">
        <v>1</v>
      </c>
      <c r="G517" s="159">
        <v>0</v>
      </c>
      <c r="H517" s="159">
        <v>0</v>
      </c>
      <c r="I517" s="159">
        <v>0</v>
      </c>
      <c r="J517" s="159">
        <v>0</v>
      </c>
      <c r="K517" s="159">
        <v>0</v>
      </c>
      <c r="L517" s="159">
        <v>0</v>
      </c>
      <c r="M517" s="159">
        <v>0</v>
      </c>
      <c r="N517" s="159">
        <v>18.5</v>
      </c>
      <c r="O517" s="159">
        <v>26.8</v>
      </c>
      <c r="P517" s="2"/>
    </row>
    <row r="518" spans="1:33" ht="13.5" customHeight="1" x14ac:dyDescent="0.35">
      <c r="A518" s="160">
        <v>0.94791666666666696</v>
      </c>
      <c r="B518" s="159">
        <v>10</v>
      </c>
      <c r="C518" s="159">
        <v>2</v>
      </c>
      <c r="D518" s="159">
        <v>2</v>
      </c>
      <c r="E518" s="159">
        <v>6</v>
      </c>
      <c r="F518" s="159">
        <v>0</v>
      </c>
      <c r="G518" s="159">
        <v>0</v>
      </c>
      <c r="H518" s="159">
        <v>0</v>
      </c>
      <c r="I518" s="159">
        <v>0</v>
      </c>
      <c r="J518" s="159">
        <v>0</v>
      </c>
      <c r="K518" s="159">
        <v>0</v>
      </c>
      <c r="L518" s="159">
        <v>0</v>
      </c>
      <c r="M518" s="159">
        <v>0</v>
      </c>
      <c r="N518" s="159">
        <v>16.5</v>
      </c>
      <c r="O518" s="159" t="s">
        <v>102</v>
      </c>
      <c r="P518" s="2"/>
    </row>
    <row r="519" spans="1:33" ht="13.5" customHeight="1" x14ac:dyDescent="0.35">
      <c r="A519" s="160">
        <v>0.95833333333333304</v>
      </c>
      <c r="B519" s="159">
        <v>11</v>
      </c>
      <c r="C519" s="159">
        <v>0</v>
      </c>
      <c r="D519" s="159">
        <v>1</v>
      </c>
      <c r="E519" s="159">
        <v>9</v>
      </c>
      <c r="F519" s="159">
        <v>1</v>
      </c>
      <c r="G519" s="159">
        <v>0</v>
      </c>
      <c r="H519" s="159">
        <v>0</v>
      </c>
      <c r="I519" s="159">
        <v>0</v>
      </c>
      <c r="J519" s="159">
        <v>0</v>
      </c>
      <c r="K519" s="159">
        <v>0</v>
      </c>
      <c r="L519" s="159">
        <v>0</v>
      </c>
      <c r="M519" s="159">
        <v>0</v>
      </c>
      <c r="N519" s="159">
        <v>18.399999999999999</v>
      </c>
      <c r="O519" s="159">
        <v>23.4</v>
      </c>
      <c r="P519" s="2"/>
    </row>
    <row r="520" spans="1:33" ht="13.5" customHeight="1" x14ac:dyDescent="0.35">
      <c r="A520" s="160">
        <v>0.96875</v>
      </c>
      <c r="B520" s="159">
        <v>8</v>
      </c>
      <c r="C520" s="159">
        <v>0</v>
      </c>
      <c r="D520" s="159">
        <v>1</v>
      </c>
      <c r="E520" s="159">
        <v>7</v>
      </c>
      <c r="F520" s="159">
        <v>0</v>
      </c>
      <c r="G520" s="159">
        <v>0</v>
      </c>
      <c r="H520" s="159">
        <v>0</v>
      </c>
      <c r="I520" s="159">
        <v>0</v>
      </c>
      <c r="J520" s="159">
        <v>0</v>
      </c>
      <c r="K520" s="159">
        <v>0</v>
      </c>
      <c r="L520" s="159">
        <v>0</v>
      </c>
      <c r="M520" s="159">
        <v>0</v>
      </c>
      <c r="N520" s="159">
        <v>19.2</v>
      </c>
      <c r="O520" s="159" t="s">
        <v>102</v>
      </c>
      <c r="P520" s="2"/>
    </row>
    <row r="521" spans="1:33" ht="13.5" customHeight="1" x14ac:dyDescent="0.35">
      <c r="A521" s="160">
        <v>0.97916666666666696</v>
      </c>
      <c r="B521" s="159">
        <v>8</v>
      </c>
      <c r="C521" s="159">
        <v>1</v>
      </c>
      <c r="D521" s="159">
        <v>0</v>
      </c>
      <c r="E521" s="159">
        <v>4</v>
      </c>
      <c r="F521" s="159">
        <v>3</v>
      </c>
      <c r="G521" s="159">
        <v>0</v>
      </c>
      <c r="H521" s="159">
        <v>0</v>
      </c>
      <c r="I521" s="159">
        <v>0</v>
      </c>
      <c r="J521" s="159">
        <v>0</v>
      </c>
      <c r="K521" s="159">
        <v>0</v>
      </c>
      <c r="L521" s="159">
        <v>0</v>
      </c>
      <c r="M521" s="159">
        <v>0</v>
      </c>
      <c r="N521" s="159">
        <v>17.7</v>
      </c>
      <c r="O521" s="159" t="s">
        <v>102</v>
      </c>
      <c r="P521" s="2"/>
    </row>
    <row r="522" spans="1:33" ht="13.5" customHeight="1" thickBot="1" x14ac:dyDescent="0.4">
      <c r="A522" s="161">
        <v>0.98958333333333304</v>
      </c>
      <c r="B522" s="159">
        <v>6</v>
      </c>
      <c r="C522" s="159">
        <v>0</v>
      </c>
      <c r="D522" s="159">
        <v>1</v>
      </c>
      <c r="E522" s="159">
        <v>5</v>
      </c>
      <c r="F522" s="159">
        <v>0</v>
      </c>
      <c r="G522" s="159">
        <v>0</v>
      </c>
      <c r="H522" s="159">
        <v>0</v>
      </c>
      <c r="I522" s="159">
        <v>0</v>
      </c>
      <c r="J522" s="159">
        <v>0</v>
      </c>
      <c r="K522" s="159">
        <v>0</v>
      </c>
      <c r="L522" s="159">
        <v>0</v>
      </c>
      <c r="M522" s="159">
        <v>0</v>
      </c>
      <c r="N522" s="159">
        <v>19.100000000000001</v>
      </c>
      <c r="O522" s="159" t="s">
        <v>102</v>
      </c>
      <c r="P522" s="2"/>
    </row>
    <row r="523" spans="1:33" ht="13.5" customHeight="1" thickTop="1" x14ac:dyDescent="0.35">
      <c r="A523" s="162" t="s">
        <v>89</v>
      </c>
      <c r="B523" s="163">
        <f t="shared" ref="B523:M523" si="86">SUM(B455:B502)</f>
        <v>2031</v>
      </c>
      <c r="C523" s="163">
        <f t="shared" si="86"/>
        <v>65</v>
      </c>
      <c r="D523" s="163">
        <f t="shared" si="86"/>
        <v>106</v>
      </c>
      <c r="E523" s="163">
        <f t="shared" si="86"/>
        <v>1583</v>
      </c>
      <c r="F523" s="163">
        <f t="shared" si="86"/>
        <v>232</v>
      </c>
      <c r="G523" s="163">
        <f t="shared" si="86"/>
        <v>38</v>
      </c>
      <c r="H523" s="163">
        <f t="shared" si="86"/>
        <v>1</v>
      </c>
      <c r="I523" s="163">
        <f t="shared" si="86"/>
        <v>2</v>
      </c>
      <c r="J523" s="163">
        <f t="shared" si="86"/>
        <v>4</v>
      </c>
      <c r="K523" s="163">
        <f t="shared" si="86"/>
        <v>0</v>
      </c>
      <c r="L523" s="163">
        <f t="shared" si="86"/>
        <v>0</v>
      </c>
      <c r="M523" s="163">
        <f t="shared" si="86"/>
        <v>0</v>
      </c>
      <c r="N523" s="164">
        <v>16.600000000000001</v>
      </c>
      <c r="O523" s="164">
        <v>21.2</v>
      </c>
    </row>
    <row r="524" spans="1:33" ht="13.5" customHeight="1" x14ac:dyDescent="0.35">
      <c r="A524" s="165" t="s">
        <v>91</v>
      </c>
      <c r="B524" s="159">
        <f t="shared" ref="B524:M524" si="87">SUM(B451:B514)</f>
        <v>2403</v>
      </c>
      <c r="C524" s="159">
        <f t="shared" si="87"/>
        <v>89</v>
      </c>
      <c r="D524" s="159">
        <f t="shared" si="87"/>
        <v>165</v>
      </c>
      <c r="E524" s="159">
        <f t="shared" si="87"/>
        <v>1834</v>
      </c>
      <c r="F524" s="159">
        <f t="shared" si="87"/>
        <v>265</v>
      </c>
      <c r="G524" s="159">
        <f t="shared" si="87"/>
        <v>39</v>
      </c>
      <c r="H524" s="159">
        <f t="shared" si="87"/>
        <v>1</v>
      </c>
      <c r="I524" s="159">
        <f t="shared" si="87"/>
        <v>2</v>
      </c>
      <c r="J524" s="159">
        <f t="shared" si="87"/>
        <v>8</v>
      </c>
      <c r="K524" s="159">
        <f t="shared" si="87"/>
        <v>0</v>
      </c>
      <c r="L524" s="159">
        <f t="shared" si="87"/>
        <v>0</v>
      </c>
      <c r="M524" s="159">
        <f t="shared" si="87"/>
        <v>0</v>
      </c>
      <c r="N524" s="166">
        <v>16.8</v>
      </c>
      <c r="O524" s="166">
        <v>21.5</v>
      </c>
    </row>
    <row r="525" spans="1:33" ht="13.5" customHeight="1" x14ac:dyDescent="0.35">
      <c r="A525" s="159" t="s">
        <v>92</v>
      </c>
      <c r="B525" s="159">
        <f t="shared" ref="B525:M525" si="88">SUM(B451:B522)</f>
        <v>2501</v>
      </c>
      <c r="C525" s="159">
        <f t="shared" si="88"/>
        <v>94</v>
      </c>
      <c r="D525" s="159">
        <f t="shared" si="88"/>
        <v>178</v>
      </c>
      <c r="E525" s="159">
        <f t="shared" si="88"/>
        <v>1907</v>
      </c>
      <c r="F525" s="159">
        <f t="shared" si="88"/>
        <v>272</v>
      </c>
      <c r="G525" s="159">
        <f t="shared" si="88"/>
        <v>39</v>
      </c>
      <c r="H525" s="159">
        <f t="shared" si="88"/>
        <v>1</v>
      </c>
      <c r="I525" s="159">
        <f t="shared" si="88"/>
        <v>2</v>
      </c>
      <c r="J525" s="159">
        <f t="shared" si="88"/>
        <v>8</v>
      </c>
      <c r="K525" s="159">
        <f t="shared" si="88"/>
        <v>0</v>
      </c>
      <c r="L525" s="159">
        <f t="shared" si="88"/>
        <v>0</v>
      </c>
      <c r="M525" s="159">
        <f t="shared" si="88"/>
        <v>0</v>
      </c>
      <c r="N525" s="166">
        <v>16.899999999999999</v>
      </c>
      <c r="O525" s="166">
        <v>21.5</v>
      </c>
    </row>
    <row r="526" spans="1:33" ht="13.5" customHeight="1" thickBot="1" x14ac:dyDescent="0.4">
      <c r="A526" s="167" t="s">
        <v>93</v>
      </c>
      <c r="B526" s="167">
        <f t="shared" ref="B526:M526" si="89">SUM(B427:B522)</f>
        <v>2501</v>
      </c>
      <c r="C526" s="167">
        <f t="shared" si="89"/>
        <v>94</v>
      </c>
      <c r="D526" s="167">
        <f t="shared" si="89"/>
        <v>178</v>
      </c>
      <c r="E526" s="167">
        <f t="shared" si="89"/>
        <v>1907</v>
      </c>
      <c r="F526" s="167">
        <f t="shared" si="89"/>
        <v>272</v>
      </c>
      <c r="G526" s="167">
        <f t="shared" si="89"/>
        <v>39</v>
      </c>
      <c r="H526" s="167">
        <f t="shared" si="89"/>
        <v>1</v>
      </c>
      <c r="I526" s="167">
        <f t="shared" si="89"/>
        <v>2</v>
      </c>
      <c r="J526" s="167">
        <f t="shared" si="89"/>
        <v>8</v>
      </c>
      <c r="K526" s="167">
        <f t="shared" si="89"/>
        <v>0</v>
      </c>
      <c r="L526" s="167">
        <f t="shared" si="89"/>
        <v>0</v>
      </c>
      <c r="M526" s="167">
        <f t="shared" si="89"/>
        <v>0</v>
      </c>
      <c r="N526" s="168">
        <v>16.899999999999999</v>
      </c>
      <c r="O526" s="168">
        <v>21.5</v>
      </c>
      <c r="AG526" s="425"/>
    </row>
    <row r="527" spans="1:33" ht="13.5" customHeight="1" thickTop="1" x14ac:dyDescent="0.35">
      <c r="N527" s="169"/>
      <c r="O527" s="169"/>
      <c r="AG527" s="425"/>
    </row>
    <row r="528" spans="1:33"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4">
      <c r="A529" s="170"/>
      <c r="B529" s="533" t="s">
        <v>74</v>
      </c>
      <c r="C529" s="533" t="s">
        <v>75</v>
      </c>
      <c r="D529" s="533" t="s">
        <v>76</v>
      </c>
      <c r="E529" s="533" t="s">
        <v>77</v>
      </c>
      <c r="F529" s="533" t="s">
        <v>78</v>
      </c>
      <c r="G529" s="533" t="s">
        <v>79</v>
      </c>
      <c r="H529" s="533" t="s">
        <v>80</v>
      </c>
      <c r="I529" s="533" t="s">
        <v>81</v>
      </c>
      <c r="J529" s="533" t="s">
        <v>82</v>
      </c>
      <c r="K529" s="533" t="s">
        <v>83</v>
      </c>
      <c r="L529" s="533" t="s">
        <v>84</v>
      </c>
      <c r="M529" s="533" t="s">
        <v>85</v>
      </c>
      <c r="N529" s="535" t="s">
        <v>86</v>
      </c>
      <c r="O529" s="535" t="s">
        <v>87</v>
      </c>
      <c r="AG529" s="425"/>
    </row>
    <row r="530" spans="1:33" ht="13.5" customHeight="1" thickTop="1" thickBot="1" x14ac:dyDescent="0.4">
      <c r="A530" s="173" t="s">
        <v>56</v>
      </c>
      <c r="B530" s="534"/>
      <c r="C530" s="534"/>
      <c r="D530" s="534"/>
      <c r="E530" s="534"/>
      <c r="F530" s="534"/>
      <c r="G530" s="534"/>
      <c r="H530" s="534"/>
      <c r="I530" s="534"/>
      <c r="J530" s="534"/>
      <c r="K530" s="534"/>
      <c r="L530" s="534"/>
      <c r="M530" s="534"/>
      <c r="N530" s="536"/>
      <c r="O530" s="536"/>
      <c r="V530" s="423"/>
      <c r="AA530" s="423"/>
      <c r="AG530" s="423"/>
    </row>
    <row r="531" spans="1:33" ht="13.5" customHeight="1" thickTop="1" x14ac:dyDescent="0.35">
      <c r="A531" s="158">
        <v>0</v>
      </c>
      <c r="B531" s="159">
        <v>5</v>
      </c>
      <c r="C531" s="159">
        <v>0</v>
      </c>
      <c r="D531" s="159">
        <v>0</v>
      </c>
      <c r="E531" s="159">
        <v>5</v>
      </c>
      <c r="F531" s="159">
        <v>0</v>
      </c>
      <c r="G531" s="159">
        <v>0</v>
      </c>
      <c r="H531" s="159">
        <v>0</v>
      </c>
      <c r="I531" s="159">
        <v>0</v>
      </c>
      <c r="J531" s="159">
        <v>0</v>
      </c>
      <c r="K531" s="159">
        <v>0</v>
      </c>
      <c r="L531" s="159">
        <v>0</v>
      </c>
      <c r="M531" s="159">
        <v>0</v>
      </c>
      <c r="N531" s="159">
        <v>18.7</v>
      </c>
      <c r="O531" s="159" t="s">
        <v>102</v>
      </c>
      <c r="V531" s="423"/>
      <c r="AA531" s="423"/>
      <c r="AG531" s="423"/>
    </row>
    <row r="532" spans="1:33" ht="13.5" customHeight="1" x14ac:dyDescent="0.35">
      <c r="A532" s="160">
        <v>1.0416666666666666E-2</v>
      </c>
      <c r="B532" s="159">
        <v>7</v>
      </c>
      <c r="C532" s="159">
        <v>1</v>
      </c>
      <c r="D532" s="159">
        <v>1</v>
      </c>
      <c r="E532" s="159">
        <v>5</v>
      </c>
      <c r="F532" s="159">
        <v>0</v>
      </c>
      <c r="G532" s="159">
        <v>0</v>
      </c>
      <c r="H532" s="159">
        <v>0</v>
      </c>
      <c r="I532" s="159">
        <v>0</v>
      </c>
      <c r="J532" s="159">
        <v>0</v>
      </c>
      <c r="K532" s="159">
        <v>0</v>
      </c>
      <c r="L532" s="159">
        <v>0</v>
      </c>
      <c r="M532" s="159">
        <v>0</v>
      </c>
      <c r="N532" s="159">
        <v>16.100000000000001</v>
      </c>
      <c r="O532" s="159" t="s">
        <v>102</v>
      </c>
      <c r="V532" s="423"/>
      <c r="AA532" s="423"/>
      <c r="AG532" s="423"/>
    </row>
    <row r="533" spans="1:33" ht="13.5" customHeight="1" x14ac:dyDescent="0.35">
      <c r="A533" s="160">
        <v>2.0833333333333332E-2</v>
      </c>
      <c r="B533" s="159">
        <v>6</v>
      </c>
      <c r="C533" s="159">
        <v>0</v>
      </c>
      <c r="D533" s="159">
        <v>0</v>
      </c>
      <c r="E533" s="159">
        <v>6</v>
      </c>
      <c r="F533" s="159">
        <v>0</v>
      </c>
      <c r="G533" s="159">
        <v>0</v>
      </c>
      <c r="H533" s="159">
        <v>0</v>
      </c>
      <c r="I533" s="159">
        <v>0</v>
      </c>
      <c r="J533" s="159">
        <v>0</v>
      </c>
      <c r="K533" s="159">
        <v>0</v>
      </c>
      <c r="L533" s="159">
        <v>0</v>
      </c>
      <c r="M533" s="159">
        <v>0</v>
      </c>
      <c r="N533" s="159">
        <v>23</v>
      </c>
      <c r="O533" s="159" t="s">
        <v>102</v>
      </c>
      <c r="V533" s="423"/>
      <c r="AA533" s="423"/>
      <c r="AG533" s="423"/>
    </row>
    <row r="534" spans="1:33" ht="13.5" customHeight="1" x14ac:dyDescent="0.35">
      <c r="A534" s="160">
        <v>3.125E-2</v>
      </c>
      <c r="B534" s="159">
        <v>5</v>
      </c>
      <c r="C534" s="159">
        <v>0</v>
      </c>
      <c r="D534" s="159">
        <v>0</v>
      </c>
      <c r="E534" s="159">
        <v>2</v>
      </c>
      <c r="F534" s="159">
        <v>3</v>
      </c>
      <c r="G534" s="159">
        <v>0</v>
      </c>
      <c r="H534" s="159">
        <v>0</v>
      </c>
      <c r="I534" s="159">
        <v>0</v>
      </c>
      <c r="J534" s="159">
        <v>0</v>
      </c>
      <c r="K534" s="159">
        <v>0</v>
      </c>
      <c r="L534" s="159">
        <v>0</v>
      </c>
      <c r="M534" s="159">
        <v>0</v>
      </c>
      <c r="N534" s="159">
        <v>21.3</v>
      </c>
      <c r="O534" s="159" t="s">
        <v>102</v>
      </c>
    </row>
    <row r="535" spans="1:33" ht="13.5" customHeight="1" x14ac:dyDescent="0.35">
      <c r="A535" s="160">
        <v>4.1666666666666664E-2</v>
      </c>
      <c r="B535" s="159">
        <v>5</v>
      </c>
      <c r="C535" s="159">
        <v>0</v>
      </c>
      <c r="D535" s="159">
        <v>0</v>
      </c>
      <c r="E535" s="159">
        <v>5</v>
      </c>
      <c r="F535" s="159">
        <v>0</v>
      </c>
      <c r="G535" s="159">
        <v>0</v>
      </c>
      <c r="H535" s="159">
        <v>0</v>
      </c>
      <c r="I535" s="159">
        <v>0</v>
      </c>
      <c r="J535" s="159">
        <v>0</v>
      </c>
      <c r="K535" s="159">
        <v>0</v>
      </c>
      <c r="L535" s="159">
        <v>0</v>
      </c>
      <c r="M535" s="159">
        <v>0</v>
      </c>
      <c r="N535" s="159">
        <v>20.6</v>
      </c>
      <c r="O535" s="159" t="s">
        <v>102</v>
      </c>
    </row>
    <row r="536" spans="1:33" ht="13.5" customHeight="1" x14ac:dyDescent="0.35">
      <c r="A536" s="160">
        <v>5.2083333333333336E-2</v>
      </c>
      <c r="B536" s="159">
        <v>4</v>
      </c>
      <c r="C536" s="159">
        <v>0</v>
      </c>
      <c r="D536" s="159">
        <v>0</v>
      </c>
      <c r="E536" s="159">
        <v>4</v>
      </c>
      <c r="F536" s="159">
        <v>0</v>
      </c>
      <c r="G536" s="159">
        <v>0</v>
      </c>
      <c r="H536" s="159">
        <v>0</v>
      </c>
      <c r="I536" s="159">
        <v>0</v>
      </c>
      <c r="J536" s="159">
        <v>0</v>
      </c>
      <c r="K536" s="159">
        <v>0</v>
      </c>
      <c r="L536" s="159">
        <v>0</v>
      </c>
      <c r="M536" s="159">
        <v>0</v>
      </c>
      <c r="N536" s="159">
        <v>15.7</v>
      </c>
      <c r="O536" s="159" t="s">
        <v>102</v>
      </c>
    </row>
    <row r="537" spans="1:33" ht="13.5" customHeight="1" x14ac:dyDescent="0.35">
      <c r="A537" s="160">
        <v>6.25E-2</v>
      </c>
      <c r="B537" s="159">
        <v>7</v>
      </c>
      <c r="C537" s="159">
        <v>0</v>
      </c>
      <c r="D537" s="159">
        <v>0</v>
      </c>
      <c r="E537" s="159">
        <v>6</v>
      </c>
      <c r="F537" s="159">
        <v>1</v>
      </c>
      <c r="G537" s="159">
        <v>0</v>
      </c>
      <c r="H537" s="159">
        <v>0</v>
      </c>
      <c r="I537" s="159">
        <v>0</v>
      </c>
      <c r="J537" s="159">
        <v>0</v>
      </c>
      <c r="K537" s="159">
        <v>0</v>
      </c>
      <c r="L537" s="159">
        <v>0</v>
      </c>
      <c r="M537" s="159">
        <v>0</v>
      </c>
      <c r="N537" s="159">
        <v>17.7</v>
      </c>
      <c r="O537" s="159" t="s">
        <v>102</v>
      </c>
    </row>
    <row r="538" spans="1:33" ht="13.5" customHeight="1" x14ac:dyDescent="0.35">
      <c r="A538" s="160">
        <v>7.2916666666666699E-2</v>
      </c>
      <c r="B538" s="159">
        <v>3</v>
      </c>
      <c r="C538" s="159">
        <v>0</v>
      </c>
      <c r="D538" s="159">
        <v>1</v>
      </c>
      <c r="E538" s="159">
        <v>1</v>
      </c>
      <c r="F538" s="159">
        <v>1</v>
      </c>
      <c r="G538" s="159">
        <v>0</v>
      </c>
      <c r="H538" s="159">
        <v>0</v>
      </c>
      <c r="I538" s="159">
        <v>0</v>
      </c>
      <c r="J538" s="159">
        <v>0</v>
      </c>
      <c r="K538" s="159">
        <v>0</v>
      </c>
      <c r="L538" s="159">
        <v>0</v>
      </c>
      <c r="M538" s="159">
        <v>0</v>
      </c>
      <c r="N538" s="159">
        <v>18.7</v>
      </c>
      <c r="O538" s="159" t="s">
        <v>102</v>
      </c>
    </row>
    <row r="539" spans="1:33" ht="13.5" customHeight="1" x14ac:dyDescent="0.35">
      <c r="A539" s="160">
        <v>8.3333333333333301E-2</v>
      </c>
      <c r="B539" s="159">
        <v>4</v>
      </c>
      <c r="C539" s="159">
        <v>0</v>
      </c>
      <c r="D539" s="159">
        <v>1</v>
      </c>
      <c r="E539" s="159">
        <v>3</v>
      </c>
      <c r="F539" s="159">
        <v>0</v>
      </c>
      <c r="G539" s="159">
        <v>0</v>
      </c>
      <c r="H539" s="159">
        <v>0</v>
      </c>
      <c r="I539" s="159">
        <v>0</v>
      </c>
      <c r="J539" s="159">
        <v>0</v>
      </c>
      <c r="K539" s="159">
        <v>0</v>
      </c>
      <c r="L539" s="159">
        <v>0</v>
      </c>
      <c r="M539" s="159">
        <v>0</v>
      </c>
      <c r="N539" s="159">
        <v>14.8</v>
      </c>
      <c r="O539" s="159" t="s">
        <v>102</v>
      </c>
    </row>
    <row r="540" spans="1:33" ht="13.5" customHeight="1" x14ac:dyDescent="0.35">
      <c r="A540" s="160">
        <v>9.375E-2</v>
      </c>
      <c r="B540" s="159">
        <v>1</v>
      </c>
      <c r="C540" s="159">
        <v>0</v>
      </c>
      <c r="D540" s="159">
        <v>0</v>
      </c>
      <c r="E540" s="159">
        <v>0</v>
      </c>
      <c r="F540" s="159">
        <v>1</v>
      </c>
      <c r="G540" s="159">
        <v>0</v>
      </c>
      <c r="H540" s="159">
        <v>0</v>
      </c>
      <c r="I540" s="159">
        <v>0</v>
      </c>
      <c r="J540" s="159">
        <v>0</v>
      </c>
      <c r="K540" s="159">
        <v>0</v>
      </c>
      <c r="L540" s="159">
        <v>0</v>
      </c>
      <c r="M540" s="159">
        <v>0</v>
      </c>
      <c r="N540" s="159">
        <v>20.5</v>
      </c>
      <c r="O540" s="159" t="s">
        <v>102</v>
      </c>
    </row>
    <row r="541" spans="1:33" ht="13.5" customHeight="1" x14ac:dyDescent="0.35">
      <c r="A541" s="160">
        <v>0.104166666666667</v>
      </c>
      <c r="B541" s="159">
        <v>5</v>
      </c>
      <c r="C541" s="159">
        <v>0</v>
      </c>
      <c r="D541" s="159">
        <v>0</v>
      </c>
      <c r="E541" s="159">
        <v>3</v>
      </c>
      <c r="F541" s="159">
        <v>2</v>
      </c>
      <c r="G541" s="159">
        <v>0</v>
      </c>
      <c r="H541" s="159">
        <v>0</v>
      </c>
      <c r="I541" s="159">
        <v>0</v>
      </c>
      <c r="J541" s="159">
        <v>0</v>
      </c>
      <c r="K541" s="159">
        <v>0</v>
      </c>
      <c r="L541" s="159">
        <v>0</v>
      </c>
      <c r="M541" s="159">
        <v>0</v>
      </c>
      <c r="N541" s="159">
        <v>19.3</v>
      </c>
      <c r="O541" s="159" t="s">
        <v>102</v>
      </c>
    </row>
    <row r="542" spans="1:33" ht="13.5" customHeight="1" x14ac:dyDescent="0.35">
      <c r="A542" s="160">
        <v>0.114583333333333</v>
      </c>
      <c r="B542" s="159">
        <v>3</v>
      </c>
      <c r="C542" s="159">
        <v>0</v>
      </c>
      <c r="D542" s="159">
        <v>0</v>
      </c>
      <c r="E542" s="159">
        <v>3</v>
      </c>
      <c r="F542" s="159">
        <v>0</v>
      </c>
      <c r="G542" s="159">
        <v>0</v>
      </c>
      <c r="H542" s="159">
        <v>0</v>
      </c>
      <c r="I542" s="159">
        <v>0</v>
      </c>
      <c r="J542" s="159">
        <v>0</v>
      </c>
      <c r="K542" s="159">
        <v>0</v>
      </c>
      <c r="L542" s="159">
        <v>0</v>
      </c>
      <c r="M542" s="159">
        <v>0</v>
      </c>
      <c r="N542" s="159">
        <v>19.2</v>
      </c>
      <c r="O542" s="159" t="s">
        <v>102</v>
      </c>
    </row>
    <row r="543" spans="1:33" ht="13.5" customHeight="1" x14ac:dyDescent="0.35">
      <c r="A543" s="160">
        <v>0.125</v>
      </c>
      <c r="B543" s="159">
        <v>2</v>
      </c>
      <c r="C543" s="159">
        <v>0</v>
      </c>
      <c r="D543" s="159">
        <v>0</v>
      </c>
      <c r="E543" s="159">
        <v>1</v>
      </c>
      <c r="F543" s="159">
        <v>1</v>
      </c>
      <c r="G543" s="159">
        <v>0</v>
      </c>
      <c r="H543" s="159">
        <v>0</v>
      </c>
      <c r="I543" s="159">
        <v>0</v>
      </c>
      <c r="J543" s="159">
        <v>0</v>
      </c>
      <c r="K543" s="159">
        <v>0</v>
      </c>
      <c r="L543" s="159">
        <v>0</v>
      </c>
      <c r="M543" s="159">
        <v>0</v>
      </c>
      <c r="N543" s="159">
        <v>13</v>
      </c>
      <c r="O543" s="159" t="s">
        <v>102</v>
      </c>
    </row>
    <row r="544" spans="1:33" ht="13.5" customHeight="1" x14ac:dyDescent="0.35">
      <c r="A544" s="160">
        <v>0.13541666666666699</v>
      </c>
      <c r="B544" s="159">
        <v>1</v>
      </c>
      <c r="C544" s="159">
        <v>0</v>
      </c>
      <c r="D544" s="159">
        <v>0</v>
      </c>
      <c r="E544" s="159">
        <v>1</v>
      </c>
      <c r="F544" s="159">
        <v>0</v>
      </c>
      <c r="G544" s="159">
        <v>0</v>
      </c>
      <c r="H544" s="159">
        <v>0</v>
      </c>
      <c r="I544" s="159">
        <v>0</v>
      </c>
      <c r="J544" s="159">
        <v>0</v>
      </c>
      <c r="K544" s="159">
        <v>0</v>
      </c>
      <c r="L544" s="159">
        <v>0</v>
      </c>
      <c r="M544" s="159">
        <v>0</v>
      </c>
      <c r="N544" s="159">
        <v>26.1</v>
      </c>
      <c r="O544" s="159" t="s">
        <v>102</v>
      </c>
    </row>
    <row r="545" spans="1:15" ht="13.5" customHeight="1" x14ac:dyDescent="0.35">
      <c r="A545" s="160">
        <v>0.14583333333333301</v>
      </c>
      <c r="B545" s="159">
        <v>4</v>
      </c>
      <c r="C545" s="159">
        <v>0</v>
      </c>
      <c r="D545" s="159">
        <v>0</v>
      </c>
      <c r="E545" s="159">
        <v>4</v>
      </c>
      <c r="F545" s="159">
        <v>0</v>
      </c>
      <c r="G545" s="159">
        <v>0</v>
      </c>
      <c r="H545" s="159">
        <v>0</v>
      </c>
      <c r="I545" s="159">
        <v>0</v>
      </c>
      <c r="J545" s="159">
        <v>0</v>
      </c>
      <c r="K545" s="159">
        <v>0</v>
      </c>
      <c r="L545" s="159">
        <v>0</v>
      </c>
      <c r="M545" s="159">
        <v>0</v>
      </c>
      <c r="N545" s="159">
        <v>18.100000000000001</v>
      </c>
      <c r="O545" s="159" t="s">
        <v>102</v>
      </c>
    </row>
    <row r="546" spans="1:15" ht="13.5" customHeight="1" x14ac:dyDescent="0.35">
      <c r="A546" s="160">
        <v>0.15625</v>
      </c>
      <c r="B546" s="159">
        <v>5</v>
      </c>
      <c r="C546" s="159">
        <v>0</v>
      </c>
      <c r="D546" s="159">
        <v>0</v>
      </c>
      <c r="E546" s="159">
        <v>5</v>
      </c>
      <c r="F546" s="159">
        <v>0</v>
      </c>
      <c r="G546" s="159">
        <v>0</v>
      </c>
      <c r="H546" s="159">
        <v>0</v>
      </c>
      <c r="I546" s="159">
        <v>0</v>
      </c>
      <c r="J546" s="159">
        <v>0</v>
      </c>
      <c r="K546" s="159">
        <v>0</v>
      </c>
      <c r="L546" s="159">
        <v>0</v>
      </c>
      <c r="M546" s="159">
        <v>0</v>
      </c>
      <c r="N546" s="159">
        <v>18.5</v>
      </c>
      <c r="O546" s="159" t="s">
        <v>102</v>
      </c>
    </row>
    <row r="547" spans="1:15" ht="13.5" customHeight="1" x14ac:dyDescent="0.35">
      <c r="A547" s="160">
        <v>0.16666666666666699</v>
      </c>
      <c r="B547" s="159">
        <v>2</v>
      </c>
      <c r="C547" s="159">
        <v>0</v>
      </c>
      <c r="D547" s="159">
        <v>0</v>
      </c>
      <c r="E547" s="159">
        <v>2</v>
      </c>
      <c r="F547" s="159">
        <v>0</v>
      </c>
      <c r="G547" s="159">
        <v>0</v>
      </c>
      <c r="H547" s="159">
        <v>0</v>
      </c>
      <c r="I547" s="159">
        <v>0</v>
      </c>
      <c r="J547" s="159">
        <v>0</v>
      </c>
      <c r="K547" s="159">
        <v>0</v>
      </c>
      <c r="L547" s="159">
        <v>0</v>
      </c>
      <c r="M547" s="159">
        <v>0</v>
      </c>
      <c r="N547" s="159">
        <v>17.3</v>
      </c>
      <c r="O547" s="159" t="s">
        <v>102</v>
      </c>
    </row>
    <row r="548" spans="1:15" ht="13.5" customHeight="1" x14ac:dyDescent="0.35">
      <c r="A548" s="160">
        <v>0.17708333333333301</v>
      </c>
      <c r="B548" s="159">
        <v>2</v>
      </c>
      <c r="C548" s="159">
        <v>0</v>
      </c>
      <c r="D548" s="159">
        <v>0</v>
      </c>
      <c r="E548" s="159">
        <v>2</v>
      </c>
      <c r="F548" s="159">
        <v>0</v>
      </c>
      <c r="G548" s="159">
        <v>0</v>
      </c>
      <c r="H548" s="159">
        <v>0</v>
      </c>
      <c r="I548" s="159">
        <v>0</v>
      </c>
      <c r="J548" s="159">
        <v>0</v>
      </c>
      <c r="K548" s="159">
        <v>0</v>
      </c>
      <c r="L548" s="159">
        <v>0</v>
      </c>
      <c r="M548" s="159">
        <v>0</v>
      </c>
      <c r="N548" s="159">
        <v>18.3</v>
      </c>
      <c r="O548" s="159" t="s">
        <v>102</v>
      </c>
    </row>
    <row r="549" spans="1:15" ht="13.5" customHeight="1" x14ac:dyDescent="0.35">
      <c r="A549" s="160">
        <v>0.1875</v>
      </c>
      <c r="B549" s="159">
        <v>0</v>
      </c>
      <c r="C549" s="159">
        <v>0</v>
      </c>
      <c r="D549" s="159">
        <v>0</v>
      </c>
      <c r="E549" s="159">
        <v>0</v>
      </c>
      <c r="F549" s="159">
        <v>0</v>
      </c>
      <c r="G549" s="159">
        <v>0</v>
      </c>
      <c r="H549" s="159">
        <v>0</v>
      </c>
      <c r="I549" s="159">
        <v>0</v>
      </c>
      <c r="J549" s="159">
        <v>0</v>
      </c>
      <c r="K549" s="159">
        <v>0</v>
      </c>
      <c r="L549" s="159">
        <v>0</v>
      </c>
      <c r="M549" s="159">
        <v>0</v>
      </c>
      <c r="N549" s="159" t="s">
        <v>102</v>
      </c>
      <c r="O549" s="159" t="s">
        <v>102</v>
      </c>
    </row>
    <row r="550" spans="1:15" ht="13.5" customHeight="1" x14ac:dyDescent="0.35">
      <c r="A550" s="160">
        <v>0.19791666666666699</v>
      </c>
      <c r="B550" s="159">
        <v>2</v>
      </c>
      <c r="C550" s="159">
        <v>0</v>
      </c>
      <c r="D550" s="159">
        <v>0</v>
      </c>
      <c r="E550" s="159">
        <v>2</v>
      </c>
      <c r="F550" s="159">
        <v>0</v>
      </c>
      <c r="G550" s="159">
        <v>0</v>
      </c>
      <c r="H550" s="159">
        <v>0</v>
      </c>
      <c r="I550" s="159">
        <v>0</v>
      </c>
      <c r="J550" s="159">
        <v>0</v>
      </c>
      <c r="K550" s="159">
        <v>0</v>
      </c>
      <c r="L550" s="159">
        <v>0</v>
      </c>
      <c r="M550" s="159">
        <v>0</v>
      </c>
      <c r="N550" s="159">
        <v>18.8</v>
      </c>
      <c r="O550" s="159" t="s">
        <v>102</v>
      </c>
    </row>
    <row r="551" spans="1:15" ht="13.5" customHeight="1" x14ac:dyDescent="0.35">
      <c r="A551" s="160">
        <v>0.20833333333333301</v>
      </c>
      <c r="B551" s="159">
        <v>4</v>
      </c>
      <c r="C551" s="159">
        <v>0</v>
      </c>
      <c r="D551" s="159">
        <v>0</v>
      </c>
      <c r="E551" s="159">
        <v>3</v>
      </c>
      <c r="F551" s="159">
        <v>1</v>
      </c>
      <c r="G551" s="159">
        <v>0</v>
      </c>
      <c r="H551" s="159">
        <v>0</v>
      </c>
      <c r="I551" s="159">
        <v>0</v>
      </c>
      <c r="J551" s="159">
        <v>0</v>
      </c>
      <c r="K551" s="159">
        <v>0</v>
      </c>
      <c r="L551" s="159">
        <v>0</v>
      </c>
      <c r="M551" s="159">
        <v>0</v>
      </c>
      <c r="N551" s="159">
        <v>19.3</v>
      </c>
      <c r="O551" s="159" t="s">
        <v>102</v>
      </c>
    </row>
    <row r="552" spans="1:15" ht="13.5" customHeight="1" x14ac:dyDescent="0.35">
      <c r="A552" s="160">
        <v>0.21875</v>
      </c>
      <c r="B552" s="159">
        <v>7</v>
      </c>
      <c r="C552" s="159">
        <v>0</v>
      </c>
      <c r="D552" s="159">
        <v>0</v>
      </c>
      <c r="E552" s="159">
        <v>6</v>
      </c>
      <c r="F552" s="159">
        <v>1</v>
      </c>
      <c r="G552" s="159">
        <v>0</v>
      </c>
      <c r="H552" s="159">
        <v>0</v>
      </c>
      <c r="I552" s="159">
        <v>0</v>
      </c>
      <c r="J552" s="159">
        <v>0</v>
      </c>
      <c r="K552" s="159">
        <v>0</v>
      </c>
      <c r="L552" s="159">
        <v>0</v>
      </c>
      <c r="M552" s="159">
        <v>0</v>
      </c>
      <c r="N552" s="159">
        <v>21.3</v>
      </c>
      <c r="O552" s="159" t="s">
        <v>102</v>
      </c>
    </row>
    <row r="553" spans="1:15" ht="13.5" customHeight="1" x14ac:dyDescent="0.35">
      <c r="A553" s="160">
        <v>0.22916666666666699</v>
      </c>
      <c r="B553" s="159">
        <v>2</v>
      </c>
      <c r="C553" s="159">
        <v>0</v>
      </c>
      <c r="D553" s="159">
        <v>1</v>
      </c>
      <c r="E553" s="159">
        <v>1</v>
      </c>
      <c r="F553" s="159">
        <v>0</v>
      </c>
      <c r="G553" s="159">
        <v>0</v>
      </c>
      <c r="H553" s="159">
        <v>0</v>
      </c>
      <c r="I553" s="159">
        <v>0</v>
      </c>
      <c r="J553" s="159">
        <v>0</v>
      </c>
      <c r="K553" s="159">
        <v>0</v>
      </c>
      <c r="L553" s="159">
        <v>0</v>
      </c>
      <c r="M553" s="159">
        <v>0</v>
      </c>
      <c r="N553" s="159">
        <v>21.6</v>
      </c>
      <c r="O553" s="159" t="s">
        <v>102</v>
      </c>
    </row>
    <row r="554" spans="1:15" ht="13.5" customHeight="1" x14ac:dyDescent="0.35">
      <c r="A554" s="160">
        <v>0.23958333333333301</v>
      </c>
      <c r="B554" s="159">
        <v>4</v>
      </c>
      <c r="C554" s="159">
        <v>1</v>
      </c>
      <c r="D554" s="159">
        <v>0</v>
      </c>
      <c r="E554" s="159">
        <v>3</v>
      </c>
      <c r="F554" s="159">
        <v>0</v>
      </c>
      <c r="G554" s="159">
        <v>0</v>
      </c>
      <c r="H554" s="159">
        <v>0</v>
      </c>
      <c r="I554" s="159">
        <v>0</v>
      </c>
      <c r="J554" s="159">
        <v>0</v>
      </c>
      <c r="K554" s="159">
        <v>0</v>
      </c>
      <c r="L554" s="159">
        <v>0</v>
      </c>
      <c r="M554" s="159">
        <v>0</v>
      </c>
      <c r="N554" s="159">
        <v>14.1</v>
      </c>
      <c r="O554" s="159" t="s">
        <v>102</v>
      </c>
    </row>
    <row r="555" spans="1:15" ht="13.5" customHeight="1" x14ac:dyDescent="0.35">
      <c r="A555" s="160">
        <v>0.25</v>
      </c>
      <c r="B555" s="159">
        <v>3</v>
      </c>
      <c r="C555" s="159">
        <v>0</v>
      </c>
      <c r="D555" s="159">
        <v>0</v>
      </c>
      <c r="E555" s="159">
        <v>3</v>
      </c>
      <c r="F555" s="159">
        <v>0</v>
      </c>
      <c r="G555" s="159">
        <v>0</v>
      </c>
      <c r="H555" s="159">
        <v>0</v>
      </c>
      <c r="I555" s="159">
        <v>0</v>
      </c>
      <c r="J555" s="159">
        <v>0</v>
      </c>
      <c r="K555" s="159">
        <v>0</v>
      </c>
      <c r="L555" s="159">
        <v>0</v>
      </c>
      <c r="M555" s="159">
        <v>0</v>
      </c>
      <c r="N555" s="159">
        <v>16.600000000000001</v>
      </c>
      <c r="O555" s="159" t="s">
        <v>102</v>
      </c>
    </row>
    <row r="556" spans="1:15" ht="13.5" customHeight="1" x14ac:dyDescent="0.35">
      <c r="A556" s="160">
        <v>0.26041666666666702</v>
      </c>
      <c r="B556" s="159">
        <v>7</v>
      </c>
      <c r="C556" s="159">
        <v>0</v>
      </c>
      <c r="D556" s="159">
        <v>0</v>
      </c>
      <c r="E556" s="159">
        <v>7</v>
      </c>
      <c r="F556" s="159">
        <v>0</v>
      </c>
      <c r="G556" s="159">
        <v>0</v>
      </c>
      <c r="H556" s="159">
        <v>0</v>
      </c>
      <c r="I556" s="159">
        <v>0</v>
      </c>
      <c r="J556" s="159">
        <v>0</v>
      </c>
      <c r="K556" s="159">
        <v>0</v>
      </c>
      <c r="L556" s="159">
        <v>0</v>
      </c>
      <c r="M556" s="159">
        <v>0</v>
      </c>
      <c r="N556" s="159">
        <v>18.399999999999999</v>
      </c>
      <c r="O556" s="159" t="s">
        <v>102</v>
      </c>
    </row>
    <row r="557" spans="1:15" ht="13.5" customHeight="1" x14ac:dyDescent="0.35">
      <c r="A557" s="160">
        <v>0.27083333333333298</v>
      </c>
      <c r="B557" s="159">
        <v>2</v>
      </c>
      <c r="C557" s="159">
        <v>0</v>
      </c>
      <c r="D557" s="159">
        <v>0</v>
      </c>
      <c r="E557" s="159">
        <v>2</v>
      </c>
      <c r="F557" s="159">
        <v>0</v>
      </c>
      <c r="G557" s="159">
        <v>0</v>
      </c>
      <c r="H557" s="159">
        <v>0</v>
      </c>
      <c r="I557" s="159">
        <v>0</v>
      </c>
      <c r="J557" s="159">
        <v>0</v>
      </c>
      <c r="K557" s="159">
        <v>0</v>
      </c>
      <c r="L557" s="159">
        <v>0</v>
      </c>
      <c r="M557" s="159">
        <v>0</v>
      </c>
      <c r="N557" s="159">
        <v>20.9</v>
      </c>
      <c r="O557" s="159" t="s">
        <v>102</v>
      </c>
    </row>
    <row r="558" spans="1:15" ht="13.5" customHeight="1" x14ac:dyDescent="0.35">
      <c r="A558" s="160">
        <v>0.28125</v>
      </c>
      <c r="B558" s="159">
        <v>7</v>
      </c>
      <c r="C558" s="159">
        <v>0</v>
      </c>
      <c r="D558" s="159">
        <v>1</v>
      </c>
      <c r="E558" s="159">
        <v>4</v>
      </c>
      <c r="F558" s="159">
        <v>2</v>
      </c>
      <c r="G558" s="159">
        <v>0</v>
      </c>
      <c r="H558" s="159">
        <v>0</v>
      </c>
      <c r="I558" s="159">
        <v>0</v>
      </c>
      <c r="J558" s="159">
        <v>0</v>
      </c>
      <c r="K558" s="159">
        <v>0</v>
      </c>
      <c r="L558" s="159">
        <v>0</v>
      </c>
      <c r="M558" s="159">
        <v>0</v>
      </c>
      <c r="N558" s="159">
        <v>20.3</v>
      </c>
      <c r="O558" s="159" t="s">
        <v>102</v>
      </c>
    </row>
    <row r="559" spans="1:15" ht="13.5" customHeight="1" x14ac:dyDescent="0.35">
      <c r="A559" s="160">
        <v>0.29166666666666702</v>
      </c>
      <c r="B559" s="159">
        <v>7</v>
      </c>
      <c r="C559" s="159">
        <v>0</v>
      </c>
      <c r="D559" s="159">
        <v>0</v>
      </c>
      <c r="E559" s="159">
        <v>6</v>
      </c>
      <c r="F559" s="159">
        <v>1</v>
      </c>
      <c r="G559" s="159">
        <v>0</v>
      </c>
      <c r="H559" s="159">
        <v>0</v>
      </c>
      <c r="I559" s="159">
        <v>0</v>
      </c>
      <c r="J559" s="159">
        <v>0</v>
      </c>
      <c r="K559" s="159">
        <v>0</v>
      </c>
      <c r="L559" s="159">
        <v>0</v>
      </c>
      <c r="M559" s="159">
        <v>0</v>
      </c>
      <c r="N559" s="159">
        <v>17.399999999999999</v>
      </c>
      <c r="O559" s="159" t="s">
        <v>102</v>
      </c>
    </row>
    <row r="560" spans="1:15" ht="13.5" customHeight="1" x14ac:dyDescent="0.35">
      <c r="A560" s="160">
        <v>0.30208333333333298</v>
      </c>
      <c r="B560" s="159">
        <v>14</v>
      </c>
      <c r="C560" s="159">
        <v>0</v>
      </c>
      <c r="D560" s="159">
        <v>1</v>
      </c>
      <c r="E560" s="159">
        <v>8</v>
      </c>
      <c r="F560" s="159">
        <v>4</v>
      </c>
      <c r="G560" s="159">
        <v>1</v>
      </c>
      <c r="H560" s="159">
        <v>0</v>
      </c>
      <c r="I560" s="159">
        <v>0</v>
      </c>
      <c r="J560" s="159">
        <v>0</v>
      </c>
      <c r="K560" s="159">
        <v>0</v>
      </c>
      <c r="L560" s="159">
        <v>0</v>
      </c>
      <c r="M560" s="159">
        <v>0</v>
      </c>
      <c r="N560" s="159">
        <v>19.8</v>
      </c>
      <c r="O560" s="159">
        <v>26.8</v>
      </c>
    </row>
    <row r="561" spans="1:15" ht="13.5" customHeight="1" x14ac:dyDescent="0.35">
      <c r="A561" s="160">
        <v>0.3125</v>
      </c>
      <c r="B561" s="159">
        <v>15</v>
      </c>
      <c r="C561" s="159">
        <v>1</v>
      </c>
      <c r="D561" s="159">
        <v>0</v>
      </c>
      <c r="E561" s="159">
        <v>12</v>
      </c>
      <c r="F561" s="159">
        <v>2</v>
      </c>
      <c r="G561" s="159">
        <v>0</v>
      </c>
      <c r="H561" s="159">
        <v>0</v>
      </c>
      <c r="I561" s="159">
        <v>0</v>
      </c>
      <c r="J561" s="159">
        <v>0</v>
      </c>
      <c r="K561" s="159">
        <v>0</v>
      </c>
      <c r="L561" s="159">
        <v>0</v>
      </c>
      <c r="M561" s="159">
        <v>0</v>
      </c>
      <c r="N561" s="159">
        <v>18.3</v>
      </c>
      <c r="O561" s="159">
        <v>23.6</v>
      </c>
    </row>
    <row r="562" spans="1:15" ht="13.5" customHeight="1" x14ac:dyDescent="0.35">
      <c r="A562" s="160">
        <v>0.32291666666666702</v>
      </c>
      <c r="B562" s="159">
        <v>23</v>
      </c>
      <c r="C562" s="159">
        <v>2</v>
      </c>
      <c r="D562" s="159">
        <v>0</v>
      </c>
      <c r="E562" s="159">
        <v>16</v>
      </c>
      <c r="F562" s="159">
        <v>5</v>
      </c>
      <c r="G562" s="159">
        <v>0</v>
      </c>
      <c r="H562" s="159">
        <v>0</v>
      </c>
      <c r="I562" s="159">
        <v>0</v>
      </c>
      <c r="J562" s="159">
        <v>0</v>
      </c>
      <c r="K562" s="159">
        <v>0</v>
      </c>
      <c r="L562" s="159">
        <v>0</v>
      </c>
      <c r="M562" s="159">
        <v>0</v>
      </c>
      <c r="N562" s="159">
        <v>18.2</v>
      </c>
      <c r="O562" s="159">
        <v>25.1</v>
      </c>
    </row>
    <row r="563" spans="1:15" ht="13.5" customHeight="1" x14ac:dyDescent="0.35">
      <c r="A563" s="160">
        <v>0.33333333333333298</v>
      </c>
      <c r="B563" s="159">
        <v>28</v>
      </c>
      <c r="C563" s="159">
        <v>4</v>
      </c>
      <c r="D563" s="159">
        <v>2</v>
      </c>
      <c r="E563" s="159">
        <v>18</v>
      </c>
      <c r="F563" s="159">
        <v>4</v>
      </c>
      <c r="G563" s="159">
        <v>0</v>
      </c>
      <c r="H563" s="159">
        <v>0</v>
      </c>
      <c r="I563" s="159">
        <v>0</v>
      </c>
      <c r="J563" s="159">
        <v>0</v>
      </c>
      <c r="K563" s="159">
        <v>0</v>
      </c>
      <c r="L563" s="159">
        <v>0</v>
      </c>
      <c r="M563" s="159">
        <v>0</v>
      </c>
      <c r="N563" s="159">
        <v>18.600000000000001</v>
      </c>
      <c r="O563" s="159">
        <v>25.2</v>
      </c>
    </row>
    <row r="564" spans="1:15" ht="13.5" customHeight="1" x14ac:dyDescent="0.35">
      <c r="A564" s="160">
        <v>0.34375</v>
      </c>
      <c r="B564" s="159">
        <v>18</v>
      </c>
      <c r="C564" s="159">
        <v>0</v>
      </c>
      <c r="D564" s="159">
        <v>0</v>
      </c>
      <c r="E564" s="159">
        <v>15</v>
      </c>
      <c r="F564" s="159">
        <v>1</v>
      </c>
      <c r="G564" s="159">
        <v>2</v>
      </c>
      <c r="H564" s="159">
        <v>0</v>
      </c>
      <c r="I564" s="159">
        <v>0</v>
      </c>
      <c r="J564" s="159">
        <v>0</v>
      </c>
      <c r="K564" s="159">
        <v>0</v>
      </c>
      <c r="L564" s="159">
        <v>0</v>
      </c>
      <c r="M564" s="159">
        <v>0</v>
      </c>
      <c r="N564" s="159">
        <v>17.899999999999999</v>
      </c>
      <c r="O564" s="159">
        <v>23.9</v>
      </c>
    </row>
    <row r="565" spans="1:15" ht="13.5" customHeight="1" x14ac:dyDescent="0.35">
      <c r="A565" s="160">
        <v>0.35416666666666702</v>
      </c>
      <c r="B565" s="159">
        <v>22</v>
      </c>
      <c r="C565" s="159">
        <v>3</v>
      </c>
      <c r="D565" s="159">
        <v>0</v>
      </c>
      <c r="E565" s="159">
        <v>15</v>
      </c>
      <c r="F565" s="159">
        <v>3</v>
      </c>
      <c r="G565" s="159">
        <v>1</v>
      </c>
      <c r="H565" s="159">
        <v>0</v>
      </c>
      <c r="I565" s="159">
        <v>0</v>
      </c>
      <c r="J565" s="159">
        <v>0</v>
      </c>
      <c r="K565" s="159">
        <v>0</v>
      </c>
      <c r="L565" s="159">
        <v>0</v>
      </c>
      <c r="M565" s="159">
        <v>0</v>
      </c>
      <c r="N565" s="159">
        <v>17.399999999999999</v>
      </c>
      <c r="O565" s="159">
        <v>23.5</v>
      </c>
    </row>
    <row r="566" spans="1:15" ht="13.5" customHeight="1" x14ac:dyDescent="0.35">
      <c r="A566" s="160">
        <v>0.36458333333333298</v>
      </c>
      <c r="B566" s="159">
        <v>62</v>
      </c>
      <c r="C566" s="159">
        <v>4</v>
      </c>
      <c r="D566" s="159">
        <v>2</v>
      </c>
      <c r="E566" s="159">
        <v>49</v>
      </c>
      <c r="F566" s="159">
        <v>6</v>
      </c>
      <c r="G566" s="159">
        <v>1</v>
      </c>
      <c r="H566" s="159">
        <v>0</v>
      </c>
      <c r="I566" s="159">
        <v>0</v>
      </c>
      <c r="J566" s="159">
        <v>0</v>
      </c>
      <c r="K566" s="159">
        <v>0</v>
      </c>
      <c r="L566" s="159">
        <v>0</v>
      </c>
      <c r="M566" s="159">
        <v>0</v>
      </c>
      <c r="N566" s="159">
        <v>16.899999999999999</v>
      </c>
      <c r="O566" s="159">
        <v>22.3</v>
      </c>
    </row>
    <row r="567" spans="1:15" ht="13.5" customHeight="1" x14ac:dyDescent="0.35">
      <c r="A567" s="160">
        <v>0.375</v>
      </c>
      <c r="B567" s="159">
        <v>43</v>
      </c>
      <c r="C567" s="159">
        <v>2</v>
      </c>
      <c r="D567" s="159">
        <v>2</v>
      </c>
      <c r="E567" s="159">
        <v>34</v>
      </c>
      <c r="F567" s="159">
        <v>5</v>
      </c>
      <c r="G567" s="159">
        <v>0</v>
      </c>
      <c r="H567" s="159">
        <v>0</v>
      </c>
      <c r="I567" s="159">
        <v>0</v>
      </c>
      <c r="J567" s="159">
        <v>0</v>
      </c>
      <c r="K567" s="159">
        <v>0</v>
      </c>
      <c r="L567" s="159">
        <v>0</v>
      </c>
      <c r="M567" s="159">
        <v>0</v>
      </c>
      <c r="N567" s="159">
        <v>17.2</v>
      </c>
      <c r="O567" s="159">
        <v>22.5</v>
      </c>
    </row>
    <row r="568" spans="1:15" ht="13.5" customHeight="1" x14ac:dyDescent="0.35">
      <c r="A568" s="160">
        <v>0.38541666666666702</v>
      </c>
      <c r="B568" s="159">
        <v>42</v>
      </c>
      <c r="C568" s="159">
        <v>1</v>
      </c>
      <c r="D568" s="159">
        <v>3</v>
      </c>
      <c r="E568" s="159">
        <v>34</v>
      </c>
      <c r="F568" s="159">
        <v>4</v>
      </c>
      <c r="G568" s="159">
        <v>0</v>
      </c>
      <c r="H568" s="159">
        <v>0</v>
      </c>
      <c r="I568" s="159">
        <v>0</v>
      </c>
      <c r="J568" s="159">
        <v>0</v>
      </c>
      <c r="K568" s="159">
        <v>0</v>
      </c>
      <c r="L568" s="159">
        <v>0</v>
      </c>
      <c r="M568" s="159">
        <v>0</v>
      </c>
      <c r="N568" s="159">
        <v>18.5</v>
      </c>
      <c r="O568" s="159">
        <v>23.9</v>
      </c>
    </row>
    <row r="569" spans="1:15" ht="13.5" customHeight="1" x14ac:dyDescent="0.35">
      <c r="A569" s="160">
        <v>0.39583333333333298</v>
      </c>
      <c r="B569" s="159">
        <v>46</v>
      </c>
      <c r="C569" s="159">
        <v>2</v>
      </c>
      <c r="D569" s="159">
        <v>0</v>
      </c>
      <c r="E569" s="159">
        <v>38</v>
      </c>
      <c r="F569" s="159">
        <v>5</v>
      </c>
      <c r="G569" s="159">
        <v>1</v>
      </c>
      <c r="H569" s="159">
        <v>0</v>
      </c>
      <c r="I569" s="159">
        <v>0</v>
      </c>
      <c r="J569" s="159">
        <v>0</v>
      </c>
      <c r="K569" s="159">
        <v>0</v>
      </c>
      <c r="L569" s="159">
        <v>0</v>
      </c>
      <c r="M569" s="159">
        <v>0</v>
      </c>
      <c r="N569" s="159">
        <v>16.899999999999999</v>
      </c>
      <c r="O569" s="159">
        <v>23.3</v>
      </c>
    </row>
    <row r="570" spans="1:15" ht="13.5" customHeight="1" x14ac:dyDescent="0.35">
      <c r="A570" s="160">
        <v>0.40625</v>
      </c>
      <c r="B570" s="159">
        <v>54</v>
      </c>
      <c r="C570" s="159">
        <v>2</v>
      </c>
      <c r="D570" s="159">
        <v>2</v>
      </c>
      <c r="E570" s="159">
        <v>44</v>
      </c>
      <c r="F570" s="159">
        <v>6</v>
      </c>
      <c r="G570" s="159">
        <v>0</v>
      </c>
      <c r="H570" s="159">
        <v>0</v>
      </c>
      <c r="I570" s="159">
        <v>0</v>
      </c>
      <c r="J570" s="159">
        <v>0</v>
      </c>
      <c r="K570" s="159">
        <v>0</v>
      </c>
      <c r="L570" s="159">
        <v>0</v>
      </c>
      <c r="M570" s="159">
        <v>0</v>
      </c>
      <c r="N570" s="159">
        <v>16.8</v>
      </c>
      <c r="O570" s="159">
        <v>20.6</v>
      </c>
    </row>
    <row r="571" spans="1:15" ht="13.5" customHeight="1" x14ac:dyDescent="0.35">
      <c r="A571" s="160">
        <v>0.41666666666666702</v>
      </c>
      <c r="B571" s="159">
        <v>60</v>
      </c>
      <c r="C571" s="159">
        <v>3</v>
      </c>
      <c r="D571" s="159">
        <v>1</v>
      </c>
      <c r="E571" s="159">
        <v>45</v>
      </c>
      <c r="F571" s="159">
        <v>9</v>
      </c>
      <c r="G571" s="159">
        <v>1</v>
      </c>
      <c r="H571" s="159">
        <v>0</v>
      </c>
      <c r="I571" s="159">
        <v>0</v>
      </c>
      <c r="J571" s="159">
        <v>1</v>
      </c>
      <c r="K571" s="159">
        <v>0</v>
      </c>
      <c r="L571" s="159">
        <v>0</v>
      </c>
      <c r="M571" s="159">
        <v>0</v>
      </c>
      <c r="N571" s="159">
        <v>16.600000000000001</v>
      </c>
      <c r="O571" s="159">
        <v>21.9</v>
      </c>
    </row>
    <row r="572" spans="1:15" ht="13.5" customHeight="1" x14ac:dyDescent="0.35">
      <c r="A572" s="160">
        <v>0.42708333333333298</v>
      </c>
      <c r="B572" s="159">
        <v>65</v>
      </c>
      <c r="C572" s="159">
        <v>1</v>
      </c>
      <c r="D572" s="159">
        <v>6</v>
      </c>
      <c r="E572" s="159">
        <v>54</v>
      </c>
      <c r="F572" s="159">
        <v>4</v>
      </c>
      <c r="G572" s="159">
        <v>0</v>
      </c>
      <c r="H572" s="159">
        <v>0</v>
      </c>
      <c r="I572" s="159">
        <v>0</v>
      </c>
      <c r="J572" s="159">
        <v>0</v>
      </c>
      <c r="K572" s="159">
        <v>0</v>
      </c>
      <c r="L572" s="159">
        <v>0</v>
      </c>
      <c r="M572" s="159">
        <v>0</v>
      </c>
      <c r="N572" s="159">
        <v>18.100000000000001</v>
      </c>
      <c r="O572" s="159">
        <v>23</v>
      </c>
    </row>
    <row r="573" spans="1:15" ht="13.5" customHeight="1" x14ac:dyDescent="0.35">
      <c r="A573" s="160">
        <v>0.4375</v>
      </c>
      <c r="B573" s="159">
        <v>51</v>
      </c>
      <c r="C573" s="159">
        <v>2</v>
      </c>
      <c r="D573" s="159">
        <v>2</v>
      </c>
      <c r="E573" s="159">
        <v>41</v>
      </c>
      <c r="F573" s="159">
        <v>6</v>
      </c>
      <c r="G573" s="159">
        <v>0</v>
      </c>
      <c r="H573" s="159">
        <v>0</v>
      </c>
      <c r="I573" s="159">
        <v>0</v>
      </c>
      <c r="J573" s="159">
        <v>0</v>
      </c>
      <c r="K573" s="159">
        <v>0</v>
      </c>
      <c r="L573" s="159">
        <v>0</v>
      </c>
      <c r="M573" s="159">
        <v>0</v>
      </c>
      <c r="N573" s="159">
        <v>17.600000000000001</v>
      </c>
      <c r="O573" s="159">
        <v>23.5</v>
      </c>
    </row>
    <row r="574" spans="1:15" ht="13.5" customHeight="1" x14ac:dyDescent="0.35">
      <c r="A574" s="160">
        <v>0.44791666666666702</v>
      </c>
      <c r="B574" s="159">
        <v>57</v>
      </c>
      <c r="C574" s="159">
        <v>2</v>
      </c>
      <c r="D574" s="159">
        <v>2</v>
      </c>
      <c r="E574" s="159">
        <v>48</v>
      </c>
      <c r="F574" s="159">
        <v>5</v>
      </c>
      <c r="G574" s="159">
        <v>0</v>
      </c>
      <c r="H574" s="159">
        <v>0</v>
      </c>
      <c r="I574" s="159">
        <v>0</v>
      </c>
      <c r="J574" s="159">
        <v>0</v>
      </c>
      <c r="K574" s="159">
        <v>0</v>
      </c>
      <c r="L574" s="159">
        <v>0</v>
      </c>
      <c r="M574" s="159">
        <v>0</v>
      </c>
      <c r="N574" s="159">
        <v>15.7</v>
      </c>
      <c r="O574" s="159">
        <v>19.600000000000001</v>
      </c>
    </row>
    <row r="575" spans="1:15" ht="13.5" customHeight="1" x14ac:dyDescent="0.35">
      <c r="A575" s="160">
        <v>0.45833333333333298</v>
      </c>
      <c r="B575" s="159">
        <v>55</v>
      </c>
      <c r="C575" s="159">
        <v>2</v>
      </c>
      <c r="D575" s="159">
        <v>0</v>
      </c>
      <c r="E575" s="159">
        <v>49</v>
      </c>
      <c r="F575" s="159">
        <v>4</v>
      </c>
      <c r="G575" s="159">
        <v>0</v>
      </c>
      <c r="H575" s="159">
        <v>0</v>
      </c>
      <c r="I575" s="159">
        <v>0</v>
      </c>
      <c r="J575" s="159">
        <v>0</v>
      </c>
      <c r="K575" s="159">
        <v>0</v>
      </c>
      <c r="L575" s="159">
        <v>0</v>
      </c>
      <c r="M575" s="159">
        <v>0</v>
      </c>
      <c r="N575" s="159">
        <v>16.2</v>
      </c>
      <c r="O575" s="159">
        <v>20.100000000000001</v>
      </c>
    </row>
    <row r="576" spans="1:15" ht="13.5" customHeight="1" x14ac:dyDescent="0.35">
      <c r="A576" s="160">
        <v>0.46875</v>
      </c>
      <c r="B576" s="159">
        <v>40</v>
      </c>
      <c r="C576" s="159">
        <v>2</v>
      </c>
      <c r="D576" s="159">
        <v>1</v>
      </c>
      <c r="E576" s="159">
        <v>29</v>
      </c>
      <c r="F576" s="159">
        <v>5</v>
      </c>
      <c r="G576" s="159">
        <v>2</v>
      </c>
      <c r="H576" s="159">
        <v>0</v>
      </c>
      <c r="I576" s="159">
        <v>1</v>
      </c>
      <c r="J576" s="159">
        <v>0</v>
      </c>
      <c r="K576" s="159">
        <v>0</v>
      </c>
      <c r="L576" s="159">
        <v>0</v>
      </c>
      <c r="M576" s="159">
        <v>0</v>
      </c>
      <c r="N576" s="159">
        <v>16.2</v>
      </c>
      <c r="O576" s="159">
        <v>20.8</v>
      </c>
    </row>
    <row r="577" spans="1:15" ht="13.5" customHeight="1" x14ac:dyDescent="0.35">
      <c r="A577" s="160">
        <v>0.47916666666666702</v>
      </c>
      <c r="B577" s="159">
        <v>53</v>
      </c>
      <c r="C577" s="159">
        <v>0</v>
      </c>
      <c r="D577" s="159">
        <v>2</v>
      </c>
      <c r="E577" s="159">
        <v>40</v>
      </c>
      <c r="F577" s="159">
        <v>9</v>
      </c>
      <c r="G577" s="159">
        <v>0</v>
      </c>
      <c r="H577" s="159">
        <v>0</v>
      </c>
      <c r="I577" s="159">
        <v>0</v>
      </c>
      <c r="J577" s="159">
        <v>2</v>
      </c>
      <c r="K577" s="159">
        <v>0</v>
      </c>
      <c r="L577" s="159">
        <v>0</v>
      </c>
      <c r="M577" s="159">
        <v>0</v>
      </c>
      <c r="N577" s="159">
        <v>17.600000000000001</v>
      </c>
      <c r="O577" s="159">
        <v>21</v>
      </c>
    </row>
    <row r="578" spans="1:15" ht="13.5" customHeight="1" x14ac:dyDescent="0.35">
      <c r="A578" s="160">
        <v>0.48958333333333298</v>
      </c>
      <c r="B578" s="159">
        <v>48</v>
      </c>
      <c r="C578" s="159">
        <v>2</v>
      </c>
      <c r="D578" s="159">
        <v>3</v>
      </c>
      <c r="E578" s="159">
        <v>38</v>
      </c>
      <c r="F578" s="159">
        <v>5</v>
      </c>
      <c r="G578" s="159">
        <v>0</v>
      </c>
      <c r="H578" s="159">
        <v>0</v>
      </c>
      <c r="I578" s="159">
        <v>0</v>
      </c>
      <c r="J578" s="159">
        <v>0</v>
      </c>
      <c r="K578" s="159">
        <v>0</v>
      </c>
      <c r="L578" s="159">
        <v>0</v>
      </c>
      <c r="M578" s="159">
        <v>0</v>
      </c>
      <c r="N578" s="159">
        <v>16.5</v>
      </c>
      <c r="O578" s="159">
        <v>20.7</v>
      </c>
    </row>
    <row r="579" spans="1:15" ht="13.5" customHeight="1" x14ac:dyDescent="0.35">
      <c r="A579" s="160">
        <v>0.5</v>
      </c>
      <c r="B579" s="159">
        <v>46</v>
      </c>
      <c r="C579" s="159">
        <v>3</v>
      </c>
      <c r="D579" s="159">
        <v>2</v>
      </c>
      <c r="E579" s="159">
        <v>33</v>
      </c>
      <c r="F579" s="159">
        <v>8</v>
      </c>
      <c r="G579" s="159">
        <v>0</v>
      </c>
      <c r="H579" s="159">
        <v>0</v>
      </c>
      <c r="I579" s="159">
        <v>0</v>
      </c>
      <c r="J579" s="159">
        <v>0</v>
      </c>
      <c r="K579" s="159">
        <v>0</v>
      </c>
      <c r="L579" s="159">
        <v>0</v>
      </c>
      <c r="M579" s="159">
        <v>0</v>
      </c>
      <c r="N579" s="159">
        <v>16.8</v>
      </c>
      <c r="O579" s="159">
        <v>20.5</v>
      </c>
    </row>
    <row r="580" spans="1:15" ht="13.5" customHeight="1" x14ac:dyDescent="0.35">
      <c r="A580" s="160">
        <v>0.51041666666666696</v>
      </c>
      <c r="B580" s="159">
        <v>56</v>
      </c>
      <c r="C580" s="159">
        <v>2</v>
      </c>
      <c r="D580" s="159">
        <v>3</v>
      </c>
      <c r="E580" s="159">
        <v>46</v>
      </c>
      <c r="F580" s="159">
        <v>4</v>
      </c>
      <c r="G580" s="159">
        <v>1</v>
      </c>
      <c r="H580" s="159">
        <v>0</v>
      </c>
      <c r="I580" s="159">
        <v>0</v>
      </c>
      <c r="J580" s="159">
        <v>0</v>
      </c>
      <c r="K580" s="159">
        <v>0</v>
      </c>
      <c r="L580" s="159">
        <v>0</v>
      </c>
      <c r="M580" s="159">
        <v>0</v>
      </c>
      <c r="N580" s="159">
        <v>15.7</v>
      </c>
      <c r="O580" s="159">
        <v>19.7</v>
      </c>
    </row>
    <row r="581" spans="1:15" ht="13.5" customHeight="1" x14ac:dyDescent="0.35">
      <c r="A581" s="160">
        <v>0.52083333333333304</v>
      </c>
      <c r="B581" s="159">
        <v>53</v>
      </c>
      <c r="C581" s="159">
        <v>4</v>
      </c>
      <c r="D581" s="159">
        <v>4</v>
      </c>
      <c r="E581" s="159">
        <v>42</v>
      </c>
      <c r="F581" s="159">
        <v>2</v>
      </c>
      <c r="G581" s="159">
        <v>1</v>
      </c>
      <c r="H581" s="159">
        <v>0</v>
      </c>
      <c r="I581" s="159">
        <v>0</v>
      </c>
      <c r="J581" s="159">
        <v>0</v>
      </c>
      <c r="K581" s="159">
        <v>0</v>
      </c>
      <c r="L581" s="159">
        <v>0</v>
      </c>
      <c r="M581" s="159">
        <v>0</v>
      </c>
      <c r="N581" s="159">
        <v>15.5</v>
      </c>
      <c r="O581" s="159">
        <v>20</v>
      </c>
    </row>
    <row r="582" spans="1:15" ht="13.5" customHeight="1" x14ac:dyDescent="0.35">
      <c r="A582" s="160">
        <v>0.53125</v>
      </c>
      <c r="B582" s="159">
        <v>53</v>
      </c>
      <c r="C582" s="159">
        <v>1</v>
      </c>
      <c r="D582" s="159">
        <v>1</v>
      </c>
      <c r="E582" s="159">
        <v>48</v>
      </c>
      <c r="F582" s="159">
        <v>3</v>
      </c>
      <c r="G582" s="159">
        <v>0</v>
      </c>
      <c r="H582" s="159">
        <v>0</v>
      </c>
      <c r="I582" s="159">
        <v>0</v>
      </c>
      <c r="J582" s="159">
        <v>0</v>
      </c>
      <c r="K582" s="159">
        <v>0</v>
      </c>
      <c r="L582" s="159">
        <v>0</v>
      </c>
      <c r="M582" s="159">
        <v>0</v>
      </c>
      <c r="N582" s="159">
        <v>15.4</v>
      </c>
      <c r="O582" s="159">
        <v>20.399999999999999</v>
      </c>
    </row>
    <row r="583" spans="1:15" ht="13.5" customHeight="1" x14ac:dyDescent="0.35">
      <c r="A583" s="160">
        <v>0.54166666666666696</v>
      </c>
      <c r="B583" s="159">
        <v>45</v>
      </c>
      <c r="C583" s="159">
        <v>3</v>
      </c>
      <c r="D583" s="159">
        <v>3</v>
      </c>
      <c r="E583" s="159">
        <v>34</v>
      </c>
      <c r="F583" s="159">
        <v>3</v>
      </c>
      <c r="G583" s="159">
        <v>1</v>
      </c>
      <c r="H583" s="159">
        <v>0</v>
      </c>
      <c r="I583" s="159">
        <v>1</v>
      </c>
      <c r="J583" s="159">
        <v>0</v>
      </c>
      <c r="K583" s="159">
        <v>0</v>
      </c>
      <c r="L583" s="159">
        <v>0</v>
      </c>
      <c r="M583" s="159">
        <v>0</v>
      </c>
      <c r="N583" s="159">
        <v>16.7</v>
      </c>
      <c r="O583" s="159">
        <v>21.7</v>
      </c>
    </row>
    <row r="584" spans="1:15" ht="13.5" customHeight="1" x14ac:dyDescent="0.35">
      <c r="A584" s="160">
        <v>0.55208333333333304</v>
      </c>
      <c r="B584" s="159">
        <v>47</v>
      </c>
      <c r="C584" s="159">
        <v>2</v>
      </c>
      <c r="D584" s="159">
        <v>2</v>
      </c>
      <c r="E584" s="159">
        <v>39</v>
      </c>
      <c r="F584" s="159">
        <v>2</v>
      </c>
      <c r="G584" s="159">
        <v>1</v>
      </c>
      <c r="H584" s="159">
        <v>0</v>
      </c>
      <c r="I584" s="159">
        <v>1</v>
      </c>
      <c r="J584" s="159">
        <v>0</v>
      </c>
      <c r="K584" s="159">
        <v>0</v>
      </c>
      <c r="L584" s="159">
        <v>0</v>
      </c>
      <c r="M584" s="159">
        <v>0</v>
      </c>
      <c r="N584" s="159">
        <v>17.100000000000001</v>
      </c>
      <c r="O584" s="159">
        <v>22.2</v>
      </c>
    </row>
    <row r="585" spans="1:15" ht="13.5" customHeight="1" x14ac:dyDescent="0.35">
      <c r="A585" s="160">
        <v>0.5625</v>
      </c>
      <c r="B585" s="159">
        <v>56</v>
      </c>
      <c r="C585" s="159">
        <v>5</v>
      </c>
      <c r="D585" s="159">
        <v>8</v>
      </c>
      <c r="E585" s="159">
        <v>39</v>
      </c>
      <c r="F585" s="159">
        <v>4</v>
      </c>
      <c r="G585" s="159">
        <v>0</v>
      </c>
      <c r="H585" s="159">
        <v>0</v>
      </c>
      <c r="I585" s="159">
        <v>0</v>
      </c>
      <c r="J585" s="159">
        <v>0</v>
      </c>
      <c r="K585" s="159">
        <v>0</v>
      </c>
      <c r="L585" s="159">
        <v>0</v>
      </c>
      <c r="M585" s="159">
        <v>0</v>
      </c>
      <c r="N585" s="159">
        <v>15.7</v>
      </c>
      <c r="O585" s="159">
        <v>21.4</v>
      </c>
    </row>
    <row r="586" spans="1:15" ht="13.5" customHeight="1" x14ac:dyDescent="0.35">
      <c r="A586" s="160">
        <v>0.57291666666666696</v>
      </c>
      <c r="B586" s="159">
        <v>43</v>
      </c>
      <c r="C586" s="159">
        <v>2</v>
      </c>
      <c r="D586" s="159">
        <v>3</v>
      </c>
      <c r="E586" s="159">
        <v>32</v>
      </c>
      <c r="F586" s="159">
        <v>6</v>
      </c>
      <c r="G586" s="159">
        <v>0</v>
      </c>
      <c r="H586" s="159">
        <v>0</v>
      </c>
      <c r="I586" s="159">
        <v>0</v>
      </c>
      <c r="J586" s="159">
        <v>0</v>
      </c>
      <c r="K586" s="159">
        <v>0</v>
      </c>
      <c r="L586" s="159">
        <v>0</v>
      </c>
      <c r="M586" s="159">
        <v>0</v>
      </c>
      <c r="N586" s="159">
        <v>17.2</v>
      </c>
      <c r="O586" s="159">
        <v>21.4</v>
      </c>
    </row>
    <row r="587" spans="1:15" ht="13.5" customHeight="1" x14ac:dyDescent="0.35">
      <c r="A587" s="160">
        <v>0.58333333333333304</v>
      </c>
      <c r="B587" s="159">
        <v>48</v>
      </c>
      <c r="C587" s="159">
        <v>2</v>
      </c>
      <c r="D587" s="159">
        <v>3</v>
      </c>
      <c r="E587" s="159">
        <v>36</v>
      </c>
      <c r="F587" s="159">
        <v>3</v>
      </c>
      <c r="G587" s="159">
        <v>2</v>
      </c>
      <c r="H587" s="159">
        <v>0</v>
      </c>
      <c r="I587" s="159">
        <v>0</v>
      </c>
      <c r="J587" s="159">
        <v>2</v>
      </c>
      <c r="K587" s="159">
        <v>0</v>
      </c>
      <c r="L587" s="159">
        <v>0</v>
      </c>
      <c r="M587" s="159">
        <v>0</v>
      </c>
      <c r="N587" s="159">
        <v>17</v>
      </c>
      <c r="O587" s="159">
        <v>22.3</v>
      </c>
    </row>
    <row r="588" spans="1:15" ht="13.5" customHeight="1" x14ac:dyDescent="0.35">
      <c r="A588" s="160">
        <v>0.59375</v>
      </c>
      <c r="B588" s="159">
        <v>42</v>
      </c>
      <c r="C588" s="159">
        <v>4</v>
      </c>
      <c r="D588" s="159">
        <v>0</v>
      </c>
      <c r="E588" s="159">
        <v>30</v>
      </c>
      <c r="F588" s="159">
        <v>6</v>
      </c>
      <c r="G588" s="159">
        <v>1</v>
      </c>
      <c r="H588" s="159">
        <v>0</v>
      </c>
      <c r="I588" s="159">
        <v>0</v>
      </c>
      <c r="J588" s="159">
        <v>1</v>
      </c>
      <c r="K588" s="159">
        <v>0</v>
      </c>
      <c r="L588" s="159">
        <v>0</v>
      </c>
      <c r="M588" s="159">
        <v>0</v>
      </c>
      <c r="N588" s="159">
        <v>15.8</v>
      </c>
      <c r="O588" s="159">
        <v>21.3</v>
      </c>
    </row>
    <row r="589" spans="1:15" ht="13.5" customHeight="1" x14ac:dyDescent="0.35">
      <c r="A589" s="160">
        <v>0.60416666666666696</v>
      </c>
      <c r="B589" s="159">
        <v>43</v>
      </c>
      <c r="C589" s="159">
        <v>5</v>
      </c>
      <c r="D589" s="159">
        <v>4</v>
      </c>
      <c r="E589" s="159">
        <v>32</v>
      </c>
      <c r="F589" s="159">
        <v>2</v>
      </c>
      <c r="G589" s="159">
        <v>0</v>
      </c>
      <c r="H589" s="159">
        <v>0</v>
      </c>
      <c r="I589" s="159">
        <v>0</v>
      </c>
      <c r="J589" s="159">
        <v>0</v>
      </c>
      <c r="K589" s="159">
        <v>0</v>
      </c>
      <c r="L589" s="159">
        <v>0</v>
      </c>
      <c r="M589" s="159">
        <v>0</v>
      </c>
      <c r="N589" s="159">
        <v>15.6</v>
      </c>
      <c r="O589" s="159">
        <v>22.2</v>
      </c>
    </row>
    <row r="590" spans="1:15" ht="13.5" customHeight="1" x14ac:dyDescent="0.35">
      <c r="A590" s="160">
        <v>0.61458333333333304</v>
      </c>
      <c r="B590" s="159">
        <v>39</v>
      </c>
      <c r="C590" s="159">
        <v>1</v>
      </c>
      <c r="D590" s="159">
        <v>5</v>
      </c>
      <c r="E590" s="159">
        <v>29</v>
      </c>
      <c r="F590" s="159">
        <v>4</v>
      </c>
      <c r="G590" s="159">
        <v>0</v>
      </c>
      <c r="H590" s="159">
        <v>0</v>
      </c>
      <c r="I590" s="159">
        <v>0</v>
      </c>
      <c r="J590" s="159">
        <v>0</v>
      </c>
      <c r="K590" s="159">
        <v>0</v>
      </c>
      <c r="L590" s="159">
        <v>0</v>
      </c>
      <c r="M590" s="159">
        <v>0</v>
      </c>
      <c r="N590" s="159">
        <v>16.100000000000001</v>
      </c>
      <c r="O590" s="159">
        <v>20</v>
      </c>
    </row>
    <row r="591" spans="1:15" ht="13.5" customHeight="1" x14ac:dyDescent="0.35">
      <c r="A591" s="160">
        <v>0.625</v>
      </c>
      <c r="B591" s="159">
        <v>51</v>
      </c>
      <c r="C591" s="159">
        <v>0</v>
      </c>
      <c r="D591" s="159">
        <v>2</v>
      </c>
      <c r="E591" s="159">
        <v>45</v>
      </c>
      <c r="F591" s="159">
        <v>4</v>
      </c>
      <c r="G591" s="159">
        <v>0</v>
      </c>
      <c r="H591" s="159">
        <v>0</v>
      </c>
      <c r="I591" s="159">
        <v>0</v>
      </c>
      <c r="J591" s="159">
        <v>0</v>
      </c>
      <c r="K591" s="159">
        <v>0</v>
      </c>
      <c r="L591" s="159">
        <v>0</v>
      </c>
      <c r="M591" s="159">
        <v>0</v>
      </c>
      <c r="N591" s="159">
        <v>16.899999999999999</v>
      </c>
      <c r="O591" s="159">
        <v>20.7</v>
      </c>
    </row>
    <row r="592" spans="1:15" ht="13.5" customHeight="1" x14ac:dyDescent="0.35">
      <c r="A592" s="160">
        <v>0.63541666666666696</v>
      </c>
      <c r="B592" s="159">
        <v>49</v>
      </c>
      <c r="C592" s="159">
        <v>3</v>
      </c>
      <c r="D592" s="159">
        <v>3</v>
      </c>
      <c r="E592" s="159">
        <v>39</v>
      </c>
      <c r="F592" s="159">
        <v>4</v>
      </c>
      <c r="G592" s="159">
        <v>0</v>
      </c>
      <c r="H592" s="159">
        <v>0</v>
      </c>
      <c r="I592" s="159">
        <v>0</v>
      </c>
      <c r="J592" s="159">
        <v>0</v>
      </c>
      <c r="K592" s="159">
        <v>0</v>
      </c>
      <c r="L592" s="159">
        <v>0</v>
      </c>
      <c r="M592" s="159">
        <v>0</v>
      </c>
      <c r="N592" s="159">
        <v>16</v>
      </c>
      <c r="O592" s="159">
        <v>20.9</v>
      </c>
    </row>
    <row r="593" spans="1:15" ht="13.5" customHeight="1" x14ac:dyDescent="0.35">
      <c r="A593" s="160">
        <v>0.64583333333333304</v>
      </c>
      <c r="B593" s="159">
        <v>48</v>
      </c>
      <c r="C593" s="159">
        <v>4</v>
      </c>
      <c r="D593" s="159">
        <v>3</v>
      </c>
      <c r="E593" s="159">
        <v>36</v>
      </c>
      <c r="F593" s="159">
        <v>5</v>
      </c>
      <c r="G593" s="159">
        <v>0</v>
      </c>
      <c r="H593" s="159">
        <v>0</v>
      </c>
      <c r="I593" s="159">
        <v>0</v>
      </c>
      <c r="J593" s="159">
        <v>0</v>
      </c>
      <c r="K593" s="159">
        <v>0</v>
      </c>
      <c r="L593" s="159">
        <v>0</v>
      </c>
      <c r="M593" s="159">
        <v>0</v>
      </c>
      <c r="N593" s="159">
        <v>16.7</v>
      </c>
      <c r="O593" s="159">
        <v>21.3</v>
      </c>
    </row>
    <row r="594" spans="1:15" ht="13.5" customHeight="1" x14ac:dyDescent="0.35">
      <c r="A594" s="160">
        <v>0.65625</v>
      </c>
      <c r="B594" s="159">
        <v>50</v>
      </c>
      <c r="C594" s="159">
        <v>3</v>
      </c>
      <c r="D594" s="159">
        <v>2</v>
      </c>
      <c r="E594" s="159">
        <v>37</v>
      </c>
      <c r="F594" s="159">
        <v>6</v>
      </c>
      <c r="G594" s="159">
        <v>2</v>
      </c>
      <c r="H594" s="159">
        <v>0</v>
      </c>
      <c r="I594" s="159">
        <v>0</v>
      </c>
      <c r="J594" s="159">
        <v>0</v>
      </c>
      <c r="K594" s="159">
        <v>0</v>
      </c>
      <c r="L594" s="159">
        <v>0</v>
      </c>
      <c r="M594" s="159">
        <v>0</v>
      </c>
      <c r="N594" s="159">
        <v>16.2</v>
      </c>
      <c r="O594" s="159">
        <v>20.9</v>
      </c>
    </row>
    <row r="595" spans="1:15" ht="13.5" customHeight="1" x14ac:dyDescent="0.35">
      <c r="A595" s="160">
        <v>0.66666666666666696</v>
      </c>
      <c r="B595" s="159">
        <v>63</v>
      </c>
      <c r="C595" s="159">
        <v>4</v>
      </c>
      <c r="D595" s="159">
        <v>6</v>
      </c>
      <c r="E595" s="159">
        <v>47</v>
      </c>
      <c r="F595" s="159">
        <v>4</v>
      </c>
      <c r="G595" s="159">
        <v>1</v>
      </c>
      <c r="H595" s="159">
        <v>0</v>
      </c>
      <c r="I595" s="159">
        <v>1</v>
      </c>
      <c r="J595" s="159">
        <v>0</v>
      </c>
      <c r="K595" s="159">
        <v>0</v>
      </c>
      <c r="L595" s="159">
        <v>0</v>
      </c>
      <c r="M595" s="159">
        <v>0</v>
      </c>
      <c r="N595" s="159">
        <v>16.3</v>
      </c>
      <c r="O595" s="159">
        <v>21.3</v>
      </c>
    </row>
    <row r="596" spans="1:15" ht="13.5" customHeight="1" x14ac:dyDescent="0.35">
      <c r="A596" s="160">
        <v>0.67708333333333304</v>
      </c>
      <c r="B596" s="159">
        <v>75</v>
      </c>
      <c r="C596" s="159">
        <v>3</v>
      </c>
      <c r="D596" s="159">
        <v>4</v>
      </c>
      <c r="E596" s="159">
        <v>59</v>
      </c>
      <c r="F596" s="159">
        <v>8</v>
      </c>
      <c r="G596" s="159">
        <v>0</v>
      </c>
      <c r="H596" s="159">
        <v>0</v>
      </c>
      <c r="I596" s="159">
        <v>0</v>
      </c>
      <c r="J596" s="159">
        <v>1</v>
      </c>
      <c r="K596" s="159">
        <v>0</v>
      </c>
      <c r="L596" s="159">
        <v>0</v>
      </c>
      <c r="M596" s="159">
        <v>0</v>
      </c>
      <c r="N596" s="159">
        <v>15.1</v>
      </c>
      <c r="O596" s="159">
        <v>20.100000000000001</v>
      </c>
    </row>
    <row r="597" spans="1:15" ht="13.5" customHeight="1" x14ac:dyDescent="0.35">
      <c r="A597" s="160">
        <v>0.6875</v>
      </c>
      <c r="B597" s="159">
        <v>50</v>
      </c>
      <c r="C597" s="159">
        <v>1</v>
      </c>
      <c r="D597" s="159">
        <v>2</v>
      </c>
      <c r="E597" s="159">
        <v>41</v>
      </c>
      <c r="F597" s="159">
        <v>5</v>
      </c>
      <c r="G597" s="159">
        <v>0</v>
      </c>
      <c r="H597" s="159">
        <v>1</v>
      </c>
      <c r="I597" s="159">
        <v>0</v>
      </c>
      <c r="J597" s="159">
        <v>0</v>
      </c>
      <c r="K597" s="159">
        <v>0</v>
      </c>
      <c r="L597" s="159">
        <v>0</v>
      </c>
      <c r="M597" s="159">
        <v>0</v>
      </c>
      <c r="N597" s="159">
        <v>15.8</v>
      </c>
      <c r="O597" s="159">
        <v>20.100000000000001</v>
      </c>
    </row>
    <row r="598" spans="1:15" ht="13.5" customHeight="1" x14ac:dyDescent="0.35">
      <c r="A598" s="160">
        <v>0.69791666666666696</v>
      </c>
      <c r="B598" s="159">
        <v>58</v>
      </c>
      <c r="C598" s="159">
        <v>4</v>
      </c>
      <c r="D598" s="159">
        <v>1</v>
      </c>
      <c r="E598" s="159">
        <v>49</v>
      </c>
      <c r="F598" s="159">
        <v>4</v>
      </c>
      <c r="G598" s="159">
        <v>0</v>
      </c>
      <c r="H598" s="159">
        <v>0</v>
      </c>
      <c r="I598" s="159">
        <v>0</v>
      </c>
      <c r="J598" s="159">
        <v>0</v>
      </c>
      <c r="K598" s="159">
        <v>0</v>
      </c>
      <c r="L598" s="159">
        <v>0</v>
      </c>
      <c r="M598" s="159">
        <v>0</v>
      </c>
      <c r="N598" s="159">
        <v>17.8</v>
      </c>
      <c r="O598" s="159">
        <v>22</v>
      </c>
    </row>
    <row r="599" spans="1:15" ht="13.5" customHeight="1" x14ac:dyDescent="0.35">
      <c r="A599" s="160">
        <v>0.70833333333333304</v>
      </c>
      <c r="B599" s="159">
        <v>50</v>
      </c>
      <c r="C599" s="159">
        <v>3</v>
      </c>
      <c r="D599" s="159">
        <v>5</v>
      </c>
      <c r="E599" s="159">
        <v>38</v>
      </c>
      <c r="F599" s="159">
        <v>3</v>
      </c>
      <c r="G599" s="159">
        <v>1</v>
      </c>
      <c r="H599" s="159">
        <v>0</v>
      </c>
      <c r="I599" s="159">
        <v>0</v>
      </c>
      <c r="J599" s="159">
        <v>0</v>
      </c>
      <c r="K599" s="159">
        <v>0</v>
      </c>
      <c r="L599" s="159">
        <v>0</v>
      </c>
      <c r="M599" s="159">
        <v>0</v>
      </c>
      <c r="N599" s="159">
        <v>16.8</v>
      </c>
      <c r="O599" s="159">
        <v>22.1</v>
      </c>
    </row>
    <row r="600" spans="1:15" ht="13.5" customHeight="1" x14ac:dyDescent="0.35">
      <c r="A600" s="160">
        <v>0.71875</v>
      </c>
      <c r="B600" s="159">
        <v>61</v>
      </c>
      <c r="C600" s="159">
        <v>0</v>
      </c>
      <c r="D600" s="159">
        <v>1</v>
      </c>
      <c r="E600" s="159">
        <v>49</v>
      </c>
      <c r="F600" s="159">
        <v>9</v>
      </c>
      <c r="G600" s="159">
        <v>0</v>
      </c>
      <c r="H600" s="159">
        <v>0</v>
      </c>
      <c r="I600" s="159">
        <v>0</v>
      </c>
      <c r="J600" s="159">
        <v>2</v>
      </c>
      <c r="K600" s="159">
        <v>0</v>
      </c>
      <c r="L600" s="159">
        <v>0</v>
      </c>
      <c r="M600" s="159">
        <v>0</v>
      </c>
      <c r="N600" s="159">
        <v>16.3</v>
      </c>
      <c r="O600" s="159">
        <v>19.3</v>
      </c>
    </row>
    <row r="601" spans="1:15" ht="13.5" customHeight="1" x14ac:dyDescent="0.35">
      <c r="A601" s="160">
        <v>0.72916666666666696</v>
      </c>
      <c r="B601" s="159">
        <v>69</v>
      </c>
      <c r="C601" s="159">
        <v>0</v>
      </c>
      <c r="D601" s="159">
        <v>5</v>
      </c>
      <c r="E601" s="159">
        <v>57</v>
      </c>
      <c r="F601" s="159">
        <v>7</v>
      </c>
      <c r="G601" s="159">
        <v>0</v>
      </c>
      <c r="H601" s="159">
        <v>0</v>
      </c>
      <c r="I601" s="159">
        <v>0</v>
      </c>
      <c r="J601" s="159">
        <v>0</v>
      </c>
      <c r="K601" s="159">
        <v>0</v>
      </c>
      <c r="L601" s="159">
        <v>0</v>
      </c>
      <c r="M601" s="159">
        <v>0</v>
      </c>
      <c r="N601" s="159">
        <v>18.100000000000001</v>
      </c>
      <c r="O601" s="159">
        <v>22.5</v>
      </c>
    </row>
    <row r="602" spans="1:15" ht="13.5" customHeight="1" x14ac:dyDescent="0.35">
      <c r="A602" s="160">
        <v>0.73958333333333304</v>
      </c>
      <c r="B602" s="159">
        <v>40</v>
      </c>
      <c r="C602" s="159">
        <v>3</v>
      </c>
      <c r="D602" s="159">
        <v>2</v>
      </c>
      <c r="E602" s="159">
        <v>34</v>
      </c>
      <c r="F602" s="159">
        <v>1</v>
      </c>
      <c r="G602" s="159">
        <v>0</v>
      </c>
      <c r="H602" s="159">
        <v>0</v>
      </c>
      <c r="I602" s="159">
        <v>0</v>
      </c>
      <c r="J602" s="159">
        <v>0</v>
      </c>
      <c r="K602" s="159">
        <v>0</v>
      </c>
      <c r="L602" s="159">
        <v>0</v>
      </c>
      <c r="M602" s="159">
        <v>0</v>
      </c>
      <c r="N602" s="159">
        <v>17</v>
      </c>
      <c r="O602" s="159">
        <v>22.3</v>
      </c>
    </row>
    <row r="603" spans="1:15" ht="13.5" customHeight="1" x14ac:dyDescent="0.35">
      <c r="A603" s="160">
        <v>0.75</v>
      </c>
      <c r="B603" s="159">
        <v>64</v>
      </c>
      <c r="C603" s="159">
        <v>1</v>
      </c>
      <c r="D603" s="159">
        <v>6</v>
      </c>
      <c r="E603" s="159">
        <v>54</v>
      </c>
      <c r="F603" s="159">
        <v>2</v>
      </c>
      <c r="G603" s="159">
        <v>0</v>
      </c>
      <c r="H603" s="159">
        <v>0</v>
      </c>
      <c r="I603" s="159">
        <v>0</v>
      </c>
      <c r="J603" s="159">
        <v>1</v>
      </c>
      <c r="K603" s="159">
        <v>0</v>
      </c>
      <c r="L603" s="159">
        <v>0</v>
      </c>
      <c r="M603" s="159">
        <v>0</v>
      </c>
      <c r="N603" s="159">
        <v>15.8</v>
      </c>
      <c r="O603" s="159">
        <v>20.100000000000001</v>
      </c>
    </row>
    <row r="604" spans="1:15" ht="13.5" customHeight="1" x14ac:dyDescent="0.35">
      <c r="A604" s="160">
        <v>0.76041666666666696</v>
      </c>
      <c r="B604" s="159">
        <v>50</v>
      </c>
      <c r="C604" s="159">
        <v>3</v>
      </c>
      <c r="D604" s="159">
        <v>2</v>
      </c>
      <c r="E604" s="159">
        <v>44</v>
      </c>
      <c r="F604" s="159">
        <v>0</v>
      </c>
      <c r="G604" s="159">
        <v>0</v>
      </c>
      <c r="H604" s="159">
        <v>1</v>
      </c>
      <c r="I604" s="159">
        <v>0</v>
      </c>
      <c r="J604" s="159">
        <v>0</v>
      </c>
      <c r="K604" s="159">
        <v>0</v>
      </c>
      <c r="L604" s="159">
        <v>0</v>
      </c>
      <c r="M604" s="159">
        <v>0</v>
      </c>
      <c r="N604" s="159">
        <v>16.2</v>
      </c>
      <c r="O604" s="159">
        <v>19.600000000000001</v>
      </c>
    </row>
    <row r="605" spans="1:15" ht="13.5" customHeight="1" x14ac:dyDescent="0.35">
      <c r="A605" s="160">
        <v>0.77083333333333304</v>
      </c>
      <c r="B605" s="159">
        <v>66</v>
      </c>
      <c r="C605" s="159">
        <v>3</v>
      </c>
      <c r="D605" s="159">
        <v>5</v>
      </c>
      <c r="E605" s="159">
        <v>55</v>
      </c>
      <c r="F605" s="159">
        <v>3</v>
      </c>
      <c r="G605" s="159">
        <v>0</v>
      </c>
      <c r="H605" s="159">
        <v>0</v>
      </c>
      <c r="I605" s="159">
        <v>0</v>
      </c>
      <c r="J605" s="159">
        <v>0</v>
      </c>
      <c r="K605" s="159">
        <v>0</v>
      </c>
      <c r="L605" s="159">
        <v>0</v>
      </c>
      <c r="M605" s="159">
        <v>0</v>
      </c>
      <c r="N605" s="159">
        <v>16.2</v>
      </c>
      <c r="O605" s="159">
        <v>19.399999999999999</v>
      </c>
    </row>
    <row r="606" spans="1:15" ht="13.5" customHeight="1" x14ac:dyDescent="0.35">
      <c r="A606" s="160">
        <v>0.78125</v>
      </c>
      <c r="B606" s="159">
        <v>63</v>
      </c>
      <c r="C606" s="159">
        <v>3</v>
      </c>
      <c r="D606" s="159">
        <v>12</v>
      </c>
      <c r="E606" s="159">
        <v>45</v>
      </c>
      <c r="F606" s="159">
        <v>2</v>
      </c>
      <c r="G606" s="159">
        <v>0</v>
      </c>
      <c r="H606" s="159">
        <v>0</v>
      </c>
      <c r="I606" s="159">
        <v>0</v>
      </c>
      <c r="J606" s="159">
        <v>1</v>
      </c>
      <c r="K606" s="159">
        <v>0</v>
      </c>
      <c r="L606" s="159">
        <v>0</v>
      </c>
      <c r="M606" s="159">
        <v>0</v>
      </c>
      <c r="N606" s="159">
        <v>15.3</v>
      </c>
      <c r="O606" s="159">
        <v>19.8</v>
      </c>
    </row>
    <row r="607" spans="1:15" ht="13.5" customHeight="1" x14ac:dyDescent="0.35">
      <c r="A607" s="160">
        <v>0.79166666666666696</v>
      </c>
      <c r="B607" s="159">
        <v>53</v>
      </c>
      <c r="C607" s="159">
        <v>2</v>
      </c>
      <c r="D607" s="159">
        <v>5</v>
      </c>
      <c r="E607" s="159">
        <v>43</v>
      </c>
      <c r="F607" s="159">
        <v>2</v>
      </c>
      <c r="G607" s="159">
        <v>0</v>
      </c>
      <c r="H607" s="159">
        <v>1</v>
      </c>
      <c r="I607" s="159">
        <v>0</v>
      </c>
      <c r="J607" s="159">
        <v>0</v>
      </c>
      <c r="K607" s="159">
        <v>0</v>
      </c>
      <c r="L607" s="159">
        <v>0</v>
      </c>
      <c r="M607" s="159">
        <v>0</v>
      </c>
      <c r="N607" s="159">
        <v>17.2</v>
      </c>
      <c r="O607" s="159">
        <v>21.1</v>
      </c>
    </row>
    <row r="608" spans="1:15" ht="13.5" customHeight="1" x14ac:dyDescent="0.35">
      <c r="A608" s="160">
        <v>0.80208333333333304</v>
      </c>
      <c r="B608" s="159">
        <v>55</v>
      </c>
      <c r="C608" s="159">
        <v>2</v>
      </c>
      <c r="D608" s="159">
        <v>11</v>
      </c>
      <c r="E608" s="159">
        <v>40</v>
      </c>
      <c r="F608" s="159">
        <v>2</v>
      </c>
      <c r="G608" s="159">
        <v>0</v>
      </c>
      <c r="H608" s="159">
        <v>0</v>
      </c>
      <c r="I608" s="159">
        <v>0</v>
      </c>
      <c r="J608" s="159">
        <v>0</v>
      </c>
      <c r="K608" s="159">
        <v>0</v>
      </c>
      <c r="L608" s="159">
        <v>0</v>
      </c>
      <c r="M608" s="159">
        <v>0</v>
      </c>
      <c r="N608" s="159">
        <v>18.100000000000001</v>
      </c>
      <c r="O608" s="159">
        <v>22.7</v>
      </c>
    </row>
    <row r="609" spans="1:15" ht="13.5" customHeight="1" x14ac:dyDescent="0.35">
      <c r="A609" s="160">
        <v>0.8125</v>
      </c>
      <c r="B609" s="159">
        <v>41</v>
      </c>
      <c r="C609" s="159">
        <v>1</v>
      </c>
      <c r="D609" s="159">
        <v>10</v>
      </c>
      <c r="E609" s="159">
        <v>26</v>
      </c>
      <c r="F609" s="159">
        <v>3</v>
      </c>
      <c r="G609" s="159">
        <v>1</v>
      </c>
      <c r="H609" s="159">
        <v>0</v>
      </c>
      <c r="I609" s="159">
        <v>0</v>
      </c>
      <c r="J609" s="159">
        <v>0</v>
      </c>
      <c r="K609" s="159">
        <v>0</v>
      </c>
      <c r="L609" s="159">
        <v>0</v>
      </c>
      <c r="M609" s="159">
        <v>0</v>
      </c>
      <c r="N609" s="159">
        <v>18.3</v>
      </c>
      <c r="O609" s="159">
        <v>23.4</v>
      </c>
    </row>
    <row r="610" spans="1:15" ht="13.5" customHeight="1" x14ac:dyDescent="0.35">
      <c r="A610" s="160">
        <v>0.82291666666666696</v>
      </c>
      <c r="B610" s="159">
        <v>29</v>
      </c>
      <c r="C610" s="159">
        <v>2</v>
      </c>
      <c r="D610" s="159">
        <v>7</v>
      </c>
      <c r="E610" s="159">
        <v>19</v>
      </c>
      <c r="F610" s="159">
        <v>1</v>
      </c>
      <c r="G610" s="159">
        <v>0</v>
      </c>
      <c r="H610" s="159">
        <v>0</v>
      </c>
      <c r="I610" s="159">
        <v>0</v>
      </c>
      <c r="J610" s="159">
        <v>0</v>
      </c>
      <c r="K610" s="159">
        <v>0</v>
      </c>
      <c r="L610" s="159">
        <v>0</v>
      </c>
      <c r="M610" s="159">
        <v>0</v>
      </c>
      <c r="N610" s="159">
        <v>17.3</v>
      </c>
      <c r="O610" s="159">
        <v>20.8</v>
      </c>
    </row>
    <row r="611" spans="1:15" ht="13.5" customHeight="1" x14ac:dyDescent="0.35">
      <c r="A611" s="160">
        <v>0.83333333333333304</v>
      </c>
      <c r="B611" s="159">
        <v>37</v>
      </c>
      <c r="C611" s="159">
        <v>2</v>
      </c>
      <c r="D611" s="159">
        <v>4</v>
      </c>
      <c r="E611" s="159">
        <v>31</v>
      </c>
      <c r="F611" s="159">
        <v>0</v>
      </c>
      <c r="G611" s="159">
        <v>0</v>
      </c>
      <c r="H611" s="159">
        <v>0</v>
      </c>
      <c r="I611" s="159">
        <v>0</v>
      </c>
      <c r="J611" s="159">
        <v>0</v>
      </c>
      <c r="K611" s="159">
        <v>0</v>
      </c>
      <c r="L611" s="159">
        <v>0</v>
      </c>
      <c r="M611" s="159">
        <v>0</v>
      </c>
      <c r="N611" s="159">
        <v>17.8</v>
      </c>
      <c r="O611" s="159">
        <v>21</v>
      </c>
    </row>
    <row r="612" spans="1:15" ht="13.5" customHeight="1" x14ac:dyDescent="0.35">
      <c r="A612" s="160">
        <v>0.84375</v>
      </c>
      <c r="B612" s="159">
        <v>39</v>
      </c>
      <c r="C612" s="159">
        <v>0</v>
      </c>
      <c r="D612" s="159">
        <v>4</v>
      </c>
      <c r="E612" s="159">
        <v>31</v>
      </c>
      <c r="F612" s="159">
        <v>3</v>
      </c>
      <c r="G612" s="159">
        <v>0</v>
      </c>
      <c r="H612" s="159">
        <v>1</v>
      </c>
      <c r="I612" s="159">
        <v>0</v>
      </c>
      <c r="J612" s="159">
        <v>0</v>
      </c>
      <c r="K612" s="159">
        <v>0</v>
      </c>
      <c r="L612" s="159">
        <v>0</v>
      </c>
      <c r="M612" s="159">
        <v>0</v>
      </c>
      <c r="N612" s="159">
        <v>16.399999999999999</v>
      </c>
      <c r="O612" s="159">
        <v>19.2</v>
      </c>
    </row>
    <row r="613" spans="1:15" ht="13.5" customHeight="1" x14ac:dyDescent="0.35">
      <c r="A613" s="160">
        <v>0.85416666666666696</v>
      </c>
      <c r="B613" s="159">
        <v>35</v>
      </c>
      <c r="C613" s="159">
        <v>0</v>
      </c>
      <c r="D613" s="159">
        <v>6</v>
      </c>
      <c r="E613" s="159">
        <v>29</v>
      </c>
      <c r="F613" s="159">
        <v>0</v>
      </c>
      <c r="G613" s="159">
        <v>0</v>
      </c>
      <c r="H613" s="159">
        <v>0</v>
      </c>
      <c r="I613" s="159">
        <v>0</v>
      </c>
      <c r="J613" s="159">
        <v>0</v>
      </c>
      <c r="K613" s="159">
        <v>0</v>
      </c>
      <c r="L613" s="159">
        <v>0</v>
      </c>
      <c r="M613" s="159">
        <v>0</v>
      </c>
      <c r="N613" s="159">
        <v>18.899999999999999</v>
      </c>
      <c r="O613" s="159">
        <v>23.7</v>
      </c>
    </row>
    <row r="614" spans="1:15" ht="13.5" customHeight="1" x14ac:dyDescent="0.35">
      <c r="A614" s="160">
        <v>0.86458333333333304</v>
      </c>
      <c r="B614" s="159">
        <v>25</v>
      </c>
      <c r="C614" s="159">
        <v>1</v>
      </c>
      <c r="D614" s="159">
        <v>6</v>
      </c>
      <c r="E614" s="159">
        <v>18</v>
      </c>
      <c r="F614" s="159">
        <v>0</v>
      </c>
      <c r="G614" s="159">
        <v>0</v>
      </c>
      <c r="H614" s="159">
        <v>0</v>
      </c>
      <c r="I614" s="159">
        <v>0</v>
      </c>
      <c r="J614" s="159">
        <v>0</v>
      </c>
      <c r="K614" s="159">
        <v>0</v>
      </c>
      <c r="L614" s="159">
        <v>0</v>
      </c>
      <c r="M614" s="159">
        <v>0</v>
      </c>
      <c r="N614" s="159">
        <v>19.5</v>
      </c>
      <c r="O614" s="159">
        <v>22</v>
      </c>
    </row>
    <row r="615" spans="1:15" ht="13.5" customHeight="1" x14ac:dyDescent="0.35">
      <c r="A615" s="160">
        <v>0.875</v>
      </c>
      <c r="B615" s="159">
        <v>17</v>
      </c>
      <c r="C615" s="159">
        <v>0</v>
      </c>
      <c r="D615" s="159">
        <v>4</v>
      </c>
      <c r="E615" s="159">
        <v>13</v>
      </c>
      <c r="F615" s="159">
        <v>0</v>
      </c>
      <c r="G615" s="159">
        <v>0</v>
      </c>
      <c r="H615" s="159">
        <v>0</v>
      </c>
      <c r="I615" s="159">
        <v>0</v>
      </c>
      <c r="J615" s="159">
        <v>0</v>
      </c>
      <c r="K615" s="159">
        <v>0</v>
      </c>
      <c r="L615" s="159">
        <v>0</v>
      </c>
      <c r="M615" s="159">
        <v>0</v>
      </c>
      <c r="N615" s="159">
        <v>19.899999999999999</v>
      </c>
      <c r="O615" s="159">
        <v>22.8</v>
      </c>
    </row>
    <row r="616" spans="1:15" ht="13.5" customHeight="1" x14ac:dyDescent="0.35">
      <c r="A616" s="160">
        <v>0.88541666666666696</v>
      </c>
      <c r="B616" s="159">
        <v>32</v>
      </c>
      <c r="C616" s="159">
        <v>1</v>
      </c>
      <c r="D616" s="159">
        <v>8</v>
      </c>
      <c r="E616" s="159">
        <v>20</v>
      </c>
      <c r="F616" s="159">
        <v>2</v>
      </c>
      <c r="G616" s="159">
        <v>0</v>
      </c>
      <c r="H616" s="159">
        <v>1</v>
      </c>
      <c r="I616" s="159">
        <v>0</v>
      </c>
      <c r="J616" s="159">
        <v>0</v>
      </c>
      <c r="K616" s="159">
        <v>0</v>
      </c>
      <c r="L616" s="159">
        <v>0</v>
      </c>
      <c r="M616" s="159">
        <v>0</v>
      </c>
      <c r="N616" s="159">
        <v>17.600000000000001</v>
      </c>
      <c r="O616" s="159">
        <v>24.2</v>
      </c>
    </row>
    <row r="617" spans="1:15" ht="13.5" customHeight="1" x14ac:dyDescent="0.35">
      <c r="A617" s="160">
        <v>0.89583333333333304</v>
      </c>
      <c r="B617" s="159">
        <v>37</v>
      </c>
      <c r="C617" s="159">
        <v>1</v>
      </c>
      <c r="D617" s="159">
        <v>7</v>
      </c>
      <c r="E617" s="159">
        <v>25</v>
      </c>
      <c r="F617" s="159">
        <v>4</v>
      </c>
      <c r="G617" s="159">
        <v>0</v>
      </c>
      <c r="H617" s="159">
        <v>0</v>
      </c>
      <c r="I617" s="159">
        <v>0</v>
      </c>
      <c r="J617" s="159">
        <v>0</v>
      </c>
      <c r="K617" s="159">
        <v>0</v>
      </c>
      <c r="L617" s="159">
        <v>0</v>
      </c>
      <c r="M617" s="159">
        <v>0</v>
      </c>
      <c r="N617" s="159">
        <v>19.600000000000001</v>
      </c>
      <c r="O617" s="159">
        <v>23.6</v>
      </c>
    </row>
    <row r="618" spans="1:15" ht="13.5" customHeight="1" x14ac:dyDescent="0.35">
      <c r="A618" s="160">
        <v>0.90625</v>
      </c>
      <c r="B618" s="159">
        <v>13</v>
      </c>
      <c r="C618" s="159">
        <v>0</v>
      </c>
      <c r="D618" s="159">
        <v>2</v>
      </c>
      <c r="E618" s="159">
        <v>9</v>
      </c>
      <c r="F618" s="159">
        <v>2</v>
      </c>
      <c r="G618" s="159">
        <v>0</v>
      </c>
      <c r="H618" s="159">
        <v>0</v>
      </c>
      <c r="I618" s="159">
        <v>0</v>
      </c>
      <c r="J618" s="159">
        <v>0</v>
      </c>
      <c r="K618" s="159">
        <v>0</v>
      </c>
      <c r="L618" s="159">
        <v>0</v>
      </c>
      <c r="M618" s="159">
        <v>0</v>
      </c>
      <c r="N618" s="159">
        <v>19.7</v>
      </c>
      <c r="O618" s="159">
        <v>22.5</v>
      </c>
    </row>
    <row r="619" spans="1:15" ht="13.5" customHeight="1" x14ac:dyDescent="0.35">
      <c r="A619" s="160">
        <v>0.91666666666666696</v>
      </c>
      <c r="B619" s="159">
        <v>28</v>
      </c>
      <c r="C619" s="159">
        <v>0</v>
      </c>
      <c r="D619" s="159">
        <v>5</v>
      </c>
      <c r="E619" s="159">
        <v>21</v>
      </c>
      <c r="F619" s="159">
        <v>2</v>
      </c>
      <c r="G619" s="159">
        <v>0</v>
      </c>
      <c r="H619" s="159">
        <v>0</v>
      </c>
      <c r="I619" s="159">
        <v>0</v>
      </c>
      <c r="J619" s="159">
        <v>0</v>
      </c>
      <c r="K619" s="159">
        <v>0</v>
      </c>
      <c r="L619" s="159">
        <v>0</v>
      </c>
      <c r="M619" s="159">
        <v>0</v>
      </c>
      <c r="N619" s="159">
        <v>18.3</v>
      </c>
      <c r="O619" s="159">
        <v>22.6</v>
      </c>
    </row>
    <row r="620" spans="1:15" ht="13.5" customHeight="1" x14ac:dyDescent="0.35">
      <c r="A620" s="160">
        <v>0.92708333333333304</v>
      </c>
      <c r="B620" s="159">
        <v>16</v>
      </c>
      <c r="C620" s="159">
        <v>1</v>
      </c>
      <c r="D620" s="159">
        <v>2</v>
      </c>
      <c r="E620" s="159">
        <v>10</v>
      </c>
      <c r="F620" s="159">
        <v>3</v>
      </c>
      <c r="G620" s="159">
        <v>0</v>
      </c>
      <c r="H620" s="159">
        <v>0</v>
      </c>
      <c r="I620" s="159">
        <v>0</v>
      </c>
      <c r="J620" s="159">
        <v>0</v>
      </c>
      <c r="K620" s="159">
        <v>0</v>
      </c>
      <c r="L620" s="159">
        <v>0</v>
      </c>
      <c r="M620" s="159">
        <v>0</v>
      </c>
      <c r="N620" s="159">
        <v>15.2</v>
      </c>
      <c r="O620" s="159">
        <v>22</v>
      </c>
    </row>
    <row r="621" spans="1:15" ht="13.5" customHeight="1" x14ac:dyDescent="0.35">
      <c r="A621" s="160">
        <v>0.9375</v>
      </c>
      <c r="B621" s="159">
        <v>66</v>
      </c>
      <c r="C621" s="159">
        <v>1</v>
      </c>
      <c r="D621" s="159">
        <v>0</v>
      </c>
      <c r="E621" s="159">
        <v>58</v>
      </c>
      <c r="F621" s="159">
        <v>6</v>
      </c>
      <c r="G621" s="159">
        <v>0</v>
      </c>
      <c r="H621" s="159">
        <v>1</v>
      </c>
      <c r="I621" s="159">
        <v>0</v>
      </c>
      <c r="J621" s="159">
        <v>0</v>
      </c>
      <c r="K621" s="159">
        <v>0</v>
      </c>
      <c r="L621" s="159">
        <v>0</v>
      </c>
      <c r="M621" s="159">
        <v>0</v>
      </c>
      <c r="N621" s="159">
        <v>16.100000000000001</v>
      </c>
      <c r="O621" s="159">
        <v>19.7</v>
      </c>
    </row>
    <row r="622" spans="1:15" ht="13.5" customHeight="1" x14ac:dyDescent="0.35">
      <c r="A622" s="160">
        <v>0.94791666666666696</v>
      </c>
      <c r="B622" s="159">
        <v>93</v>
      </c>
      <c r="C622" s="159">
        <v>1</v>
      </c>
      <c r="D622" s="159">
        <v>2</v>
      </c>
      <c r="E622" s="159">
        <v>85</v>
      </c>
      <c r="F622" s="159">
        <v>3</v>
      </c>
      <c r="G622" s="159">
        <v>0</v>
      </c>
      <c r="H622" s="159">
        <v>2</v>
      </c>
      <c r="I622" s="159">
        <v>0</v>
      </c>
      <c r="J622" s="159">
        <v>0</v>
      </c>
      <c r="K622" s="159">
        <v>0</v>
      </c>
      <c r="L622" s="159">
        <v>0</v>
      </c>
      <c r="M622" s="159">
        <v>0</v>
      </c>
      <c r="N622" s="159">
        <v>13.9</v>
      </c>
      <c r="O622" s="159">
        <v>16.7</v>
      </c>
    </row>
    <row r="623" spans="1:15" ht="13.5" customHeight="1" x14ac:dyDescent="0.35">
      <c r="A623" s="160">
        <v>0.95833333333333304</v>
      </c>
      <c r="B623" s="159">
        <v>96</v>
      </c>
      <c r="C623" s="159">
        <v>2</v>
      </c>
      <c r="D623" s="159">
        <v>2</v>
      </c>
      <c r="E623" s="159">
        <v>82</v>
      </c>
      <c r="F623" s="159">
        <v>9</v>
      </c>
      <c r="G623" s="159">
        <v>0</v>
      </c>
      <c r="H623" s="159">
        <v>0</v>
      </c>
      <c r="I623" s="159">
        <v>0</v>
      </c>
      <c r="J623" s="159">
        <v>0</v>
      </c>
      <c r="K623" s="159">
        <v>0</v>
      </c>
      <c r="L623" s="159">
        <v>1</v>
      </c>
      <c r="M623" s="159">
        <v>0</v>
      </c>
      <c r="N623" s="159">
        <v>13.7</v>
      </c>
      <c r="O623" s="159">
        <v>17.7</v>
      </c>
    </row>
    <row r="624" spans="1:15" ht="13.5" customHeight="1" x14ac:dyDescent="0.35">
      <c r="A624" s="160">
        <v>0.96875</v>
      </c>
      <c r="B624" s="159">
        <v>49</v>
      </c>
      <c r="C624" s="159">
        <v>0</v>
      </c>
      <c r="D624" s="159">
        <v>2</v>
      </c>
      <c r="E624" s="159">
        <v>46</v>
      </c>
      <c r="F624" s="159">
        <v>1</v>
      </c>
      <c r="G624" s="159">
        <v>0</v>
      </c>
      <c r="H624" s="159">
        <v>0</v>
      </c>
      <c r="I624" s="159">
        <v>0</v>
      </c>
      <c r="J624" s="159">
        <v>0</v>
      </c>
      <c r="K624" s="159">
        <v>0</v>
      </c>
      <c r="L624" s="159">
        <v>0</v>
      </c>
      <c r="M624" s="159">
        <v>0</v>
      </c>
      <c r="N624" s="159">
        <v>15.6</v>
      </c>
      <c r="O624" s="159">
        <v>18.899999999999999</v>
      </c>
    </row>
    <row r="625" spans="1:33" ht="13.5" customHeight="1" x14ac:dyDescent="0.35">
      <c r="A625" s="160">
        <v>0.97916666666666696</v>
      </c>
      <c r="B625" s="159">
        <v>30</v>
      </c>
      <c r="C625" s="159">
        <v>1</v>
      </c>
      <c r="D625" s="159">
        <v>1</v>
      </c>
      <c r="E625" s="159">
        <v>23</v>
      </c>
      <c r="F625" s="159">
        <v>4</v>
      </c>
      <c r="G625" s="159">
        <v>1</v>
      </c>
      <c r="H625" s="159">
        <v>0</v>
      </c>
      <c r="I625" s="159">
        <v>0</v>
      </c>
      <c r="J625" s="159">
        <v>0</v>
      </c>
      <c r="K625" s="159">
        <v>0</v>
      </c>
      <c r="L625" s="159">
        <v>0</v>
      </c>
      <c r="M625" s="159">
        <v>0</v>
      </c>
      <c r="N625" s="159">
        <v>18.100000000000001</v>
      </c>
      <c r="O625" s="159">
        <v>22.9</v>
      </c>
    </row>
    <row r="626" spans="1:33" ht="13.5" customHeight="1" thickBot="1" x14ac:dyDescent="0.4">
      <c r="A626" s="161">
        <v>0.98958333333333304</v>
      </c>
      <c r="B626" s="159">
        <v>29</v>
      </c>
      <c r="C626" s="159">
        <v>1</v>
      </c>
      <c r="D626" s="159">
        <v>0</v>
      </c>
      <c r="E626" s="159">
        <v>23</v>
      </c>
      <c r="F626" s="159">
        <v>4</v>
      </c>
      <c r="G626" s="159">
        <v>1</v>
      </c>
      <c r="H626" s="159">
        <v>0</v>
      </c>
      <c r="I626" s="159">
        <v>0</v>
      </c>
      <c r="J626" s="159">
        <v>0</v>
      </c>
      <c r="K626" s="159">
        <v>0</v>
      </c>
      <c r="L626" s="159">
        <v>0</v>
      </c>
      <c r="M626" s="159">
        <v>0</v>
      </c>
      <c r="N626" s="159">
        <v>18.3</v>
      </c>
      <c r="O626" s="159">
        <v>23.1</v>
      </c>
    </row>
    <row r="627" spans="1:33" ht="13.5" customHeight="1" thickTop="1" x14ac:dyDescent="0.35">
      <c r="A627" s="162" t="s">
        <v>89</v>
      </c>
      <c r="B627" s="163">
        <f t="shared" ref="B627:M627" si="90">SUM(B559:B606)</f>
        <v>2281</v>
      </c>
      <c r="C627" s="163">
        <f t="shared" si="90"/>
        <v>107</v>
      </c>
      <c r="D627" s="163">
        <f t="shared" si="90"/>
        <v>128</v>
      </c>
      <c r="E627" s="163">
        <f t="shared" si="90"/>
        <v>1802</v>
      </c>
      <c r="F627" s="163">
        <f t="shared" si="90"/>
        <v>207</v>
      </c>
      <c r="G627" s="163">
        <f t="shared" si="90"/>
        <v>20</v>
      </c>
      <c r="H627" s="163">
        <f t="shared" si="90"/>
        <v>2</v>
      </c>
      <c r="I627" s="163">
        <f t="shared" si="90"/>
        <v>4</v>
      </c>
      <c r="J627" s="163">
        <f t="shared" si="90"/>
        <v>11</v>
      </c>
      <c r="K627" s="163">
        <f t="shared" si="90"/>
        <v>0</v>
      </c>
      <c r="L627" s="163">
        <f t="shared" si="90"/>
        <v>0</v>
      </c>
      <c r="M627" s="163">
        <f t="shared" si="90"/>
        <v>0</v>
      </c>
      <c r="N627" s="164">
        <v>16.600000000000001</v>
      </c>
      <c r="O627" s="164">
        <v>21.2</v>
      </c>
    </row>
    <row r="628" spans="1:33" ht="13.5" customHeight="1" x14ac:dyDescent="0.35">
      <c r="A628" s="165" t="s">
        <v>91</v>
      </c>
      <c r="B628" s="159">
        <f t="shared" ref="B628:M628" si="91">SUM(B555:B618)</f>
        <v>2713</v>
      </c>
      <c r="C628" s="159">
        <f t="shared" si="91"/>
        <v>119</v>
      </c>
      <c r="D628" s="159">
        <f t="shared" si="91"/>
        <v>203</v>
      </c>
      <c r="E628" s="159">
        <f t="shared" si="91"/>
        <v>2122</v>
      </c>
      <c r="F628" s="159">
        <f t="shared" si="91"/>
        <v>228</v>
      </c>
      <c r="G628" s="159">
        <f t="shared" si="91"/>
        <v>21</v>
      </c>
      <c r="H628" s="159">
        <f t="shared" si="91"/>
        <v>5</v>
      </c>
      <c r="I628" s="159">
        <f t="shared" si="91"/>
        <v>4</v>
      </c>
      <c r="J628" s="159">
        <f t="shared" si="91"/>
        <v>11</v>
      </c>
      <c r="K628" s="159">
        <f t="shared" si="91"/>
        <v>0</v>
      </c>
      <c r="L628" s="159">
        <f t="shared" si="91"/>
        <v>0</v>
      </c>
      <c r="M628" s="159">
        <f t="shared" si="91"/>
        <v>0</v>
      </c>
      <c r="N628" s="166">
        <v>16.899999999999999</v>
      </c>
      <c r="O628" s="166">
        <v>21.5</v>
      </c>
    </row>
    <row r="629" spans="1:33" ht="13.5" customHeight="1" x14ac:dyDescent="0.35">
      <c r="A629" s="159" t="s">
        <v>92</v>
      </c>
      <c r="B629" s="159">
        <f t="shared" ref="B629:M629" si="92">SUM(B555:B626)</f>
        <v>3120</v>
      </c>
      <c r="C629" s="159">
        <f t="shared" si="92"/>
        <v>126</v>
      </c>
      <c r="D629" s="159">
        <f t="shared" si="92"/>
        <v>217</v>
      </c>
      <c r="E629" s="159">
        <f t="shared" si="92"/>
        <v>2470</v>
      </c>
      <c r="F629" s="159">
        <f t="shared" si="92"/>
        <v>260</v>
      </c>
      <c r="G629" s="159">
        <f t="shared" si="92"/>
        <v>23</v>
      </c>
      <c r="H629" s="159">
        <f t="shared" si="92"/>
        <v>8</v>
      </c>
      <c r="I629" s="159">
        <f t="shared" si="92"/>
        <v>4</v>
      </c>
      <c r="J629" s="159">
        <f t="shared" si="92"/>
        <v>11</v>
      </c>
      <c r="K629" s="159">
        <f t="shared" si="92"/>
        <v>0</v>
      </c>
      <c r="L629" s="159">
        <f t="shared" si="92"/>
        <v>1</v>
      </c>
      <c r="M629" s="159">
        <f t="shared" si="92"/>
        <v>0</v>
      </c>
      <c r="N629" s="166">
        <v>16.7</v>
      </c>
      <c r="O629" s="166">
        <v>21.2</v>
      </c>
    </row>
    <row r="630" spans="1:33" ht="13.5" customHeight="1" thickBot="1" x14ac:dyDescent="0.4">
      <c r="A630" s="167" t="s">
        <v>93</v>
      </c>
      <c r="B630" s="167">
        <f t="shared" ref="B630:M630" si="93">SUM(B531:B626)</f>
        <v>3210</v>
      </c>
      <c r="C630" s="167">
        <f t="shared" si="93"/>
        <v>128</v>
      </c>
      <c r="D630" s="167">
        <f t="shared" si="93"/>
        <v>221</v>
      </c>
      <c r="E630" s="167">
        <f t="shared" si="93"/>
        <v>2543</v>
      </c>
      <c r="F630" s="167">
        <f t="shared" si="93"/>
        <v>271</v>
      </c>
      <c r="G630" s="167">
        <f t="shared" si="93"/>
        <v>23</v>
      </c>
      <c r="H630" s="167">
        <f t="shared" si="93"/>
        <v>8</v>
      </c>
      <c r="I630" s="167">
        <f t="shared" si="93"/>
        <v>4</v>
      </c>
      <c r="J630" s="167">
        <f t="shared" si="93"/>
        <v>11</v>
      </c>
      <c r="K630" s="167">
        <f t="shared" si="93"/>
        <v>0</v>
      </c>
      <c r="L630" s="167">
        <f t="shared" si="93"/>
        <v>1</v>
      </c>
      <c r="M630" s="167">
        <f t="shared" si="93"/>
        <v>0</v>
      </c>
      <c r="N630" s="168">
        <v>16.7</v>
      </c>
      <c r="O630" s="168">
        <v>21.3</v>
      </c>
      <c r="AG630" s="425"/>
    </row>
    <row r="631" spans="1:33" ht="13.5" customHeight="1" thickTop="1" x14ac:dyDescent="0.35">
      <c r="N631" s="169"/>
      <c r="O631" s="169"/>
      <c r="AG631" s="425"/>
    </row>
    <row r="632" spans="1:33"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4">
      <c r="A633" s="170"/>
      <c r="B633" s="537" t="s">
        <v>74</v>
      </c>
      <c r="C633" s="537" t="s">
        <v>75</v>
      </c>
      <c r="D633" s="537" t="s">
        <v>76</v>
      </c>
      <c r="E633" s="537" t="s">
        <v>77</v>
      </c>
      <c r="F633" s="537" t="s">
        <v>78</v>
      </c>
      <c r="G633" s="537" t="s">
        <v>79</v>
      </c>
      <c r="H633" s="537" t="s">
        <v>80</v>
      </c>
      <c r="I633" s="537" t="s">
        <v>81</v>
      </c>
      <c r="J633" s="537" t="s">
        <v>82</v>
      </c>
      <c r="K633" s="537" t="s">
        <v>83</v>
      </c>
      <c r="L633" s="537" t="s">
        <v>84</v>
      </c>
      <c r="M633" s="537" t="s">
        <v>85</v>
      </c>
      <c r="N633" s="539" t="s">
        <v>86</v>
      </c>
      <c r="O633" s="539" t="s">
        <v>87</v>
      </c>
      <c r="AG633" s="425"/>
    </row>
    <row r="634" spans="1:33" ht="13.5" customHeight="1" thickTop="1" thickBot="1" x14ac:dyDescent="0.4">
      <c r="A634" s="173" t="s">
        <v>56</v>
      </c>
      <c r="B634" s="538"/>
      <c r="C634" s="538"/>
      <c r="D634" s="538"/>
      <c r="E634" s="538"/>
      <c r="F634" s="538"/>
      <c r="G634" s="538"/>
      <c r="H634" s="538"/>
      <c r="I634" s="538"/>
      <c r="J634" s="538"/>
      <c r="K634" s="538"/>
      <c r="L634" s="538"/>
      <c r="M634" s="538"/>
      <c r="N634" s="540"/>
      <c r="O634" s="540"/>
      <c r="AA634" s="423"/>
      <c r="AG634" s="423"/>
    </row>
    <row r="635" spans="1:33" ht="13.5" customHeight="1" thickTop="1" x14ac:dyDescent="0.35">
      <c r="A635" s="158">
        <v>0</v>
      </c>
      <c r="B635" s="159">
        <v>19</v>
      </c>
      <c r="C635" s="159">
        <v>0</v>
      </c>
      <c r="D635" s="159">
        <v>1</v>
      </c>
      <c r="E635" s="159">
        <v>18</v>
      </c>
      <c r="F635" s="159">
        <v>0</v>
      </c>
      <c r="G635" s="159">
        <v>0</v>
      </c>
      <c r="H635" s="159">
        <v>0</v>
      </c>
      <c r="I635" s="159">
        <v>0</v>
      </c>
      <c r="J635" s="159">
        <v>0</v>
      </c>
      <c r="K635" s="159">
        <v>0</v>
      </c>
      <c r="L635" s="159">
        <v>0</v>
      </c>
      <c r="M635" s="159">
        <v>0</v>
      </c>
      <c r="N635" s="159">
        <v>22</v>
      </c>
      <c r="O635" s="159">
        <v>24.2</v>
      </c>
      <c r="AA635" s="423"/>
      <c r="AG635" s="423"/>
    </row>
    <row r="636" spans="1:33" ht="13.5" customHeight="1" x14ac:dyDescent="0.35">
      <c r="A636" s="160">
        <v>1.0416666666666666E-2</v>
      </c>
      <c r="B636" s="159">
        <v>19</v>
      </c>
      <c r="C636" s="159">
        <v>0</v>
      </c>
      <c r="D636" s="159">
        <v>0</v>
      </c>
      <c r="E636" s="159">
        <v>17</v>
      </c>
      <c r="F636" s="159">
        <v>2</v>
      </c>
      <c r="G636" s="159">
        <v>0</v>
      </c>
      <c r="H636" s="159">
        <v>0</v>
      </c>
      <c r="I636" s="159">
        <v>0</v>
      </c>
      <c r="J636" s="159">
        <v>0</v>
      </c>
      <c r="K636" s="159">
        <v>0</v>
      </c>
      <c r="L636" s="159">
        <v>0</v>
      </c>
      <c r="M636" s="159">
        <v>0</v>
      </c>
      <c r="N636" s="159">
        <v>20.6</v>
      </c>
      <c r="O636" s="159">
        <v>25.1</v>
      </c>
      <c r="AA636" s="423"/>
      <c r="AG636" s="423"/>
    </row>
    <row r="637" spans="1:33" ht="13.5" customHeight="1" x14ac:dyDescent="0.35">
      <c r="A637" s="160">
        <v>2.0833333333333332E-2</v>
      </c>
      <c r="B637" s="159">
        <v>17</v>
      </c>
      <c r="C637" s="159">
        <v>0</v>
      </c>
      <c r="D637" s="159">
        <v>2</v>
      </c>
      <c r="E637" s="159">
        <v>12</v>
      </c>
      <c r="F637" s="159">
        <v>3</v>
      </c>
      <c r="G637" s="159">
        <v>0</v>
      </c>
      <c r="H637" s="159">
        <v>0</v>
      </c>
      <c r="I637" s="159">
        <v>0</v>
      </c>
      <c r="J637" s="159">
        <v>0</v>
      </c>
      <c r="K637" s="159">
        <v>0</v>
      </c>
      <c r="L637" s="159">
        <v>0</v>
      </c>
      <c r="M637" s="159">
        <v>0</v>
      </c>
      <c r="N637" s="159">
        <v>22.4</v>
      </c>
      <c r="O637" s="159">
        <v>26.7</v>
      </c>
      <c r="AA637" s="423"/>
      <c r="AG637" s="423"/>
    </row>
    <row r="638" spans="1:33" ht="13.5" customHeight="1" x14ac:dyDescent="0.35">
      <c r="A638" s="160">
        <v>3.125E-2</v>
      </c>
      <c r="B638" s="159">
        <v>10</v>
      </c>
      <c r="C638" s="159">
        <v>0</v>
      </c>
      <c r="D638" s="159">
        <v>0</v>
      </c>
      <c r="E638" s="159">
        <v>9</v>
      </c>
      <c r="F638" s="159">
        <v>1</v>
      </c>
      <c r="G638" s="159">
        <v>0</v>
      </c>
      <c r="H638" s="159">
        <v>0</v>
      </c>
      <c r="I638" s="159">
        <v>0</v>
      </c>
      <c r="J638" s="159">
        <v>0</v>
      </c>
      <c r="K638" s="159">
        <v>0</v>
      </c>
      <c r="L638" s="159">
        <v>0</v>
      </c>
      <c r="M638" s="159">
        <v>0</v>
      </c>
      <c r="N638" s="159">
        <v>17.5</v>
      </c>
      <c r="O638" s="159" t="s">
        <v>102</v>
      </c>
    </row>
    <row r="639" spans="1:33" ht="13.5" customHeight="1" x14ac:dyDescent="0.35">
      <c r="A639" s="160">
        <v>4.1666666666666664E-2</v>
      </c>
      <c r="B639" s="159">
        <v>12</v>
      </c>
      <c r="C639" s="159">
        <v>0</v>
      </c>
      <c r="D639" s="159">
        <v>0</v>
      </c>
      <c r="E639" s="159">
        <v>12</v>
      </c>
      <c r="F639" s="159">
        <v>0</v>
      </c>
      <c r="G639" s="159">
        <v>0</v>
      </c>
      <c r="H639" s="159">
        <v>0</v>
      </c>
      <c r="I639" s="159">
        <v>0</v>
      </c>
      <c r="J639" s="159">
        <v>0</v>
      </c>
      <c r="K639" s="159">
        <v>0</v>
      </c>
      <c r="L639" s="159">
        <v>0</v>
      </c>
      <c r="M639" s="159">
        <v>0</v>
      </c>
      <c r="N639" s="159">
        <v>22</v>
      </c>
      <c r="O639" s="159">
        <v>24.4</v>
      </c>
    </row>
    <row r="640" spans="1:33" ht="13.5" customHeight="1" x14ac:dyDescent="0.35">
      <c r="A640" s="160">
        <v>5.2083333333333336E-2</v>
      </c>
      <c r="B640" s="159">
        <v>7</v>
      </c>
      <c r="C640" s="159">
        <v>0</v>
      </c>
      <c r="D640" s="159">
        <v>0</v>
      </c>
      <c r="E640" s="159">
        <v>6</v>
      </c>
      <c r="F640" s="159">
        <v>1</v>
      </c>
      <c r="G640" s="159">
        <v>0</v>
      </c>
      <c r="H640" s="159">
        <v>0</v>
      </c>
      <c r="I640" s="159">
        <v>0</v>
      </c>
      <c r="J640" s="159">
        <v>0</v>
      </c>
      <c r="K640" s="159">
        <v>0</v>
      </c>
      <c r="L640" s="159">
        <v>0</v>
      </c>
      <c r="M640" s="159">
        <v>0</v>
      </c>
      <c r="N640" s="159">
        <v>19.600000000000001</v>
      </c>
      <c r="O640" s="159" t="s">
        <v>102</v>
      </c>
    </row>
    <row r="641" spans="1:15" ht="13.5" customHeight="1" x14ac:dyDescent="0.35">
      <c r="A641" s="160">
        <v>6.25E-2</v>
      </c>
      <c r="B641" s="159">
        <v>6</v>
      </c>
      <c r="C641" s="159">
        <v>0</v>
      </c>
      <c r="D641" s="159">
        <v>0</v>
      </c>
      <c r="E641" s="159">
        <v>6</v>
      </c>
      <c r="F641" s="159">
        <v>0</v>
      </c>
      <c r="G641" s="159">
        <v>0</v>
      </c>
      <c r="H641" s="159">
        <v>0</v>
      </c>
      <c r="I641" s="159">
        <v>0</v>
      </c>
      <c r="J641" s="159">
        <v>0</v>
      </c>
      <c r="K641" s="159">
        <v>0</v>
      </c>
      <c r="L641" s="159">
        <v>0</v>
      </c>
      <c r="M641" s="159">
        <v>0</v>
      </c>
      <c r="N641" s="159">
        <v>16.7</v>
      </c>
      <c r="O641" s="159" t="s">
        <v>102</v>
      </c>
    </row>
    <row r="642" spans="1:15" ht="13.5" customHeight="1" x14ac:dyDescent="0.35">
      <c r="A642" s="160">
        <v>7.2916666666666699E-2</v>
      </c>
      <c r="B642" s="159">
        <v>7</v>
      </c>
      <c r="C642" s="159">
        <v>0</v>
      </c>
      <c r="D642" s="159">
        <v>0</v>
      </c>
      <c r="E642" s="159">
        <v>5</v>
      </c>
      <c r="F642" s="159">
        <v>1</v>
      </c>
      <c r="G642" s="159">
        <v>0</v>
      </c>
      <c r="H642" s="159">
        <v>1</v>
      </c>
      <c r="I642" s="159">
        <v>0</v>
      </c>
      <c r="J642" s="159">
        <v>0</v>
      </c>
      <c r="K642" s="159">
        <v>0</v>
      </c>
      <c r="L642" s="159">
        <v>0</v>
      </c>
      <c r="M642" s="159">
        <v>0</v>
      </c>
      <c r="N642" s="159">
        <v>19.600000000000001</v>
      </c>
      <c r="O642" s="159" t="s">
        <v>102</v>
      </c>
    </row>
    <row r="643" spans="1:15" ht="13.5" customHeight="1" x14ac:dyDescent="0.35">
      <c r="A643" s="160">
        <v>8.3333333333333301E-2</v>
      </c>
      <c r="B643" s="159">
        <v>2</v>
      </c>
      <c r="C643" s="159">
        <v>0</v>
      </c>
      <c r="D643" s="159">
        <v>0</v>
      </c>
      <c r="E643" s="159">
        <v>2</v>
      </c>
      <c r="F643" s="159">
        <v>0</v>
      </c>
      <c r="G643" s="159">
        <v>0</v>
      </c>
      <c r="H643" s="159">
        <v>0</v>
      </c>
      <c r="I643" s="159">
        <v>0</v>
      </c>
      <c r="J643" s="159">
        <v>0</v>
      </c>
      <c r="K643" s="159">
        <v>0</v>
      </c>
      <c r="L643" s="159">
        <v>0</v>
      </c>
      <c r="M643" s="159">
        <v>0</v>
      </c>
      <c r="N643" s="159">
        <v>16.600000000000001</v>
      </c>
      <c r="O643" s="159" t="s">
        <v>102</v>
      </c>
    </row>
    <row r="644" spans="1:15" ht="13.5" customHeight="1" x14ac:dyDescent="0.35">
      <c r="A644" s="160">
        <v>9.375E-2</v>
      </c>
      <c r="B644" s="159">
        <v>1</v>
      </c>
      <c r="C644" s="159">
        <v>0</v>
      </c>
      <c r="D644" s="159">
        <v>0</v>
      </c>
      <c r="E644" s="159">
        <v>1</v>
      </c>
      <c r="F644" s="159">
        <v>0</v>
      </c>
      <c r="G644" s="159">
        <v>0</v>
      </c>
      <c r="H644" s="159">
        <v>0</v>
      </c>
      <c r="I644" s="159">
        <v>0</v>
      </c>
      <c r="J644" s="159">
        <v>0</v>
      </c>
      <c r="K644" s="159">
        <v>0</v>
      </c>
      <c r="L644" s="159">
        <v>0</v>
      </c>
      <c r="M644" s="159">
        <v>0</v>
      </c>
      <c r="N644" s="159">
        <v>15</v>
      </c>
      <c r="O644" s="159" t="s">
        <v>102</v>
      </c>
    </row>
    <row r="645" spans="1:15" ht="13.5" customHeight="1" x14ac:dyDescent="0.35">
      <c r="A645" s="160">
        <v>0.104166666666667</v>
      </c>
      <c r="B645" s="159">
        <v>1</v>
      </c>
      <c r="C645" s="159">
        <v>0</v>
      </c>
      <c r="D645" s="159">
        <v>0</v>
      </c>
      <c r="E645" s="159">
        <v>1</v>
      </c>
      <c r="F645" s="159">
        <v>0</v>
      </c>
      <c r="G645" s="159">
        <v>0</v>
      </c>
      <c r="H645" s="159">
        <v>0</v>
      </c>
      <c r="I645" s="159">
        <v>0</v>
      </c>
      <c r="J645" s="159">
        <v>0</v>
      </c>
      <c r="K645" s="159">
        <v>0</v>
      </c>
      <c r="L645" s="159">
        <v>0</v>
      </c>
      <c r="M645" s="159">
        <v>0</v>
      </c>
      <c r="N645" s="159">
        <v>15.9</v>
      </c>
      <c r="O645" s="159" t="s">
        <v>102</v>
      </c>
    </row>
    <row r="646" spans="1:15" ht="13.5" customHeight="1" x14ac:dyDescent="0.35">
      <c r="A646" s="160">
        <v>0.114583333333333</v>
      </c>
      <c r="B646" s="159">
        <v>3</v>
      </c>
      <c r="C646" s="159">
        <v>0</v>
      </c>
      <c r="D646" s="159">
        <v>0</v>
      </c>
      <c r="E646" s="159">
        <v>2</v>
      </c>
      <c r="F646" s="159">
        <v>1</v>
      </c>
      <c r="G646" s="159">
        <v>0</v>
      </c>
      <c r="H646" s="159">
        <v>0</v>
      </c>
      <c r="I646" s="159">
        <v>0</v>
      </c>
      <c r="J646" s="159">
        <v>0</v>
      </c>
      <c r="K646" s="159">
        <v>0</v>
      </c>
      <c r="L646" s="159">
        <v>0</v>
      </c>
      <c r="M646" s="159">
        <v>0</v>
      </c>
      <c r="N646" s="159">
        <v>17.7</v>
      </c>
      <c r="O646" s="159" t="s">
        <v>102</v>
      </c>
    </row>
    <row r="647" spans="1:15" ht="13.5" customHeight="1" x14ac:dyDescent="0.35">
      <c r="A647" s="160">
        <v>0.125</v>
      </c>
      <c r="B647" s="159">
        <v>3</v>
      </c>
      <c r="C647" s="159">
        <v>0</v>
      </c>
      <c r="D647" s="159">
        <v>0</v>
      </c>
      <c r="E647" s="159">
        <v>3</v>
      </c>
      <c r="F647" s="159">
        <v>0</v>
      </c>
      <c r="G647" s="159">
        <v>0</v>
      </c>
      <c r="H647" s="159">
        <v>0</v>
      </c>
      <c r="I647" s="159">
        <v>0</v>
      </c>
      <c r="J647" s="159">
        <v>0</v>
      </c>
      <c r="K647" s="159">
        <v>0</v>
      </c>
      <c r="L647" s="159">
        <v>0</v>
      </c>
      <c r="M647" s="159">
        <v>0</v>
      </c>
      <c r="N647" s="159">
        <v>18.600000000000001</v>
      </c>
      <c r="O647" s="159" t="s">
        <v>102</v>
      </c>
    </row>
    <row r="648" spans="1:15" ht="13.5" customHeight="1" x14ac:dyDescent="0.35">
      <c r="A648" s="160">
        <v>0.13541666666666699</v>
      </c>
      <c r="B648" s="159">
        <v>1</v>
      </c>
      <c r="C648" s="159">
        <v>0</v>
      </c>
      <c r="D648" s="159">
        <v>0</v>
      </c>
      <c r="E648" s="159">
        <v>0</v>
      </c>
      <c r="F648" s="159">
        <v>1</v>
      </c>
      <c r="G648" s="159">
        <v>0</v>
      </c>
      <c r="H648" s="159">
        <v>0</v>
      </c>
      <c r="I648" s="159">
        <v>0</v>
      </c>
      <c r="J648" s="159">
        <v>0</v>
      </c>
      <c r="K648" s="159">
        <v>0</v>
      </c>
      <c r="L648" s="159">
        <v>0</v>
      </c>
      <c r="M648" s="159">
        <v>0</v>
      </c>
      <c r="N648" s="159">
        <v>21.5</v>
      </c>
      <c r="O648" s="159" t="s">
        <v>102</v>
      </c>
    </row>
    <row r="649" spans="1:15" ht="13.5" customHeight="1" x14ac:dyDescent="0.35">
      <c r="A649" s="160">
        <v>0.14583333333333301</v>
      </c>
      <c r="B649" s="159">
        <v>2</v>
      </c>
      <c r="C649" s="159">
        <v>0</v>
      </c>
      <c r="D649" s="159">
        <v>0</v>
      </c>
      <c r="E649" s="159">
        <v>1</v>
      </c>
      <c r="F649" s="159">
        <v>0</v>
      </c>
      <c r="G649" s="159">
        <v>0</v>
      </c>
      <c r="H649" s="159">
        <v>1</v>
      </c>
      <c r="I649" s="159">
        <v>0</v>
      </c>
      <c r="J649" s="159">
        <v>0</v>
      </c>
      <c r="K649" s="159">
        <v>0</v>
      </c>
      <c r="L649" s="159">
        <v>0</v>
      </c>
      <c r="M649" s="159">
        <v>0</v>
      </c>
      <c r="N649" s="159">
        <v>18.7</v>
      </c>
      <c r="O649" s="159" t="s">
        <v>102</v>
      </c>
    </row>
    <row r="650" spans="1:15" ht="13.5" customHeight="1" x14ac:dyDescent="0.35">
      <c r="A650" s="160">
        <v>0.15625</v>
      </c>
      <c r="B650" s="159">
        <v>4</v>
      </c>
      <c r="C650" s="159">
        <v>0</v>
      </c>
      <c r="D650" s="159">
        <v>0</v>
      </c>
      <c r="E650" s="159">
        <v>4</v>
      </c>
      <c r="F650" s="159">
        <v>0</v>
      </c>
      <c r="G650" s="159">
        <v>0</v>
      </c>
      <c r="H650" s="159">
        <v>0</v>
      </c>
      <c r="I650" s="159">
        <v>0</v>
      </c>
      <c r="J650" s="159">
        <v>0</v>
      </c>
      <c r="K650" s="159">
        <v>0</v>
      </c>
      <c r="L650" s="159">
        <v>0</v>
      </c>
      <c r="M650" s="159">
        <v>0</v>
      </c>
      <c r="N650" s="159">
        <v>19.899999999999999</v>
      </c>
      <c r="O650" s="159" t="s">
        <v>102</v>
      </c>
    </row>
    <row r="651" spans="1:15" ht="13.5" customHeight="1" x14ac:dyDescent="0.35">
      <c r="A651" s="160">
        <v>0.16666666666666699</v>
      </c>
      <c r="B651" s="159">
        <v>3</v>
      </c>
      <c r="C651" s="159">
        <v>0</v>
      </c>
      <c r="D651" s="159">
        <v>1</v>
      </c>
      <c r="E651" s="159">
        <v>2</v>
      </c>
      <c r="F651" s="159">
        <v>0</v>
      </c>
      <c r="G651" s="159">
        <v>0</v>
      </c>
      <c r="H651" s="159">
        <v>0</v>
      </c>
      <c r="I651" s="159">
        <v>0</v>
      </c>
      <c r="J651" s="159">
        <v>0</v>
      </c>
      <c r="K651" s="159">
        <v>0</v>
      </c>
      <c r="L651" s="159">
        <v>0</v>
      </c>
      <c r="M651" s="159">
        <v>0</v>
      </c>
      <c r="N651" s="159">
        <v>22.7</v>
      </c>
      <c r="O651" s="159" t="s">
        <v>102</v>
      </c>
    </row>
    <row r="652" spans="1:15" ht="13.5" customHeight="1" x14ac:dyDescent="0.35">
      <c r="A652" s="160">
        <v>0.17708333333333301</v>
      </c>
      <c r="B652" s="159">
        <v>2</v>
      </c>
      <c r="C652" s="159">
        <v>0</v>
      </c>
      <c r="D652" s="159">
        <v>0</v>
      </c>
      <c r="E652" s="159">
        <v>1</v>
      </c>
      <c r="F652" s="159">
        <v>1</v>
      </c>
      <c r="G652" s="159">
        <v>0</v>
      </c>
      <c r="H652" s="159">
        <v>0</v>
      </c>
      <c r="I652" s="159">
        <v>0</v>
      </c>
      <c r="J652" s="159">
        <v>0</v>
      </c>
      <c r="K652" s="159">
        <v>0</v>
      </c>
      <c r="L652" s="159">
        <v>0</v>
      </c>
      <c r="M652" s="159">
        <v>0</v>
      </c>
      <c r="N652" s="159">
        <v>24.8</v>
      </c>
      <c r="O652" s="159" t="s">
        <v>102</v>
      </c>
    </row>
    <row r="653" spans="1:15" ht="13.5" customHeight="1" x14ac:dyDescent="0.35">
      <c r="A653" s="160">
        <v>0.1875</v>
      </c>
      <c r="B653" s="159">
        <v>2</v>
      </c>
      <c r="C653" s="159">
        <v>0</v>
      </c>
      <c r="D653" s="159">
        <v>0</v>
      </c>
      <c r="E653" s="159">
        <v>2</v>
      </c>
      <c r="F653" s="159">
        <v>0</v>
      </c>
      <c r="G653" s="159">
        <v>0</v>
      </c>
      <c r="H653" s="159">
        <v>0</v>
      </c>
      <c r="I653" s="159">
        <v>0</v>
      </c>
      <c r="J653" s="159">
        <v>0</v>
      </c>
      <c r="K653" s="159">
        <v>0</v>
      </c>
      <c r="L653" s="159">
        <v>0</v>
      </c>
      <c r="M653" s="159">
        <v>0</v>
      </c>
      <c r="N653" s="159">
        <v>18.5</v>
      </c>
      <c r="O653" s="159" t="s">
        <v>102</v>
      </c>
    </row>
    <row r="654" spans="1:15" ht="13.5" customHeight="1" x14ac:dyDescent="0.35">
      <c r="A654" s="160">
        <v>0.19791666666666699</v>
      </c>
      <c r="B654" s="159">
        <v>3</v>
      </c>
      <c r="C654" s="159">
        <v>0</v>
      </c>
      <c r="D654" s="159">
        <v>0</v>
      </c>
      <c r="E654" s="159">
        <v>3</v>
      </c>
      <c r="F654" s="159">
        <v>0</v>
      </c>
      <c r="G654" s="159">
        <v>0</v>
      </c>
      <c r="H654" s="159">
        <v>0</v>
      </c>
      <c r="I654" s="159">
        <v>0</v>
      </c>
      <c r="J654" s="159">
        <v>0</v>
      </c>
      <c r="K654" s="159">
        <v>0</v>
      </c>
      <c r="L654" s="159">
        <v>0</v>
      </c>
      <c r="M654" s="159">
        <v>0</v>
      </c>
      <c r="N654" s="159">
        <v>21.2</v>
      </c>
      <c r="O654" s="159" t="s">
        <v>102</v>
      </c>
    </row>
    <row r="655" spans="1:15" ht="13.5" customHeight="1" x14ac:dyDescent="0.35">
      <c r="A655" s="160">
        <v>0.20833333333333301</v>
      </c>
      <c r="B655" s="159">
        <v>6</v>
      </c>
      <c r="C655" s="159">
        <v>0</v>
      </c>
      <c r="D655" s="159">
        <v>0</v>
      </c>
      <c r="E655" s="159">
        <v>6</v>
      </c>
      <c r="F655" s="159">
        <v>0</v>
      </c>
      <c r="G655" s="159">
        <v>0</v>
      </c>
      <c r="H655" s="159">
        <v>0</v>
      </c>
      <c r="I655" s="159">
        <v>0</v>
      </c>
      <c r="J655" s="159">
        <v>0</v>
      </c>
      <c r="K655" s="159">
        <v>0</v>
      </c>
      <c r="L655" s="159">
        <v>0</v>
      </c>
      <c r="M655" s="159">
        <v>0</v>
      </c>
      <c r="N655" s="159">
        <v>21.4</v>
      </c>
      <c r="O655" s="159" t="s">
        <v>102</v>
      </c>
    </row>
    <row r="656" spans="1:15" ht="13.5" customHeight="1" x14ac:dyDescent="0.35">
      <c r="A656" s="160">
        <v>0.21875</v>
      </c>
      <c r="B656" s="159">
        <v>0</v>
      </c>
      <c r="C656" s="159">
        <v>0</v>
      </c>
      <c r="D656" s="159">
        <v>0</v>
      </c>
      <c r="E656" s="159">
        <v>0</v>
      </c>
      <c r="F656" s="159">
        <v>0</v>
      </c>
      <c r="G656" s="159">
        <v>0</v>
      </c>
      <c r="H656" s="159">
        <v>0</v>
      </c>
      <c r="I656" s="159">
        <v>0</v>
      </c>
      <c r="J656" s="159">
        <v>0</v>
      </c>
      <c r="K656" s="159">
        <v>0</v>
      </c>
      <c r="L656" s="159">
        <v>0</v>
      </c>
      <c r="M656" s="159">
        <v>0</v>
      </c>
      <c r="N656" s="159" t="s">
        <v>102</v>
      </c>
      <c r="O656" s="159" t="s">
        <v>102</v>
      </c>
    </row>
    <row r="657" spans="1:15" ht="13.5" customHeight="1" x14ac:dyDescent="0.35">
      <c r="A657" s="160">
        <v>0.22916666666666699</v>
      </c>
      <c r="B657" s="159">
        <v>0</v>
      </c>
      <c r="C657" s="159">
        <v>0</v>
      </c>
      <c r="D657" s="159">
        <v>0</v>
      </c>
      <c r="E657" s="159">
        <v>0</v>
      </c>
      <c r="F657" s="159">
        <v>0</v>
      </c>
      <c r="G657" s="159">
        <v>0</v>
      </c>
      <c r="H657" s="159">
        <v>0</v>
      </c>
      <c r="I657" s="159">
        <v>0</v>
      </c>
      <c r="J657" s="159">
        <v>0</v>
      </c>
      <c r="K657" s="159">
        <v>0</v>
      </c>
      <c r="L657" s="159">
        <v>0</v>
      </c>
      <c r="M657" s="159">
        <v>0</v>
      </c>
      <c r="N657" s="159" t="s">
        <v>102</v>
      </c>
      <c r="O657" s="159" t="s">
        <v>102</v>
      </c>
    </row>
    <row r="658" spans="1:15" ht="13.5" customHeight="1" x14ac:dyDescent="0.35">
      <c r="A658" s="160">
        <v>0.23958333333333301</v>
      </c>
      <c r="B658" s="159">
        <v>3</v>
      </c>
      <c r="C658" s="159">
        <v>0</v>
      </c>
      <c r="D658" s="159">
        <v>0</v>
      </c>
      <c r="E658" s="159">
        <v>3</v>
      </c>
      <c r="F658" s="159">
        <v>0</v>
      </c>
      <c r="G658" s="159">
        <v>0</v>
      </c>
      <c r="H658" s="159">
        <v>0</v>
      </c>
      <c r="I658" s="159">
        <v>0</v>
      </c>
      <c r="J658" s="159">
        <v>0</v>
      </c>
      <c r="K658" s="159">
        <v>0</v>
      </c>
      <c r="L658" s="159">
        <v>0</v>
      </c>
      <c r="M658" s="159">
        <v>0</v>
      </c>
      <c r="N658" s="159">
        <v>15.3</v>
      </c>
      <c r="O658" s="159" t="s">
        <v>102</v>
      </c>
    </row>
    <row r="659" spans="1:15" ht="13.5" customHeight="1" x14ac:dyDescent="0.35">
      <c r="A659" s="160">
        <v>0.25</v>
      </c>
      <c r="B659" s="159">
        <v>3</v>
      </c>
      <c r="C659" s="159">
        <v>0</v>
      </c>
      <c r="D659" s="159">
        <v>0</v>
      </c>
      <c r="E659" s="159">
        <v>3</v>
      </c>
      <c r="F659" s="159">
        <v>0</v>
      </c>
      <c r="G659" s="159">
        <v>0</v>
      </c>
      <c r="H659" s="159">
        <v>0</v>
      </c>
      <c r="I659" s="159">
        <v>0</v>
      </c>
      <c r="J659" s="159">
        <v>0</v>
      </c>
      <c r="K659" s="159">
        <v>0</v>
      </c>
      <c r="L659" s="159">
        <v>0</v>
      </c>
      <c r="M659" s="159">
        <v>0</v>
      </c>
      <c r="N659" s="159">
        <v>23.8</v>
      </c>
      <c r="O659" s="159" t="s">
        <v>102</v>
      </c>
    </row>
    <row r="660" spans="1:15" ht="13.5" customHeight="1" x14ac:dyDescent="0.35">
      <c r="A660" s="160">
        <v>0.26041666666666702</v>
      </c>
      <c r="B660" s="159">
        <v>6</v>
      </c>
      <c r="C660" s="159">
        <v>0</v>
      </c>
      <c r="D660" s="159">
        <v>0</v>
      </c>
      <c r="E660" s="159">
        <v>6</v>
      </c>
      <c r="F660" s="159">
        <v>0</v>
      </c>
      <c r="G660" s="159">
        <v>0</v>
      </c>
      <c r="H660" s="159">
        <v>0</v>
      </c>
      <c r="I660" s="159">
        <v>0</v>
      </c>
      <c r="J660" s="159">
        <v>0</v>
      </c>
      <c r="K660" s="159">
        <v>0</v>
      </c>
      <c r="L660" s="159">
        <v>0</v>
      </c>
      <c r="M660" s="159">
        <v>0</v>
      </c>
      <c r="N660" s="159">
        <v>16.8</v>
      </c>
      <c r="O660" s="159" t="s">
        <v>102</v>
      </c>
    </row>
    <row r="661" spans="1:15" ht="13.5" customHeight="1" x14ac:dyDescent="0.35">
      <c r="A661" s="160">
        <v>0.27083333333333298</v>
      </c>
      <c r="B661" s="159">
        <v>2</v>
      </c>
      <c r="C661" s="159">
        <v>0</v>
      </c>
      <c r="D661" s="159">
        <v>0</v>
      </c>
      <c r="E661" s="159">
        <v>2</v>
      </c>
      <c r="F661" s="159">
        <v>0</v>
      </c>
      <c r="G661" s="159">
        <v>0</v>
      </c>
      <c r="H661" s="159">
        <v>0</v>
      </c>
      <c r="I661" s="159">
        <v>0</v>
      </c>
      <c r="J661" s="159">
        <v>0</v>
      </c>
      <c r="K661" s="159">
        <v>0</v>
      </c>
      <c r="L661" s="159">
        <v>0</v>
      </c>
      <c r="M661" s="159">
        <v>0</v>
      </c>
      <c r="N661" s="159">
        <v>23.6</v>
      </c>
      <c r="O661" s="159" t="s">
        <v>102</v>
      </c>
    </row>
    <row r="662" spans="1:15" ht="13.5" customHeight="1" x14ac:dyDescent="0.35">
      <c r="A662" s="160">
        <v>0.28125</v>
      </c>
      <c r="B662" s="159">
        <v>9</v>
      </c>
      <c r="C662" s="159">
        <v>1</v>
      </c>
      <c r="D662" s="159">
        <v>0</v>
      </c>
      <c r="E662" s="159">
        <v>7</v>
      </c>
      <c r="F662" s="159">
        <v>1</v>
      </c>
      <c r="G662" s="159">
        <v>0</v>
      </c>
      <c r="H662" s="159">
        <v>0</v>
      </c>
      <c r="I662" s="159">
        <v>0</v>
      </c>
      <c r="J662" s="159">
        <v>0</v>
      </c>
      <c r="K662" s="159">
        <v>0</v>
      </c>
      <c r="L662" s="159">
        <v>0</v>
      </c>
      <c r="M662" s="159">
        <v>0</v>
      </c>
      <c r="N662" s="159">
        <v>16.600000000000001</v>
      </c>
      <c r="O662" s="159" t="s">
        <v>102</v>
      </c>
    </row>
    <row r="663" spans="1:15" ht="13.5" customHeight="1" x14ac:dyDescent="0.35">
      <c r="A663" s="160">
        <v>0.29166666666666702</v>
      </c>
      <c r="B663" s="159">
        <v>5</v>
      </c>
      <c r="C663" s="159">
        <v>0</v>
      </c>
      <c r="D663" s="159">
        <v>0</v>
      </c>
      <c r="E663" s="159">
        <v>5</v>
      </c>
      <c r="F663" s="159">
        <v>0</v>
      </c>
      <c r="G663" s="159">
        <v>0</v>
      </c>
      <c r="H663" s="159">
        <v>0</v>
      </c>
      <c r="I663" s="159">
        <v>0</v>
      </c>
      <c r="J663" s="159">
        <v>0</v>
      </c>
      <c r="K663" s="159">
        <v>0</v>
      </c>
      <c r="L663" s="159">
        <v>0</v>
      </c>
      <c r="M663" s="159">
        <v>0</v>
      </c>
      <c r="N663" s="159">
        <v>14.5</v>
      </c>
      <c r="O663" s="159" t="s">
        <v>102</v>
      </c>
    </row>
    <row r="664" spans="1:15" ht="13.5" customHeight="1" x14ac:dyDescent="0.35">
      <c r="A664" s="160">
        <v>0.30208333333333298</v>
      </c>
      <c r="B664" s="159">
        <v>5</v>
      </c>
      <c r="C664" s="159">
        <v>2</v>
      </c>
      <c r="D664" s="159">
        <v>0</v>
      </c>
      <c r="E664" s="159">
        <v>2</v>
      </c>
      <c r="F664" s="159">
        <v>0</v>
      </c>
      <c r="G664" s="159">
        <v>0</v>
      </c>
      <c r="H664" s="159">
        <v>0</v>
      </c>
      <c r="I664" s="159">
        <v>0</v>
      </c>
      <c r="J664" s="159">
        <v>0</v>
      </c>
      <c r="K664" s="159">
        <v>1</v>
      </c>
      <c r="L664" s="159">
        <v>0</v>
      </c>
      <c r="M664" s="159">
        <v>0</v>
      </c>
      <c r="N664" s="159">
        <v>13.6</v>
      </c>
      <c r="O664" s="159" t="s">
        <v>102</v>
      </c>
    </row>
    <row r="665" spans="1:15" ht="13.5" customHeight="1" x14ac:dyDescent="0.35">
      <c r="A665" s="160">
        <v>0.3125</v>
      </c>
      <c r="B665" s="159">
        <v>4</v>
      </c>
      <c r="C665" s="159">
        <v>0</v>
      </c>
      <c r="D665" s="159">
        <v>0</v>
      </c>
      <c r="E665" s="159">
        <v>4</v>
      </c>
      <c r="F665" s="159">
        <v>0</v>
      </c>
      <c r="G665" s="159">
        <v>0</v>
      </c>
      <c r="H665" s="159">
        <v>0</v>
      </c>
      <c r="I665" s="159">
        <v>0</v>
      </c>
      <c r="J665" s="159">
        <v>0</v>
      </c>
      <c r="K665" s="159">
        <v>0</v>
      </c>
      <c r="L665" s="159">
        <v>0</v>
      </c>
      <c r="M665" s="159">
        <v>0</v>
      </c>
      <c r="N665" s="159">
        <v>17.399999999999999</v>
      </c>
      <c r="O665" s="159" t="s">
        <v>102</v>
      </c>
    </row>
    <row r="666" spans="1:15" ht="13.5" customHeight="1" x14ac:dyDescent="0.35">
      <c r="A666" s="160">
        <v>0.32291666666666702</v>
      </c>
      <c r="B666" s="159">
        <v>22</v>
      </c>
      <c r="C666" s="159">
        <v>4</v>
      </c>
      <c r="D666" s="159">
        <v>1</v>
      </c>
      <c r="E666" s="159">
        <v>16</v>
      </c>
      <c r="F666" s="159">
        <v>1</v>
      </c>
      <c r="G666" s="159">
        <v>0</v>
      </c>
      <c r="H666" s="159">
        <v>0</v>
      </c>
      <c r="I666" s="159">
        <v>0</v>
      </c>
      <c r="J666" s="159">
        <v>0</v>
      </c>
      <c r="K666" s="159">
        <v>0</v>
      </c>
      <c r="L666" s="159">
        <v>0</v>
      </c>
      <c r="M666" s="159">
        <v>0</v>
      </c>
      <c r="N666" s="159">
        <v>18</v>
      </c>
      <c r="O666" s="159">
        <v>25.9</v>
      </c>
    </row>
    <row r="667" spans="1:15" ht="13.5" customHeight="1" x14ac:dyDescent="0.35">
      <c r="A667" s="160">
        <v>0.33333333333333298</v>
      </c>
      <c r="B667" s="159">
        <v>9</v>
      </c>
      <c r="C667" s="159">
        <v>0</v>
      </c>
      <c r="D667" s="159">
        <v>0</v>
      </c>
      <c r="E667" s="159">
        <v>9</v>
      </c>
      <c r="F667" s="159">
        <v>0</v>
      </c>
      <c r="G667" s="159">
        <v>0</v>
      </c>
      <c r="H667" s="159">
        <v>0</v>
      </c>
      <c r="I667" s="159">
        <v>0</v>
      </c>
      <c r="J667" s="159">
        <v>0</v>
      </c>
      <c r="K667" s="159">
        <v>0</v>
      </c>
      <c r="L667" s="159">
        <v>0</v>
      </c>
      <c r="M667" s="159">
        <v>0</v>
      </c>
      <c r="N667" s="159">
        <v>18.7</v>
      </c>
      <c r="O667" s="159" t="s">
        <v>102</v>
      </c>
    </row>
    <row r="668" spans="1:15" ht="13.5" customHeight="1" x14ac:dyDescent="0.35">
      <c r="A668" s="160">
        <v>0.34375</v>
      </c>
      <c r="B668" s="159">
        <v>13</v>
      </c>
      <c r="C668" s="159">
        <v>1</v>
      </c>
      <c r="D668" s="159">
        <v>0</v>
      </c>
      <c r="E668" s="159">
        <v>10</v>
      </c>
      <c r="F668" s="159">
        <v>0</v>
      </c>
      <c r="G668" s="159">
        <v>1</v>
      </c>
      <c r="H668" s="159">
        <v>0</v>
      </c>
      <c r="I668" s="159">
        <v>1</v>
      </c>
      <c r="J668" s="159">
        <v>0</v>
      </c>
      <c r="K668" s="159">
        <v>0</v>
      </c>
      <c r="L668" s="159">
        <v>0</v>
      </c>
      <c r="M668" s="159">
        <v>0</v>
      </c>
      <c r="N668" s="159">
        <v>16.5</v>
      </c>
      <c r="O668" s="159">
        <v>21.6</v>
      </c>
    </row>
    <row r="669" spans="1:15" ht="13.5" customHeight="1" x14ac:dyDescent="0.35">
      <c r="A669" s="160">
        <v>0.35416666666666702</v>
      </c>
      <c r="B669" s="159">
        <v>17</v>
      </c>
      <c r="C669" s="159">
        <v>1</v>
      </c>
      <c r="D669" s="159">
        <v>0</v>
      </c>
      <c r="E669" s="159">
        <v>15</v>
      </c>
      <c r="F669" s="159">
        <v>1</v>
      </c>
      <c r="G669" s="159">
        <v>0</v>
      </c>
      <c r="H669" s="159">
        <v>0</v>
      </c>
      <c r="I669" s="159">
        <v>0</v>
      </c>
      <c r="J669" s="159">
        <v>0</v>
      </c>
      <c r="K669" s="159">
        <v>0</v>
      </c>
      <c r="L669" s="159">
        <v>0</v>
      </c>
      <c r="M669" s="159">
        <v>0</v>
      </c>
      <c r="N669" s="159">
        <v>18.399999999999999</v>
      </c>
      <c r="O669" s="159">
        <v>26.2</v>
      </c>
    </row>
    <row r="670" spans="1:15" ht="13.5" customHeight="1" x14ac:dyDescent="0.35">
      <c r="A670" s="160">
        <v>0.36458333333333298</v>
      </c>
      <c r="B670" s="159">
        <v>21</v>
      </c>
      <c r="C670" s="159">
        <v>2</v>
      </c>
      <c r="D670" s="159">
        <v>1</v>
      </c>
      <c r="E670" s="159">
        <v>17</v>
      </c>
      <c r="F670" s="159">
        <v>1</v>
      </c>
      <c r="G670" s="159">
        <v>0</v>
      </c>
      <c r="H670" s="159">
        <v>0</v>
      </c>
      <c r="I670" s="159">
        <v>0</v>
      </c>
      <c r="J670" s="159">
        <v>0</v>
      </c>
      <c r="K670" s="159">
        <v>0</v>
      </c>
      <c r="L670" s="159">
        <v>0</v>
      </c>
      <c r="M670" s="159">
        <v>0</v>
      </c>
      <c r="N670" s="159">
        <v>18</v>
      </c>
      <c r="O670" s="159">
        <v>22.5</v>
      </c>
    </row>
    <row r="671" spans="1:15" ht="13.5" customHeight="1" x14ac:dyDescent="0.35">
      <c r="A671" s="160">
        <v>0.375</v>
      </c>
      <c r="B671" s="159">
        <v>23</v>
      </c>
      <c r="C671" s="159">
        <v>0</v>
      </c>
      <c r="D671" s="159">
        <v>2</v>
      </c>
      <c r="E671" s="159">
        <v>19</v>
      </c>
      <c r="F671" s="159">
        <v>2</v>
      </c>
      <c r="G671" s="159">
        <v>0</v>
      </c>
      <c r="H671" s="159">
        <v>0</v>
      </c>
      <c r="I671" s="159">
        <v>0</v>
      </c>
      <c r="J671" s="159">
        <v>0</v>
      </c>
      <c r="K671" s="159">
        <v>0</v>
      </c>
      <c r="L671" s="159">
        <v>0</v>
      </c>
      <c r="M671" s="159">
        <v>0</v>
      </c>
      <c r="N671" s="159">
        <v>18</v>
      </c>
      <c r="O671" s="159">
        <v>24.2</v>
      </c>
    </row>
    <row r="672" spans="1:15" ht="13.5" customHeight="1" x14ac:dyDescent="0.35">
      <c r="A672" s="160">
        <v>0.38541666666666702</v>
      </c>
      <c r="B672" s="159">
        <v>26</v>
      </c>
      <c r="C672" s="159">
        <v>1</v>
      </c>
      <c r="D672" s="159">
        <v>0</v>
      </c>
      <c r="E672" s="159">
        <v>21</v>
      </c>
      <c r="F672" s="159">
        <v>4</v>
      </c>
      <c r="G672" s="159">
        <v>0</v>
      </c>
      <c r="H672" s="159">
        <v>0</v>
      </c>
      <c r="I672" s="159">
        <v>0</v>
      </c>
      <c r="J672" s="159">
        <v>0</v>
      </c>
      <c r="K672" s="159">
        <v>0</v>
      </c>
      <c r="L672" s="159">
        <v>0</v>
      </c>
      <c r="M672" s="159">
        <v>0</v>
      </c>
      <c r="N672" s="159">
        <v>17.8</v>
      </c>
      <c r="O672" s="159">
        <v>22.3</v>
      </c>
    </row>
    <row r="673" spans="1:15" ht="13.5" customHeight="1" x14ac:dyDescent="0.35">
      <c r="A673" s="160">
        <v>0.39583333333333298</v>
      </c>
      <c r="B673" s="159">
        <v>42</v>
      </c>
      <c r="C673" s="159">
        <v>4</v>
      </c>
      <c r="D673" s="159">
        <v>1</v>
      </c>
      <c r="E673" s="159">
        <v>34</v>
      </c>
      <c r="F673" s="159">
        <v>3</v>
      </c>
      <c r="G673" s="159">
        <v>0</v>
      </c>
      <c r="H673" s="159">
        <v>0</v>
      </c>
      <c r="I673" s="159">
        <v>0</v>
      </c>
      <c r="J673" s="159">
        <v>0</v>
      </c>
      <c r="K673" s="159">
        <v>0</v>
      </c>
      <c r="L673" s="159">
        <v>0</v>
      </c>
      <c r="M673" s="159">
        <v>0</v>
      </c>
      <c r="N673" s="159">
        <v>17</v>
      </c>
      <c r="O673" s="159">
        <v>22.5</v>
      </c>
    </row>
    <row r="674" spans="1:15" ht="13.5" customHeight="1" x14ac:dyDescent="0.35">
      <c r="A674" s="160">
        <v>0.40625</v>
      </c>
      <c r="B674" s="159">
        <v>32</v>
      </c>
      <c r="C674" s="159">
        <v>2</v>
      </c>
      <c r="D674" s="159">
        <v>4</v>
      </c>
      <c r="E674" s="159">
        <v>24</v>
      </c>
      <c r="F674" s="159">
        <v>2</v>
      </c>
      <c r="G674" s="159">
        <v>0</v>
      </c>
      <c r="H674" s="159">
        <v>0</v>
      </c>
      <c r="I674" s="159">
        <v>0</v>
      </c>
      <c r="J674" s="159">
        <v>0</v>
      </c>
      <c r="K674" s="159">
        <v>0</v>
      </c>
      <c r="L674" s="159">
        <v>0</v>
      </c>
      <c r="M674" s="159">
        <v>0</v>
      </c>
      <c r="N674" s="159">
        <v>17.899999999999999</v>
      </c>
      <c r="O674" s="159">
        <v>22.9</v>
      </c>
    </row>
    <row r="675" spans="1:15" ht="13.5" customHeight="1" x14ac:dyDescent="0.35">
      <c r="A675" s="160">
        <v>0.41666666666666702</v>
      </c>
      <c r="B675" s="159">
        <v>38</v>
      </c>
      <c r="C675" s="159">
        <v>1</v>
      </c>
      <c r="D675" s="159">
        <v>4</v>
      </c>
      <c r="E675" s="159">
        <v>32</v>
      </c>
      <c r="F675" s="159">
        <v>1</v>
      </c>
      <c r="G675" s="159">
        <v>0</v>
      </c>
      <c r="H675" s="159">
        <v>0</v>
      </c>
      <c r="I675" s="159">
        <v>0</v>
      </c>
      <c r="J675" s="159">
        <v>0</v>
      </c>
      <c r="K675" s="159">
        <v>0</v>
      </c>
      <c r="L675" s="159">
        <v>0</v>
      </c>
      <c r="M675" s="159">
        <v>0</v>
      </c>
      <c r="N675" s="159">
        <v>17.2</v>
      </c>
      <c r="O675" s="159">
        <v>20.5</v>
      </c>
    </row>
    <row r="676" spans="1:15" ht="13.5" customHeight="1" x14ac:dyDescent="0.35">
      <c r="A676" s="160">
        <v>0.42708333333333298</v>
      </c>
      <c r="B676" s="159">
        <v>39</v>
      </c>
      <c r="C676" s="159">
        <v>1</v>
      </c>
      <c r="D676" s="159">
        <v>0</v>
      </c>
      <c r="E676" s="159">
        <v>35</v>
      </c>
      <c r="F676" s="159">
        <v>3</v>
      </c>
      <c r="G676" s="159">
        <v>0</v>
      </c>
      <c r="H676" s="159">
        <v>0</v>
      </c>
      <c r="I676" s="159">
        <v>0</v>
      </c>
      <c r="J676" s="159">
        <v>0</v>
      </c>
      <c r="K676" s="159">
        <v>0</v>
      </c>
      <c r="L676" s="159">
        <v>0</v>
      </c>
      <c r="M676" s="159">
        <v>0</v>
      </c>
      <c r="N676" s="159">
        <v>17.899999999999999</v>
      </c>
      <c r="O676" s="159">
        <v>23.3</v>
      </c>
    </row>
    <row r="677" spans="1:15" ht="13.5" customHeight="1" x14ac:dyDescent="0.35">
      <c r="A677" s="160">
        <v>0.4375</v>
      </c>
      <c r="B677" s="159">
        <v>38</v>
      </c>
      <c r="C677" s="159">
        <v>0</v>
      </c>
      <c r="D677" s="159">
        <v>1</v>
      </c>
      <c r="E677" s="159">
        <v>34</v>
      </c>
      <c r="F677" s="159">
        <v>2</v>
      </c>
      <c r="G677" s="159">
        <v>0</v>
      </c>
      <c r="H677" s="159">
        <v>0</v>
      </c>
      <c r="I677" s="159">
        <v>1</v>
      </c>
      <c r="J677" s="159">
        <v>0</v>
      </c>
      <c r="K677" s="159">
        <v>0</v>
      </c>
      <c r="L677" s="159">
        <v>0</v>
      </c>
      <c r="M677" s="159">
        <v>0</v>
      </c>
      <c r="N677" s="159">
        <v>17.399999999999999</v>
      </c>
      <c r="O677" s="159">
        <v>21.9</v>
      </c>
    </row>
    <row r="678" spans="1:15" ht="13.5" customHeight="1" x14ac:dyDescent="0.35">
      <c r="A678" s="160">
        <v>0.44791666666666702</v>
      </c>
      <c r="B678" s="159">
        <v>61</v>
      </c>
      <c r="C678" s="159">
        <v>5</v>
      </c>
      <c r="D678" s="159">
        <v>3</v>
      </c>
      <c r="E678" s="159">
        <v>45</v>
      </c>
      <c r="F678" s="159">
        <v>7</v>
      </c>
      <c r="G678" s="159">
        <v>1</v>
      </c>
      <c r="H678" s="159">
        <v>0</v>
      </c>
      <c r="I678" s="159">
        <v>0</v>
      </c>
      <c r="J678" s="159">
        <v>0</v>
      </c>
      <c r="K678" s="159">
        <v>0</v>
      </c>
      <c r="L678" s="159">
        <v>0</v>
      </c>
      <c r="M678" s="159">
        <v>0</v>
      </c>
      <c r="N678" s="159">
        <v>17.5</v>
      </c>
      <c r="O678" s="159">
        <v>21.5</v>
      </c>
    </row>
    <row r="679" spans="1:15" ht="13.5" customHeight="1" x14ac:dyDescent="0.35">
      <c r="A679" s="160">
        <v>0.45833333333333298</v>
      </c>
      <c r="B679" s="159">
        <v>36</v>
      </c>
      <c r="C679" s="159">
        <v>3</v>
      </c>
      <c r="D679" s="159">
        <v>1</v>
      </c>
      <c r="E679" s="159">
        <v>30</v>
      </c>
      <c r="F679" s="159">
        <v>1</v>
      </c>
      <c r="G679" s="159">
        <v>1</v>
      </c>
      <c r="H679" s="159">
        <v>0</v>
      </c>
      <c r="I679" s="159">
        <v>0</v>
      </c>
      <c r="J679" s="159">
        <v>0</v>
      </c>
      <c r="K679" s="159">
        <v>0</v>
      </c>
      <c r="L679" s="159">
        <v>0</v>
      </c>
      <c r="M679" s="159">
        <v>0</v>
      </c>
      <c r="N679" s="159">
        <v>17.100000000000001</v>
      </c>
      <c r="O679" s="159">
        <v>23.2</v>
      </c>
    </row>
    <row r="680" spans="1:15" ht="13.5" customHeight="1" x14ac:dyDescent="0.35">
      <c r="A680" s="160">
        <v>0.46875</v>
      </c>
      <c r="B680" s="159">
        <v>41</v>
      </c>
      <c r="C680" s="159">
        <v>0</v>
      </c>
      <c r="D680" s="159">
        <v>4</v>
      </c>
      <c r="E680" s="159">
        <v>35</v>
      </c>
      <c r="F680" s="159">
        <v>1</v>
      </c>
      <c r="G680" s="159">
        <v>1</v>
      </c>
      <c r="H680" s="159">
        <v>0</v>
      </c>
      <c r="I680" s="159">
        <v>0</v>
      </c>
      <c r="J680" s="159">
        <v>0</v>
      </c>
      <c r="K680" s="159">
        <v>0</v>
      </c>
      <c r="L680" s="159">
        <v>0</v>
      </c>
      <c r="M680" s="159">
        <v>0</v>
      </c>
      <c r="N680" s="159">
        <v>18</v>
      </c>
      <c r="O680" s="159">
        <v>23.8</v>
      </c>
    </row>
    <row r="681" spans="1:15" ht="13.5" customHeight="1" x14ac:dyDescent="0.35">
      <c r="A681" s="160">
        <v>0.47916666666666702</v>
      </c>
      <c r="B681" s="159">
        <v>46</v>
      </c>
      <c r="C681" s="159">
        <v>1</v>
      </c>
      <c r="D681" s="159">
        <v>3</v>
      </c>
      <c r="E681" s="159">
        <v>40</v>
      </c>
      <c r="F681" s="159">
        <v>1</v>
      </c>
      <c r="G681" s="159">
        <v>1</v>
      </c>
      <c r="H681" s="159">
        <v>0</v>
      </c>
      <c r="I681" s="159">
        <v>0</v>
      </c>
      <c r="J681" s="159">
        <v>0</v>
      </c>
      <c r="K681" s="159">
        <v>0</v>
      </c>
      <c r="L681" s="159">
        <v>0</v>
      </c>
      <c r="M681" s="159">
        <v>0</v>
      </c>
      <c r="N681" s="159">
        <v>15</v>
      </c>
      <c r="O681" s="159">
        <v>19.600000000000001</v>
      </c>
    </row>
    <row r="682" spans="1:15" ht="13.5" customHeight="1" x14ac:dyDescent="0.35">
      <c r="A682" s="160">
        <v>0.48958333333333298</v>
      </c>
      <c r="B682" s="159">
        <v>60</v>
      </c>
      <c r="C682" s="159">
        <v>2</v>
      </c>
      <c r="D682" s="159">
        <v>1</v>
      </c>
      <c r="E682" s="159">
        <v>54</v>
      </c>
      <c r="F682" s="159">
        <v>3</v>
      </c>
      <c r="G682" s="159">
        <v>0</v>
      </c>
      <c r="H682" s="159">
        <v>0</v>
      </c>
      <c r="I682" s="159">
        <v>0</v>
      </c>
      <c r="J682" s="159">
        <v>0</v>
      </c>
      <c r="K682" s="159">
        <v>0</v>
      </c>
      <c r="L682" s="159">
        <v>0</v>
      </c>
      <c r="M682" s="159">
        <v>0</v>
      </c>
      <c r="N682" s="159">
        <v>16.399999999999999</v>
      </c>
      <c r="O682" s="159">
        <v>21.1</v>
      </c>
    </row>
    <row r="683" spans="1:15" ht="13.5" customHeight="1" x14ac:dyDescent="0.35">
      <c r="A683" s="160">
        <v>0.5</v>
      </c>
      <c r="B683" s="159">
        <v>29</v>
      </c>
      <c r="C683" s="159">
        <v>1</v>
      </c>
      <c r="D683" s="159">
        <v>2</v>
      </c>
      <c r="E683" s="159">
        <v>24</v>
      </c>
      <c r="F683" s="159">
        <v>1</v>
      </c>
      <c r="G683" s="159">
        <v>1</v>
      </c>
      <c r="H683" s="159">
        <v>0</v>
      </c>
      <c r="I683" s="159">
        <v>0</v>
      </c>
      <c r="J683" s="159">
        <v>0</v>
      </c>
      <c r="K683" s="159">
        <v>0</v>
      </c>
      <c r="L683" s="159">
        <v>0</v>
      </c>
      <c r="M683" s="159">
        <v>0</v>
      </c>
      <c r="N683" s="159">
        <v>17.600000000000001</v>
      </c>
      <c r="O683" s="159">
        <v>21.3</v>
      </c>
    </row>
    <row r="684" spans="1:15" ht="13.5" customHeight="1" x14ac:dyDescent="0.35">
      <c r="A684" s="160">
        <v>0.51041666666666696</v>
      </c>
      <c r="B684" s="159">
        <v>50</v>
      </c>
      <c r="C684" s="159">
        <v>2</v>
      </c>
      <c r="D684" s="159">
        <v>4</v>
      </c>
      <c r="E684" s="159">
        <v>41</v>
      </c>
      <c r="F684" s="159">
        <v>2</v>
      </c>
      <c r="G684" s="159">
        <v>1</v>
      </c>
      <c r="H684" s="159">
        <v>0</v>
      </c>
      <c r="I684" s="159">
        <v>0</v>
      </c>
      <c r="J684" s="159">
        <v>0</v>
      </c>
      <c r="K684" s="159">
        <v>0</v>
      </c>
      <c r="L684" s="159">
        <v>0</v>
      </c>
      <c r="M684" s="159">
        <v>0</v>
      </c>
      <c r="N684" s="159">
        <v>16.7</v>
      </c>
      <c r="O684" s="159">
        <v>21.7</v>
      </c>
    </row>
    <row r="685" spans="1:15" ht="13.5" customHeight="1" x14ac:dyDescent="0.35">
      <c r="A685" s="160">
        <v>0.52083333333333304</v>
      </c>
      <c r="B685" s="159">
        <v>45</v>
      </c>
      <c r="C685" s="159">
        <v>1</v>
      </c>
      <c r="D685" s="159">
        <v>5</v>
      </c>
      <c r="E685" s="159">
        <v>35</v>
      </c>
      <c r="F685" s="159">
        <v>4</v>
      </c>
      <c r="G685" s="159">
        <v>0</v>
      </c>
      <c r="H685" s="159">
        <v>0</v>
      </c>
      <c r="I685" s="159">
        <v>0</v>
      </c>
      <c r="J685" s="159">
        <v>0</v>
      </c>
      <c r="K685" s="159">
        <v>0</v>
      </c>
      <c r="L685" s="159">
        <v>0</v>
      </c>
      <c r="M685" s="159">
        <v>0</v>
      </c>
      <c r="N685" s="159">
        <v>16.5</v>
      </c>
      <c r="O685" s="159">
        <v>21</v>
      </c>
    </row>
    <row r="686" spans="1:15" ht="13.5" customHeight="1" x14ac:dyDescent="0.35">
      <c r="A686" s="160">
        <v>0.53125</v>
      </c>
      <c r="B686" s="159">
        <v>43</v>
      </c>
      <c r="C686" s="159">
        <v>0</v>
      </c>
      <c r="D686" s="159">
        <v>2</v>
      </c>
      <c r="E686" s="159">
        <v>39</v>
      </c>
      <c r="F686" s="159">
        <v>2</v>
      </c>
      <c r="G686" s="159">
        <v>0</v>
      </c>
      <c r="H686" s="159">
        <v>0</v>
      </c>
      <c r="I686" s="159">
        <v>0</v>
      </c>
      <c r="J686" s="159">
        <v>0</v>
      </c>
      <c r="K686" s="159">
        <v>0</v>
      </c>
      <c r="L686" s="159">
        <v>0</v>
      </c>
      <c r="M686" s="159">
        <v>0</v>
      </c>
      <c r="N686" s="159">
        <v>15.8</v>
      </c>
      <c r="O686" s="159">
        <v>18.8</v>
      </c>
    </row>
    <row r="687" spans="1:15" ht="13.5" customHeight="1" x14ac:dyDescent="0.35">
      <c r="A687" s="160">
        <v>0.54166666666666696</v>
      </c>
      <c r="B687" s="159">
        <v>44</v>
      </c>
      <c r="C687" s="159">
        <v>3</v>
      </c>
      <c r="D687" s="159">
        <v>1</v>
      </c>
      <c r="E687" s="159">
        <v>34</v>
      </c>
      <c r="F687" s="159">
        <v>6</v>
      </c>
      <c r="G687" s="159">
        <v>0</v>
      </c>
      <c r="H687" s="159">
        <v>0</v>
      </c>
      <c r="I687" s="159">
        <v>0</v>
      </c>
      <c r="J687" s="159">
        <v>0</v>
      </c>
      <c r="K687" s="159">
        <v>0</v>
      </c>
      <c r="L687" s="159">
        <v>0</v>
      </c>
      <c r="M687" s="159">
        <v>0</v>
      </c>
      <c r="N687" s="159">
        <v>15.6</v>
      </c>
      <c r="O687" s="159">
        <v>20</v>
      </c>
    </row>
    <row r="688" spans="1:15" ht="13.5" customHeight="1" x14ac:dyDescent="0.35">
      <c r="A688" s="160">
        <v>0.55208333333333304</v>
      </c>
      <c r="B688" s="159">
        <v>51</v>
      </c>
      <c r="C688" s="159">
        <v>1</v>
      </c>
      <c r="D688" s="159">
        <v>4</v>
      </c>
      <c r="E688" s="159">
        <v>45</v>
      </c>
      <c r="F688" s="159">
        <v>1</v>
      </c>
      <c r="G688" s="159">
        <v>0</v>
      </c>
      <c r="H688" s="159">
        <v>0</v>
      </c>
      <c r="I688" s="159">
        <v>0</v>
      </c>
      <c r="J688" s="159">
        <v>0</v>
      </c>
      <c r="K688" s="159">
        <v>0</v>
      </c>
      <c r="L688" s="159">
        <v>0</v>
      </c>
      <c r="M688" s="159">
        <v>0</v>
      </c>
      <c r="N688" s="159">
        <v>17.7</v>
      </c>
      <c r="O688" s="159">
        <v>23</v>
      </c>
    </row>
    <row r="689" spans="1:15" ht="13.5" customHeight="1" x14ac:dyDescent="0.35">
      <c r="A689" s="160">
        <v>0.5625</v>
      </c>
      <c r="B689" s="159">
        <v>51</v>
      </c>
      <c r="C689" s="159">
        <v>3</v>
      </c>
      <c r="D689" s="159">
        <v>1</v>
      </c>
      <c r="E689" s="159">
        <v>44</v>
      </c>
      <c r="F689" s="159">
        <v>3</v>
      </c>
      <c r="G689" s="159">
        <v>0</v>
      </c>
      <c r="H689" s="159">
        <v>0</v>
      </c>
      <c r="I689" s="159">
        <v>0</v>
      </c>
      <c r="J689" s="159">
        <v>0</v>
      </c>
      <c r="K689" s="159">
        <v>0</v>
      </c>
      <c r="L689" s="159">
        <v>0</v>
      </c>
      <c r="M689" s="159">
        <v>0</v>
      </c>
      <c r="N689" s="159">
        <v>16.3</v>
      </c>
      <c r="O689" s="159">
        <v>21.5</v>
      </c>
    </row>
    <row r="690" spans="1:15" ht="13.5" customHeight="1" x14ac:dyDescent="0.35">
      <c r="A690" s="160">
        <v>0.57291666666666696</v>
      </c>
      <c r="B690" s="159">
        <v>44</v>
      </c>
      <c r="C690" s="159">
        <v>0</v>
      </c>
      <c r="D690" s="159">
        <v>5</v>
      </c>
      <c r="E690" s="159">
        <v>37</v>
      </c>
      <c r="F690" s="159">
        <v>2</v>
      </c>
      <c r="G690" s="159">
        <v>0</v>
      </c>
      <c r="H690" s="159">
        <v>0</v>
      </c>
      <c r="I690" s="159">
        <v>0</v>
      </c>
      <c r="J690" s="159">
        <v>0</v>
      </c>
      <c r="K690" s="159">
        <v>0</v>
      </c>
      <c r="L690" s="159">
        <v>0</v>
      </c>
      <c r="M690" s="159">
        <v>0</v>
      </c>
      <c r="N690" s="159">
        <v>17.2</v>
      </c>
      <c r="O690" s="159">
        <v>22.5</v>
      </c>
    </row>
    <row r="691" spans="1:15" ht="13.5" customHeight="1" x14ac:dyDescent="0.35">
      <c r="A691" s="160">
        <v>0.58333333333333304</v>
      </c>
      <c r="B691" s="159">
        <v>63</v>
      </c>
      <c r="C691" s="159">
        <v>1</v>
      </c>
      <c r="D691" s="159">
        <v>1</v>
      </c>
      <c r="E691" s="159">
        <v>52</v>
      </c>
      <c r="F691" s="159">
        <v>7</v>
      </c>
      <c r="G691" s="159">
        <v>1</v>
      </c>
      <c r="H691" s="159">
        <v>0</v>
      </c>
      <c r="I691" s="159">
        <v>0</v>
      </c>
      <c r="J691" s="159">
        <v>1</v>
      </c>
      <c r="K691" s="159">
        <v>0</v>
      </c>
      <c r="L691" s="159">
        <v>0</v>
      </c>
      <c r="M691" s="159">
        <v>0</v>
      </c>
      <c r="N691" s="159">
        <v>15.8</v>
      </c>
      <c r="O691" s="159">
        <v>19.7</v>
      </c>
    </row>
    <row r="692" spans="1:15" ht="13.5" customHeight="1" x14ac:dyDescent="0.35">
      <c r="A692" s="160">
        <v>0.59375</v>
      </c>
      <c r="B692" s="159">
        <v>49</v>
      </c>
      <c r="C692" s="159">
        <v>4</v>
      </c>
      <c r="D692" s="159">
        <v>3</v>
      </c>
      <c r="E692" s="159">
        <v>40</v>
      </c>
      <c r="F692" s="159">
        <v>2</v>
      </c>
      <c r="G692" s="159">
        <v>0</v>
      </c>
      <c r="H692" s="159">
        <v>0</v>
      </c>
      <c r="I692" s="159">
        <v>0</v>
      </c>
      <c r="J692" s="159">
        <v>0</v>
      </c>
      <c r="K692" s="159">
        <v>0</v>
      </c>
      <c r="L692" s="159">
        <v>0</v>
      </c>
      <c r="M692" s="159">
        <v>0</v>
      </c>
      <c r="N692" s="159">
        <v>15.6</v>
      </c>
      <c r="O692" s="159">
        <v>20.9</v>
      </c>
    </row>
    <row r="693" spans="1:15" ht="13.5" customHeight="1" x14ac:dyDescent="0.35">
      <c r="A693" s="160">
        <v>0.60416666666666696</v>
      </c>
      <c r="B693" s="159">
        <v>48</v>
      </c>
      <c r="C693" s="159">
        <v>1</v>
      </c>
      <c r="D693" s="159">
        <v>5</v>
      </c>
      <c r="E693" s="159">
        <v>35</v>
      </c>
      <c r="F693" s="159">
        <v>7</v>
      </c>
      <c r="G693" s="159">
        <v>0</v>
      </c>
      <c r="H693" s="159">
        <v>0</v>
      </c>
      <c r="I693" s="159">
        <v>0</v>
      </c>
      <c r="J693" s="159">
        <v>0</v>
      </c>
      <c r="K693" s="159">
        <v>0</v>
      </c>
      <c r="L693" s="159">
        <v>0</v>
      </c>
      <c r="M693" s="159">
        <v>0</v>
      </c>
      <c r="N693" s="159">
        <v>18.899999999999999</v>
      </c>
      <c r="O693" s="159">
        <v>23</v>
      </c>
    </row>
    <row r="694" spans="1:15" ht="13.5" customHeight="1" x14ac:dyDescent="0.35">
      <c r="A694" s="160">
        <v>0.61458333333333304</v>
      </c>
      <c r="B694" s="159">
        <v>48</v>
      </c>
      <c r="C694" s="159">
        <v>0</v>
      </c>
      <c r="D694" s="159">
        <v>1</v>
      </c>
      <c r="E694" s="159">
        <v>43</v>
      </c>
      <c r="F694" s="159">
        <v>4</v>
      </c>
      <c r="G694" s="159">
        <v>0</v>
      </c>
      <c r="H694" s="159">
        <v>0</v>
      </c>
      <c r="I694" s="159">
        <v>0</v>
      </c>
      <c r="J694" s="159">
        <v>0</v>
      </c>
      <c r="K694" s="159">
        <v>0</v>
      </c>
      <c r="L694" s="159">
        <v>0</v>
      </c>
      <c r="M694" s="159">
        <v>0</v>
      </c>
      <c r="N694" s="159">
        <v>17</v>
      </c>
      <c r="O694" s="159">
        <v>21.2</v>
      </c>
    </row>
    <row r="695" spans="1:15" ht="13.5" customHeight="1" x14ac:dyDescent="0.35">
      <c r="A695" s="160">
        <v>0.625</v>
      </c>
      <c r="B695" s="159">
        <v>51</v>
      </c>
      <c r="C695" s="159">
        <v>0</v>
      </c>
      <c r="D695" s="159">
        <v>1</v>
      </c>
      <c r="E695" s="159">
        <v>45</v>
      </c>
      <c r="F695" s="159">
        <v>4</v>
      </c>
      <c r="G695" s="159">
        <v>0</v>
      </c>
      <c r="H695" s="159">
        <v>0</v>
      </c>
      <c r="I695" s="159">
        <v>0</v>
      </c>
      <c r="J695" s="159">
        <v>1</v>
      </c>
      <c r="K695" s="159">
        <v>0</v>
      </c>
      <c r="L695" s="159">
        <v>0</v>
      </c>
      <c r="M695" s="159">
        <v>0</v>
      </c>
      <c r="N695" s="159">
        <v>17.100000000000001</v>
      </c>
      <c r="O695" s="159">
        <v>21.1</v>
      </c>
    </row>
    <row r="696" spans="1:15" ht="13.5" customHeight="1" x14ac:dyDescent="0.35">
      <c r="A696" s="160">
        <v>0.63541666666666696</v>
      </c>
      <c r="B696" s="159">
        <v>65</v>
      </c>
      <c r="C696" s="159">
        <v>1</v>
      </c>
      <c r="D696" s="159">
        <v>4</v>
      </c>
      <c r="E696" s="159">
        <v>52</v>
      </c>
      <c r="F696" s="159">
        <v>7</v>
      </c>
      <c r="G696" s="159">
        <v>0</v>
      </c>
      <c r="H696" s="159">
        <v>0</v>
      </c>
      <c r="I696" s="159">
        <v>0</v>
      </c>
      <c r="J696" s="159">
        <v>1</v>
      </c>
      <c r="K696" s="159">
        <v>0</v>
      </c>
      <c r="L696" s="159">
        <v>0</v>
      </c>
      <c r="M696" s="159">
        <v>0</v>
      </c>
      <c r="N696" s="159">
        <v>16.2</v>
      </c>
      <c r="O696" s="159">
        <v>20.5</v>
      </c>
    </row>
    <row r="697" spans="1:15" ht="13.5" customHeight="1" x14ac:dyDescent="0.35">
      <c r="A697" s="160">
        <v>0.64583333333333304</v>
      </c>
      <c r="B697" s="159">
        <v>50</v>
      </c>
      <c r="C697" s="159">
        <v>2</v>
      </c>
      <c r="D697" s="159">
        <v>0</v>
      </c>
      <c r="E697" s="159">
        <v>44</v>
      </c>
      <c r="F697" s="159">
        <v>4</v>
      </c>
      <c r="G697" s="159">
        <v>0</v>
      </c>
      <c r="H697" s="159">
        <v>0</v>
      </c>
      <c r="I697" s="159">
        <v>0</v>
      </c>
      <c r="J697" s="159">
        <v>0</v>
      </c>
      <c r="K697" s="159">
        <v>0</v>
      </c>
      <c r="L697" s="159">
        <v>0</v>
      </c>
      <c r="M697" s="159">
        <v>0</v>
      </c>
      <c r="N697" s="159">
        <v>16</v>
      </c>
      <c r="O697" s="159">
        <v>20</v>
      </c>
    </row>
    <row r="698" spans="1:15" ht="13.5" customHeight="1" x14ac:dyDescent="0.35">
      <c r="A698" s="160">
        <v>0.65625</v>
      </c>
      <c r="B698" s="159">
        <v>55</v>
      </c>
      <c r="C698" s="159">
        <v>0</v>
      </c>
      <c r="D698" s="159">
        <v>3</v>
      </c>
      <c r="E698" s="159">
        <v>44</v>
      </c>
      <c r="F698" s="159">
        <v>7</v>
      </c>
      <c r="G698" s="159">
        <v>0</v>
      </c>
      <c r="H698" s="159">
        <v>0</v>
      </c>
      <c r="I698" s="159">
        <v>0</v>
      </c>
      <c r="J698" s="159">
        <v>1</v>
      </c>
      <c r="K698" s="159">
        <v>0</v>
      </c>
      <c r="L698" s="159">
        <v>0</v>
      </c>
      <c r="M698" s="159">
        <v>0</v>
      </c>
      <c r="N698" s="159">
        <v>16.600000000000001</v>
      </c>
      <c r="O698" s="159">
        <v>20.6</v>
      </c>
    </row>
    <row r="699" spans="1:15" ht="13.5" customHeight="1" x14ac:dyDescent="0.35">
      <c r="A699" s="160">
        <v>0.66666666666666696</v>
      </c>
      <c r="B699" s="159">
        <v>64</v>
      </c>
      <c r="C699" s="159">
        <v>3</v>
      </c>
      <c r="D699" s="159">
        <v>4</v>
      </c>
      <c r="E699" s="159">
        <v>50</v>
      </c>
      <c r="F699" s="159">
        <v>6</v>
      </c>
      <c r="G699" s="159">
        <v>0</v>
      </c>
      <c r="H699" s="159">
        <v>0</v>
      </c>
      <c r="I699" s="159">
        <v>0</v>
      </c>
      <c r="J699" s="159">
        <v>1</v>
      </c>
      <c r="K699" s="159">
        <v>0</v>
      </c>
      <c r="L699" s="159">
        <v>0</v>
      </c>
      <c r="M699" s="159">
        <v>0</v>
      </c>
      <c r="N699" s="159">
        <v>15.4</v>
      </c>
      <c r="O699" s="159">
        <v>19.3</v>
      </c>
    </row>
    <row r="700" spans="1:15" ht="13.5" customHeight="1" x14ac:dyDescent="0.35">
      <c r="A700" s="160">
        <v>0.67708333333333304</v>
      </c>
      <c r="B700" s="159">
        <v>55</v>
      </c>
      <c r="C700" s="159">
        <v>0</v>
      </c>
      <c r="D700" s="159">
        <v>7</v>
      </c>
      <c r="E700" s="159">
        <v>42</v>
      </c>
      <c r="F700" s="159">
        <v>6</v>
      </c>
      <c r="G700" s="159">
        <v>0</v>
      </c>
      <c r="H700" s="159">
        <v>0</v>
      </c>
      <c r="I700" s="159">
        <v>0</v>
      </c>
      <c r="J700" s="159">
        <v>0</v>
      </c>
      <c r="K700" s="159">
        <v>0</v>
      </c>
      <c r="L700" s="159">
        <v>0</v>
      </c>
      <c r="M700" s="159">
        <v>0</v>
      </c>
      <c r="N700" s="159">
        <v>16.600000000000001</v>
      </c>
      <c r="O700" s="159">
        <v>20.399999999999999</v>
      </c>
    </row>
    <row r="701" spans="1:15" ht="13.5" customHeight="1" x14ac:dyDescent="0.35">
      <c r="A701" s="160">
        <v>0.6875</v>
      </c>
      <c r="B701" s="159">
        <v>40</v>
      </c>
      <c r="C701" s="159">
        <v>1</v>
      </c>
      <c r="D701" s="159">
        <v>3</v>
      </c>
      <c r="E701" s="159">
        <v>30</v>
      </c>
      <c r="F701" s="159">
        <v>5</v>
      </c>
      <c r="G701" s="159">
        <v>0</v>
      </c>
      <c r="H701" s="159">
        <v>0</v>
      </c>
      <c r="I701" s="159">
        <v>0</v>
      </c>
      <c r="J701" s="159">
        <v>1</v>
      </c>
      <c r="K701" s="159">
        <v>0</v>
      </c>
      <c r="L701" s="159">
        <v>0</v>
      </c>
      <c r="M701" s="159">
        <v>0</v>
      </c>
      <c r="N701" s="159">
        <v>14.6</v>
      </c>
      <c r="O701" s="159">
        <v>18.5</v>
      </c>
    </row>
    <row r="702" spans="1:15" ht="13.5" customHeight="1" x14ac:dyDescent="0.35">
      <c r="A702" s="160">
        <v>0.69791666666666696</v>
      </c>
      <c r="B702" s="159">
        <v>60</v>
      </c>
      <c r="C702" s="159">
        <v>1</v>
      </c>
      <c r="D702" s="159">
        <v>6</v>
      </c>
      <c r="E702" s="159">
        <v>46</v>
      </c>
      <c r="F702" s="159">
        <v>7</v>
      </c>
      <c r="G702" s="159">
        <v>0</v>
      </c>
      <c r="H702" s="159">
        <v>0</v>
      </c>
      <c r="I702" s="159">
        <v>0</v>
      </c>
      <c r="J702" s="159">
        <v>0</v>
      </c>
      <c r="K702" s="159">
        <v>0</v>
      </c>
      <c r="L702" s="159">
        <v>0</v>
      </c>
      <c r="M702" s="159">
        <v>0</v>
      </c>
      <c r="N702" s="159">
        <v>16.600000000000001</v>
      </c>
      <c r="O702" s="159">
        <v>19.7</v>
      </c>
    </row>
    <row r="703" spans="1:15" ht="13.5" customHeight="1" x14ac:dyDescent="0.35">
      <c r="A703" s="160">
        <v>0.70833333333333304</v>
      </c>
      <c r="B703" s="159">
        <v>45</v>
      </c>
      <c r="C703" s="159">
        <v>1</v>
      </c>
      <c r="D703" s="159">
        <v>4</v>
      </c>
      <c r="E703" s="159">
        <v>36</v>
      </c>
      <c r="F703" s="159">
        <v>4</v>
      </c>
      <c r="G703" s="159">
        <v>0</v>
      </c>
      <c r="H703" s="159">
        <v>0</v>
      </c>
      <c r="I703" s="159">
        <v>0</v>
      </c>
      <c r="J703" s="159">
        <v>0</v>
      </c>
      <c r="K703" s="159">
        <v>0</v>
      </c>
      <c r="L703" s="159">
        <v>0</v>
      </c>
      <c r="M703" s="159">
        <v>0</v>
      </c>
      <c r="N703" s="159">
        <v>15.3</v>
      </c>
      <c r="O703" s="159">
        <v>20.100000000000001</v>
      </c>
    </row>
    <row r="704" spans="1:15" ht="13.5" customHeight="1" x14ac:dyDescent="0.35">
      <c r="A704" s="160">
        <v>0.71875</v>
      </c>
      <c r="B704" s="159">
        <v>45</v>
      </c>
      <c r="C704" s="159">
        <v>1</v>
      </c>
      <c r="D704" s="159">
        <v>7</v>
      </c>
      <c r="E704" s="159">
        <v>35</v>
      </c>
      <c r="F704" s="159">
        <v>2</v>
      </c>
      <c r="G704" s="159">
        <v>0</v>
      </c>
      <c r="H704" s="159">
        <v>0</v>
      </c>
      <c r="I704" s="159">
        <v>0</v>
      </c>
      <c r="J704" s="159">
        <v>0</v>
      </c>
      <c r="K704" s="159">
        <v>0</v>
      </c>
      <c r="L704" s="159">
        <v>0</v>
      </c>
      <c r="M704" s="159">
        <v>0</v>
      </c>
      <c r="N704" s="159">
        <v>16.600000000000001</v>
      </c>
      <c r="O704" s="159">
        <v>20.9</v>
      </c>
    </row>
    <row r="705" spans="1:15" ht="13.5" customHeight="1" x14ac:dyDescent="0.35">
      <c r="A705" s="160">
        <v>0.72916666666666696</v>
      </c>
      <c r="B705" s="159">
        <v>51</v>
      </c>
      <c r="C705" s="159">
        <v>1</v>
      </c>
      <c r="D705" s="159">
        <v>3</v>
      </c>
      <c r="E705" s="159">
        <v>41</v>
      </c>
      <c r="F705" s="159">
        <v>4</v>
      </c>
      <c r="G705" s="159">
        <v>0</v>
      </c>
      <c r="H705" s="159">
        <v>0</v>
      </c>
      <c r="I705" s="159">
        <v>0</v>
      </c>
      <c r="J705" s="159">
        <v>1</v>
      </c>
      <c r="K705" s="159">
        <v>0</v>
      </c>
      <c r="L705" s="159">
        <v>1</v>
      </c>
      <c r="M705" s="159">
        <v>0</v>
      </c>
      <c r="N705" s="159">
        <v>15.7</v>
      </c>
      <c r="O705" s="159">
        <v>21.1</v>
      </c>
    </row>
    <row r="706" spans="1:15" ht="13.5" customHeight="1" x14ac:dyDescent="0.35">
      <c r="A706" s="160">
        <v>0.73958333333333304</v>
      </c>
      <c r="B706" s="159">
        <v>68</v>
      </c>
      <c r="C706" s="159">
        <v>2</v>
      </c>
      <c r="D706" s="159">
        <v>4</v>
      </c>
      <c r="E706" s="159">
        <v>54</v>
      </c>
      <c r="F706" s="159">
        <v>8</v>
      </c>
      <c r="G706" s="159">
        <v>0</v>
      </c>
      <c r="H706" s="159">
        <v>0</v>
      </c>
      <c r="I706" s="159">
        <v>0</v>
      </c>
      <c r="J706" s="159">
        <v>0</v>
      </c>
      <c r="K706" s="159">
        <v>0</v>
      </c>
      <c r="L706" s="159">
        <v>0</v>
      </c>
      <c r="M706" s="159">
        <v>0</v>
      </c>
      <c r="N706" s="159">
        <v>16.2</v>
      </c>
      <c r="O706" s="159">
        <v>20.8</v>
      </c>
    </row>
    <row r="707" spans="1:15" ht="13.5" customHeight="1" x14ac:dyDescent="0.35">
      <c r="A707" s="160">
        <v>0.75</v>
      </c>
      <c r="B707" s="159">
        <v>64</v>
      </c>
      <c r="C707" s="159">
        <v>5</v>
      </c>
      <c r="D707" s="159">
        <v>5</v>
      </c>
      <c r="E707" s="159">
        <v>48</v>
      </c>
      <c r="F707" s="159">
        <v>5</v>
      </c>
      <c r="G707" s="159">
        <v>0</v>
      </c>
      <c r="H707" s="159">
        <v>0</v>
      </c>
      <c r="I707" s="159">
        <v>0</v>
      </c>
      <c r="J707" s="159">
        <v>0</v>
      </c>
      <c r="K707" s="159">
        <v>0</v>
      </c>
      <c r="L707" s="159">
        <v>1</v>
      </c>
      <c r="M707" s="159">
        <v>0</v>
      </c>
      <c r="N707" s="159">
        <v>15.8</v>
      </c>
      <c r="O707" s="159">
        <v>19.100000000000001</v>
      </c>
    </row>
    <row r="708" spans="1:15" ht="13.5" customHeight="1" x14ac:dyDescent="0.35">
      <c r="A708" s="160">
        <v>0.76041666666666696</v>
      </c>
      <c r="B708" s="159">
        <v>73</v>
      </c>
      <c r="C708" s="159">
        <v>2</v>
      </c>
      <c r="D708" s="159">
        <v>8</v>
      </c>
      <c r="E708" s="159">
        <v>61</v>
      </c>
      <c r="F708" s="159">
        <v>2</v>
      </c>
      <c r="G708" s="159">
        <v>0</v>
      </c>
      <c r="H708" s="159">
        <v>0</v>
      </c>
      <c r="I708" s="159">
        <v>0</v>
      </c>
      <c r="J708" s="159">
        <v>0</v>
      </c>
      <c r="K708" s="159">
        <v>0</v>
      </c>
      <c r="L708" s="159">
        <v>0</v>
      </c>
      <c r="M708" s="159">
        <v>0</v>
      </c>
      <c r="N708" s="159">
        <v>16.899999999999999</v>
      </c>
      <c r="O708" s="159">
        <v>20.5</v>
      </c>
    </row>
    <row r="709" spans="1:15" ht="13.5" customHeight="1" x14ac:dyDescent="0.35">
      <c r="A709" s="160">
        <v>0.77083333333333304</v>
      </c>
      <c r="B709" s="159">
        <v>80</v>
      </c>
      <c r="C709" s="159">
        <v>1</v>
      </c>
      <c r="D709" s="159">
        <v>10</v>
      </c>
      <c r="E709" s="159">
        <v>62</v>
      </c>
      <c r="F709" s="159">
        <v>5</v>
      </c>
      <c r="G709" s="159">
        <v>1</v>
      </c>
      <c r="H709" s="159">
        <v>0</v>
      </c>
      <c r="I709" s="159">
        <v>0</v>
      </c>
      <c r="J709" s="159">
        <v>1</v>
      </c>
      <c r="K709" s="159">
        <v>0</v>
      </c>
      <c r="L709" s="159">
        <v>0</v>
      </c>
      <c r="M709" s="159">
        <v>0</v>
      </c>
      <c r="N709" s="159">
        <v>16.100000000000001</v>
      </c>
      <c r="O709" s="159">
        <v>19.600000000000001</v>
      </c>
    </row>
    <row r="710" spans="1:15" ht="13.5" customHeight="1" x14ac:dyDescent="0.35">
      <c r="A710" s="160">
        <v>0.78125</v>
      </c>
      <c r="B710" s="159">
        <v>69</v>
      </c>
      <c r="C710" s="159">
        <v>0</v>
      </c>
      <c r="D710" s="159">
        <v>7</v>
      </c>
      <c r="E710" s="159">
        <v>55</v>
      </c>
      <c r="F710" s="159">
        <v>5</v>
      </c>
      <c r="G710" s="159">
        <v>0</v>
      </c>
      <c r="H710" s="159">
        <v>1</v>
      </c>
      <c r="I710" s="159">
        <v>0</v>
      </c>
      <c r="J710" s="159">
        <v>1</v>
      </c>
      <c r="K710" s="159">
        <v>0</v>
      </c>
      <c r="L710" s="159">
        <v>0</v>
      </c>
      <c r="M710" s="159">
        <v>0</v>
      </c>
      <c r="N710" s="159">
        <v>16.7</v>
      </c>
      <c r="O710" s="159">
        <v>19.600000000000001</v>
      </c>
    </row>
    <row r="711" spans="1:15" ht="13.5" customHeight="1" x14ac:dyDescent="0.35">
      <c r="A711" s="160">
        <v>0.79166666666666696</v>
      </c>
      <c r="B711" s="159">
        <v>67</v>
      </c>
      <c r="C711" s="159">
        <v>0</v>
      </c>
      <c r="D711" s="159">
        <v>6</v>
      </c>
      <c r="E711" s="159">
        <v>57</v>
      </c>
      <c r="F711" s="159">
        <v>4</v>
      </c>
      <c r="G711" s="159">
        <v>0</v>
      </c>
      <c r="H711" s="159">
        <v>0</v>
      </c>
      <c r="I711" s="159">
        <v>0</v>
      </c>
      <c r="J711" s="159">
        <v>0</v>
      </c>
      <c r="K711" s="159">
        <v>0</v>
      </c>
      <c r="L711" s="159">
        <v>0</v>
      </c>
      <c r="M711" s="159">
        <v>0</v>
      </c>
      <c r="N711" s="159">
        <v>15.7</v>
      </c>
      <c r="O711" s="159">
        <v>19.399999999999999</v>
      </c>
    </row>
    <row r="712" spans="1:15" ht="13.5" customHeight="1" x14ac:dyDescent="0.35">
      <c r="A712" s="160">
        <v>0.80208333333333304</v>
      </c>
      <c r="B712" s="159">
        <v>53</v>
      </c>
      <c r="C712" s="159">
        <v>1</v>
      </c>
      <c r="D712" s="159">
        <v>4</v>
      </c>
      <c r="E712" s="159">
        <v>47</v>
      </c>
      <c r="F712" s="159">
        <v>1</v>
      </c>
      <c r="G712" s="159">
        <v>0</v>
      </c>
      <c r="H712" s="159">
        <v>0</v>
      </c>
      <c r="I712" s="159">
        <v>0</v>
      </c>
      <c r="J712" s="159">
        <v>0</v>
      </c>
      <c r="K712" s="159">
        <v>0</v>
      </c>
      <c r="L712" s="159">
        <v>0</v>
      </c>
      <c r="M712" s="159">
        <v>0</v>
      </c>
      <c r="N712" s="159">
        <v>16.600000000000001</v>
      </c>
      <c r="O712" s="159">
        <v>19.600000000000001</v>
      </c>
    </row>
    <row r="713" spans="1:15" ht="13.5" customHeight="1" x14ac:dyDescent="0.35">
      <c r="A713" s="160">
        <v>0.8125</v>
      </c>
      <c r="B713" s="159">
        <v>49</v>
      </c>
      <c r="C713" s="159">
        <v>2</v>
      </c>
      <c r="D713" s="159">
        <v>10</v>
      </c>
      <c r="E713" s="159">
        <v>35</v>
      </c>
      <c r="F713" s="159">
        <v>1</v>
      </c>
      <c r="G713" s="159">
        <v>0</v>
      </c>
      <c r="H713" s="159">
        <v>0</v>
      </c>
      <c r="I713" s="159">
        <v>1</v>
      </c>
      <c r="J713" s="159">
        <v>0</v>
      </c>
      <c r="K713" s="159">
        <v>0</v>
      </c>
      <c r="L713" s="159">
        <v>0</v>
      </c>
      <c r="M713" s="159">
        <v>0</v>
      </c>
      <c r="N713" s="159">
        <v>17.2</v>
      </c>
      <c r="O713" s="159">
        <v>21.6</v>
      </c>
    </row>
    <row r="714" spans="1:15" ht="13.5" customHeight="1" x14ac:dyDescent="0.35">
      <c r="A714" s="160">
        <v>0.82291666666666696</v>
      </c>
      <c r="B714" s="159">
        <v>45</v>
      </c>
      <c r="C714" s="159">
        <v>0</v>
      </c>
      <c r="D714" s="159">
        <v>7</v>
      </c>
      <c r="E714" s="159">
        <v>36</v>
      </c>
      <c r="F714" s="159">
        <v>1</v>
      </c>
      <c r="G714" s="159">
        <v>0</v>
      </c>
      <c r="H714" s="159">
        <v>0</v>
      </c>
      <c r="I714" s="159">
        <v>0</v>
      </c>
      <c r="J714" s="159">
        <v>1</v>
      </c>
      <c r="K714" s="159">
        <v>0</v>
      </c>
      <c r="L714" s="159">
        <v>0</v>
      </c>
      <c r="M714" s="159">
        <v>0</v>
      </c>
      <c r="N714" s="159">
        <v>16.399999999999999</v>
      </c>
      <c r="O714" s="159">
        <v>19.899999999999999</v>
      </c>
    </row>
    <row r="715" spans="1:15" ht="13.5" customHeight="1" x14ac:dyDescent="0.35">
      <c r="A715" s="160">
        <v>0.83333333333333304</v>
      </c>
      <c r="B715" s="159">
        <v>39</v>
      </c>
      <c r="C715" s="159">
        <v>3</v>
      </c>
      <c r="D715" s="159">
        <v>5</v>
      </c>
      <c r="E715" s="159">
        <v>28</v>
      </c>
      <c r="F715" s="159">
        <v>2</v>
      </c>
      <c r="G715" s="159">
        <v>0</v>
      </c>
      <c r="H715" s="159">
        <v>0</v>
      </c>
      <c r="I715" s="159">
        <v>0</v>
      </c>
      <c r="J715" s="159">
        <v>1</v>
      </c>
      <c r="K715" s="159">
        <v>0</v>
      </c>
      <c r="L715" s="159">
        <v>0</v>
      </c>
      <c r="M715" s="159">
        <v>0</v>
      </c>
      <c r="N715" s="159">
        <v>17.8</v>
      </c>
      <c r="O715" s="159">
        <v>22.6</v>
      </c>
    </row>
    <row r="716" spans="1:15" ht="13.5" customHeight="1" x14ac:dyDescent="0.35">
      <c r="A716" s="160">
        <v>0.84375</v>
      </c>
      <c r="B716" s="159">
        <v>27</v>
      </c>
      <c r="C716" s="159">
        <v>0</v>
      </c>
      <c r="D716" s="159">
        <v>7</v>
      </c>
      <c r="E716" s="159">
        <v>19</v>
      </c>
      <c r="F716" s="159">
        <v>1</v>
      </c>
      <c r="G716" s="159">
        <v>0</v>
      </c>
      <c r="H716" s="159">
        <v>0</v>
      </c>
      <c r="I716" s="159">
        <v>0</v>
      </c>
      <c r="J716" s="159">
        <v>0</v>
      </c>
      <c r="K716" s="159">
        <v>0</v>
      </c>
      <c r="L716" s="159">
        <v>0</v>
      </c>
      <c r="M716" s="159">
        <v>0</v>
      </c>
      <c r="N716" s="159">
        <v>17.8</v>
      </c>
      <c r="O716" s="159">
        <v>22.8</v>
      </c>
    </row>
    <row r="717" spans="1:15" ht="13.5" customHeight="1" x14ac:dyDescent="0.35">
      <c r="A717" s="160">
        <v>0.85416666666666696</v>
      </c>
      <c r="B717" s="159">
        <v>31</v>
      </c>
      <c r="C717" s="159">
        <v>0</v>
      </c>
      <c r="D717" s="159">
        <v>2</v>
      </c>
      <c r="E717" s="159">
        <v>25</v>
      </c>
      <c r="F717" s="159">
        <v>3</v>
      </c>
      <c r="G717" s="159">
        <v>0</v>
      </c>
      <c r="H717" s="159">
        <v>0</v>
      </c>
      <c r="I717" s="159">
        <v>0</v>
      </c>
      <c r="J717" s="159">
        <v>1</v>
      </c>
      <c r="K717" s="159">
        <v>0</v>
      </c>
      <c r="L717" s="159">
        <v>0</v>
      </c>
      <c r="M717" s="159">
        <v>0</v>
      </c>
      <c r="N717" s="159">
        <v>20.7</v>
      </c>
      <c r="O717" s="159">
        <v>26.8</v>
      </c>
    </row>
    <row r="718" spans="1:15" ht="13.5" customHeight="1" x14ac:dyDescent="0.35">
      <c r="A718" s="160">
        <v>0.86458333333333304</v>
      </c>
      <c r="B718" s="159">
        <v>29</v>
      </c>
      <c r="C718" s="159">
        <v>1</v>
      </c>
      <c r="D718" s="159">
        <v>4</v>
      </c>
      <c r="E718" s="159">
        <v>20</v>
      </c>
      <c r="F718" s="159">
        <v>3</v>
      </c>
      <c r="G718" s="159">
        <v>0</v>
      </c>
      <c r="H718" s="159">
        <v>0</v>
      </c>
      <c r="I718" s="159">
        <v>0</v>
      </c>
      <c r="J718" s="159">
        <v>1</v>
      </c>
      <c r="K718" s="159">
        <v>0</v>
      </c>
      <c r="L718" s="159">
        <v>0</v>
      </c>
      <c r="M718" s="159">
        <v>0</v>
      </c>
      <c r="N718" s="159">
        <v>17.3</v>
      </c>
      <c r="O718" s="159">
        <v>23.1</v>
      </c>
    </row>
    <row r="719" spans="1:15" ht="13.5" customHeight="1" x14ac:dyDescent="0.35">
      <c r="A719" s="160">
        <v>0.875</v>
      </c>
      <c r="B719" s="159">
        <v>18</v>
      </c>
      <c r="C719" s="159">
        <v>0</v>
      </c>
      <c r="D719" s="159">
        <v>6</v>
      </c>
      <c r="E719" s="159">
        <v>10</v>
      </c>
      <c r="F719" s="159">
        <v>2</v>
      </c>
      <c r="G719" s="159">
        <v>0</v>
      </c>
      <c r="H719" s="159">
        <v>0</v>
      </c>
      <c r="I719" s="159">
        <v>0</v>
      </c>
      <c r="J719" s="159">
        <v>0</v>
      </c>
      <c r="K719" s="159">
        <v>0</v>
      </c>
      <c r="L719" s="159">
        <v>0</v>
      </c>
      <c r="M719" s="159">
        <v>0</v>
      </c>
      <c r="N719" s="159">
        <v>20.7</v>
      </c>
      <c r="O719" s="159">
        <v>26.5</v>
      </c>
    </row>
    <row r="720" spans="1:15" ht="13.5" customHeight="1" x14ac:dyDescent="0.35">
      <c r="A720" s="160">
        <v>0.88541666666666696</v>
      </c>
      <c r="B720" s="159">
        <v>22</v>
      </c>
      <c r="C720" s="159">
        <v>0</v>
      </c>
      <c r="D720" s="159">
        <v>3</v>
      </c>
      <c r="E720" s="159">
        <v>18</v>
      </c>
      <c r="F720" s="159">
        <v>1</v>
      </c>
      <c r="G720" s="159">
        <v>0</v>
      </c>
      <c r="H720" s="159">
        <v>0</v>
      </c>
      <c r="I720" s="159">
        <v>0</v>
      </c>
      <c r="J720" s="159">
        <v>0</v>
      </c>
      <c r="K720" s="159">
        <v>0</v>
      </c>
      <c r="L720" s="159">
        <v>0</v>
      </c>
      <c r="M720" s="159">
        <v>0</v>
      </c>
      <c r="N720" s="159">
        <v>20</v>
      </c>
      <c r="O720" s="159">
        <v>26.1</v>
      </c>
    </row>
    <row r="721" spans="1:33" ht="13.5" customHeight="1" x14ac:dyDescent="0.35">
      <c r="A721" s="160">
        <v>0.89583333333333304</v>
      </c>
      <c r="B721" s="159">
        <v>14</v>
      </c>
      <c r="C721" s="159">
        <v>2</v>
      </c>
      <c r="D721" s="159">
        <v>1</v>
      </c>
      <c r="E721" s="159">
        <v>11</v>
      </c>
      <c r="F721" s="159">
        <v>0</v>
      </c>
      <c r="G721" s="159">
        <v>0</v>
      </c>
      <c r="H721" s="159">
        <v>0</v>
      </c>
      <c r="I721" s="159">
        <v>0</v>
      </c>
      <c r="J721" s="159">
        <v>0</v>
      </c>
      <c r="K721" s="159">
        <v>0</v>
      </c>
      <c r="L721" s="159">
        <v>0</v>
      </c>
      <c r="M721" s="159">
        <v>0</v>
      </c>
      <c r="N721" s="159">
        <v>14.2</v>
      </c>
      <c r="O721" s="159">
        <v>20.8</v>
      </c>
    </row>
    <row r="722" spans="1:33" ht="13.5" customHeight="1" x14ac:dyDescent="0.35">
      <c r="A722" s="160">
        <v>0.90625</v>
      </c>
      <c r="B722" s="159">
        <v>19</v>
      </c>
      <c r="C722" s="159">
        <v>0</v>
      </c>
      <c r="D722" s="159">
        <v>3</v>
      </c>
      <c r="E722" s="159">
        <v>15</v>
      </c>
      <c r="F722" s="159">
        <v>1</v>
      </c>
      <c r="G722" s="159">
        <v>0</v>
      </c>
      <c r="H722" s="159">
        <v>0</v>
      </c>
      <c r="I722" s="159">
        <v>0</v>
      </c>
      <c r="J722" s="159">
        <v>0</v>
      </c>
      <c r="K722" s="159">
        <v>0</v>
      </c>
      <c r="L722" s="159">
        <v>0</v>
      </c>
      <c r="M722" s="159">
        <v>0</v>
      </c>
      <c r="N722" s="159">
        <v>18.2</v>
      </c>
      <c r="O722" s="159">
        <v>22.1</v>
      </c>
    </row>
    <row r="723" spans="1:33" ht="13.5" customHeight="1" x14ac:dyDescent="0.35">
      <c r="A723" s="160">
        <v>0.91666666666666696</v>
      </c>
      <c r="B723" s="159">
        <v>18</v>
      </c>
      <c r="C723" s="159">
        <v>0</v>
      </c>
      <c r="D723" s="159">
        <v>1</v>
      </c>
      <c r="E723" s="159">
        <v>16</v>
      </c>
      <c r="F723" s="159">
        <v>1</v>
      </c>
      <c r="G723" s="159">
        <v>0</v>
      </c>
      <c r="H723" s="159">
        <v>0</v>
      </c>
      <c r="I723" s="159">
        <v>0</v>
      </c>
      <c r="J723" s="159">
        <v>0</v>
      </c>
      <c r="K723" s="159">
        <v>0</v>
      </c>
      <c r="L723" s="159">
        <v>0</v>
      </c>
      <c r="M723" s="159">
        <v>0</v>
      </c>
      <c r="N723" s="159">
        <v>19.600000000000001</v>
      </c>
      <c r="O723" s="159">
        <v>25.6</v>
      </c>
    </row>
    <row r="724" spans="1:33" ht="13.5" customHeight="1" x14ac:dyDescent="0.35">
      <c r="A724" s="160">
        <v>0.92708333333333304</v>
      </c>
      <c r="B724" s="159">
        <v>23</v>
      </c>
      <c r="C724" s="159">
        <v>0</v>
      </c>
      <c r="D724" s="159">
        <v>3</v>
      </c>
      <c r="E724" s="159">
        <v>18</v>
      </c>
      <c r="F724" s="159">
        <v>2</v>
      </c>
      <c r="G724" s="159">
        <v>0</v>
      </c>
      <c r="H724" s="159">
        <v>0</v>
      </c>
      <c r="I724" s="159">
        <v>0</v>
      </c>
      <c r="J724" s="159">
        <v>0</v>
      </c>
      <c r="K724" s="159">
        <v>0</v>
      </c>
      <c r="L724" s="159">
        <v>0</v>
      </c>
      <c r="M724" s="159">
        <v>0</v>
      </c>
      <c r="N724" s="159">
        <v>17.2</v>
      </c>
      <c r="O724" s="159">
        <v>22.1</v>
      </c>
    </row>
    <row r="725" spans="1:33" ht="13.5" customHeight="1" x14ac:dyDescent="0.35">
      <c r="A725" s="160">
        <v>0.9375</v>
      </c>
      <c r="B725" s="159">
        <v>34</v>
      </c>
      <c r="C725" s="159">
        <v>0</v>
      </c>
      <c r="D725" s="159">
        <v>0</v>
      </c>
      <c r="E725" s="159">
        <v>31</v>
      </c>
      <c r="F725" s="159">
        <v>3</v>
      </c>
      <c r="G725" s="159">
        <v>0</v>
      </c>
      <c r="H725" s="159">
        <v>0</v>
      </c>
      <c r="I725" s="159">
        <v>0</v>
      </c>
      <c r="J725" s="159">
        <v>0</v>
      </c>
      <c r="K725" s="159">
        <v>0</v>
      </c>
      <c r="L725" s="159">
        <v>0</v>
      </c>
      <c r="M725" s="159">
        <v>0</v>
      </c>
      <c r="N725" s="159">
        <v>18.100000000000001</v>
      </c>
      <c r="O725" s="159">
        <v>24.2</v>
      </c>
    </row>
    <row r="726" spans="1:33" ht="13.5" customHeight="1" x14ac:dyDescent="0.35">
      <c r="A726" s="160">
        <v>0.94791666666666696</v>
      </c>
      <c r="B726" s="159">
        <v>57</v>
      </c>
      <c r="C726" s="159">
        <v>0</v>
      </c>
      <c r="D726" s="159">
        <v>0</v>
      </c>
      <c r="E726" s="159">
        <v>53</v>
      </c>
      <c r="F726" s="159">
        <v>2</v>
      </c>
      <c r="G726" s="159">
        <v>0</v>
      </c>
      <c r="H726" s="159">
        <v>1</v>
      </c>
      <c r="I726" s="159">
        <v>0</v>
      </c>
      <c r="J726" s="159">
        <v>1</v>
      </c>
      <c r="K726" s="159">
        <v>0</v>
      </c>
      <c r="L726" s="159">
        <v>0</v>
      </c>
      <c r="M726" s="159">
        <v>0</v>
      </c>
      <c r="N726" s="159">
        <v>12.7</v>
      </c>
      <c r="O726" s="159">
        <v>16.100000000000001</v>
      </c>
    </row>
    <row r="727" spans="1:33" ht="13.5" customHeight="1" x14ac:dyDescent="0.35">
      <c r="A727" s="160">
        <v>0.95833333333333304</v>
      </c>
      <c r="B727" s="159">
        <v>80</v>
      </c>
      <c r="C727" s="159">
        <v>1</v>
      </c>
      <c r="D727" s="159">
        <v>0</v>
      </c>
      <c r="E727" s="159">
        <v>76</v>
      </c>
      <c r="F727" s="159">
        <v>3</v>
      </c>
      <c r="G727" s="159">
        <v>0</v>
      </c>
      <c r="H727" s="159">
        <v>0</v>
      </c>
      <c r="I727" s="159">
        <v>0</v>
      </c>
      <c r="J727" s="159">
        <v>0</v>
      </c>
      <c r="K727" s="159">
        <v>0</v>
      </c>
      <c r="L727" s="159">
        <v>0</v>
      </c>
      <c r="M727" s="159">
        <v>0</v>
      </c>
      <c r="N727" s="159">
        <v>11.4</v>
      </c>
      <c r="O727" s="159">
        <v>14.1</v>
      </c>
    </row>
    <row r="728" spans="1:33" ht="13.5" customHeight="1" x14ac:dyDescent="0.35">
      <c r="A728" s="160">
        <v>0.96875</v>
      </c>
      <c r="B728" s="159">
        <v>60</v>
      </c>
      <c r="C728" s="159">
        <v>1</v>
      </c>
      <c r="D728" s="159">
        <v>0</v>
      </c>
      <c r="E728" s="159">
        <v>53</v>
      </c>
      <c r="F728" s="159">
        <v>5</v>
      </c>
      <c r="G728" s="159">
        <v>0</v>
      </c>
      <c r="H728" s="159">
        <v>0</v>
      </c>
      <c r="I728" s="159">
        <v>0</v>
      </c>
      <c r="J728" s="159">
        <v>0</v>
      </c>
      <c r="K728" s="159">
        <v>0</v>
      </c>
      <c r="L728" s="159">
        <v>1</v>
      </c>
      <c r="M728" s="159">
        <v>0</v>
      </c>
      <c r="N728" s="159">
        <v>16.3</v>
      </c>
      <c r="O728" s="159">
        <v>18.899999999999999</v>
      </c>
    </row>
    <row r="729" spans="1:33" ht="13.5" customHeight="1" x14ac:dyDescent="0.35">
      <c r="A729" s="160">
        <v>0.97916666666666696</v>
      </c>
      <c r="B729" s="159">
        <v>36</v>
      </c>
      <c r="C729" s="159">
        <v>1</v>
      </c>
      <c r="D729" s="159">
        <v>0</v>
      </c>
      <c r="E729" s="159">
        <v>29</v>
      </c>
      <c r="F729" s="159">
        <v>6</v>
      </c>
      <c r="G729" s="159">
        <v>0</v>
      </c>
      <c r="H729" s="159">
        <v>0</v>
      </c>
      <c r="I729" s="159">
        <v>0</v>
      </c>
      <c r="J729" s="159">
        <v>0</v>
      </c>
      <c r="K729" s="159">
        <v>0</v>
      </c>
      <c r="L729" s="159">
        <v>0</v>
      </c>
      <c r="M729" s="159">
        <v>0</v>
      </c>
      <c r="N729" s="159">
        <v>19.8</v>
      </c>
      <c r="O729" s="159">
        <v>24</v>
      </c>
    </row>
    <row r="730" spans="1:33" ht="13.5" customHeight="1" thickBot="1" x14ac:dyDescent="0.4">
      <c r="A730" s="161">
        <v>0.98958333333333304</v>
      </c>
      <c r="B730" s="159">
        <v>20</v>
      </c>
      <c r="C730" s="159">
        <v>0</v>
      </c>
      <c r="D730" s="159">
        <v>0</v>
      </c>
      <c r="E730" s="159">
        <v>17</v>
      </c>
      <c r="F730" s="159">
        <v>3</v>
      </c>
      <c r="G730" s="159">
        <v>0</v>
      </c>
      <c r="H730" s="159">
        <v>0</v>
      </c>
      <c r="I730" s="159">
        <v>0</v>
      </c>
      <c r="J730" s="159">
        <v>0</v>
      </c>
      <c r="K730" s="159">
        <v>0</v>
      </c>
      <c r="L730" s="159">
        <v>0</v>
      </c>
      <c r="M730" s="159">
        <v>0</v>
      </c>
      <c r="N730" s="159">
        <v>18.899999999999999</v>
      </c>
      <c r="O730" s="159">
        <v>23.8</v>
      </c>
    </row>
    <row r="731" spans="1:33" ht="13.5" customHeight="1" thickTop="1" x14ac:dyDescent="0.35">
      <c r="A731" s="162" t="s">
        <v>89</v>
      </c>
      <c r="B731" s="163">
        <f t="shared" ref="B731:M731" si="94">SUM(B663:B710)</f>
        <v>2078</v>
      </c>
      <c r="C731" s="163">
        <f t="shared" si="94"/>
        <v>68</v>
      </c>
      <c r="D731" s="163">
        <f t="shared" si="94"/>
        <v>136</v>
      </c>
      <c r="E731" s="163">
        <f t="shared" si="94"/>
        <v>1695</v>
      </c>
      <c r="F731" s="163">
        <f t="shared" si="94"/>
        <v>155</v>
      </c>
      <c r="G731" s="163">
        <f t="shared" si="94"/>
        <v>9</v>
      </c>
      <c r="H731" s="163">
        <f t="shared" si="94"/>
        <v>1</v>
      </c>
      <c r="I731" s="163">
        <f t="shared" si="94"/>
        <v>2</v>
      </c>
      <c r="J731" s="163">
        <f t="shared" si="94"/>
        <v>9</v>
      </c>
      <c r="K731" s="163">
        <f t="shared" si="94"/>
        <v>1</v>
      </c>
      <c r="L731" s="163">
        <f t="shared" si="94"/>
        <v>2</v>
      </c>
      <c r="M731" s="163">
        <f t="shared" si="94"/>
        <v>0</v>
      </c>
      <c r="N731" s="164">
        <v>16.600000000000001</v>
      </c>
      <c r="O731" s="164">
        <v>21</v>
      </c>
    </row>
    <row r="732" spans="1:33" ht="13.5" customHeight="1" x14ac:dyDescent="0.35">
      <c r="A732" s="165" t="s">
        <v>91</v>
      </c>
      <c r="B732" s="159">
        <f t="shared" ref="B732:M732" si="95">SUM(B659:B722)</f>
        <v>2511</v>
      </c>
      <c r="C732" s="159">
        <f t="shared" si="95"/>
        <v>78</v>
      </c>
      <c r="D732" s="159">
        <f t="shared" si="95"/>
        <v>194</v>
      </c>
      <c r="E732" s="159">
        <f t="shared" si="95"/>
        <v>2034</v>
      </c>
      <c r="F732" s="159">
        <f t="shared" si="95"/>
        <v>176</v>
      </c>
      <c r="G732" s="159">
        <f t="shared" si="95"/>
        <v>9</v>
      </c>
      <c r="H732" s="159">
        <f t="shared" si="95"/>
        <v>1</v>
      </c>
      <c r="I732" s="159">
        <f t="shared" si="95"/>
        <v>3</v>
      </c>
      <c r="J732" s="159">
        <f t="shared" si="95"/>
        <v>13</v>
      </c>
      <c r="K732" s="159">
        <f t="shared" si="95"/>
        <v>1</v>
      </c>
      <c r="L732" s="159">
        <f t="shared" si="95"/>
        <v>2</v>
      </c>
      <c r="M732" s="159">
        <f t="shared" si="95"/>
        <v>0</v>
      </c>
      <c r="N732" s="166">
        <v>16.8</v>
      </c>
      <c r="O732" s="166">
        <v>21.3</v>
      </c>
    </row>
    <row r="733" spans="1:33" ht="13.5" customHeight="1" x14ac:dyDescent="0.35">
      <c r="A733" s="159" t="s">
        <v>92</v>
      </c>
      <c r="B733" s="159">
        <f t="shared" ref="B733:M733" si="96">SUM(B659:B730)</f>
        <v>2839</v>
      </c>
      <c r="C733" s="159">
        <f t="shared" si="96"/>
        <v>81</v>
      </c>
      <c r="D733" s="159">
        <f t="shared" si="96"/>
        <v>198</v>
      </c>
      <c r="E733" s="159">
        <f t="shared" si="96"/>
        <v>2327</v>
      </c>
      <c r="F733" s="159">
        <f t="shared" si="96"/>
        <v>201</v>
      </c>
      <c r="G733" s="159">
        <f t="shared" si="96"/>
        <v>9</v>
      </c>
      <c r="H733" s="159">
        <f t="shared" si="96"/>
        <v>2</v>
      </c>
      <c r="I733" s="159">
        <f t="shared" si="96"/>
        <v>3</v>
      </c>
      <c r="J733" s="159">
        <f t="shared" si="96"/>
        <v>14</v>
      </c>
      <c r="K733" s="159">
        <f t="shared" si="96"/>
        <v>1</v>
      </c>
      <c r="L733" s="159">
        <f t="shared" si="96"/>
        <v>3</v>
      </c>
      <c r="M733" s="159">
        <f t="shared" si="96"/>
        <v>0</v>
      </c>
      <c r="N733" s="166">
        <v>16.600000000000001</v>
      </c>
      <c r="O733" s="166">
        <v>21.1</v>
      </c>
    </row>
    <row r="734" spans="1:33" ht="13.5" customHeight="1" thickBot="1" x14ac:dyDescent="0.4">
      <c r="A734" s="167" t="s">
        <v>93</v>
      </c>
      <c r="B734" s="167">
        <f t="shared" ref="B734:M734" si="97">SUM(B635:B730)</f>
        <v>2972</v>
      </c>
      <c r="C734" s="167">
        <f t="shared" si="97"/>
        <v>81</v>
      </c>
      <c r="D734" s="167">
        <f t="shared" si="97"/>
        <v>202</v>
      </c>
      <c r="E734" s="167">
        <f t="shared" si="97"/>
        <v>2443</v>
      </c>
      <c r="F734" s="167">
        <f t="shared" si="97"/>
        <v>212</v>
      </c>
      <c r="G734" s="167">
        <f t="shared" si="97"/>
        <v>9</v>
      </c>
      <c r="H734" s="167">
        <f t="shared" si="97"/>
        <v>4</v>
      </c>
      <c r="I734" s="167">
        <f t="shared" si="97"/>
        <v>3</v>
      </c>
      <c r="J734" s="167">
        <f t="shared" si="97"/>
        <v>14</v>
      </c>
      <c r="K734" s="167">
        <f t="shared" si="97"/>
        <v>1</v>
      </c>
      <c r="L734" s="167">
        <f t="shared" si="97"/>
        <v>3</v>
      </c>
      <c r="M734" s="167">
        <f t="shared" si="97"/>
        <v>0</v>
      </c>
      <c r="N734" s="168">
        <v>16.8</v>
      </c>
      <c r="O734" s="168">
        <v>21.5</v>
      </c>
      <c r="AG734" s="425"/>
    </row>
    <row r="735" spans="1:33" ht="13.5" customHeight="1" thickTop="1" x14ac:dyDescent="0.35">
      <c r="N735" s="169"/>
      <c r="O735" s="169"/>
      <c r="AG735" s="425"/>
    </row>
    <row r="736" spans="1:33"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4">
      <c r="A737" s="170"/>
      <c r="B737" s="537" t="s">
        <v>74</v>
      </c>
      <c r="C737" s="537" t="s">
        <v>75</v>
      </c>
      <c r="D737" s="537" t="s">
        <v>76</v>
      </c>
      <c r="E737" s="537" t="s">
        <v>77</v>
      </c>
      <c r="F737" s="537" t="s">
        <v>78</v>
      </c>
      <c r="G737" s="537" t="s">
        <v>79</v>
      </c>
      <c r="H737" s="537" t="s">
        <v>80</v>
      </c>
      <c r="I737" s="537" t="s">
        <v>81</v>
      </c>
      <c r="J737" s="537" t="s">
        <v>82</v>
      </c>
      <c r="K737" s="537" t="s">
        <v>83</v>
      </c>
      <c r="L737" s="537" t="s">
        <v>84</v>
      </c>
      <c r="M737" s="537" t="s">
        <v>85</v>
      </c>
      <c r="N737" s="539" t="s">
        <v>86</v>
      </c>
      <c r="O737" s="539" t="s">
        <v>87</v>
      </c>
      <c r="AG737" s="425"/>
    </row>
    <row r="738" spans="1:33" ht="13.5" customHeight="1" thickTop="1" thickBot="1" x14ac:dyDescent="0.4">
      <c r="A738" s="173" t="s">
        <v>56</v>
      </c>
      <c r="B738" s="538"/>
      <c r="C738" s="538"/>
      <c r="D738" s="538"/>
      <c r="E738" s="538"/>
      <c r="F738" s="538"/>
      <c r="G738" s="538"/>
      <c r="H738" s="538"/>
      <c r="I738" s="538"/>
      <c r="J738" s="538"/>
      <c r="K738" s="538"/>
      <c r="L738" s="538"/>
      <c r="M738" s="538"/>
      <c r="N738" s="540"/>
      <c r="O738" s="540"/>
      <c r="AG738" s="423"/>
    </row>
    <row r="739" spans="1:33" ht="13.5" customHeight="1" thickTop="1" x14ac:dyDescent="0.35">
      <c r="A739" s="158">
        <v>0</v>
      </c>
      <c r="B739" s="159">
        <v>15</v>
      </c>
      <c r="C739" s="159">
        <v>0</v>
      </c>
      <c r="D739" s="159">
        <v>0</v>
      </c>
      <c r="E739" s="159">
        <v>15</v>
      </c>
      <c r="F739" s="159">
        <v>0</v>
      </c>
      <c r="G739" s="159">
        <v>0</v>
      </c>
      <c r="H739" s="159">
        <v>0</v>
      </c>
      <c r="I739" s="159">
        <v>0</v>
      </c>
      <c r="J739" s="159">
        <v>0</v>
      </c>
      <c r="K739" s="159">
        <v>0</v>
      </c>
      <c r="L739" s="159">
        <v>0</v>
      </c>
      <c r="M739" s="159">
        <v>0</v>
      </c>
      <c r="N739" s="159">
        <v>19.8</v>
      </c>
      <c r="O739" s="159">
        <v>24.5</v>
      </c>
      <c r="AG739" s="423"/>
    </row>
    <row r="740" spans="1:33" ht="13.5" customHeight="1" x14ac:dyDescent="0.35">
      <c r="A740" s="160">
        <v>1.0416666666666666E-2</v>
      </c>
      <c r="B740" s="159">
        <v>6</v>
      </c>
      <c r="C740" s="159">
        <v>0</v>
      </c>
      <c r="D740" s="159">
        <v>0</v>
      </c>
      <c r="E740" s="159">
        <v>6</v>
      </c>
      <c r="F740" s="159">
        <v>0</v>
      </c>
      <c r="G740" s="159">
        <v>0</v>
      </c>
      <c r="H740" s="159">
        <v>0</v>
      </c>
      <c r="I740" s="159">
        <v>0</v>
      </c>
      <c r="J740" s="159">
        <v>0</v>
      </c>
      <c r="K740" s="159">
        <v>0</v>
      </c>
      <c r="L740" s="159">
        <v>0</v>
      </c>
      <c r="M740" s="159">
        <v>0</v>
      </c>
      <c r="N740" s="159">
        <v>23.7</v>
      </c>
      <c r="O740" s="159" t="s">
        <v>102</v>
      </c>
      <c r="AG740" s="423"/>
    </row>
    <row r="741" spans="1:33" ht="13.5" customHeight="1" x14ac:dyDescent="0.35">
      <c r="A741" s="160">
        <v>2.0833333333333332E-2</v>
      </c>
      <c r="B741" s="159">
        <v>3</v>
      </c>
      <c r="C741" s="159">
        <v>0</v>
      </c>
      <c r="D741" s="159">
        <v>0</v>
      </c>
      <c r="E741" s="159">
        <v>3</v>
      </c>
      <c r="F741" s="159">
        <v>0</v>
      </c>
      <c r="G741" s="159">
        <v>0</v>
      </c>
      <c r="H741" s="159">
        <v>0</v>
      </c>
      <c r="I741" s="159">
        <v>0</v>
      </c>
      <c r="J741" s="159">
        <v>0</v>
      </c>
      <c r="K741" s="159">
        <v>0</v>
      </c>
      <c r="L741" s="159">
        <v>0</v>
      </c>
      <c r="M741" s="159">
        <v>0</v>
      </c>
      <c r="N741" s="159">
        <v>15.3</v>
      </c>
      <c r="O741" s="159" t="s">
        <v>102</v>
      </c>
      <c r="AG741" s="423"/>
    </row>
    <row r="742" spans="1:33" ht="13.5" customHeight="1" x14ac:dyDescent="0.35">
      <c r="A742" s="160">
        <v>3.125E-2</v>
      </c>
      <c r="B742" s="159">
        <v>1</v>
      </c>
      <c r="C742" s="159">
        <v>0</v>
      </c>
      <c r="D742" s="159">
        <v>0</v>
      </c>
      <c r="E742" s="159">
        <v>1</v>
      </c>
      <c r="F742" s="159">
        <v>0</v>
      </c>
      <c r="G742" s="159">
        <v>0</v>
      </c>
      <c r="H742" s="159">
        <v>0</v>
      </c>
      <c r="I742" s="159">
        <v>0</v>
      </c>
      <c r="J742" s="159">
        <v>0</v>
      </c>
      <c r="K742" s="159">
        <v>0</v>
      </c>
      <c r="L742" s="159">
        <v>0</v>
      </c>
      <c r="M742" s="159">
        <v>0</v>
      </c>
      <c r="N742" s="159">
        <v>15.3</v>
      </c>
      <c r="O742" s="159" t="s">
        <v>102</v>
      </c>
    </row>
    <row r="743" spans="1:33" ht="13.5" customHeight="1" x14ac:dyDescent="0.35">
      <c r="A743" s="160">
        <v>4.1666666666666664E-2</v>
      </c>
      <c r="B743" s="159">
        <v>0</v>
      </c>
      <c r="C743" s="159">
        <v>0</v>
      </c>
      <c r="D743" s="159">
        <v>0</v>
      </c>
      <c r="E743" s="159">
        <v>0</v>
      </c>
      <c r="F743" s="159">
        <v>0</v>
      </c>
      <c r="G743" s="159">
        <v>0</v>
      </c>
      <c r="H743" s="159">
        <v>0</v>
      </c>
      <c r="I743" s="159">
        <v>0</v>
      </c>
      <c r="J743" s="159">
        <v>0</v>
      </c>
      <c r="K743" s="159">
        <v>0</v>
      </c>
      <c r="L743" s="159">
        <v>0</v>
      </c>
      <c r="M743" s="159">
        <v>0</v>
      </c>
      <c r="N743" s="159" t="s">
        <v>102</v>
      </c>
      <c r="O743" s="159" t="s">
        <v>102</v>
      </c>
    </row>
    <row r="744" spans="1:33" ht="13.5" customHeight="1" x14ac:dyDescent="0.35">
      <c r="A744" s="160">
        <v>5.2083333333333336E-2</v>
      </c>
      <c r="B744" s="159">
        <v>2</v>
      </c>
      <c r="C744" s="159">
        <v>0</v>
      </c>
      <c r="D744" s="159">
        <v>0</v>
      </c>
      <c r="E744" s="159">
        <v>2</v>
      </c>
      <c r="F744" s="159">
        <v>0</v>
      </c>
      <c r="G744" s="159">
        <v>0</v>
      </c>
      <c r="H744" s="159">
        <v>0</v>
      </c>
      <c r="I744" s="159">
        <v>0</v>
      </c>
      <c r="J744" s="159">
        <v>0</v>
      </c>
      <c r="K744" s="159">
        <v>0</v>
      </c>
      <c r="L744" s="159">
        <v>0</v>
      </c>
      <c r="M744" s="159">
        <v>0</v>
      </c>
      <c r="N744" s="159">
        <v>13.4</v>
      </c>
      <c r="O744" s="159" t="s">
        <v>102</v>
      </c>
    </row>
    <row r="745" spans="1:33" ht="13.5" customHeight="1" x14ac:dyDescent="0.35">
      <c r="A745" s="160">
        <v>6.25E-2</v>
      </c>
      <c r="B745" s="159">
        <v>0</v>
      </c>
      <c r="C745" s="159">
        <v>0</v>
      </c>
      <c r="D745" s="159">
        <v>0</v>
      </c>
      <c r="E745" s="159">
        <v>0</v>
      </c>
      <c r="F745" s="159">
        <v>0</v>
      </c>
      <c r="G745" s="159">
        <v>0</v>
      </c>
      <c r="H745" s="159">
        <v>0</v>
      </c>
      <c r="I745" s="159">
        <v>0</v>
      </c>
      <c r="J745" s="159">
        <v>0</v>
      </c>
      <c r="K745" s="159">
        <v>0</v>
      </c>
      <c r="L745" s="159">
        <v>0</v>
      </c>
      <c r="M745" s="159">
        <v>0</v>
      </c>
      <c r="N745" s="159" t="s">
        <v>102</v>
      </c>
      <c r="O745" s="159" t="s">
        <v>102</v>
      </c>
    </row>
    <row r="746" spans="1:33" ht="13.5" customHeight="1" x14ac:dyDescent="0.35">
      <c r="A746" s="160">
        <v>7.2916666666666699E-2</v>
      </c>
      <c r="B746" s="159">
        <v>0</v>
      </c>
      <c r="C746" s="159">
        <v>0</v>
      </c>
      <c r="D746" s="159">
        <v>0</v>
      </c>
      <c r="E746" s="159">
        <v>0</v>
      </c>
      <c r="F746" s="159">
        <v>0</v>
      </c>
      <c r="G746" s="159">
        <v>0</v>
      </c>
      <c r="H746" s="159">
        <v>0</v>
      </c>
      <c r="I746" s="159">
        <v>0</v>
      </c>
      <c r="J746" s="159">
        <v>0</v>
      </c>
      <c r="K746" s="159">
        <v>0</v>
      </c>
      <c r="L746" s="159">
        <v>0</v>
      </c>
      <c r="M746" s="159">
        <v>0</v>
      </c>
      <c r="N746" s="159" t="s">
        <v>102</v>
      </c>
      <c r="O746" s="159" t="s">
        <v>102</v>
      </c>
    </row>
    <row r="747" spans="1:33" ht="13.5" customHeight="1" x14ac:dyDescent="0.35">
      <c r="A747" s="160">
        <v>8.3333333333333301E-2</v>
      </c>
      <c r="B747" s="159">
        <v>0</v>
      </c>
      <c r="C747" s="159">
        <v>0</v>
      </c>
      <c r="D747" s="159">
        <v>0</v>
      </c>
      <c r="E747" s="159">
        <v>0</v>
      </c>
      <c r="F747" s="159">
        <v>0</v>
      </c>
      <c r="G747" s="159">
        <v>0</v>
      </c>
      <c r="H747" s="159">
        <v>0</v>
      </c>
      <c r="I747" s="159">
        <v>0</v>
      </c>
      <c r="J747" s="159">
        <v>0</v>
      </c>
      <c r="K747" s="159">
        <v>0</v>
      </c>
      <c r="L747" s="159">
        <v>0</v>
      </c>
      <c r="M747" s="159">
        <v>0</v>
      </c>
      <c r="N747" s="159" t="s">
        <v>102</v>
      </c>
      <c r="O747" s="159" t="s">
        <v>102</v>
      </c>
    </row>
    <row r="748" spans="1:33" ht="13.5" customHeight="1" x14ac:dyDescent="0.35">
      <c r="A748" s="160">
        <v>9.375E-2</v>
      </c>
      <c r="B748" s="159">
        <v>0</v>
      </c>
      <c r="C748" s="159">
        <v>0</v>
      </c>
      <c r="D748" s="159">
        <v>0</v>
      </c>
      <c r="E748" s="159">
        <v>0</v>
      </c>
      <c r="F748" s="159">
        <v>0</v>
      </c>
      <c r="G748" s="159">
        <v>0</v>
      </c>
      <c r="H748" s="159">
        <v>0</v>
      </c>
      <c r="I748" s="159">
        <v>0</v>
      </c>
      <c r="J748" s="159">
        <v>0</v>
      </c>
      <c r="K748" s="159">
        <v>0</v>
      </c>
      <c r="L748" s="159">
        <v>0</v>
      </c>
      <c r="M748" s="159">
        <v>0</v>
      </c>
      <c r="N748" s="159" t="s">
        <v>102</v>
      </c>
      <c r="O748" s="159" t="s">
        <v>102</v>
      </c>
    </row>
    <row r="749" spans="1:33" ht="13.5" customHeight="1" x14ac:dyDescent="0.35">
      <c r="A749" s="160">
        <v>0.104166666666667</v>
      </c>
      <c r="B749" s="159">
        <v>0</v>
      </c>
      <c r="C749" s="159">
        <v>0</v>
      </c>
      <c r="D749" s="159">
        <v>0</v>
      </c>
      <c r="E749" s="159">
        <v>0</v>
      </c>
      <c r="F749" s="159">
        <v>0</v>
      </c>
      <c r="G749" s="159">
        <v>0</v>
      </c>
      <c r="H749" s="159">
        <v>0</v>
      </c>
      <c r="I749" s="159">
        <v>0</v>
      </c>
      <c r="J749" s="159">
        <v>0</v>
      </c>
      <c r="K749" s="159">
        <v>0</v>
      </c>
      <c r="L749" s="159">
        <v>0</v>
      </c>
      <c r="M749" s="159">
        <v>0</v>
      </c>
      <c r="N749" s="159" t="s">
        <v>102</v>
      </c>
      <c r="O749" s="159" t="s">
        <v>102</v>
      </c>
    </row>
    <row r="750" spans="1:33" ht="13.5" customHeight="1" x14ac:dyDescent="0.35">
      <c r="A750" s="160">
        <v>0.114583333333333</v>
      </c>
      <c r="B750" s="159">
        <v>0</v>
      </c>
      <c r="C750" s="159">
        <v>0</v>
      </c>
      <c r="D750" s="159">
        <v>0</v>
      </c>
      <c r="E750" s="159">
        <v>0</v>
      </c>
      <c r="F750" s="159">
        <v>0</v>
      </c>
      <c r="G750" s="159">
        <v>0</v>
      </c>
      <c r="H750" s="159">
        <v>0</v>
      </c>
      <c r="I750" s="159">
        <v>0</v>
      </c>
      <c r="J750" s="159">
        <v>0</v>
      </c>
      <c r="K750" s="159">
        <v>0</v>
      </c>
      <c r="L750" s="159">
        <v>0</v>
      </c>
      <c r="M750" s="159">
        <v>0</v>
      </c>
      <c r="N750" s="159" t="s">
        <v>102</v>
      </c>
      <c r="O750" s="159" t="s">
        <v>102</v>
      </c>
    </row>
    <row r="751" spans="1:33" ht="13.5" customHeight="1" x14ac:dyDescent="0.35">
      <c r="A751" s="160">
        <v>0.125</v>
      </c>
      <c r="B751" s="159">
        <v>0</v>
      </c>
      <c r="C751" s="159">
        <v>0</v>
      </c>
      <c r="D751" s="159">
        <v>0</v>
      </c>
      <c r="E751" s="159">
        <v>0</v>
      </c>
      <c r="F751" s="159">
        <v>0</v>
      </c>
      <c r="G751" s="159">
        <v>0</v>
      </c>
      <c r="H751" s="159">
        <v>0</v>
      </c>
      <c r="I751" s="159">
        <v>0</v>
      </c>
      <c r="J751" s="159">
        <v>0</v>
      </c>
      <c r="K751" s="159">
        <v>0</v>
      </c>
      <c r="L751" s="159">
        <v>0</v>
      </c>
      <c r="M751" s="159">
        <v>0</v>
      </c>
      <c r="N751" s="159" t="s">
        <v>102</v>
      </c>
      <c r="O751" s="159" t="s">
        <v>102</v>
      </c>
    </row>
    <row r="752" spans="1:33" ht="13.5" customHeight="1" x14ac:dyDescent="0.35">
      <c r="A752" s="160">
        <v>0.13541666666666699</v>
      </c>
      <c r="B752" s="159">
        <v>0</v>
      </c>
      <c r="C752" s="159">
        <v>0</v>
      </c>
      <c r="D752" s="159">
        <v>0</v>
      </c>
      <c r="E752" s="159">
        <v>0</v>
      </c>
      <c r="F752" s="159">
        <v>0</v>
      </c>
      <c r="G752" s="159">
        <v>0</v>
      </c>
      <c r="H752" s="159">
        <v>0</v>
      </c>
      <c r="I752" s="159">
        <v>0</v>
      </c>
      <c r="J752" s="159">
        <v>0</v>
      </c>
      <c r="K752" s="159">
        <v>0</v>
      </c>
      <c r="L752" s="159">
        <v>0</v>
      </c>
      <c r="M752" s="159">
        <v>0</v>
      </c>
      <c r="N752" s="159" t="s">
        <v>102</v>
      </c>
      <c r="O752" s="159" t="s">
        <v>102</v>
      </c>
    </row>
    <row r="753" spans="1:15" ht="13.5" customHeight="1" x14ac:dyDescent="0.35">
      <c r="A753" s="160">
        <v>0.14583333333333301</v>
      </c>
      <c r="B753" s="159">
        <v>3</v>
      </c>
      <c r="C753" s="159">
        <v>2</v>
      </c>
      <c r="D753" s="159">
        <v>0</v>
      </c>
      <c r="E753" s="159">
        <v>1</v>
      </c>
      <c r="F753" s="159">
        <v>0</v>
      </c>
      <c r="G753" s="159">
        <v>0</v>
      </c>
      <c r="H753" s="159">
        <v>0</v>
      </c>
      <c r="I753" s="159">
        <v>0</v>
      </c>
      <c r="J753" s="159">
        <v>0</v>
      </c>
      <c r="K753" s="159">
        <v>0</v>
      </c>
      <c r="L753" s="159">
        <v>0</v>
      </c>
      <c r="M753" s="159">
        <v>0</v>
      </c>
      <c r="N753" s="159">
        <v>18.7</v>
      </c>
      <c r="O753" s="159" t="s">
        <v>102</v>
      </c>
    </row>
    <row r="754" spans="1:15" ht="13.5" customHeight="1" x14ac:dyDescent="0.35">
      <c r="A754" s="160">
        <v>0.15625</v>
      </c>
      <c r="B754" s="159">
        <v>1</v>
      </c>
      <c r="C754" s="159">
        <v>0</v>
      </c>
      <c r="D754" s="159">
        <v>0</v>
      </c>
      <c r="E754" s="159">
        <v>1</v>
      </c>
      <c r="F754" s="159">
        <v>0</v>
      </c>
      <c r="G754" s="159">
        <v>0</v>
      </c>
      <c r="H754" s="159">
        <v>0</v>
      </c>
      <c r="I754" s="159">
        <v>0</v>
      </c>
      <c r="J754" s="159">
        <v>0</v>
      </c>
      <c r="K754" s="159">
        <v>0</v>
      </c>
      <c r="L754" s="159">
        <v>0</v>
      </c>
      <c r="M754" s="159">
        <v>0</v>
      </c>
      <c r="N754" s="159">
        <v>19</v>
      </c>
      <c r="O754" s="159" t="s">
        <v>102</v>
      </c>
    </row>
    <row r="755" spans="1:15" ht="13.5" customHeight="1" x14ac:dyDescent="0.35">
      <c r="A755" s="160">
        <v>0.16666666666666699</v>
      </c>
      <c r="B755" s="159">
        <v>0</v>
      </c>
      <c r="C755" s="159">
        <v>0</v>
      </c>
      <c r="D755" s="159">
        <v>0</v>
      </c>
      <c r="E755" s="159">
        <v>0</v>
      </c>
      <c r="F755" s="159">
        <v>0</v>
      </c>
      <c r="G755" s="159">
        <v>0</v>
      </c>
      <c r="H755" s="159">
        <v>0</v>
      </c>
      <c r="I755" s="159">
        <v>0</v>
      </c>
      <c r="J755" s="159">
        <v>0</v>
      </c>
      <c r="K755" s="159">
        <v>0</v>
      </c>
      <c r="L755" s="159">
        <v>0</v>
      </c>
      <c r="M755" s="159">
        <v>0</v>
      </c>
      <c r="N755" s="159" t="s">
        <v>102</v>
      </c>
      <c r="O755" s="159" t="s">
        <v>102</v>
      </c>
    </row>
    <row r="756" spans="1:15" ht="13.5" customHeight="1" x14ac:dyDescent="0.35">
      <c r="A756" s="160">
        <v>0.17708333333333301</v>
      </c>
      <c r="B756" s="159">
        <v>3</v>
      </c>
      <c r="C756" s="159">
        <v>0</v>
      </c>
      <c r="D756" s="159">
        <v>0</v>
      </c>
      <c r="E756" s="159">
        <v>3</v>
      </c>
      <c r="F756" s="159">
        <v>0</v>
      </c>
      <c r="G756" s="159">
        <v>0</v>
      </c>
      <c r="H756" s="159">
        <v>0</v>
      </c>
      <c r="I756" s="159">
        <v>0</v>
      </c>
      <c r="J756" s="159">
        <v>0</v>
      </c>
      <c r="K756" s="159">
        <v>0</v>
      </c>
      <c r="L756" s="159">
        <v>0</v>
      </c>
      <c r="M756" s="159">
        <v>0</v>
      </c>
      <c r="N756" s="159">
        <v>23</v>
      </c>
      <c r="O756" s="159" t="s">
        <v>102</v>
      </c>
    </row>
    <row r="757" spans="1:15" ht="13.5" customHeight="1" x14ac:dyDescent="0.35">
      <c r="A757" s="160">
        <v>0.1875</v>
      </c>
      <c r="B757" s="159">
        <v>2</v>
      </c>
      <c r="C757" s="159">
        <v>0</v>
      </c>
      <c r="D757" s="159">
        <v>0</v>
      </c>
      <c r="E757" s="159">
        <v>1</v>
      </c>
      <c r="F757" s="159">
        <v>1</v>
      </c>
      <c r="G757" s="159">
        <v>0</v>
      </c>
      <c r="H757" s="159">
        <v>0</v>
      </c>
      <c r="I757" s="159">
        <v>0</v>
      </c>
      <c r="J757" s="159">
        <v>0</v>
      </c>
      <c r="K757" s="159">
        <v>0</v>
      </c>
      <c r="L757" s="159">
        <v>0</v>
      </c>
      <c r="M757" s="159">
        <v>0</v>
      </c>
      <c r="N757" s="159">
        <v>20.5</v>
      </c>
      <c r="O757" s="159" t="s">
        <v>102</v>
      </c>
    </row>
    <row r="758" spans="1:15" ht="13.5" customHeight="1" x14ac:dyDescent="0.35">
      <c r="A758" s="160">
        <v>0.19791666666666699</v>
      </c>
      <c r="B758" s="159">
        <v>0</v>
      </c>
      <c r="C758" s="159">
        <v>0</v>
      </c>
      <c r="D758" s="159">
        <v>0</v>
      </c>
      <c r="E758" s="159">
        <v>0</v>
      </c>
      <c r="F758" s="159">
        <v>0</v>
      </c>
      <c r="G758" s="159">
        <v>0</v>
      </c>
      <c r="H758" s="159">
        <v>0</v>
      </c>
      <c r="I758" s="159">
        <v>0</v>
      </c>
      <c r="J758" s="159">
        <v>0</v>
      </c>
      <c r="K758" s="159">
        <v>0</v>
      </c>
      <c r="L758" s="159">
        <v>0</v>
      </c>
      <c r="M758" s="159">
        <v>0</v>
      </c>
      <c r="N758" s="159" t="s">
        <v>102</v>
      </c>
      <c r="O758" s="159" t="s">
        <v>102</v>
      </c>
    </row>
    <row r="759" spans="1:15" ht="13.5" customHeight="1" x14ac:dyDescent="0.35">
      <c r="A759" s="160">
        <v>0.20833333333333301</v>
      </c>
      <c r="B759" s="159">
        <v>2</v>
      </c>
      <c r="C759" s="159">
        <v>0</v>
      </c>
      <c r="D759" s="159">
        <v>0</v>
      </c>
      <c r="E759" s="159">
        <v>2</v>
      </c>
      <c r="F759" s="159">
        <v>0</v>
      </c>
      <c r="G759" s="159">
        <v>0</v>
      </c>
      <c r="H759" s="159">
        <v>0</v>
      </c>
      <c r="I759" s="159">
        <v>0</v>
      </c>
      <c r="J759" s="159">
        <v>0</v>
      </c>
      <c r="K759" s="159">
        <v>0</v>
      </c>
      <c r="L759" s="159">
        <v>0</v>
      </c>
      <c r="M759" s="159">
        <v>0</v>
      </c>
      <c r="N759" s="159">
        <v>22.2</v>
      </c>
      <c r="O759" s="159" t="s">
        <v>102</v>
      </c>
    </row>
    <row r="760" spans="1:15" ht="13.5" customHeight="1" x14ac:dyDescent="0.35">
      <c r="A760" s="160">
        <v>0.21875</v>
      </c>
      <c r="B760" s="159">
        <v>6</v>
      </c>
      <c r="C760" s="159">
        <v>1</v>
      </c>
      <c r="D760" s="159">
        <v>0</v>
      </c>
      <c r="E760" s="159">
        <v>4</v>
      </c>
      <c r="F760" s="159">
        <v>1</v>
      </c>
      <c r="G760" s="159">
        <v>0</v>
      </c>
      <c r="H760" s="159">
        <v>0</v>
      </c>
      <c r="I760" s="159">
        <v>0</v>
      </c>
      <c r="J760" s="159">
        <v>0</v>
      </c>
      <c r="K760" s="159">
        <v>0</v>
      </c>
      <c r="L760" s="159">
        <v>0</v>
      </c>
      <c r="M760" s="159">
        <v>0</v>
      </c>
      <c r="N760" s="159">
        <v>20.399999999999999</v>
      </c>
      <c r="O760" s="159" t="s">
        <v>102</v>
      </c>
    </row>
    <row r="761" spans="1:15" ht="13.5" customHeight="1" x14ac:dyDescent="0.35">
      <c r="A761" s="160">
        <v>0.22916666666666699</v>
      </c>
      <c r="B761" s="159">
        <v>3</v>
      </c>
      <c r="C761" s="159">
        <v>0</v>
      </c>
      <c r="D761" s="159">
        <v>0</v>
      </c>
      <c r="E761" s="159">
        <v>3</v>
      </c>
      <c r="F761" s="159">
        <v>0</v>
      </c>
      <c r="G761" s="159">
        <v>0</v>
      </c>
      <c r="H761" s="159">
        <v>0</v>
      </c>
      <c r="I761" s="159">
        <v>0</v>
      </c>
      <c r="J761" s="159">
        <v>0</v>
      </c>
      <c r="K761" s="159">
        <v>0</v>
      </c>
      <c r="L761" s="159">
        <v>0</v>
      </c>
      <c r="M761" s="159">
        <v>0</v>
      </c>
      <c r="N761" s="159">
        <v>23.4</v>
      </c>
      <c r="O761" s="159" t="s">
        <v>102</v>
      </c>
    </row>
    <row r="762" spans="1:15" ht="13.5" customHeight="1" x14ac:dyDescent="0.35">
      <c r="A762" s="160">
        <v>0.23958333333333301</v>
      </c>
      <c r="B762" s="159">
        <v>10</v>
      </c>
      <c r="C762" s="159">
        <v>1</v>
      </c>
      <c r="D762" s="159">
        <v>1</v>
      </c>
      <c r="E762" s="159">
        <v>7</v>
      </c>
      <c r="F762" s="159">
        <v>0</v>
      </c>
      <c r="G762" s="159">
        <v>0</v>
      </c>
      <c r="H762" s="159">
        <v>1</v>
      </c>
      <c r="I762" s="159">
        <v>0</v>
      </c>
      <c r="J762" s="159">
        <v>0</v>
      </c>
      <c r="K762" s="159">
        <v>0</v>
      </c>
      <c r="L762" s="159">
        <v>0</v>
      </c>
      <c r="M762" s="159">
        <v>0</v>
      </c>
      <c r="N762" s="159">
        <v>15.6</v>
      </c>
      <c r="O762" s="159" t="s">
        <v>102</v>
      </c>
    </row>
    <row r="763" spans="1:15" ht="13.5" customHeight="1" x14ac:dyDescent="0.35">
      <c r="A763" s="160">
        <v>0.25</v>
      </c>
      <c r="B763" s="159">
        <v>9</v>
      </c>
      <c r="C763" s="159">
        <v>1</v>
      </c>
      <c r="D763" s="159">
        <v>0</v>
      </c>
      <c r="E763" s="159">
        <v>8</v>
      </c>
      <c r="F763" s="159">
        <v>0</v>
      </c>
      <c r="G763" s="159">
        <v>0</v>
      </c>
      <c r="H763" s="159">
        <v>0</v>
      </c>
      <c r="I763" s="159">
        <v>0</v>
      </c>
      <c r="J763" s="159">
        <v>0</v>
      </c>
      <c r="K763" s="159">
        <v>0</v>
      </c>
      <c r="L763" s="159">
        <v>0</v>
      </c>
      <c r="M763" s="159">
        <v>0</v>
      </c>
      <c r="N763" s="159">
        <v>16.600000000000001</v>
      </c>
      <c r="O763" s="159" t="s">
        <v>102</v>
      </c>
    </row>
    <row r="764" spans="1:15" ht="13.5" customHeight="1" x14ac:dyDescent="0.35">
      <c r="A764" s="160">
        <v>0.26041666666666702</v>
      </c>
      <c r="B764" s="159">
        <v>13</v>
      </c>
      <c r="C764" s="159">
        <v>0</v>
      </c>
      <c r="D764" s="159">
        <v>1</v>
      </c>
      <c r="E764" s="159">
        <v>12</v>
      </c>
      <c r="F764" s="159">
        <v>0</v>
      </c>
      <c r="G764" s="159">
        <v>0</v>
      </c>
      <c r="H764" s="159">
        <v>0</v>
      </c>
      <c r="I764" s="159">
        <v>0</v>
      </c>
      <c r="J764" s="159">
        <v>0</v>
      </c>
      <c r="K764" s="159">
        <v>0</v>
      </c>
      <c r="L764" s="159">
        <v>0</v>
      </c>
      <c r="M764" s="159">
        <v>0</v>
      </c>
      <c r="N764" s="159">
        <v>18.2</v>
      </c>
      <c r="O764" s="159">
        <v>20.5</v>
      </c>
    </row>
    <row r="765" spans="1:15" ht="13.5" customHeight="1" x14ac:dyDescent="0.35">
      <c r="A765" s="160">
        <v>0.27083333333333298</v>
      </c>
      <c r="B765" s="159">
        <v>15</v>
      </c>
      <c r="C765" s="159">
        <v>0</v>
      </c>
      <c r="D765" s="159">
        <v>2</v>
      </c>
      <c r="E765" s="159">
        <v>13</v>
      </c>
      <c r="F765" s="159">
        <v>0</v>
      </c>
      <c r="G765" s="159">
        <v>0</v>
      </c>
      <c r="H765" s="159">
        <v>0</v>
      </c>
      <c r="I765" s="159">
        <v>0</v>
      </c>
      <c r="J765" s="159">
        <v>0</v>
      </c>
      <c r="K765" s="159">
        <v>0</v>
      </c>
      <c r="L765" s="159">
        <v>0</v>
      </c>
      <c r="M765" s="159">
        <v>0</v>
      </c>
      <c r="N765" s="159">
        <v>19.399999999999999</v>
      </c>
      <c r="O765" s="159">
        <v>25.8</v>
      </c>
    </row>
    <row r="766" spans="1:15" ht="13.5" customHeight="1" x14ac:dyDescent="0.35">
      <c r="A766" s="160">
        <v>0.28125</v>
      </c>
      <c r="B766" s="159">
        <v>28</v>
      </c>
      <c r="C766" s="159">
        <v>1</v>
      </c>
      <c r="D766" s="159">
        <v>0</v>
      </c>
      <c r="E766" s="159">
        <v>25</v>
      </c>
      <c r="F766" s="159">
        <v>1</v>
      </c>
      <c r="G766" s="159">
        <v>0</v>
      </c>
      <c r="H766" s="159">
        <v>0</v>
      </c>
      <c r="I766" s="159">
        <v>1</v>
      </c>
      <c r="J766" s="159">
        <v>0</v>
      </c>
      <c r="K766" s="159">
        <v>0</v>
      </c>
      <c r="L766" s="159">
        <v>0</v>
      </c>
      <c r="M766" s="159">
        <v>0</v>
      </c>
      <c r="N766" s="159">
        <v>17.3</v>
      </c>
      <c r="O766" s="159">
        <v>24.5</v>
      </c>
    </row>
    <row r="767" spans="1:15" ht="13.5" customHeight="1" x14ac:dyDescent="0.35">
      <c r="A767" s="160">
        <v>0.29166666666666702</v>
      </c>
      <c r="B767" s="159">
        <v>26</v>
      </c>
      <c r="C767" s="159">
        <v>5</v>
      </c>
      <c r="D767" s="159">
        <v>0</v>
      </c>
      <c r="E767" s="159">
        <v>19</v>
      </c>
      <c r="F767" s="159">
        <v>1</v>
      </c>
      <c r="G767" s="159">
        <v>0</v>
      </c>
      <c r="H767" s="159">
        <v>1</v>
      </c>
      <c r="I767" s="159">
        <v>0</v>
      </c>
      <c r="J767" s="159">
        <v>0</v>
      </c>
      <c r="K767" s="159">
        <v>0</v>
      </c>
      <c r="L767" s="159">
        <v>0</v>
      </c>
      <c r="M767" s="159">
        <v>0</v>
      </c>
      <c r="N767" s="159">
        <v>16.600000000000001</v>
      </c>
      <c r="O767" s="159">
        <v>23.2</v>
      </c>
    </row>
    <row r="768" spans="1:15" ht="13.5" customHeight="1" x14ac:dyDescent="0.35">
      <c r="A768" s="160">
        <v>0.30208333333333298</v>
      </c>
      <c r="B768" s="159">
        <v>43</v>
      </c>
      <c r="C768" s="159">
        <v>4</v>
      </c>
      <c r="D768" s="159">
        <v>5</v>
      </c>
      <c r="E768" s="159">
        <v>32</v>
      </c>
      <c r="F768" s="159">
        <v>1</v>
      </c>
      <c r="G768" s="159">
        <v>1</v>
      </c>
      <c r="H768" s="159">
        <v>0</v>
      </c>
      <c r="I768" s="159">
        <v>0</v>
      </c>
      <c r="J768" s="159">
        <v>0</v>
      </c>
      <c r="K768" s="159">
        <v>0</v>
      </c>
      <c r="L768" s="159">
        <v>0</v>
      </c>
      <c r="M768" s="159">
        <v>0</v>
      </c>
      <c r="N768" s="159">
        <v>17.5</v>
      </c>
      <c r="O768" s="159">
        <v>20.9</v>
      </c>
    </row>
    <row r="769" spans="1:15" ht="13.5" customHeight="1" x14ac:dyDescent="0.35">
      <c r="A769" s="160">
        <v>0.3125</v>
      </c>
      <c r="B769" s="159">
        <v>49</v>
      </c>
      <c r="C769" s="159">
        <v>4</v>
      </c>
      <c r="D769" s="159">
        <v>1</v>
      </c>
      <c r="E769" s="159">
        <v>38</v>
      </c>
      <c r="F769" s="159">
        <v>5</v>
      </c>
      <c r="G769" s="159">
        <v>1</v>
      </c>
      <c r="H769" s="159">
        <v>0</v>
      </c>
      <c r="I769" s="159">
        <v>0</v>
      </c>
      <c r="J769" s="159">
        <v>0</v>
      </c>
      <c r="K769" s="159">
        <v>0</v>
      </c>
      <c r="L769" s="159">
        <v>0</v>
      </c>
      <c r="M769" s="159">
        <v>0</v>
      </c>
      <c r="N769" s="159">
        <v>17</v>
      </c>
      <c r="O769" s="159">
        <v>22.6</v>
      </c>
    </row>
    <row r="770" spans="1:15" ht="13.5" customHeight="1" x14ac:dyDescent="0.35">
      <c r="A770" s="160">
        <v>0.32291666666666702</v>
      </c>
      <c r="B770" s="159">
        <v>65</v>
      </c>
      <c r="C770" s="159">
        <v>10</v>
      </c>
      <c r="D770" s="159">
        <v>3</v>
      </c>
      <c r="E770" s="159">
        <v>47</v>
      </c>
      <c r="F770" s="159">
        <v>4</v>
      </c>
      <c r="G770" s="159">
        <v>0</v>
      </c>
      <c r="H770" s="159">
        <v>1</v>
      </c>
      <c r="I770" s="159">
        <v>0</v>
      </c>
      <c r="J770" s="159">
        <v>0</v>
      </c>
      <c r="K770" s="159">
        <v>0</v>
      </c>
      <c r="L770" s="159">
        <v>0</v>
      </c>
      <c r="M770" s="159">
        <v>0</v>
      </c>
      <c r="N770" s="159">
        <v>16.2</v>
      </c>
      <c r="O770" s="159">
        <v>21.3</v>
      </c>
    </row>
    <row r="771" spans="1:15" ht="13.5" customHeight="1" x14ac:dyDescent="0.35">
      <c r="A771" s="160">
        <v>0.33333333333333298</v>
      </c>
      <c r="B771" s="159">
        <v>70</v>
      </c>
      <c r="C771" s="159">
        <v>9</v>
      </c>
      <c r="D771" s="159">
        <v>3</v>
      </c>
      <c r="E771" s="159">
        <v>47</v>
      </c>
      <c r="F771" s="159">
        <v>8</v>
      </c>
      <c r="G771" s="159">
        <v>1</v>
      </c>
      <c r="H771" s="159">
        <v>1</v>
      </c>
      <c r="I771" s="159">
        <v>0</v>
      </c>
      <c r="J771" s="159">
        <v>1</v>
      </c>
      <c r="K771" s="159">
        <v>0</v>
      </c>
      <c r="L771" s="159">
        <v>0</v>
      </c>
      <c r="M771" s="159">
        <v>0</v>
      </c>
      <c r="N771" s="159">
        <v>16.2</v>
      </c>
      <c r="O771" s="159">
        <v>22</v>
      </c>
    </row>
    <row r="772" spans="1:15" ht="13.5" customHeight="1" x14ac:dyDescent="0.35">
      <c r="A772" s="160">
        <v>0.34375</v>
      </c>
      <c r="B772" s="159">
        <v>68</v>
      </c>
      <c r="C772" s="159">
        <v>9</v>
      </c>
      <c r="D772" s="159">
        <v>4</v>
      </c>
      <c r="E772" s="159">
        <v>48</v>
      </c>
      <c r="F772" s="159">
        <v>5</v>
      </c>
      <c r="G772" s="159">
        <v>0</v>
      </c>
      <c r="H772" s="159">
        <v>0</v>
      </c>
      <c r="I772" s="159">
        <v>1</v>
      </c>
      <c r="J772" s="159">
        <v>0</v>
      </c>
      <c r="K772" s="159">
        <v>0</v>
      </c>
      <c r="L772" s="159">
        <v>1</v>
      </c>
      <c r="M772" s="159">
        <v>0</v>
      </c>
      <c r="N772" s="159">
        <v>15.1</v>
      </c>
      <c r="O772" s="159">
        <v>19.5</v>
      </c>
    </row>
    <row r="773" spans="1:15" ht="13.5" customHeight="1" x14ac:dyDescent="0.35">
      <c r="A773" s="160">
        <v>0.35416666666666702</v>
      </c>
      <c r="B773" s="159">
        <v>63</v>
      </c>
      <c r="C773" s="159">
        <v>4</v>
      </c>
      <c r="D773" s="159">
        <v>4</v>
      </c>
      <c r="E773" s="159">
        <v>52</v>
      </c>
      <c r="F773" s="159">
        <v>2</v>
      </c>
      <c r="G773" s="159">
        <v>1</v>
      </c>
      <c r="H773" s="159">
        <v>0</v>
      </c>
      <c r="I773" s="159">
        <v>0</v>
      </c>
      <c r="J773" s="159">
        <v>0</v>
      </c>
      <c r="K773" s="159">
        <v>0</v>
      </c>
      <c r="L773" s="159">
        <v>0</v>
      </c>
      <c r="M773" s="159">
        <v>0</v>
      </c>
      <c r="N773" s="159">
        <v>17</v>
      </c>
      <c r="O773" s="159">
        <v>21.2</v>
      </c>
    </row>
    <row r="774" spans="1:15" ht="13.5" customHeight="1" x14ac:dyDescent="0.35">
      <c r="A774" s="160">
        <v>0.36458333333333298</v>
      </c>
      <c r="B774" s="159">
        <v>62</v>
      </c>
      <c r="C774" s="159">
        <v>7</v>
      </c>
      <c r="D774" s="159">
        <v>3</v>
      </c>
      <c r="E774" s="159">
        <v>44</v>
      </c>
      <c r="F774" s="159">
        <v>7</v>
      </c>
      <c r="G774" s="159">
        <v>0</v>
      </c>
      <c r="H774" s="159">
        <v>0</v>
      </c>
      <c r="I774" s="159">
        <v>0</v>
      </c>
      <c r="J774" s="159">
        <v>1</v>
      </c>
      <c r="K774" s="159">
        <v>0</v>
      </c>
      <c r="L774" s="159">
        <v>0</v>
      </c>
      <c r="M774" s="159">
        <v>0</v>
      </c>
      <c r="N774" s="159">
        <v>15.3</v>
      </c>
      <c r="O774" s="159">
        <v>19.100000000000001</v>
      </c>
    </row>
    <row r="775" spans="1:15" ht="13.5" customHeight="1" x14ac:dyDescent="0.35">
      <c r="A775" s="160">
        <v>0.375</v>
      </c>
      <c r="B775" s="159">
        <v>54</v>
      </c>
      <c r="C775" s="159">
        <v>2</v>
      </c>
      <c r="D775" s="159">
        <v>2</v>
      </c>
      <c r="E775" s="159">
        <v>46</v>
      </c>
      <c r="F775" s="159">
        <v>2</v>
      </c>
      <c r="G775" s="159">
        <v>1</v>
      </c>
      <c r="H775" s="159">
        <v>0</v>
      </c>
      <c r="I775" s="159">
        <v>1</v>
      </c>
      <c r="J775" s="159">
        <v>0</v>
      </c>
      <c r="K775" s="159">
        <v>0</v>
      </c>
      <c r="L775" s="159">
        <v>0</v>
      </c>
      <c r="M775" s="159">
        <v>0</v>
      </c>
      <c r="N775" s="159">
        <v>15.1</v>
      </c>
      <c r="O775" s="159">
        <v>19.5</v>
      </c>
    </row>
    <row r="776" spans="1:15" ht="13.5" customHeight="1" x14ac:dyDescent="0.35">
      <c r="A776" s="160">
        <v>0.38541666666666702</v>
      </c>
      <c r="B776" s="159">
        <v>50</v>
      </c>
      <c r="C776" s="159">
        <v>0</v>
      </c>
      <c r="D776" s="159">
        <v>2</v>
      </c>
      <c r="E776" s="159">
        <v>42</v>
      </c>
      <c r="F776" s="159">
        <v>5</v>
      </c>
      <c r="G776" s="159">
        <v>0</v>
      </c>
      <c r="H776" s="159">
        <v>0</v>
      </c>
      <c r="I776" s="159">
        <v>0</v>
      </c>
      <c r="J776" s="159">
        <v>1</v>
      </c>
      <c r="K776" s="159">
        <v>0</v>
      </c>
      <c r="L776" s="159">
        <v>0</v>
      </c>
      <c r="M776" s="159">
        <v>0</v>
      </c>
      <c r="N776" s="159">
        <v>17.5</v>
      </c>
      <c r="O776" s="159">
        <v>21.3</v>
      </c>
    </row>
    <row r="777" spans="1:15" ht="13.5" customHeight="1" x14ac:dyDescent="0.35">
      <c r="A777" s="160">
        <v>0.39583333333333298</v>
      </c>
      <c r="B777" s="159">
        <v>40</v>
      </c>
      <c r="C777" s="159">
        <v>1</v>
      </c>
      <c r="D777" s="159">
        <v>2</v>
      </c>
      <c r="E777" s="159">
        <v>33</v>
      </c>
      <c r="F777" s="159">
        <v>3</v>
      </c>
      <c r="G777" s="159">
        <v>1</v>
      </c>
      <c r="H777" s="159">
        <v>0</v>
      </c>
      <c r="I777" s="159">
        <v>0</v>
      </c>
      <c r="J777" s="159">
        <v>0</v>
      </c>
      <c r="K777" s="159">
        <v>0</v>
      </c>
      <c r="L777" s="159">
        <v>0</v>
      </c>
      <c r="M777" s="159">
        <v>0</v>
      </c>
      <c r="N777" s="159">
        <v>16.8</v>
      </c>
      <c r="O777" s="159">
        <v>21.1</v>
      </c>
    </row>
    <row r="778" spans="1:15" ht="13.5" customHeight="1" x14ac:dyDescent="0.35">
      <c r="A778" s="160">
        <v>0.40625</v>
      </c>
      <c r="B778" s="159">
        <v>50</v>
      </c>
      <c r="C778" s="159">
        <v>4</v>
      </c>
      <c r="D778" s="159">
        <v>1</v>
      </c>
      <c r="E778" s="159">
        <v>40</v>
      </c>
      <c r="F778" s="159">
        <v>5</v>
      </c>
      <c r="G778" s="159">
        <v>0</v>
      </c>
      <c r="H778" s="159">
        <v>0</v>
      </c>
      <c r="I778" s="159">
        <v>0</v>
      </c>
      <c r="J778" s="159">
        <v>0</v>
      </c>
      <c r="K778" s="159">
        <v>0</v>
      </c>
      <c r="L778" s="159">
        <v>0</v>
      </c>
      <c r="M778" s="159">
        <v>0</v>
      </c>
      <c r="N778" s="159">
        <v>17.100000000000001</v>
      </c>
      <c r="O778" s="159">
        <v>21.6</v>
      </c>
    </row>
    <row r="779" spans="1:15" ht="13.5" customHeight="1" x14ac:dyDescent="0.35">
      <c r="A779" s="160">
        <v>0.41666666666666702</v>
      </c>
      <c r="B779" s="159">
        <v>45</v>
      </c>
      <c r="C779" s="159">
        <v>0</v>
      </c>
      <c r="D779" s="159">
        <v>4</v>
      </c>
      <c r="E779" s="159">
        <v>33</v>
      </c>
      <c r="F779" s="159">
        <v>7</v>
      </c>
      <c r="G779" s="159">
        <v>1</v>
      </c>
      <c r="H779" s="159">
        <v>0</v>
      </c>
      <c r="I779" s="159">
        <v>0</v>
      </c>
      <c r="J779" s="159">
        <v>0</v>
      </c>
      <c r="K779" s="159">
        <v>0</v>
      </c>
      <c r="L779" s="159">
        <v>0</v>
      </c>
      <c r="M779" s="159">
        <v>0</v>
      </c>
      <c r="N779" s="159">
        <v>17.399999999999999</v>
      </c>
      <c r="O779" s="159">
        <v>23.1</v>
      </c>
    </row>
    <row r="780" spans="1:15" ht="13.5" customHeight="1" x14ac:dyDescent="0.35">
      <c r="A780" s="160">
        <v>0.42708333333333298</v>
      </c>
      <c r="B780" s="159">
        <v>41</v>
      </c>
      <c r="C780" s="159">
        <v>1</v>
      </c>
      <c r="D780" s="159">
        <v>1</v>
      </c>
      <c r="E780" s="159">
        <v>37</v>
      </c>
      <c r="F780" s="159">
        <v>2</v>
      </c>
      <c r="G780" s="159">
        <v>0</v>
      </c>
      <c r="H780" s="159">
        <v>0</v>
      </c>
      <c r="I780" s="159">
        <v>0</v>
      </c>
      <c r="J780" s="159">
        <v>0</v>
      </c>
      <c r="K780" s="159">
        <v>0</v>
      </c>
      <c r="L780" s="159">
        <v>0</v>
      </c>
      <c r="M780" s="159">
        <v>0</v>
      </c>
      <c r="N780" s="159">
        <v>15.1</v>
      </c>
      <c r="O780" s="159">
        <v>20.3</v>
      </c>
    </row>
    <row r="781" spans="1:15" ht="13.5" customHeight="1" x14ac:dyDescent="0.35">
      <c r="A781" s="160">
        <v>0.4375</v>
      </c>
      <c r="B781" s="159">
        <v>46</v>
      </c>
      <c r="C781" s="159">
        <v>4</v>
      </c>
      <c r="D781" s="159">
        <v>1</v>
      </c>
      <c r="E781" s="159">
        <v>40</v>
      </c>
      <c r="F781" s="159">
        <v>1</v>
      </c>
      <c r="G781" s="159">
        <v>0</v>
      </c>
      <c r="H781" s="159">
        <v>0</v>
      </c>
      <c r="I781" s="159">
        <v>0</v>
      </c>
      <c r="J781" s="159">
        <v>0</v>
      </c>
      <c r="K781" s="159">
        <v>0</v>
      </c>
      <c r="L781" s="159">
        <v>0</v>
      </c>
      <c r="M781" s="159">
        <v>0</v>
      </c>
      <c r="N781" s="159">
        <v>16.600000000000001</v>
      </c>
      <c r="O781" s="159">
        <v>20.8</v>
      </c>
    </row>
    <row r="782" spans="1:15" ht="13.5" customHeight="1" x14ac:dyDescent="0.35">
      <c r="A782" s="160">
        <v>0.44791666666666702</v>
      </c>
      <c r="B782" s="159">
        <v>46</v>
      </c>
      <c r="C782" s="159">
        <v>0</v>
      </c>
      <c r="D782" s="159">
        <v>3</v>
      </c>
      <c r="E782" s="159">
        <v>38</v>
      </c>
      <c r="F782" s="159">
        <v>4</v>
      </c>
      <c r="G782" s="159">
        <v>1</v>
      </c>
      <c r="H782" s="159">
        <v>0</v>
      </c>
      <c r="I782" s="159">
        <v>0</v>
      </c>
      <c r="J782" s="159">
        <v>0</v>
      </c>
      <c r="K782" s="159">
        <v>0</v>
      </c>
      <c r="L782" s="159">
        <v>0</v>
      </c>
      <c r="M782" s="159">
        <v>0</v>
      </c>
      <c r="N782" s="159">
        <v>18.7</v>
      </c>
      <c r="O782" s="159">
        <v>22.1</v>
      </c>
    </row>
    <row r="783" spans="1:15" ht="13.5" customHeight="1" x14ac:dyDescent="0.35">
      <c r="A783" s="160">
        <v>0.45833333333333298</v>
      </c>
      <c r="B783" s="159">
        <v>36</v>
      </c>
      <c r="C783" s="159">
        <v>1</v>
      </c>
      <c r="D783" s="159">
        <v>0</v>
      </c>
      <c r="E783" s="159">
        <v>31</v>
      </c>
      <c r="F783" s="159">
        <v>4</v>
      </c>
      <c r="G783" s="159">
        <v>0</v>
      </c>
      <c r="H783" s="159">
        <v>0</v>
      </c>
      <c r="I783" s="159">
        <v>0</v>
      </c>
      <c r="J783" s="159">
        <v>0</v>
      </c>
      <c r="K783" s="159">
        <v>0</v>
      </c>
      <c r="L783" s="159">
        <v>0</v>
      </c>
      <c r="M783" s="159">
        <v>0</v>
      </c>
      <c r="N783" s="159">
        <v>16.2</v>
      </c>
      <c r="O783" s="159">
        <v>20.100000000000001</v>
      </c>
    </row>
    <row r="784" spans="1:15" ht="13.5" customHeight="1" x14ac:dyDescent="0.35">
      <c r="A784" s="160">
        <v>0.46875</v>
      </c>
      <c r="B784" s="159">
        <v>34</v>
      </c>
      <c r="C784" s="159">
        <v>1</v>
      </c>
      <c r="D784" s="159">
        <v>2</v>
      </c>
      <c r="E784" s="159">
        <v>26</v>
      </c>
      <c r="F784" s="159">
        <v>5</v>
      </c>
      <c r="G784" s="159">
        <v>0</v>
      </c>
      <c r="H784" s="159">
        <v>0</v>
      </c>
      <c r="I784" s="159">
        <v>0</v>
      </c>
      <c r="J784" s="159">
        <v>0</v>
      </c>
      <c r="K784" s="159">
        <v>0</v>
      </c>
      <c r="L784" s="159">
        <v>0</v>
      </c>
      <c r="M784" s="159">
        <v>0</v>
      </c>
      <c r="N784" s="159">
        <v>17.2</v>
      </c>
      <c r="O784" s="159">
        <v>21.5</v>
      </c>
    </row>
    <row r="785" spans="1:15" ht="13.5" customHeight="1" x14ac:dyDescent="0.35">
      <c r="A785" s="160">
        <v>0.47916666666666702</v>
      </c>
      <c r="B785" s="159">
        <v>55</v>
      </c>
      <c r="C785" s="159">
        <v>2</v>
      </c>
      <c r="D785" s="159">
        <v>2</v>
      </c>
      <c r="E785" s="159">
        <v>44</v>
      </c>
      <c r="F785" s="159">
        <v>2</v>
      </c>
      <c r="G785" s="159">
        <v>4</v>
      </c>
      <c r="H785" s="159">
        <v>0</v>
      </c>
      <c r="I785" s="159">
        <v>0</v>
      </c>
      <c r="J785" s="159">
        <v>1</v>
      </c>
      <c r="K785" s="159">
        <v>0</v>
      </c>
      <c r="L785" s="159">
        <v>0</v>
      </c>
      <c r="M785" s="159">
        <v>0</v>
      </c>
      <c r="N785" s="159">
        <v>16</v>
      </c>
      <c r="O785" s="159">
        <v>20.2</v>
      </c>
    </row>
    <row r="786" spans="1:15" ht="13.5" customHeight="1" x14ac:dyDescent="0.35">
      <c r="A786" s="160">
        <v>0.48958333333333298</v>
      </c>
      <c r="B786" s="159">
        <v>43</v>
      </c>
      <c r="C786" s="159">
        <v>2</v>
      </c>
      <c r="D786" s="159">
        <v>2</v>
      </c>
      <c r="E786" s="159">
        <v>34</v>
      </c>
      <c r="F786" s="159">
        <v>5</v>
      </c>
      <c r="G786" s="159">
        <v>0</v>
      </c>
      <c r="H786" s="159">
        <v>0</v>
      </c>
      <c r="I786" s="159">
        <v>0</v>
      </c>
      <c r="J786" s="159">
        <v>0</v>
      </c>
      <c r="K786" s="159">
        <v>0</v>
      </c>
      <c r="L786" s="159">
        <v>0</v>
      </c>
      <c r="M786" s="159">
        <v>0</v>
      </c>
      <c r="N786" s="159">
        <v>14.9</v>
      </c>
      <c r="O786" s="159">
        <v>19.2</v>
      </c>
    </row>
    <row r="787" spans="1:15" ht="13.5" customHeight="1" x14ac:dyDescent="0.35">
      <c r="A787" s="160">
        <v>0.5</v>
      </c>
      <c r="B787" s="159">
        <v>47</v>
      </c>
      <c r="C787" s="159">
        <v>0</v>
      </c>
      <c r="D787" s="159">
        <v>1</v>
      </c>
      <c r="E787" s="159">
        <v>39</v>
      </c>
      <c r="F787" s="159">
        <v>4</v>
      </c>
      <c r="G787" s="159">
        <v>3</v>
      </c>
      <c r="H787" s="159">
        <v>0</v>
      </c>
      <c r="I787" s="159">
        <v>0</v>
      </c>
      <c r="J787" s="159">
        <v>0</v>
      </c>
      <c r="K787" s="159">
        <v>0</v>
      </c>
      <c r="L787" s="159">
        <v>0</v>
      </c>
      <c r="M787" s="159">
        <v>0</v>
      </c>
      <c r="N787" s="159">
        <v>16.7</v>
      </c>
      <c r="O787" s="159">
        <v>21.5</v>
      </c>
    </row>
    <row r="788" spans="1:15" ht="13.5" customHeight="1" x14ac:dyDescent="0.35">
      <c r="A788" s="160">
        <v>0.51041666666666696</v>
      </c>
      <c r="B788" s="159">
        <v>50</v>
      </c>
      <c r="C788" s="159">
        <v>0</v>
      </c>
      <c r="D788" s="159">
        <v>3</v>
      </c>
      <c r="E788" s="159">
        <v>41</v>
      </c>
      <c r="F788" s="159">
        <v>6</v>
      </c>
      <c r="G788" s="159">
        <v>0</v>
      </c>
      <c r="H788" s="159">
        <v>0</v>
      </c>
      <c r="I788" s="159">
        <v>0</v>
      </c>
      <c r="J788" s="159">
        <v>0</v>
      </c>
      <c r="K788" s="159">
        <v>0</v>
      </c>
      <c r="L788" s="159">
        <v>0</v>
      </c>
      <c r="M788" s="159">
        <v>0</v>
      </c>
      <c r="N788" s="159">
        <v>16.899999999999999</v>
      </c>
      <c r="O788" s="159">
        <v>21.6</v>
      </c>
    </row>
    <row r="789" spans="1:15" ht="13.5" customHeight="1" x14ac:dyDescent="0.35">
      <c r="A789" s="160">
        <v>0.52083333333333304</v>
      </c>
      <c r="B789" s="159">
        <v>48</v>
      </c>
      <c r="C789" s="159">
        <v>2</v>
      </c>
      <c r="D789" s="159">
        <v>3</v>
      </c>
      <c r="E789" s="159">
        <v>37</v>
      </c>
      <c r="F789" s="159">
        <v>5</v>
      </c>
      <c r="G789" s="159">
        <v>1</v>
      </c>
      <c r="H789" s="159">
        <v>0</v>
      </c>
      <c r="I789" s="159">
        <v>0</v>
      </c>
      <c r="J789" s="159">
        <v>0</v>
      </c>
      <c r="K789" s="159">
        <v>0</v>
      </c>
      <c r="L789" s="159">
        <v>0</v>
      </c>
      <c r="M789" s="159">
        <v>0</v>
      </c>
      <c r="N789" s="159">
        <v>16.7</v>
      </c>
      <c r="O789" s="159">
        <v>20</v>
      </c>
    </row>
    <row r="790" spans="1:15" ht="13.5" customHeight="1" x14ac:dyDescent="0.35">
      <c r="A790" s="160">
        <v>0.53125</v>
      </c>
      <c r="B790" s="159">
        <v>50</v>
      </c>
      <c r="C790" s="159">
        <v>3</v>
      </c>
      <c r="D790" s="159">
        <v>0</v>
      </c>
      <c r="E790" s="159">
        <v>43</v>
      </c>
      <c r="F790" s="159">
        <v>4</v>
      </c>
      <c r="G790" s="159">
        <v>0</v>
      </c>
      <c r="H790" s="159">
        <v>0</v>
      </c>
      <c r="I790" s="159">
        <v>0</v>
      </c>
      <c r="J790" s="159">
        <v>0</v>
      </c>
      <c r="K790" s="159">
        <v>0</v>
      </c>
      <c r="L790" s="159">
        <v>0</v>
      </c>
      <c r="M790" s="159">
        <v>0</v>
      </c>
      <c r="N790" s="159">
        <v>17.100000000000001</v>
      </c>
      <c r="O790" s="159">
        <v>21.3</v>
      </c>
    </row>
    <row r="791" spans="1:15" ht="13.5" customHeight="1" x14ac:dyDescent="0.35">
      <c r="A791" s="160">
        <v>0.54166666666666696</v>
      </c>
      <c r="B791" s="159">
        <v>46</v>
      </c>
      <c r="C791" s="159">
        <v>4</v>
      </c>
      <c r="D791" s="159">
        <v>4</v>
      </c>
      <c r="E791" s="159">
        <v>34</v>
      </c>
      <c r="F791" s="159">
        <v>2</v>
      </c>
      <c r="G791" s="159">
        <v>1</v>
      </c>
      <c r="H791" s="159">
        <v>1</v>
      </c>
      <c r="I791" s="159">
        <v>0</v>
      </c>
      <c r="J791" s="159">
        <v>0</v>
      </c>
      <c r="K791" s="159">
        <v>0</v>
      </c>
      <c r="L791" s="159">
        <v>0</v>
      </c>
      <c r="M791" s="159">
        <v>0</v>
      </c>
      <c r="N791" s="159">
        <v>15.3</v>
      </c>
      <c r="O791" s="159">
        <v>21.1</v>
      </c>
    </row>
    <row r="792" spans="1:15" ht="13.5" customHeight="1" x14ac:dyDescent="0.35">
      <c r="A792" s="160">
        <v>0.55208333333333304</v>
      </c>
      <c r="B792" s="159">
        <v>50</v>
      </c>
      <c r="C792" s="159">
        <v>2</v>
      </c>
      <c r="D792" s="159">
        <v>3</v>
      </c>
      <c r="E792" s="159">
        <v>33</v>
      </c>
      <c r="F792" s="159">
        <v>11</v>
      </c>
      <c r="G792" s="159">
        <v>0</v>
      </c>
      <c r="H792" s="159">
        <v>0</v>
      </c>
      <c r="I792" s="159">
        <v>0</v>
      </c>
      <c r="J792" s="159">
        <v>1</v>
      </c>
      <c r="K792" s="159">
        <v>0</v>
      </c>
      <c r="L792" s="159">
        <v>0</v>
      </c>
      <c r="M792" s="159">
        <v>0</v>
      </c>
      <c r="N792" s="159">
        <v>17</v>
      </c>
      <c r="O792" s="159">
        <v>21</v>
      </c>
    </row>
    <row r="793" spans="1:15" ht="13.5" customHeight="1" x14ac:dyDescent="0.35">
      <c r="A793" s="160">
        <v>0.5625</v>
      </c>
      <c r="B793" s="159">
        <v>39</v>
      </c>
      <c r="C793" s="159">
        <v>4</v>
      </c>
      <c r="D793" s="159">
        <v>1</v>
      </c>
      <c r="E793" s="159">
        <v>31</v>
      </c>
      <c r="F793" s="159">
        <v>2</v>
      </c>
      <c r="G793" s="159">
        <v>1</v>
      </c>
      <c r="H793" s="159">
        <v>0</v>
      </c>
      <c r="I793" s="159">
        <v>0</v>
      </c>
      <c r="J793" s="159">
        <v>0</v>
      </c>
      <c r="K793" s="159">
        <v>0</v>
      </c>
      <c r="L793" s="159">
        <v>0</v>
      </c>
      <c r="M793" s="159">
        <v>0</v>
      </c>
      <c r="N793" s="159">
        <v>16.899999999999999</v>
      </c>
      <c r="O793" s="159">
        <v>21.5</v>
      </c>
    </row>
    <row r="794" spans="1:15" ht="13.5" customHeight="1" x14ac:dyDescent="0.35">
      <c r="A794" s="160">
        <v>0.57291666666666696</v>
      </c>
      <c r="B794" s="159">
        <v>39</v>
      </c>
      <c r="C794" s="159">
        <v>1</v>
      </c>
      <c r="D794" s="159">
        <v>2</v>
      </c>
      <c r="E794" s="159">
        <v>31</v>
      </c>
      <c r="F794" s="159">
        <v>2</v>
      </c>
      <c r="G794" s="159">
        <v>2</v>
      </c>
      <c r="H794" s="159">
        <v>0</v>
      </c>
      <c r="I794" s="159">
        <v>0</v>
      </c>
      <c r="J794" s="159">
        <v>1</v>
      </c>
      <c r="K794" s="159">
        <v>0</v>
      </c>
      <c r="L794" s="159">
        <v>0</v>
      </c>
      <c r="M794" s="159">
        <v>0</v>
      </c>
      <c r="N794" s="159">
        <v>18</v>
      </c>
      <c r="O794" s="159">
        <v>21.1</v>
      </c>
    </row>
    <row r="795" spans="1:15" ht="13.5" customHeight="1" x14ac:dyDescent="0.35">
      <c r="A795" s="160">
        <v>0.58333333333333304</v>
      </c>
      <c r="B795" s="159">
        <v>53</v>
      </c>
      <c r="C795" s="159">
        <v>2</v>
      </c>
      <c r="D795" s="159">
        <v>1</v>
      </c>
      <c r="E795" s="159">
        <v>44</v>
      </c>
      <c r="F795" s="159">
        <v>4</v>
      </c>
      <c r="G795" s="159">
        <v>2</v>
      </c>
      <c r="H795" s="159">
        <v>0</v>
      </c>
      <c r="I795" s="159">
        <v>0</v>
      </c>
      <c r="J795" s="159">
        <v>0</v>
      </c>
      <c r="K795" s="159">
        <v>0</v>
      </c>
      <c r="L795" s="159">
        <v>0</v>
      </c>
      <c r="M795" s="159">
        <v>0</v>
      </c>
      <c r="N795" s="159">
        <v>16.399999999999999</v>
      </c>
      <c r="O795" s="159">
        <v>20.100000000000001</v>
      </c>
    </row>
    <row r="796" spans="1:15" ht="13.5" customHeight="1" x14ac:dyDescent="0.35">
      <c r="A796" s="160">
        <v>0.59375</v>
      </c>
      <c r="B796" s="159">
        <v>43</v>
      </c>
      <c r="C796" s="159">
        <v>2</v>
      </c>
      <c r="D796" s="159">
        <v>2</v>
      </c>
      <c r="E796" s="159">
        <v>34</v>
      </c>
      <c r="F796" s="159">
        <v>5</v>
      </c>
      <c r="G796" s="159">
        <v>0</v>
      </c>
      <c r="H796" s="159">
        <v>0</v>
      </c>
      <c r="I796" s="159">
        <v>0</v>
      </c>
      <c r="J796" s="159">
        <v>0</v>
      </c>
      <c r="K796" s="159">
        <v>0</v>
      </c>
      <c r="L796" s="159">
        <v>0</v>
      </c>
      <c r="M796" s="159">
        <v>0</v>
      </c>
      <c r="N796" s="159">
        <v>17</v>
      </c>
      <c r="O796" s="159">
        <v>22</v>
      </c>
    </row>
    <row r="797" spans="1:15" ht="13.5" customHeight="1" x14ac:dyDescent="0.35">
      <c r="A797" s="160">
        <v>0.60416666666666696</v>
      </c>
      <c r="B797" s="159">
        <v>39</v>
      </c>
      <c r="C797" s="159">
        <v>0</v>
      </c>
      <c r="D797" s="159">
        <v>0</v>
      </c>
      <c r="E797" s="159">
        <v>35</v>
      </c>
      <c r="F797" s="159">
        <v>3</v>
      </c>
      <c r="G797" s="159">
        <v>1</v>
      </c>
      <c r="H797" s="159">
        <v>0</v>
      </c>
      <c r="I797" s="159">
        <v>0</v>
      </c>
      <c r="J797" s="159">
        <v>0</v>
      </c>
      <c r="K797" s="159">
        <v>0</v>
      </c>
      <c r="L797" s="159">
        <v>0</v>
      </c>
      <c r="M797" s="159">
        <v>0</v>
      </c>
      <c r="N797" s="159">
        <v>17.2</v>
      </c>
      <c r="O797" s="159">
        <v>22</v>
      </c>
    </row>
    <row r="798" spans="1:15" ht="13.5" customHeight="1" x14ac:dyDescent="0.35">
      <c r="A798" s="160">
        <v>0.61458333333333304</v>
      </c>
      <c r="B798" s="159">
        <v>54</v>
      </c>
      <c r="C798" s="159">
        <v>2</v>
      </c>
      <c r="D798" s="159">
        <v>2</v>
      </c>
      <c r="E798" s="159">
        <v>45</v>
      </c>
      <c r="F798" s="159">
        <v>4</v>
      </c>
      <c r="G798" s="159">
        <v>1</v>
      </c>
      <c r="H798" s="159">
        <v>0</v>
      </c>
      <c r="I798" s="159">
        <v>0</v>
      </c>
      <c r="J798" s="159">
        <v>0</v>
      </c>
      <c r="K798" s="159">
        <v>0</v>
      </c>
      <c r="L798" s="159">
        <v>0</v>
      </c>
      <c r="M798" s="159">
        <v>0</v>
      </c>
      <c r="N798" s="159">
        <v>16.100000000000001</v>
      </c>
      <c r="O798" s="159">
        <v>19.100000000000001</v>
      </c>
    </row>
    <row r="799" spans="1:15" ht="13.5" customHeight="1" x14ac:dyDescent="0.35">
      <c r="A799" s="160">
        <v>0.625</v>
      </c>
      <c r="B799" s="159">
        <v>55</v>
      </c>
      <c r="C799" s="159">
        <v>2</v>
      </c>
      <c r="D799" s="159">
        <v>4</v>
      </c>
      <c r="E799" s="159">
        <v>42</v>
      </c>
      <c r="F799" s="159">
        <v>6</v>
      </c>
      <c r="G799" s="159">
        <v>1</v>
      </c>
      <c r="H799" s="159">
        <v>0</v>
      </c>
      <c r="I799" s="159">
        <v>0</v>
      </c>
      <c r="J799" s="159">
        <v>0</v>
      </c>
      <c r="K799" s="159">
        <v>0</v>
      </c>
      <c r="L799" s="159">
        <v>0</v>
      </c>
      <c r="M799" s="159">
        <v>0</v>
      </c>
      <c r="N799" s="159">
        <v>18</v>
      </c>
      <c r="O799" s="159">
        <v>22.5</v>
      </c>
    </row>
    <row r="800" spans="1:15" ht="13.5" customHeight="1" x14ac:dyDescent="0.35">
      <c r="A800" s="160">
        <v>0.63541666666666696</v>
      </c>
      <c r="B800" s="159">
        <v>45</v>
      </c>
      <c r="C800" s="159">
        <v>0</v>
      </c>
      <c r="D800" s="159">
        <v>3</v>
      </c>
      <c r="E800" s="159">
        <v>40</v>
      </c>
      <c r="F800" s="159">
        <v>1</v>
      </c>
      <c r="G800" s="159">
        <v>1</v>
      </c>
      <c r="H800" s="159">
        <v>0</v>
      </c>
      <c r="I800" s="159">
        <v>0</v>
      </c>
      <c r="J800" s="159">
        <v>0</v>
      </c>
      <c r="K800" s="159">
        <v>0</v>
      </c>
      <c r="L800" s="159">
        <v>0</v>
      </c>
      <c r="M800" s="159">
        <v>0</v>
      </c>
      <c r="N800" s="159">
        <v>15.6</v>
      </c>
      <c r="O800" s="159">
        <v>19.100000000000001</v>
      </c>
    </row>
    <row r="801" spans="1:15" ht="13.5" customHeight="1" x14ac:dyDescent="0.35">
      <c r="A801" s="160">
        <v>0.64583333333333304</v>
      </c>
      <c r="B801" s="159">
        <v>35</v>
      </c>
      <c r="C801" s="159">
        <v>0</v>
      </c>
      <c r="D801" s="159">
        <v>3</v>
      </c>
      <c r="E801" s="159">
        <v>28</v>
      </c>
      <c r="F801" s="159">
        <v>4</v>
      </c>
      <c r="G801" s="159">
        <v>0</v>
      </c>
      <c r="H801" s="159">
        <v>0</v>
      </c>
      <c r="I801" s="159">
        <v>0</v>
      </c>
      <c r="J801" s="159">
        <v>0</v>
      </c>
      <c r="K801" s="159">
        <v>0</v>
      </c>
      <c r="L801" s="159">
        <v>0</v>
      </c>
      <c r="M801" s="159">
        <v>0</v>
      </c>
      <c r="N801" s="159">
        <v>17.2</v>
      </c>
      <c r="O801" s="159">
        <v>22.4</v>
      </c>
    </row>
    <row r="802" spans="1:15" ht="13.5" customHeight="1" x14ac:dyDescent="0.35">
      <c r="A802" s="160">
        <v>0.65625</v>
      </c>
      <c r="B802" s="159">
        <v>53</v>
      </c>
      <c r="C802" s="159">
        <v>1</v>
      </c>
      <c r="D802" s="159">
        <v>1</v>
      </c>
      <c r="E802" s="159">
        <v>45</v>
      </c>
      <c r="F802" s="159">
        <v>5</v>
      </c>
      <c r="G802" s="159">
        <v>0</v>
      </c>
      <c r="H802" s="159">
        <v>0</v>
      </c>
      <c r="I802" s="159">
        <v>0</v>
      </c>
      <c r="J802" s="159">
        <v>1</v>
      </c>
      <c r="K802" s="159">
        <v>0</v>
      </c>
      <c r="L802" s="159">
        <v>0</v>
      </c>
      <c r="M802" s="159">
        <v>0</v>
      </c>
      <c r="N802" s="159">
        <v>15.8</v>
      </c>
      <c r="O802" s="159">
        <v>19.100000000000001</v>
      </c>
    </row>
    <row r="803" spans="1:15" ht="13.5" customHeight="1" x14ac:dyDescent="0.35">
      <c r="A803" s="160">
        <v>0.66666666666666696</v>
      </c>
      <c r="B803" s="159">
        <v>52</v>
      </c>
      <c r="C803" s="159">
        <v>3</v>
      </c>
      <c r="D803" s="159">
        <v>2</v>
      </c>
      <c r="E803" s="159">
        <v>43</v>
      </c>
      <c r="F803" s="159">
        <v>3</v>
      </c>
      <c r="G803" s="159">
        <v>0</v>
      </c>
      <c r="H803" s="159">
        <v>0</v>
      </c>
      <c r="I803" s="159">
        <v>0</v>
      </c>
      <c r="J803" s="159">
        <v>1</v>
      </c>
      <c r="K803" s="159">
        <v>0</v>
      </c>
      <c r="L803" s="159">
        <v>0</v>
      </c>
      <c r="M803" s="159">
        <v>0</v>
      </c>
      <c r="N803" s="159">
        <v>16.399999999999999</v>
      </c>
      <c r="O803" s="159">
        <v>21</v>
      </c>
    </row>
    <row r="804" spans="1:15" ht="13.5" customHeight="1" x14ac:dyDescent="0.35">
      <c r="A804" s="160">
        <v>0.67708333333333304</v>
      </c>
      <c r="B804" s="159">
        <v>52</v>
      </c>
      <c r="C804" s="159">
        <v>0</v>
      </c>
      <c r="D804" s="159">
        <v>1</v>
      </c>
      <c r="E804" s="159">
        <v>47</v>
      </c>
      <c r="F804" s="159">
        <v>4</v>
      </c>
      <c r="G804" s="159">
        <v>0</v>
      </c>
      <c r="H804" s="159">
        <v>0</v>
      </c>
      <c r="I804" s="159">
        <v>0</v>
      </c>
      <c r="J804" s="159">
        <v>0</v>
      </c>
      <c r="K804" s="159">
        <v>0</v>
      </c>
      <c r="L804" s="159">
        <v>0</v>
      </c>
      <c r="M804" s="159">
        <v>0</v>
      </c>
      <c r="N804" s="159">
        <v>19.3</v>
      </c>
      <c r="O804" s="159">
        <v>22.5</v>
      </c>
    </row>
    <row r="805" spans="1:15" ht="13.5" customHeight="1" x14ac:dyDescent="0.35">
      <c r="A805" s="160">
        <v>0.6875</v>
      </c>
      <c r="B805" s="159">
        <v>57</v>
      </c>
      <c r="C805" s="159">
        <v>1</v>
      </c>
      <c r="D805" s="159">
        <v>1</v>
      </c>
      <c r="E805" s="159">
        <v>46</v>
      </c>
      <c r="F805" s="159">
        <v>7</v>
      </c>
      <c r="G805" s="159">
        <v>1</v>
      </c>
      <c r="H805" s="159">
        <v>0</v>
      </c>
      <c r="I805" s="159">
        <v>0</v>
      </c>
      <c r="J805" s="159">
        <v>1</v>
      </c>
      <c r="K805" s="159">
        <v>0</v>
      </c>
      <c r="L805" s="159">
        <v>0</v>
      </c>
      <c r="M805" s="159">
        <v>0</v>
      </c>
      <c r="N805" s="159">
        <v>16.399999999999999</v>
      </c>
      <c r="O805" s="159">
        <v>20.8</v>
      </c>
    </row>
    <row r="806" spans="1:15" ht="13.5" customHeight="1" x14ac:dyDescent="0.35">
      <c r="A806" s="160">
        <v>0.69791666666666696</v>
      </c>
      <c r="B806" s="159">
        <v>66</v>
      </c>
      <c r="C806" s="159">
        <v>3</v>
      </c>
      <c r="D806" s="159">
        <v>3</v>
      </c>
      <c r="E806" s="159">
        <v>54</v>
      </c>
      <c r="F806" s="159">
        <v>6</v>
      </c>
      <c r="G806" s="159">
        <v>0</v>
      </c>
      <c r="H806" s="159">
        <v>0</v>
      </c>
      <c r="I806" s="159">
        <v>0</v>
      </c>
      <c r="J806" s="159">
        <v>0</v>
      </c>
      <c r="K806" s="159">
        <v>0</v>
      </c>
      <c r="L806" s="159">
        <v>0</v>
      </c>
      <c r="M806" s="159">
        <v>0</v>
      </c>
      <c r="N806" s="159">
        <v>15.8</v>
      </c>
      <c r="O806" s="159">
        <v>19.600000000000001</v>
      </c>
    </row>
    <row r="807" spans="1:15" ht="13.5" customHeight="1" x14ac:dyDescent="0.35">
      <c r="A807" s="160">
        <v>0.70833333333333304</v>
      </c>
      <c r="B807" s="159">
        <v>47</v>
      </c>
      <c r="C807" s="159">
        <v>6</v>
      </c>
      <c r="D807" s="159">
        <v>1</v>
      </c>
      <c r="E807" s="159">
        <v>38</v>
      </c>
      <c r="F807" s="159">
        <v>2</v>
      </c>
      <c r="G807" s="159">
        <v>0</v>
      </c>
      <c r="H807" s="159">
        <v>0</v>
      </c>
      <c r="I807" s="159">
        <v>0</v>
      </c>
      <c r="J807" s="159">
        <v>0</v>
      </c>
      <c r="K807" s="159">
        <v>0</v>
      </c>
      <c r="L807" s="159">
        <v>0</v>
      </c>
      <c r="M807" s="159">
        <v>0</v>
      </c>
      <c r="N807" s="159">
        <v>15.2</v>
      </c>
      <c r="O807" s="159">
        <v>20.6</v>
      </c>
    </row>
    <row r="808" spans="1:15" ht="13.5" customHeight="1" x14ac:dyDescent="0.35">
      <c r="A808" s="160">
        <v>0.71875</v>
      </c>
      <c r="B808" s="159">
        <v>49</v>
      </c>
      <c r="C808" s="159">
        <v>1</v>
      </c>
      <c r="D808" s="159">
        <v>2</v>
      </c>
      <c r="E808" s="159">
        <v>40</v>
      </c>
      <c r="F808" s="159">
        <v>6</v>
      </c>
      <c r="G808" s="159">
        <v>0</v>
      </c>
      <c r="H808" s="159">
        <v>0</v>
      </c>
      <c r="I808" s="159">
        <v>0</v>
      </c>
      <c r="J808" s="159">
        <v>0</v>
      </c>
      <c r="K808" s="159">
        <v>0</v>
      </c>
      <c r="L808" s="159">
        <v>0</v>
      </c>
      <c r="M808" s="159">
        <v>0</v>
      </c>
      <c r="N808" s="159">
        <v>16.899999999999999</v>
      </c>
      <c r="O808" s="159">
        <v>21.3</v>
      </c>
    </row>
    <row r="809" spans="1:15" ht="13.5" customHeight="1" x14ac:dyDescent="0.35">
      <c r="A809" s="160">
        <v>0.72916666666666696</v>
      </c>
      <c r="B809" s="159">
        <v>62</v>
      </c>
      <c r="C809" s="159">
        <v>3</v>
      </c>
      <c r="D809" s="159">
        <v>4</v>
      </c>
      <c r="E809" s="159">
        <v>51</v>
      </c>
      <c r="F809" s="159">
        <v>3</v>
      </c>
      <c r="G809" s="159">
        <v>1</v>
      </c>
      <c r="H809" s="159">
        <v>0</v>
      </c>
      <c r="I809" s="159">
        <v>0</v>
      </c>
      <c r="J809" s="159">
        <v>0</v>
      </c>
      <c r="K809" s="159">
        <v>0</v>
      </c>
      <c r="L809" s="159">
        <v>0</v>
      </c>
      <c r="M809" s="159">
        <v>0</v>
      </c>
      <c r="N809" s="159">
        <v>15.6</v>
      </c>
      <c r="O809" s="159">
        <v>20.2</v>
      </c>
    </row>
    <row r="810" spans="1:15" ht="13.5" customHeight="1" x14ac:dyDescent="0.35">
      <c r="A810" s="160">
        <v>0.73958333333333304</v>
      </c>
      <c r="B810" s="159">
        <v>50</v>
      </c>
      <c r="C810" s="159">
        <v>3</v>
      </c>
      <c r="D810" s="159">
        <v>3</v>
      </c>
      <c r="E810" s="159">
        <v>43</v>
      </c>
      <c r="F810" s="159">
        <v>1</v>
      </c>
      <c r="G810" s="159">
        <v>0</v>
      </c>
      <c r="H810" s="159">
        <v>0</v>
      </c>
      <c r="I810" s="159">
        <v>0</v>
      </c>
      <c r="J810" s="159">
        <v>0</v>
      </c>
      <c r="K810" s="159">
        <v>0</v>
      </c>
      <c r="L810" s="159">
        <v>0</v>
      </c>
      <c r="M810" s="159">
        <v>0</v>
      </c>
      <c r="N810" s="159">
        <v>16.3</v>
      </c>
      <c r="O810" s="159">
        <v>20.7</v>
      </c>
    </row>
    <row r="811" spans="1:15" ht="13.5" customHeight="1" x14ac:dyDescent="0.35">
      <c r="A811" s="160">
        <v>0.75</v>
      </c>
      <c r="B811" s="159">
        <v>50</v>
      </c>
      <c r="C811" s="159">
        <v>2</v>
      </c>
      <c r="D811" s="159">
        <v>2</v>
      </c>
      <c r="E811" s="159">
        <v>42</v>
      </c>
      <c r="F811" s="159">
        <v>3</v>
      </c>
      <c r="G811" s="159">
        <v>1</v>
      </c>
      <c r="H811" s="159">
        <v>0</v>
      </c>
      <c r="I811" s="159">
        <v>0</v>
      </c>
      <c r="J811" s="159">
        <v>0</v>
      </c>
      <c r="K811" s="159">
        <v>0</v>
      </c>
      <c r="L811" s="159">
        <v>0</v>
      </c>
      <c r="M811" s="159">
        <v>0</v>
      </c>
      <c r="N811" s="159">
        <v>17.7</v>
      </c>
      <c r="O811" s="159">
        <v>23.3</v>
      </c>
    </row>
    <row r="812" spans="1:15" ht="13.5" customHeight="1" x14ac:dyDescent="0.35">
      <c r="A812" s="160">
        <v>0.76041666666666696</v>
      </c>
      <c r="B812" s="159">
        <v>58</v>
      </c>
      <c r="C812" s="159">
        <v>2</v>
      </c>
      <c r="D812" s="159">
        <v>2</v>
      </c>
      <c r="E812" s="159">
        <v>51</v>
      </c>
      <c r="F812" s="159">
        <v>3</v>
      </c>
      <c r="G812" s="159">
        <v>0</v>
      </c>
      <c r="H812" s="159">
        <v>0</v>
      </c>
      <c r="I812" s="159">
        <v>0</v>
      </c>
      <c r="J812" s="159">
        <v>0</v>
      </c>
      <c r="K812" s="159">
        <v>0</v>
      </c>
      <c r="L812" s="159">
        <v>0</v>
      </c>
      <c r="M812" s="159">
        <v>0</v>
      </c>
      <c r="N812" s="159">
        <v>17</v>
      </c>
      <c r="O812" s="159">
        <v>21.1</v>
      </c>
    </row>
    <row r="813" spans="1:15" ht="13.5" customHeight="1" x14ac:dyDescent="0.35">
      <c r="A813" s="160">
        <v>0.77083333333333304</v>
      </c>
      <c r="B813" s="159">
        <v>41</v>
      </c>
      <c r="C813" s="159">
        <v>1</v>
      </c>
      <c r="D813" s="159">
        <v>1</v>
      </c>
      <c r="E813" s="159">
        <v>37</v>
      </c>
      <c r="F813" s="159">
        <v>1</v>
      </c>
      <c r="G813" s="159">
        <v>0</v>
      </c>
      <c r="H813" s="159">
        <v>0</v>
      </c>
      <c r="I813" s="159">
        <v>0</v>
      </c>
      <c r="J813" s="159">
        <v>1</v>
      </c>
      <c r="K813" s="159">
        <v>0</v>
      </c>
      <c r="L813" s="159">
        <v>0</v>
      </c>
      <c r="M813" s="159">
        <v>0</v>
      </c>
      <c r="N813" s="159">
        <v>18.100000000000001</v>
      </c>
      <c r="O813" s="159">
        <v>22.3</v>
      </c>
    </row>
    <row r="814" spans="1:15" ht="13.5" customHeight="1" x14ac:dyDescent="0.35">
      <c r="A814" s="160">
        <v>0.78125</v>
      </c>
      <c r="B814" s="159">
        <v>47</v>
      </c>
      <c r="C814" s="159">
        <v>3</v>
      </c>
      <c r="D814" s="159">
        <v>4</v>
      </c>
      <c r="E814" s="159">
        <v>36</v>
      </c>
      <c r="F814" s="159">
        <v>4</v>
      </c>
      <c r="G814" s="159">
        <v>0</v>
      </c>
      <c r="H814" s="159">
        <v>0</v>
      </c>
      <c r="I814" s="159">
        <v>0</v>
      </c>
      <c r="J814" s="159">
        <v>0</v>
      </c>
      <c r="K814" s="159">
        <v>0</v>
      </c>
      <c r="L814" s="159">
        <v>0</v>
      </c>
      <c r="M814" s="159">
        <v>0</v>
      </c>
      <c r="N814" s="159">
        <v>17.100000000000001</v>
      </c>
      <c r="O814" s="159">
        <v>20.6</v>
      </c>
    </row>
    <row r="815" spans="1:15" ht="13.5" customHeight="1" x14ac:dyDescent="0.35">
      <c r="A815" s="160">
        <v>0.79166666666666696</v>
      </c>
      <c r="B815" s="159">
        <v>48</v>
      </c>
      <c r="C815" s="159">
        <v>1</v>
      </c>
      <c r="D815" s="159">
        <v>3</v>
      </c>
      <c r="E815" s="159">
        <v>40</v>
      </c>
      <c r="F815" s="159">
        <v>4</v>
      </c>
      <c r="G815" s="159">
        <v>0</v>
      </c>
      <c r="H815" s="159">
        <v>0</v>
      </c>
      <c r="I815" s="159">
        <v>0</v>
      </c>
      <c r="J815" s="159">
        <v>0</v>
      </c>
      <c r="K815" s="159">
        <v>0</v>
      </c>
      <c r="L815" s="159">
        <v>0</v>
      </c>
      <c r="M815" s="159">
        <v>0</v>
      </c>
      <c r="N815" s="159">
        <v>17.100000000000001</v>
      </c>
      <c r="O815" s="159">
        <v>20.6</v>
      </c>
    </row>
    <row r="816" spans="1:15" ht="13.5" customHeight="1" x14ac:dyDescent="0.35">
      <c r="A816" s="160">
        <v>0.80208333333333304</v>
      </c>
      <c r="B816" s="159">
        <v>33</v>
      </c>
      <c r="C816" s="159">
        <v>0</v>
      </c>
      <c r="D816" s="159">
        <v>6</v>
      </c>
      <c r="E816" s="159">
        <v>26</v>
      </c>
      <c r="F816" s="159">
        <v>1</v>
      </c>
      <c r="G816" s="159">
        <v>0</v>
      </c>
      <c r="H816" s="159">
        <v>0</v>
      </c>
      <c r="I816" s="159">
        <v>0</v>
      </c>
      <c r="J816" s="159">
        <v>0</v>
      </c>
      <c r="K816" s="159">
        <v>0</v>
      </c>
      <c r="L816" s="159">
        <v>0</v>
      </c>
      <c r="M816" s="159">
        <v>0</v>
      </c>
      <c r="N816" s="159">
        <v>17.100000000000001</v>
      </c>
      <c r="O816" s="159">
        <v>21.4</v>
      </c>
    </row>
    <row r="817" spans="1:15" ht="13.5" customHeight="1" x14ac:dyDescent="0.35">
      <c r="A817" s="160">
        <v>0.8125</v>
      </c>
      <c r="B817" s="159">
        <v>39</v>
      </c>
      <c r="C817" s="159">
        <v>5</v>
      </c>
      <c r="D817" s="159">
        <v>3</v>
      </c>
      <c r="E817" s="159">
        <v>27</v>
      </c>
      <c r="F817" s="159">
        <v>3</v>
      </c>
      <c r="G817" s="159">
        <v>0</v>
      </c>
      <c r="H817" s="159">
        <v>1</v>
      </c>
      <c r="I817" s="159">
        <v>0</v>
      </c>
      <c r="J817" s="159">
        <v>0</v>
      </c>
      <c r="K817" s="159">
        <v>0</v>
      </c>
      <c r="L817" s="159">
        <v>0</v>
      </c>
      <c r="M817" s="159">
        <v>0</v>
      </c>
      <c r="N817" s="159">
        <v>16.2</v>
      </c>
      <c r="O817" s="159">
        <v>20.6</v>
      </c>
    </row>
    <row r="818" spans="1:15" ht="13.5" customHeight="1" x14ac:dyDescent="0.35">
      <c r="A818" s="160">
        <v>0.82291666666666696</v>
      </c>
      <c r="B818" s="159">
        <v>36</v>
      </c>
      <c r="C818" s="159">
        <v>4</v>
      </c>
      <c r="D818" s="159">
        <v>7</v>
      </c>
      <c r="E818" s="159">
        <v>21</v>
      </c>
      <c r="F818" s="159">
        <v>3</v>
      </c>
      <c r="G818" s="159">
        <v>1</v>
      </c>
      <c r="H818" s="159">
        <v>0</v>
      </c>
      <c r="I818" s="159">
        <v>0</v>
      </c>
      <c r="J818" s="159">
        <v>0</v>
      </c>
      <c r="K818" s="159">
        <v>0</v>
      </c>
      <c r="L818" s="159">
        <v>0</v>
      </c>
      <c r="M818" s="159">
        <v>0</v>
      </c>
      <c r="N818" s="159">
        <v>18</v>
      </c>
      <c r="O818" s="159">
        <v>23.8</v>
      </c>
    </row>
    <row r="819" spans="1:15" ht="13.5" customHeight="1" x14ac:dyDescent="0.35">
      <c r="A819" s="160">
        <v>0.83333333333333304</v>
      </c>
      <c r="B819" s="159">
        <v>24</v>
      </c>
      <c r="C819" s="159">
        <v>0</v>
      </c>
      <c r="D819" s="159">
        <v>3</v>
      </c>
      <c r="E819" s="159">
        <v>19</v>
      </c>
      <c r="F819" s="159">
        <v>0</v>
      </c>
      <c r="G819" s="159">
        <v>1</v>
      </c>
      <c r="H819" s="159">
        <v>0</v>
      </c>
      <c r="I819" s="159">
        <v>0</v>
      </c>
      <c r="J819" s="159">
        <v>1</v>
      </c>
      <c r="K819" s="159">
        <v>0</v>
      </c>
      <c r="L819" s="159">
        <v>0</v>
      </c>
      <c r="M819" s="159">
        <v>0</v>
      </c>
      <c r="N819" s="159">
        <v>19.2</v>
      </c>
      <c r="O819" s="159">
        <v>25.6</v>
      </c>
    </row>
    <row r="820" spans="1:15" ht="13.5" customHeight="1" x14ac:dyDescent="0.35">
      <c r="A820" s="160">
        <v>0.84375</v>
      </c>
      <c r="B820" s="159">
        <v>35</v>
      </c>
      <c r="C820" s="159">
        <v>2</v>
      </c>
      <c r="D820" s="159">
        <v>5</v>
      </c>
      <c r="E820" s="159">
        <v>25</v>
      </c>
      <c r="F820" s="159">
        <v>3</v>
      </c>
      <c r="G820" s="159">
        <v>0</v>
      </c>
      <c r="H820" s="159">
        <v>0</v>
      </c>
      <c r="I820" s="159">
        <v>0</v>
      </c>
      <c r="J820" s="159">
        <v>0</v>
      </c>
      <c r="K820" s="159">
        <v>0</v>
      </c>
      <c r="L820" s="159">
        <v>0</v>
      </c>
      <c r="M820" s="159">
        <v>0</v>
      </c>
      <c r="N820" s="159">
        <v>17.2</v>
      </c>
      <c r="O820" s="159">
        <v>22</v>
      </c>
    </row>
    <row r="821" spans="1:15" ht="13.5" customHeight="1" x14ac:dyDescent="0.35">
      <c r="A821" s="160">
        <v>0.85416666666666696</v>
      </c>
      <c r="B821" s="159">
        <v>26</v>
      </c>
      <c r="C821" s="159">
        <v>1</v>
      </c>
      <c r="D821" s="159">
        <v>1</v>
      </c>
      <c r="E821" s="159">
        <v>22</v>
      </c>
      <c r="F821" s="159">
        <v>1</v>
      </c>
      <c r="G821" s="159">
        <v>1</v>
      </c>
      <c r="H821" s="159">
        <v>0</v>
      </c>
      <c r="I821" s="159">
        <v>0</v>
      </c>
      <c r="J821" s="159">
        <v>0</v>
      </c>
      <c r="K821" s="159">
        <v>0</v>
      </c>
      <c r="L821" s="159">
        <v>0</v>
      </c>
      <c r="M821" s="159">
        <v>0</v>
      </c>
      <c r="N821" s="159">
        <v>18.399999999999999</v>
      </c>
      <c r="O821" s="159">
        <v>22.9</v>
      </c>
    </row>
    <row r="822" spans="1:15" ht="13.5" customHeight="1" x14ac:dyDescent="0.35">
      <c r="A822" s="160">
        <v>0.86458333333333304</v>
      </c>
      <c r="B822" s="159">
        <v>11</v>
      </c>
      <c r="C822" s="159">
        <v>2</v>
      </c>
      <c r="D822" s="159">
        <v>3</v>
      </c>
      <c r="E822" s="159">
        <v>5</v>
      </c>
      <c r="F822" s="159">
        <v>1</v>
      </c>
      <c r="G822" s="159">
        <v>0</v>
      </c>
      <c r="H822" s="159">
        <v>0</v>
      </c>
      <c r="I822" s="159">
        <v>0</v>
      </c>
      <c r="J822" s="159">
        <v>0</v>
      </c>
      <c r="K822" s="159">
        <v>0</v>
      </c>
      <c r="L822" s="159">
        <v>0</v>
      </c>
      <c r="M822" s="159">
        <v>0</v>
      </c>
      <c r="N822" s="159">
        <v>16.2</v>
      </c>
      <c r="O822" s="159">
        <v>20.5</v>
      </c>
    </row>
    <row r="823" spans="1:15" ht="13.5" customHeight="1" x14ac:dyDescent="0.35">
      <c r="A823" s="160">
        <v>0.875</v>
      </c>
      <c r="B823" s="159">
        <v>21</v>
      </c>
      <c r="C823" s="159">
        <v>1</v>
      </c>
      <c r="D823" s="159">
        <v>2</v>
      </c>
      <c r="E823" s="159">
        <v>16</v>
      </c>
      <c r="F823" s="159">
        <v>2</v>
      </c>
      <c r="G823" s="159">
        <v>0</v>
      </c>
      <c r="H823" s="159">
        <v>0</v>
      </c>
      <c r="I823" s="159">
        <v>0</v>
      </c>
      <c r="J823" s="159">
        <v>0</v>
      </c>
      <c r="K823" s="159">
        <v>0</v>
      </c>
      <c r="L823" s="159">
        <v>0</v>
      </c>
      <c r="M823" s="159">
        <v>0</v>
      </c>
      <c r="N823" s="159">
        <v>15.9</v>
      </c>
      <c r="O823" s="159">
        <v>21.2</v>
      </c>
    </row>
    <row r="824" spans="1:15" ht="13.5" customHeight="1" x14ac:dyDescent="0.35">
      <c r="A824" s="160">
        <v>0.88541666666666696</v>
      </c>
      <c r="B824" s="159">
        <v>21</v>
      </c>
      <c r="C824" s="159">
        <v>1</v>
      </c>
      <c r="D824" s="159">
        <v>3</v>
      </c>
      <c r="E824" s="159">
        <v>16</v>
      </c>
      <c r="F824" s="159">
        <v>1</v>
      </c>
      <c r="G824" s="159">
        <v>0</v>
      </c>
      <c r="H824" s="159">
        <v>0</v>
      </c>
      <c r="I824" s="159">
        <v>0</v>
      </c>
      <c r="J824" s="159">
        <v>0</v>
      </c>
      <c r="K824" s="159">
        <v>0</v>
      </c>
      <c r="L824" s="159">
        <v>0</v>
      </c>
      <c r="M824" s="159">
        <v>0</v>
      </c>
      <c r="N824" s="159">
        <v>17.399999999999999</v>
      </c>
      <c r="O824" s="159">
        <v>22.7</v>
      </c>
    </row>
    <row r="825" spans="1:15" ht="13.5" customHeight="1" x14ac:dyDescent="0.35">
      <c r="A825" s="160">
        <v>0.89583333333333304</v>
      </c>
      <c r="B825" s="159">
        <v>20</v>
      </c>
      <c r="C825" s="159">
        <v>1</v>
      </c>
      <c r="D825" s="159">
        <v>1</v>
      </c>
      <c r="E825" s="159">
        <v>18</v>
      </c>
      <c r="F825" s="159">
        <v>0</v>
      </c>
      <c r="G825" s="159">
        <v>0</v>
      </c>
      <c r="H825" s="159">
        <v>0</v>
      </c>
      <c r="I825" s="159">
        <v>0</v>
      </c>
      <c r="J825" s="159">
        <v>0</v>
      </c>
      <c r="K825" s="159">
        <v>0</v>
      </c>
      <c r="L825" s="159">
        <v>0</v>
      </c>
      <c r="M825" s="159">
        <v>0</v>
      </c>
      <c r="N825" s="159">
        <v>18.5</v>
      </c>
      <c r="O825" s="159">
        <v>24.2</v>
      </c>
    </row>
    <row r="826" spans="1:15" ht="13.5" customHeight="1" x14ac:dyDescent="0.35">
      <c r="A826" s="160">
        <v>0.90625</v>
      </c>
      <c r="B826" s="159">
        <v>7</v>
      </c>
      <c r="C826" s="159">
        <v>0</v>
      </c>
      <c r="D826" s="159">
        <v>2</v>
      </c>
      <c r="E826" s="159">
        <v>5</v>
      </c>
      <c r="F826" s="159">
        <v>0</v>
      </c>
      <c r="G826" s="159">
        <v>0</v>
      </c>
      <c r="H826" s="159">
        <v>0</v>
      </c>
      <c r="I826" s="159">
        <v>0</v>
      </c>
      <c r="J826" s="159">
        <v>0</v>
      </c>
      <c r="K826" s="159">
        <v>0</v>
      </c>
      <c r="L826" s="159">
        <v>0</v>
      </c>
      <c r="M826" s="159">
        <v>0</v>
      </c>
      <c r="N826" s="159">
        <v>19.899999999999999</v>
      </c>
      <c r="O826" s="159" t="s">
        <v>102</v>
      </c>
    </row>
    <row r="827" spans="1:15" ht="13.5" customHeight="1" x14ac:dyDescent="0.35">
      <c r="A827" s="160">
        <v>0.91666666666666696</v>
      </c>
      <c r="B827" s="159">
        <v>6</v>
      </c>
      <c r="C827" s="159">
        <v>0</v>
      </c>
      <c r="D827" s="159">
        <v>0</v>
      </c>
      <c r="E827" s="159">
        <v>4</v>
      </c>
      <c r="F827" s="159">
        <v>2</v>
      </c>
      <c r="G827" s="159">
        <v>0</v>
      </c>
      <c r="H827" s="159">
        <v>0</v>
      </c>
      <c r="I827" s="159">
        <v>0</v>
      </c>
      <c r="J827" s="159">
        <v>0</v>
      </c>
      <c r="K827" s="159">
        <v>0</v>
      </c>
      <c r="L827" s="159">
        <v>0</v>
      </c>
      <c r="M827" s="159">
        <v>0</v>
      </c>
      <c r="N827" s="159">
        <v>19.3</v>
      </c>
      <c r="O827" s="159" t="s">
        <v>102</v>
      </c>
    </row>
    <row r="828" spans="1:15" ht="13.5" customHeight="1" x14ac:dyDescent="0.35">
      <c r="A828" s="160">
        <v>0.92708333333333304</v>
      </c>
      <c r="B828" s="159">
        <v>15</v>
      </c>
      <c r="C828" s="159">
        <v>0</v>
      </c>
      <c r="D828" s="159">
        <v>0</v>
      </c>
      <c r="E828" s="159">
        <v>14</v>
      </c>
      <c r="F828" s="159">
        <v>1</v>
      </c>
      <c r="G828" s="159">
        <v>0</v>
      </c>
      <c r="H828" s="159">
        <v>0</v>
      </c>
      <c r="I828" s="159">
        <v>0</v>
      </c>
      <c r="J828" s="159">
        <v>0</v>
      </c>
      <c r="K828" s="159">
        <v>0</v>
      </c>
      <c r="L828" s="159">
        <v>0</v>
      </c>
      <c r="M828" s="159">
        <v>0</v>
      </c>
      <c r="N828" s="159">
        <v>18.2</v>
      </c>
      <c r="O828" s="159">
        <v>22.5</v>
      </c>
    </row>
    <row r="829" spans="1:15" ht="13.5" customHeight="1" x14ac:dyDescent="0.35">
      <c r="A829" s="160">
        <v>0.9375</v>
      </c>
      <c r="B829" s="159">
        <v>11</v>
      </c>
      <c r="C829" s="159">
        <v>0</v>
      </c>
      <c r="D829" s="159">
        <v>2</v>
      </c>
      <c r="E829" s="159">
        <v>9</v>
      </c>
      <c r="F829" s="159">
        <v>0</v>
      </c>
      <c r="G829" s="159">
        <v>0</v>
      </c>
      <c r="H829" s="159">
        <v>0</v>
      </c>
      <c r="I829" s="159">
        <v>0</v>
      </c>
      <c r="J829" s="159">
        <v>0</v>
      </c>
      <c r="K829" s="159">
        <v>0</v>
      </c>
      <c r="L829" s="159">
        <v>0</v>
      </c>
      <c r="M829" s="159">
        <v>0</v>
      </c>
      <c r="N829" s="159">
        <v>19.100000000000001</v>
      </c>
      <c r="O829" s="159">
        <v>26.3</v>
      </c>
    </row>
    <row r="830" spans="1:15" ht="13.5" customHeight="1" x14ac:dyDescent="0.35">
      <c r="A830" s="160">
        <v>0.94791666666666696</v>
      </c>
      <c r="B830" s="159">
        <v>3</v>
      </c>
      <c r="C830" s="159">
        <v>0</v>
      </c>
      <c r="D830" s="159">
        <v>2</v>
      </c>
      <c r="E830" s="159">
        <v>1</v>
      </c>
      <c r="F830" s="159">
        <v>0</v>
      </c>
      <c r="G830" s="159">
        <v>0</v>
      </c>
      <c r="H830" s="159">
        <v>0</v>
      </c>
      <c r="I830" s="159">
        <v>0</v>
      </c>
      <c r="J830" s="159">
        <v>0</v>
      </c>
      <c r="K830" s="159">
        <v>0</v>
      </c>
      <c r="L830" s="159">
        <v>0</v>
      </c>
      <c r="M830" s="159">
        <v>0</v>
      </c>
      <c r="N830" s="159">
        <v>16.5</v>
      </c>
      <c r="O830" s="159" t="s">
        <v>102</v>
      </c>
    </row>
    <row r="831" spans="1:15" ht="13.5" customHeight="1" x14ac:dyDescent="0.35">
      <c r="A831" s="160">
        <v>0.95833333333333304</v>
      </c>
      <c r="B831" s="159">
        <v>2</v>
      </c>
      <c r="C831" s="159">
        <v>0</v>
      </c>
      <c r="D831" s="159">
        <v>1</v>
      </c>
      <c r="E831" s="159">
        <v>1</v>
      </c>
      <c r="F831" s="159">
        <v>0</v>
      </c>
      <c r="G831" s="159">
        <v>0</v>
      </c>
      <c r="H831" s="159">
        <v>0</v>
      </c>
      <c r="I831" s="159">
        <v>0</v>
      </c>
      <c r="J831" s="159">
        <v>0</v>
      </c>
      <c r="K831" s="159">
        <v>0</v>
      </c>
      <c r="L831" s="159">
        <v>0</v>
      </c>
      <c r="M831" s="159">
        <v>0</v>
      </c>
      <c r="N831" s="159">
        <v>15</v>
      </c>
      <c r="O831" s="159" t="s">
        <v>102</v>
      </c>
    </row>
    <row r="832" spans="1:15" ht="13.5" customHeight="1" x14ac:dyDescent="0.35">
      <c r="A832" s="160">
        <v>0.96875</v>
      </c>
      <c r="B832" s="159">
        <v>6</v>
      </c>
      <c r="C832" s="159">
        <v>0</v>
      </c>
      <c r="D832" s="159">
        <v>0</v>
      </c>
      <c r="E832" s="159">
        <v>5</v>
      </c>
      <c r="F832" s="159">
        <v>1</v>
      </c>
      <c r="G832" s="159">
        <v>0</v>
      </c>
      <c r="H832" s="159">
        <v>0</v>
      </c>
      <c r="I832" s="159">
        <v>0</v>
      </c>
      <c r="J832" s="159">
        <v>0</v>
      </c>
      <c r="K832" s="159">
        <v>0</v>
      </c>
      <c r="L832" s="159">
        <v>0</v>
      </c>
      <c r="M832" s="159">
        <v>0</v>
      </c>
      <c r="N832" s="159">
        <v>19.600000000000001</v>
      </c>
      <c r="O832" s="159" t="s">
        <v>102</v>
      </c>
    </row>
    <row r="833" spans="1:33" ht="13.5" customHeight="1" x14ac:dyDescent="0.35">
      <c r="A833" s="160">
        <v>0.97916666666666696</v>
      </c>
      <c r="B833" s="159">
        <v>4</v>
      </c>
      <c r="C833" s="159">
        <v>0</v>
      </c>
      <c r="D833" s="159">
        <v>0</v>
      </c>
      <c r="E833" s="159">
        <v>4</v>
      </c>
      <c r="F833" s="159">
        <v>0</v>
      </c>
      <c r="G833" s="159">
        <v>0</v>
      </c>
      <c r="H833" s="159">
        <v>0</v>
      </c>
      <c r="I833" s="159">
        <v>0</v>
      </c>
      <c r="J833" s="159">
        <v>0</v>
      </c>
      <c r="K833" s="159">
        <v>0</v>
      </c>
      <c r="L833" s="159">
        <v>0</v>
      </c>
      <c r="M833" s="159">
        <v>0</v>
      </c>
      <c r="N833" s="159">
        <v>27.4</v>
      </c>
      <c r="O833" s="159" t="s">
        <v>102</v>
      </c>
    </row>
    <row r="834" spans="1:33" ht="13.5" customHeight="1" thickBot="1" x14ac:dyDescent="0.4">
      <c r="A834" s="161">
        <v>0.98958333333333304</v>
      </c>
      <c r="B834" s="159">
        <v>3</v>
      </c>
      <c r="C834" s="159">
        <v>1</v>
      </c>
      <c r="D834" s="159">
        <v>0</v>
      </c>
      <c r="E834" s="159">
        <v>2</v>
      </c>
      <c r="F834" s="159">
        <v>0</v>
      </c>
      <c r="G834" s="159">
        <v>0</v>
      </c>
      <c r="H834" s="159">
        <v>0</v>
      </c>
      <c r="I834" s="159">
        <v>0</v>
      </c>
      <c r="J834" s="159">
        <v>0</v>
      </c>
      <c r="K834" s="159">
        <v>0</v>
      </c>
      <c r="L834" s="159">
        <v>0</v>
      </c>
      <c r="M834" s="159">
        <v>0</v>
      </c>
      <c r="N834" s="159">
        <v>17.8</v>
      </c>
      <c r="O834" s="159" t="s">
        <v>102</v>
      </c>
    </row>
    <row r="835" spans="1:33" ht="13.5" customHeight="1" thickTop="1" x14ac:dyDescent="0.35">
      <c r="A835" s="162" t="s">
        <v>89</v>
      </c>
      <c r="B835" s="163">
        <f t="shared" ref="B835:M835" si="98">SUM(B767:B814)</f>
        <v>2363</v>
      </c>
      <c r="C835" s="163">
        <f t="shared" si="98"/>
        <v>123</v>
      </c>
      <c r="D835" s="163">
        <f t="shared" si="98"/>
        <v>104</v>
      </c>
      <c r="E835" s="163">
        <f t="shared" si="98"/>
        <v>1901</v>
      </c>
      <c r="F835" s="163">
        <f t="shared" si="98"/>
        <v>189</v>
      </c>
      <c r="G835" s="163">
        <f t="shared" si="98"/>
        <v>29</v>
      </c>
      <c r="H835" s="163">
        <f t="shared" si="98"/>
        <v>4</v>
      </c>
      <c r="I835" s="163">
        <f t="shared" si="98"/>
        <v>2</v>
      </c>
      <c r="J835" s="163">
        <f t="shared" si="98"/>
        <v>10</v>
      </c>
      <c r="K835" s="163">
        <f t="shared" si="98"/>
        <v>0</v>
      </c>
      <c r="L835" s="163">
        <f t="shared" si="98"/>
        <v>1</v>
      </c>
      <c r="M835" s="163">
        <f t="shared" si="98"/>
        <v>0</v>
      </c>
      <c r="N835" s="164">
        <v>16.600000000000001</v>
      </c>
      <c r="O835" s="164">
        <v>21</v>
      </c>
    </row>
    <row r="836" spans="1:33" ht="13.5" customHeight="1" x14ac:dyDescent="0.35">
      <c r="A836" s="165" t="s">
        <v>91</v>
      </c>
      <c r="B836" s="159">
        <f t="shared" ref="B836:M836" si="99">SUM(B763:B826)</f>
        <v>2749</v>
      </c>
      <c r="C836" s="159">
        <f t="shared" si="99"/>
        <v>143</v>
      </c>
      <c r="D836" s="159">
        <f t="shared" si="99"/>
        <v>146</v>
      </c>
      <c r="E836" s="159">
        <f t="shared" si="99"/>
        <v>2199</v>
      </c>
      <c r="F836" s="159">
        <f t="shared" si="99"/>
        <v>209</v>
      </c>
      <c r="G836" s="159">
        <f t="shared" si="99"/>
        <v>32</v>
      </c>
      <c r="H836" s="159">
        <f t="shared" si="99"/>
        <v>5</v>
      </c>
      <c r="I836" s="159">
        <f t="shared" si="99"/>
        <v>3</v>
      </c>
      <c r="J836" s="159">
        <f t="shared" si="99"/>
        <v>11</v>
      </c>
      <c r="K836" s="159">
        <f t="shared" si="99"/>
        <v>0</v>
      </c>
      <c r="L836" s="159">
        <f t="shared" si="99"/>
        <v>1</v>
      </c>
      <c r="M836" s="159">
        <f t="shared" si="99"/>
        <v>0</v>
      </c>
      <c r="N836" s="166">
        <v>16.7</v>
      </c>
      <c r="O836" s="166">
        <v>21.3</v>
      </c>
    </row>
    <row r="837" spans="1:33" ht="13.5" customHeight="1" x14ac:dyDescent="0.35">
      <c r="A837" s="159" t="s">
        <v>92</v>
      </c>
      <c r="B837" s="159">
        <f t="shared" ref="B837:M837" si="100">SUM(B763:B834)</f>
        <v>2799</v>
      </c>
      <c r="C837" s="159">
        <f t="shared" si="100"/>
        <v>144</v>
      </c>
      <c r="D837" s="159">
        <f t="shared" si="100"/>
        <v>151</v>
      </c>
      <c r="E837" s="159">
        <f t="shared" si="100"/>
        <v>2239</v>
      </c>
      <c r="F837" s="159">
        <f t="shared" si="100"/>
        <v>213</v>
      </c>
      <c r="G837" s="159">
        <f t="shared" si="100"/>
        <v>32</v>
      </c>
      <c r="H837" s="159">
        <f t="shared" si="100"/>
        <v>5</v>
      </c>
      <c r="I837" s="159">
        <f t="shared" si="100"/>
        <v>3</v>
      </c>
      <c r="J837" s="159">
        <f t="shared" si="100"/>
        <v>11</v>
      </c>
      <c r="K837" s="159">
        <f t="shared" si="100"/>
        <v>0</v>
      </c>
      <c r="L837" s="159">
        <f t="shared" si="100"/>
        <v>1</v>
      </c>
      <c r="M837" s="159">
        <f t="shared" si="100"/>
        <v>0</v>
      </c>
      <c r="N837" s="166">
        <v>16.8</v>
      </c>
      <c r="O837" s="166">
        <v>21.3</v>
      </c>
    </row>
    <row r="838" spans="1:33" ht="13.5" customHeight="1" thickBot="1" x14ac:dyDescent="0.4">
      <c r="A838" s="167" t="s">
        <v>93</v>
      </c>
      <c r="B838" s="167">
        <f t="shared" ref="B838:M838" si="101">SUM(B739:B834)</f>
        <v>2856</v>
      </c>
      <c r="C838" s="167">
        <f t="shared" si="101"/>
        <v>148</v>
      </c>
      <c r="D838" s="167">
        <f t="shared" si="101"/>
        <v>152</v>
      </c>
      <c r="E838" s="167">
        <f t="shared" si="101"/>
        <v>2288</v>
      </c>
      <c r="F838" s="167">
        <f t="shared" si="101"/>
        <v>215</v>
      </c>
      <c r="G838" s="167">
        <f t="shared" si="101"/>
        <v>32</v>
      </c>
      <c r="H838" s="167">
        <f t="shared" si="101"/>
        <v>6</v>
      </c>
      <c r="I838" s="167">
        <f t="shared" si="101"/>
        <v>3</v>
      </c>
      <c r="J838" s="167">
        <f t="shared" si="101"/>
        <v>11</v>
      </c>
      <c r="K838" s="167">
        <f t="shared" si="101"/>
        <v>0</v>
      </c>
      <c r="L838" s="167">
        <f t="shared" si="101"/>
        <v>1</v>
      </c>
      <c r="M838" s="167">
        <f t="shared" si="101"/>
        <v>0</v>
      </c>
      <c r="N838" s="168">
        <v>16.8</v>
      </c>
      <c r="O838" s="168">
        <v>21.4</v>
      </c>
      <c r="AG838" s="425"/>
    </row>
    <row r="839" spans="1:33" ht="13.5" customHeight="1" thickTop="1" x14ac:dyDescent="0.35">
      <c r="N839" s="169"/>
      <c r="O839" s="169"/>
      <c r="AG839" s="425"/>
    </row>
    <row r="840" spans="1:33"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4">
      <c r="A841" s="170"/>
      <c r="B841" s="537" t="s">
        <v>74</v>
      </c>
      <c r="C841" s="537" t="s">
        <v>75</v>
      </c>
      <c r="D841" s="537" t="s">
        <v>76</v>
      </c>
      <c r="E841" s="537" t="s">
        <v>77</v>
      </c>
      <c r="F841" s="537" t="s">
        <v>78</v>
      </c>
      <c r="G841" s="537" t="s">
        <v>79</v>
      </c>
      <c r="H841" s="537" t="s">
        <v>80</v>
      </c>
      <c r="I841" s="537" t="s">
        <v>81</v>
      </c>
      <c r="J841" s="537" t="s">
        <v>82</v>
      </c>
      <c r="K841" s="537" t="s">
        <v>83</v>
      </c>
      <c r="L841" s="537" t="s">
        <v>84</v>
      </c>
      <c r="M841" s="537" t="s">
        <v>85</v>
      </c>
      <c r="N841" s="539" t="s">
        <v>86</v>
      </c>
      <c r="O841" s="539" t="s">
        <v>87</v>
      </c>
      <c r="AG841" s="425"/>
    </row>
    <row r="842" spans="1:33" ht="13.5" customHeight="1" thickTop="1" thickBot="1" x14ac:dyDescent="0.4">
      <c r="A842" s="173" t="s">
        <v>56</v>
      </c>
      <c r="B842" s="538"/>
      <c r="C842" s="538"/>
      <c r="D842" s="538"/>
      <c r="E842" s="538"/>
      <c r="F842" s="538"/>
      <c r="G842" s="538"/>
      <c r="H842" s="538"/>
      <c r="I842" s="538"/>
      <c r="J842" s="538"/>
      <c r="K842" s="538"/>
      <c r="L842" s="538"/>
      <c r="M842" s="538"/>
      <c r="N842" s="540"/>
      <c r="O842" s="540"/>
      <c r="AG842" s="423"/>
    </row>
    <row r="843" spans="1:33" ht="13.5" customHeight="1" thickTop="1" x14ac:dyDescent="0.35">
      <c r="A843" s="158">
        <v>0</v>
      </c>
      <c r="B843" s="159">
        <v>4</v>
      </c>
      <c r="C843" s="159">
        <v>0</v>
      </c>
      <c r="D843" s="159">
        <v>0</v>
      </c>
      <c r="E843" s="159">
        <v>4</v>
      </c>
      <c r="F843" s="159">
        <v>0</v>
      </c>
      <c r="G843" s="159">
        <v>0</v>
      </c>
      <c r="H843" s="159">
        <v>0</v>
      </c>
      <c r="I843" s="159">
        <v>0</v>
      </c>
      <c r="J843" s="159">
        <v>0</v>
      </c>
      <c r="K843" s="159">
        <v>0</v>
      </c>
      <c r="L843" s="159">
        <v>0</v>
      </c>
      <c r="M843" s="159">
        <v>0</v>
      </c>
      <c r="N843" s="159">
        <v>20.6</v>
      </c>
      <c r="O843" s="159" t="s">
        <v>102</v>
      </c>
      <c r="AG843" s="423"/>
    </row>
    <row r="844" spans="1:33" ht="13.5" customHeight="1" x14ac:dyDescent="0.35">
      <c r="A844" s="160">
        <v>1.0416666666666666E-2</v>
      </c>
      <c r="B844" s="159">
        <v>1</v>
      </c>
      <c r="C844" s="159">
        <v>0</v>
      </c>
      <c r="D844" s="159">
        <v>0</v>
      </c>
      <c r="E844" s="159">
        <v>1</v>
      </c>
      <c r="F844" s="159">
        <v>0</v>
      </c>
      <c r="G844" s="159">
        <v>0</v>
      </c>
      <c r="H844" s="159">
        <v>0</v>
      </c>
      <c r="I844" s="159">
        <v>0</v>
      </c>
      <c r="J844" s="159">
        <v>0</v>
      </c>
      <c r="K844" s="159">
        <v>0</v>
      </c>
      <c r="L844" s="159">
        <v>0</v>
      </c>
      <c r="M844" s="159">
        <v>0</v>
      </c>
      <c r="N844" s="159">
        <v>22.7</v>
      </c>
      <c r="O844" s="159" t="s">
        <v>102</v>
      </c>
      <c r="AG844" s="423"/>
    </row>
    <row r="845" spans="1:33" ht="13.5" customHeight="1" x14ac:dyDescent="0.35">
      <c r="A845" s="160">
        <v>2.0833333333333332E-2</v>
      </c>
      <c r="B845" s="159">
        <v>1</v>
      </c>
      <c r="C845" s="159">
        <v>0</v>
      </c>
      <c r="D845" s="159">
        <v>1</v>
      </c>
      <c r="E845" s="159">
        <v>0</v>
      </c>
      <c r="F845" s="159">
        <v>0</v>
      </c>
      <c r="G845" s="159">
        <v>0</v>
      </c>
      <c r="H845" s="159">
        <v>0</v>
      </c>
      <c r="I845" s="159">
        <v>0</v>
      </c>
      <c r="J845" s="159">
        <v>0</v>
      </c>
      <c r="K845" s="159">
        <v>0</v>
      </c>
      <c r="L845" s="159">
        <v>0</v>
      </c>
      <c r="M845" s="159">
        <v>0</v>
      </c>
      <c r="N845" s="159">
        <v>24.2</v>
      </c>
      <c r="O845" s="159" t="s">
        <v>102</v>
      </c>
      <c r="AG845" s="423"/>
    </row>
    <row r="846" spans="1:33" ht="13.5" customHeight="1" x14ac:dyDescent="0.35">
      <c r="A846" s="160">
        <v>3.125E-2</v>
      </c>
      <c r="B846" s="159">
        <v>3</v>
      </c>
      <c r="C846" s="159">
        <v>0</v>
      </c>
      <c r="D846" s="159">
        <v>0</v>
      </c>
      <c r="E846" s="159">
        <v>3</v>
      </c>
      <c r="F846" s="159">
        <v>0</v>
      </c>
      <c r="G846" s="159">
        <v>0</v>
      </c>
      <c r="H846" s="159">
        <v>0</v>
      </c>
      <c r="I846" s="159">
        <v>0</v>
      </c>
      <c r="J846" s="159">
        <v>0</v>
      </c>
      <c r="K846" s="159">
        <v>0</v>
      </c>
      <c r="L846" s="159">
        <v>0</v>
      </c>
      <c r="M846" s="159">
        <v>0</v>
      </c>
      <c r="N846" s="159">
        <v>23.4</v>
      </c>
      <c r="O846" s="159" t="s">
        <v>102</v>
      </c>
    </row>
    <row r="847" spans="1:33" ht="13.5" customHeight="1" x14ac:dyDescent="0.35">
      <c r="A847" s="160">
        <v>4.1666666666666664E-2</v>
      </c>
      <c r="B847" s="159">
        <v>2</v>
      </c>
      <c r="C847" s="159">
        <v>0</v>
      </c>
      <c r="D847" s="159">
        <v>0</v>
      </c>
      <c r="E847" s="159">
        <v>2</v>
      </c>
      <c r="F847" s="159">
        <v>0</v>
      </c>
      <c r="G847" s="159">
        <v>0</v>
      </c>
      <c r="H847" s="159">
        <v>0</v>
      </c>
      <c r="I847" s="159">
        <v>0</v>
      </c>
      <c r="J847" s="159">
        <v>0</v>
      </c>
      <c r="K847" s="159">
        <v>0</v>
      </c>
      <c r="L847" s="159">
        <v>0</v>
      </c>
      <c r="M847" s="159">
        <v>0</v>
      </c>
      <c r="N847" s="159">
        <v>17</v>
      </c>
      <c r="O847" s="159" t="s">
        <v>102</v>
      </c>
    </row>
    <row r="848" spans="1:33" ht="13.5" customHeight="1" x14ac:dyDescent="0.35">
      <c r="A848" s="160">
        <v>5.2083333333333336E-2</v>
      </c>
      <c r="B848" s="159">
        <v>0</v>
      </c>
      <c r="C848" s="159">
        <v>0</v>
      </c>
      <c r="D848" s="159">
        <v>0</v>
      </c>
      <c r="E848" s="159">
        <v>0</v>
      </c>
      <c r="F848" s="159">
        <v>0</v>
      </c>
      <c r="G848" s="159">
        <v>0</v>
      </c>
      <c r="H848" s="159">
        <v>0</v>
      </c>
      <c r="I848" s="159">
        <v>0</v>
      </c>
      <c r="J848" s="159">
        <v>0</v>
      </c>
      <c r="K848" s="159">
        <v>0</v>
      </c>
      <c r="L848" s="159">
        <v>0</v>
      </c>
      <c r="M848" s="159">
        <v>0</v>
      </c>
      <c r="N848" s="159" t="s">
        <v>102</v>
      </c>
      <c r="O848" s="159" t="s">
        <v>102</v>
      </c>
    </row>
    <row r="849" spans="1:15" ht="13.5" customHeight="1" x14ac:dyDescent="0.35">
      <c r="A849" s="160">
        <v>6.25E-2</v>
      </c>
      <c r="B849" s="159">
        <v>0</v>
      </c>
      <c r="C849" s="159">
        <v>0</v>
      </c>
      <c r="D849" s="159">
        <v>0</v>
      </c>
      <c r="E849" s="159">
        <v>0</v>
      </c>
      <c r="F849" s="159">
        <v>0</v>
      </c>
      <c r="G849" s="159">
        <v>0</v>
      </c>
      <c r="H849" s="159">
        <v>0</v>
      </c>
      <c r="I849" s="159">
        <v>0</v>
      </c>
      <c r="J849" s="159">
        <v>0</v>
      </c>
      <c r="K849" s="159">
        <v>0</v>
      </c>
      <c r="L849" s="159">
        <v>0</v>
      </c>
      <c r="M849" s="159">
        <v>0</v>
      </c>
      <c r="N849" s="159" t="s">
        <v>102</v>
      </c>
      <c r="O849" s="159" t="s">
        <v>102</v>
      </c>
    </row>
    <row r="850" spans="1:15" ht="13.5" customHeight="1" x14ac:dyDescent="0.35">
      <c r="A850" s="160">
        <v>7.2916666666666699E-2</v>
      </c>
      <c r="B850" s="159">
        <v>2</v>
      </c>
      <c r="C850" s="159">
        <v>1</v>
      </c>
      <c r="D850" s="159">
        <v>0</v>
      </c>
      <c r="E850" s="159">
        <v>1</v>
      </c>
      <c r="F850" s="159">
        <v>0</v>
      </c>
      <c r="G850" s="159">
        <v>0</v>
      </c>
      <c r="H850" s="159">
        <v>0</v>
      </c>
      <c r="I850" s="159">
        <v>0</v>
      </c>
      <c r="J850" s="159">
        <v>0</v>
      </c>
      <c r="K850" s="159">
        <v>0</v>
      </c>
      <c r="L850" s="159">
        <v>0</v>
      </c>
      <c r="M850" s="159">
        <v>0</v>
      </c>
      <c r="N850" s="159">
        <v>18.2</v>
      </c>
      <c r="O850" s="159" t="s">
        <v>102</v>
      </c>
    </row>
    <row r="851" spans="1:15" ht="13.5" customHeight="1" x14ac:dyDescent="0.35">
      <c r="A851" s="160">
        <v>8.3333333333333301E-2</v>
      </c>
      <c r="B851" s="159">
        <v>1</v>
      </c>
      <c r="C851" s="159">
        <v>0</v>
      </c>
      <c r="D851" s="159">
        <v>0</v>
      </c>
      <c r="E851" s="159">
        <v>1</v>
      </c>
      <c r="F851" s="159">
        <v>0</v>
      </c>
      <c r="G851" s="159">
        <v>0</v>
      </c>
      <c r="H851" s="159">
        <v>0</v>
      </c>
      <c r="I851" s="159">
        <v>0</v>
      </c>
      <c r="J851" s="159">
        <v>0</v>
      </c>
      <c r="K851" s="159">
        <v>0</v>
      </c>
      <c r="L851" s="159">
        <v>0</v>
      </c>
      <c r="M851" s="159">
        <v>0</v>
      </c>
      <c r="N851" s="159">
        <v>21.9</v>
      </c>
      <c r="O851" s="159" t="s">
        <v>102</v>
      </c>
    </row>
    <row r="852" spans="1:15" ht="13.5" customHeight="1" x14ac:dyDescent="0.35">
      <c r="A852" s="160">
        <v>9.375E-2</v>
      </c>
      <c r="B852" s="159">
        <v>1</v>
      </c>
      <c r="C852" s="159">
        <v>0</v>
      </c>
      <c r="D852" s="159">
        <v>0</v>
      </c>
      <c r="E852" s="159">
        <v>1</v>
      </c>
      <c r="F852" s="159">
        <v>0</v>
      </c>
      <c r="G852" s="159">
        <v>0</v>
      </c>
      <c r="H852" s="159">
        <v>0</v>
      </c>
      <c r="I852" s="159">
        <v>0</v>
      </c>
      <c r="J852" s="159">
        <v>0</v>
      </c>
      <c r="K852" s="159">
        <v>0</v>
      </c>
      <c r="L852" s="159">
        <v>0</v>
      </c>
      <c r="M852" s="159">
        <v>0</v>
      </c>
      <c r="N852" s="159">
        <v>19</v>
      </c>
      <c r="O852" s="159" t="s">
        <v>102</v>
      </c>
    </row>
    <row r="853" spans="1:15" ht="13.5" customHeight="1" x14ac:dyDescent="0.35">
      <c r="A853" s="160">
        <v>0.104166666666667</v>
      </c>
      <c r="B853" s="159">
        <v>0</v>
      </c>
      <c r="C853" s="159">
        <v>0</v>
      </c>
      <c r="D853" s="159">
        <v>0</v>
      </c>
      <c r="E853" s="159">
        <v>0</v>
      </c>
      <c r="F853" s="159">
        <v>0</v>
      </c>
      <c r="G853" s="159">
        <v>0</v>
      </c>
      <c r="H853" s="159">
        <v>0</v>
      </c>
      <c r="I853" s="159">
        <v>0</v>
      </c>
      <c r="J853" s="159">
        <v>0</v>
      </c>
      <c r="K853" s="159">
        <v>0</v>
      </c>
      <c r="L853" s="159">
        <v>0</v>
      </c>
      <c r="M853" s="159">
        <v>0</v>
      </c>
      <c r="N853" s="159" t="s">
        <v>102</v>
      </c>
      <c r="O853" s="159" t="s">
        <v>102</v>
      </c>
    </row>
    <row r="854" spans="1:15" ht="13.5" customHeight="1" x14ac:dyDescent="0.35">
      <c r="A854" s="160">
        <v>0.114583333333333</v>
      </c>
      <c r="B854" s="159">
        <v>1</v>
      </c>
      <c r="C854" s="159">
        <v>0</v>
      </c>
      <c r="D854" s="159">
        <v>0</v>
      </c>
      <c r="E854" s="159">
        <v>1</v>
      </c>
      <c r="F854" s="159">
        <v>0</v>
      </c>
      <c r="G854" s="159">
        <v>0</v>
      </c>
      <c r="H854" s="159">
        <v>0</v>
      </c>
      <c r="I854" s="159">
        <v>0</v>
      </c>
      <c r="J854" s="159">
        <v>0</v>
      </c>
      <c r="K854" s="159">
        <v>0</v>
      </c>
      <c r="L854" s="159">
        <v>0</v>
      </c>
      <c r="M854" s="159">
        <v>0</v>
      </c>
      <c r="N854" s="159">
        <v>28.6</v>
      </c>
      <c r="O854" s="159" t="s">
        <v>102</v>
      </c>
    </row>
    <row r="855" spans="1:15" ht="13.5" customHeight="1" x14ac:dyDescent="0.35">
      <c r="A855" s="160">
        <v>0.125</v>
      </c>
      <c r="B855" s="159">
        <v>1</v>
      </c>
      <c r="C855" s="159">
        <v>0</v>
      </c>
      <c r="D855" s="159">
        <v>0</v>
      </c>
      <c r="E855" s="159">
        <v>1</v>
      </c>
      <c r="F855" s="159">
        <v>0</v>
      </c>
      <c r="G855" s="159">
        <v>0</v>
      </c>
      <c r="H855" s="159">
        <v>0</v>
      </c>
      <c r="I855" s="159">
        <v>0</v>
      </c>
      <c r="J855" s="159">
        <v>0</v>
      </c>
      <c r="K855" s="159">
        <v>0</v>
      </c>
      <c r="L855" s="159">
        <v>0</v>
      </c>
      <c r="M855" s="159">
        <v>0</v>
      </c>
      <c r="N855" s="159">
        <v>29.2</v>
      </c>
      <c r="O855" s="159" t="s">
        <v>102</v>
      </c>
    </row>
    <row r="856" spans="1:15" ht="13.5" customHeight="1" x14ac:dyDescent="0.35">
      <c r="A856" s="160">
        <v>0.13541666666666699</v>
      </c>
      <c r="B856" s="159">
        <v>2</v>
      </c>
      <c r="C856" s="159">
        <v>0</v>
      </c>
      <c r="D856" s="159">
        <v>0</v>
      </c>
      <c r="E856" s="159">
        <v>2</v>
      </c>
      <c r="F856" s="159">
        <v>0</v>
      </c>
      <c r="G856" s="159">
        <v>0</v>
      </c>
      <c r="H856" s="159">
        <v>0</v>
      </c>
      <c r="I856" s="159">
        <v>0</v>
      </c>
      <c r="J856" s="159">
        <v>0</v>
      </c>
      <c r="K856" s="159">
        <v>0</v>
      </c>
      <c r="L856" s="159">
        <v>0</v>
      </c>
      <c r="M856" s="159">
        <v>0</v>
      </c>
      <c r="N856" s="159">
        <v>26</v>
      </c>
      <c r="O856" s="159" t="s">
        <v>102</v>
      </c>
    </row>
    <row r="857" spans="1:15" ht="13.5" customHeight="1" x14ac:dyDescent="0.35">
      <c r="A857" s="160">
        <v>0.14583333333333301</v>
      </c>
      <c r="B857" s="159">
        <v>0</v>
      </c>
      <c r="C857" s="159">
        <v>0</v>
      </c>
      <c r="D857" s="159">
        <v>0</v>
      </c>
      <c r="E857" s="159">
        <v>0</v>
      </c>
      <c r="F857" s="159">
        <v>0</v>
      </c>
      <c r="G857" s="159">
        <v>0</v>
      </c>
      <c r="H857" s="159">
        <v>0</v>
      </c>
      <c r="I857" s="159">
        <v>0</v>
      </c>
      <c r="J857" s="159">
        <v>0</v>
      </c>
      <c r="K857" s="159">
        <v>0</v>
      </c>
      <c r="L857" s="159">
        <v>0</v>
      </c>
      <c r="M857" s="159">
        <v>0</v>
      </c>
      <c r="N857" s="159" t="s">
        <v>102</v>
      </c>
      <c r="O857" s="159" t="s">
        <v>102</v>
      </c>
    </row>
    <row r="858" spans="1:15" ht="13.5" customHeight="1" x14ac:dyDescent="0.35">
      <c r="A858" s="160">
        <v>0.15625</v>
      </c>
      <c r="B858" s="159">
        <v>0</v>
      </c>
      <c r="C858" s="159">
        <v>0</v>
      </c>
      <c r="D858" s="159">
        <v>0</v>
      </c>
      <c r="E858" s="159">
        <v>0</v>
      </c>
      <c r="F858" s="159">
        <v>0</v>
      </c>
      <c r="G858" s="159">
        <v>0</v>
      </c>
      <c r="H858" s="159">
        <v>0</v>
      </c>
      <c r="I858" s="159">
        <v>0</v>
      </c>
      <c r="J858" s="159">
        <v>0</v>
      </c>
      <c r="K858" s="159">
        <v>0</v>
      </c>
      <c r="L858" s="159">
        <v>0</v>
      </c>
      <c r="M858" s="159">
        <v>0</v>
      </c>
      <c r="N858" s="159" t="s">
        <v>102</v>
      </c>
      <c r="O858" s="159" t="s">
        <v>102</v>
      </c>
    </row>
    <row r="859" spans="1:15" ht="13.5" customHeight="1" x14ac:dyDescent="0.35">
      <c r="A859" s="160">
        <v>0.16666666666666699</v>
      </c>
      <c r="B859" s="159">
        <v>1</v>
      </c>
      <c r="C859" s="159">
        <v>1</v>
      </c>
      <c r="D859" s="159">
        <v>0</v>
      </c>
      <c r="E859" s="159">
        <v>0</v>
      </c>
      <c r="F859" s="159">
        <v>0</v>
      </c>
      <c r="G859" s="159">
        <v>0</v>
      </c>
      <c r="H859" s="159">
        <v>0</v>
      </c>
      <c r="I859" s="159">
        <v>0</v>
      </c>
      <c r="J859" s="159">
        <v>0</v>
      </c>
      <c r="K859" s="159">
        <v>0</v>
      </c>
      <c r="L859" s="159">
        <v>0</v>
      </c>
      <c r="M859" s="159">
        <v>0</v>
      </c>
      <c r="N859" s="159">
        <v>11</v>
      </c>
      <c r="O859" s="159" t="s">
        <v>102</v>
      </c>
    </row>
    <row r="860" spans="1:15" ht="13.5" customHeight="1" x14ac:dyDescent="0.35">
      <c r="A860" s="160">
        <v>0.17708333333333301</v>
      </c>
      <c r="B860" s="159">
        <v>4</v>
      </c>
      <c r="C860" s="159">
        <v>0</v>
      </c>
      <c r="D860" s="159">
        <v>0</v>
      </c>
      <c r="E860" s="159">
        <v>4</v>
      </c>
      <c r="F860" s="159">
        <v>0</v>
      </c>
      <c r="G860" s="159">
        <v>0</v>
      </c>
      <c r="H860" s="159">
        <v>0</v>
      </c>
      <c r="I860" s="159">
        <v>0</v>
      </c>
      <c r="J860" s="159">
        <v>0</v>
      </c>
      <c r="K860" s="159">
        <v>0</v>
      </c>
      <c r="L860" s="159">
        <v>0</v>
      </c>
      <c r="M860" s="159">
        <v>0</v>
      </c>
      <c r="N860" s="159">
        <v>19.899999999999999</v>
      </c>
      <c r="O860" s="159" t="s">
        <v>102</v>
      </c>
    </row>
    <row r="861" spans="1:15" ht="13.5" customHeight="1" x14ac:dyDescent="0.35">
      <c r="A861" s="160">
        <v>0.1875</v>
      </c>
      <c r="B861" s="159">
        <v>2</v>
      </c>
      <c r="C861" s="159">
        <v>0</v>
      </c>
      <c r="D861" s="159">
        <v>0</v>
      </c>
      <c r="E861" s="159">
        <v>1</v>
      </c>
      <c r="F861" s="159">
        <v>0</v>
      </c>
      <c r="G861" s="159">
        <v>0</v>
      </c>
      <c r="H861" s="159">
        <v>1</v>
      </c>
      <c r="I861" s="159">
        <v>0</v>
      </c>
      <c r="J861" s="159">
        <v>0</v>
      </c>
      <c r="K861" s="159">
        <v>0</v>
      </c>
      <c r="L861" s="159">
        <v>0</v>
      </c>
      <c r="M861" s="159">
        <v>0</v>
      </c>
      <c r="N861" s="159">
        <v>18.7</v>
      </c>
      <c r="O861" s="159" t="s">
        <v>102</v>
      </c>
    </row>
    <row r="862" spans="1:15" ht="13.5" customHeight="1" x14ac:dyDescent="0.35">
      <c r="A862" s="160">
        <v>0.19791666666666699</v>
      </c>
      <c r="B862" s="159">
        <v>3</v>
      </c>
      <c r="C862" s="159">
        <v>1</v>
      </c>
      <c r="D862" s="159">
        <v>0</v>
      </c>
      <c r="E862" s="159">
        <v>0</v>
      </c>
      <c r="F862" s="159">
        <v>2</v>
      </c>
      <c r="G862" s="159">
        <v>0</v>
      </c>
      <c r="H862" s="159">
        <v>0</v>
      </c>
      <c r="I862" s="159">
        <v>0</v>
      </c>
      <c r="J862" s="159">
        <v>0</v>
      </c>
      <c r="K862" s="159">
        <v>0</v>
      </c>
      <c r="L862" s="159">
        <v>0</v>
      </c>
      <c r="M862" s="159">
        <v>0</v>
      </c>
      <c r="N862" s="159">
        <v>15.7</v>
      </c>
      <c r="O862" s="159" t="s">
        <v>102</v>
      </c>
    </row>
    <row r="863" spans="1:15" ht="13.5" customHeight="1" x14ac:dyDescent="0.35">
      <c r="A863" s="160">
        <v>0.20833333333333301</v>
      </c>
      <c r="B863" s="159">
        <v>0</v>
      </c>
      <c r="C863" s="159">
        <v>0</v>
      </c>
      <c r="D863" s="159">
        <v>0</v>
      </c>
      <c r="E863" s="159">
        <v>0</v>
      </c>
      <c r="F863" s="159">
        <v>0</v>
      </c>
      <c r="G863" s="159">
        <v>0</v>
      </c>
      <c r="H863" s="159">
        <v>0</v>
      </c>
      <c r="I863" s="159">
        <v>0</v>
      </c>
      <c r="J863" s="159">
        <v>0</v>
      </c>
      <c r="K863" s="159">
        <v>0</v>
      </c>
      <c r="L863" s="159">
        <v>0</v>
      </c>
      <c r="M863" s="159">
        <v>0</v>
      </c>
      <c r="N863" s="159" t="s">
        <v>102</v>
      </c>
      <c r="O863" s="159" t="s">
        <v>102</v>
      </c>
    </row>
    <row r="864" spans="1:15" ht="13.5" customHeight="1" x14ac:dyDescent="0.35">
      <c r="A864" s="160">
        <v>0.21875</v>
      </c>
      <c r="B864" s="159">
        <v>4</v>
      </c>
      <c r="C864" s="159">
        <v>0</v>
      </c>
      <c r="D864" s="159">
        <v>0</v>
      </c>
      <c r="E864" s="159">
        <v>4</v>
      </c>
      <c r="F864" s="159">
        <v>0</v>
      </c>
      <c r="G864" s="159">
        <v>0</v>
      </c>
      <c r="H864" s="159">
        <v>0</v>
      </c>
      <c r="I864" s="159">
        <v>0</v>
      </c>
      <c r="J864" s="159">
        <v>0</v>
      </c>
      <c r="K864" s="159">
        <v>0</v>
      </c>
      <c r="L864" s="159">
        <v>0</v>
      </c>
      <c r="M864" s="159">
        <v>0</v>
      </c>
      <c r="N864" s="159">
        <v>21.4</v>
      </c>
      <c r="O864" s="159" t="s">
        <v>102</v>
      </c>
    </row>
    <row r="865" spans="1:15" ht="13.5" customHeight="1" x14ac:dyDescent="0.35">
      <c r="A865" s="160">
        <v>0.22916666666666699</v>
      </c>
      <c r="B865" s="159">
        <v>4</v>
      </c>
      <c r="C865" s="159">
        <v>0</v>
      </c>
      <c r="D865" s="159">
        <v>0</v>
      </c>
      <c r="E865" s="159">
        <v>3</v>
      </c>
      <c r="F865" s="159">
        <v>0</v>
      </c>
      <c r="G865" s="159">
        <v>0</v>
      </c>
      <c r="H865" s="159">
        <v>1</v>
      </c>
      <c r="I865" s="159">
        <v>0</v>
      </c>
      <c r="J865" s="159">
        <v>0</v>
      </c>
      <c r="K865" s="159">
        <v>0</v>
      </c>
      <c r="L865" s="159">
        <v>0</v>
      </c>
      <c r="M865" s="159">
        <v>0</v>
      </c>
      <c r="N865" s="159">
        <v>22.9</v>
      </c>
      <c r="O865" s="159" t="s">
        <v>102</v>
      </c>
    </row>
    <row r="866" spans="1:15" ht="13.5" customHeight="1" x14ac:dyDescent="0.35">
      <c r="A866" s="160">
        <v>0.23958333333333301</v>
      </c>
      <c r="B866" s="159">
        <v>9</v>
      </c>
      <c r="C866" s="159">
        <v>2</v>
      </c>
      <c r="D866" s="159">
        <v>0</v>
      </c>
      <c r="E866" s="159">
        <v>7</v>
      </c>
      <c r="F866" s="159">
        <v>0</v>
      </c>
      <c r="G866" s="159">
        <v>0</v>
      </c>
      <c r="H866" s="159">
        <v>0</v>
      </c>
      <c r="I866" s="159">
        <v>0</v>
      </c>
      <c r="J866" s="159">
        <v>0</v>
      </c>
      <c r="K866" s="159">
        <v>0</v>
      </c>
      <c r="L866" s="159">
        <v>0</v>
      </c>
      <c r="M866" s="159">
        <v>0</v>
      </c>
      <c r="N866" s="159">
        <v>19.5</v>
      </c>
      <c r="O866" s="159" t="s">
        <v>102</v>
      </c>
    </row>
    <row r="867" spans="1:15" ht="13.5" customHeight="1" x14ac:dyDescent="0.35">
      <c r="A867" s="160">
        <v>0.25</v>
      </c>
      <c r="B867" s="159">
        <v>8</v>
      </c>
      <c r="C867" s="159">
        <v>2</v>
      </c>
      <c r="D867" s="159">
        <v>1</v>
      </c>
      <c r="E867" s="159">
        <v>4</v>
      </c>
      <c r="F867" s="159">
        <v>1</v>
      </c>
      <c r="G867" s="159">
        <v>0</v>
      </c>
      <c r="H867" s="159">
        <v>0</v>
      </c>
      <c r="I867" s="159">
        <v>0</v>
      </c>
      <c r="J867" s="159">
        <v>0</v>
      </c>
      <c r="K867" s="159">
        <v>0</v>
      </c>
      <c r="L867" s="159">
        <v>0</v>
      </c>
      <c r="M867" s="159">
        <v>0</v>
      </c>
      <c r="N867" s="159">
        <v>15.2</v>
      </c>
      <c r="O867" s="159" t="s">
        <v>102</v>
      </c>
    </row>
    <row r="868" spans="1:15" ht="13.5" customHeight="1" x14ac:dyDescent="0.35">
      <c r="A868" s="160">
        <v>0.26041666666666702</v>
      </c>
      <c r="B868" s="159">
        <v>15</v>
      </c>
      <c r="C868" s="159">
        <v>0</v>
      </c>
      <c r="D868" s="159">
        <v>3</v>
      </c>
      <c r="E868" s="159">
        <v>11</v>
      </c>
      <c r="F868" s="159">
        <v>1</v>
      </c>
      <c r="G868" s="159">
        <v>0</v>
      </c>
      <c r="H868" s="159">
        <v>0</v>
      </c>
      <c r="I868" s="159">
        <v>0</v>
      </c>
      <c r="J868" s="159">
        <v>0</v>
      </c>
      <c r="K868" s="159">
        <v>0</v>
      </c>
      <c r="L868" s="159">
        <v>0</v>
      </c>
      <c r="M868" s="159">
        <v>0</v>
      </c>
      <c r="N868" s="159">
        <v>17.399999999999999</v>
      </c>
      <c r="O868" s="159">
        <v>21.5</v>
      </c>
    </row>
    <row r="869" spans="1:15" ht="13.5" customHeight="1" x14ac:dyDescent="0.35">
      <c r="A869" s="160">
        <v>0.27083333333333298</v>
      </c>
      <c r="B869" s="159">
        <v>13</v>
      </c>
      <c r="C869" s="159">
        <v>1</v>
      </c>
      <c r="D869" s="159">
        <v>1</v>
      </c>
      <c r="E869" s="159">
        <v>11</v>
      </c>
      <c r="F869" s="159">
        <v>0</v>
      </c>
      <c r="G869" s="159">
        <v>0</v>
      </c>
      <c r="H869" s="159">
        <v>0</v>
      </c>
      <c r="I869" s="159">
        <v>0</v>
      </c>
      <c r="J869" s="159">
        <v>0</v>
      </c>
      <c r="K869" s="159">
        <v>0</v>
      </c>
      <c r="L869" s="159">
        <v>0</v>
      </c>
      <c r="M869" s="159">
        <v>0</v>
      </c>
      <c r="N869" s="159">
        <v>18.5</v>
      </c>
      <c r="O869" s="159">
        <v>21.5</v>
      </c>
    </row>
    <row r="870" spans="1:15" ht="13.5" customHeight="1" x14ac:dyDescent="0.35">
      <c r="A870" s="160">
        <v>0.28125</v>
      </c>
      <c r="B870" s="159">
        <v>31</v>
      </c>
      <c r="C870" s="159">
        <v>3</v>
      </c>
      <c r="D870" s="159">
        <v>0</v>
      </c>
      <c r="E870" s="159">
        <v>25</v>
      </c>
      <c r="F870" s="159">
        <v>2</v>
      </c>
      <c r="G870" s="159">
        <v>1</v>
      </c>
      <c r="H870" s="159">
        <v>0</v>
      </c>
      <c r="I870" s="159">
        <v>0</v>
      </c>
      <c r="J870" s="159">
        <v>0</v>
      </c>
      <c r="K870" s="159">
        <v>0</v>
      </c>
      <c r="L870" s="159">
        <v>0</v>
      </c>
      <c r="M870" s="159">
        <v>0</v>
      </c>
      <c r="N870" s="159">
        <v>17.5</v>
      </c>
      <c r="O870" s="159">
        <v>24</v>
      </c>
    </row>
    <row r="871" spans="1:15" ht="13.5" customHeight="1" x14ac:dyDescent="0.35">
      <c r="A871" s="160">
        <v>0.29166666666666702</v>
      </c>
      <c r="B871" s="159">
        <v>27</v>
      </c>
      <c r="C871" s="159">
        <v>8</v>
      </c>
      <c r="D871" s="159">
        <v>0</v>
      </c>
      <c r="E871" s="159">
        <v>16</v>
      </c>
      <c r="F871" s="159">
        <v>1</v>
      </c>
      <c r="G871" s="159">
        <v>0</v>
      </c>
      <c r="H871" s="159">
        <v>2</v>
      </c>
      <c r="I871" s="159">
        <v>0</v>
      </c>
      <c r="J871" s="159">
        <v>0</v>
      </c>
      <c r="K871" s="159">
        <v>0</v>
      </c>
      <c r="L871" s="159">
        <v>0</v>
      </c>
      <c r="M871" s="159">
        <v>0</v>
      </c>
      <c r="N871" s="159">
        <v>15.2</v>
      </c>
      <c r="O871" s="159">
        <v>21.6</v>
      </c>
    </row>
    <row r="872" spans="1:15" ht="13.5" customHeight="1" x14ac:dyDescent="0.35">
      <c r="A872" s="160">
        <v>0.30208333333333298</v>
      </c>
      <c r="B872" s="159">
        <v>43</v>
      </c>
      <c r="C872" s="159">
        <v>3</v>
      </c>
      <c r="D872" s="159">
        <v>2</v>
      </c>
      <c r="E872" s="159">
        <v>36</v>
      </c>
      <c r="F872" s="159">
        <v>1</v>
      </c>
      <c r="G872" s="159">
        <v>1</v>
      </c>
      <c r="H872" s="159">
        <v>0</v>
      </c>
      <c r="I872" s="159">
        <v>0</v>
      </c>
      <c r="J872" s="159">
        <v>0</v>
      </c>
      <c r="K872" s="159">
        <v>0</v>
      </c>
      <c r="L872" s="159">
        <v>0</v>
      </c>
      <c r="M872" s="159">
        <v>0</v>
      </c>
      <c r="N872" s="159">
        <v>17.2</v>
      </c>
      <c r="O872" s="159">
        <v>23.1</v>
      </c>
    </row>
    <row r="873" spans="1:15" ht="13.5" customHeight="1" x14ac:dyDescent="0.35">
      <c r="A873" s="160">
        <v>0.3125</v>
      </c>
      <c r="B873" s="159">
        <v>53</v>
      </c>
      <c r="C873" s="159">
        <v>10</v>
      </c>
      <c r="D873" s="159">
        <v>2</v>
      </c>
      <c r="E873" s="159">
        <v>38</v>
      </c>
      <c r="F873" s="159">
        <v>3</v>
      </c>
      <c r="G873" s="159">
        <v>0</v>
      </c>
      <c r="H873" s="159">
        <v>0</v>
      </c>
      <c r="I873" s="159">
        <v>0</v>
      </c>
      <c r="J873" s="159">
        <v>0</v>
      </c>
      <c r="K873" s="159">
        <v>0</v>
      </c>
      <c r="L873" s="159">
        <v>0</v>
      </c>
      <c r="M873" s="159">
        <v>0</v>
      </c>
      <c r="N873" s="159">
        <v>15.5</v>
      </c>
      <c r="O873" s="159">
        <v>20.7</v>
      </c>
    </row>
    <row r="874" spans="1:15" ht="13.5" customHeight="1" x14ac:dyDescent="0.35">
      <c r="A874" s="160">
        <v>0.32291666666666702</v>
      </c>
      <c r="B874" s="159">
        <v>85</v>
      </c>
      <c r="C874" s="159">
        <v>6</v>
      </c>
      <c r="D874" s="159">
        <v>5</v>
      </c>
      <c r="E874" s="159">
        <v>65</v>
      </c>
      <c r="F874" s="159">
        <v>8</v>
      </c>
      <c r="G874" s="159">
        <v>0</v>
      </c>
      <c r="H874" s="159">
        <v>1</v>
      </c>
      <c r="I874" s="159">
        <v>0</v>
      </c>
      <c r="J874" s="159">
        <v>0</v>
      </c>
      <c r="K874" s="159">
        <v>0</v>
      </c>
      <c r="L874" s="159">
        <v>0</v>
      </c>
      <c r="M874" s="159">
        <v>0</v>
      </c>
      <c r="N874" s="159">
        <v>15.8</v>
      </c>
      <c r="O874" s="159">
        <v>19.3</v>
      </c>
    </row>
    <row r="875" spans="1:15" ht="13.5" customHeight="1" x14ac:dyDescent="0.35">
      <c r="A875" s="160">
        <v>0.33333333333333298</v>
      </c>
      <c r="B875" s="159">
        <v>78</v>
      </c>
      <c r="C875" s="159">
        <v>5</v>
      </c>
      <c r="D875" s="159">
        <v>2</v>
      </c>
      <c r="E875" s="159">
        <v>66</v>
      </c>
      <c r="F875" s="159">
        <v>4</v>
      </c>
      <c r="G875" s="159">
        <v>0</v>
      </c>
      <c r="H875" s="159">
        <v>0</v>
      </c>
      <c r="I875" s="159">
        <v>0</v>
      </c>
      <c r="J875" s="159">
        <v>1</v>
      </c>
      <c r="K875" s="159">
        <v>0</v>
      </c>
      <c r="L875" s="159">
        <v>0</v>
      </c>
      <c r="M875" s="159">
        <v>0</v>
      </c>
      <c r="N875" s="159">
        <v>14.5</v>
      </c>
      <c r="O875" s="159">
        <v>18</v>
      </c>
    </row>
    <row r="876" spans="1:15" ht="13.5" customHeight="1" x14ac:dyDescent="0.35">
      <c r="A876" s="160">
        <v>0.34375</v>
      </c>
      <c r="B876" s="159">
        <v>91</v>
      </c>
      <c r="C876" s="159">
        <v>13</v>
      </c>
      <c r="D876" s="159">
        <v>2</v>
      </c>
      <c r="E876" s="159">
        <v>68</v>
      </c>
      <c r="F876" s="159">
        <v>5</v>
      </c>
      <c r="G876" s="159">
        <v>1</v>
      </c>
      <c r="H876" s="159">
        <v>2</v>
      </c>
      <c r="I876" s="159">
        <v>0</v>
      </c>
      <c r="J876" s="159">
        <v>0</v>
      </c>
      <c r="K876" s="159">
        <v>0</v>
      </c>
      <c r="L876" s="159">
        <v>0</v>
      </c>
      <c r="M876" s="159">
        <v>0</v>
      </c>
      <c r="N876" s="159">
        <v>14.7</v>
      </c>
      <c r="O876" s="159">
        <v>19.600000000000001</v>
      </c>
    </row>
    <row r="877" spans="1:15" ht="13.5" customHeight="1" x14ac:dyDescent="0.35">
      <c r="A877" s="160">
        <v>0.35416666666666702</v>
      </c>
      <c r="B877" s="159">
        <v>89</v>
      </c>
      <c r="C877" s="159">
        <v>9</v>
      </c>
      <c r="D877" s="159">
        <v>6</v>
      </c>
      <c r="E877" s="159">
        <v>67</v>
      </c>
      <c r="F877" s="159">
        <v>6</v>
      </c>
      <c r="G877" s="159">
        <v>0</v>
      </c>
      <c r="H877" s="159">
        <v>0</v>
      </c>
      <c r="I877" s="159">
        <v>1</v>
      </c>
      <c r="J877" s="159">
        <v>0</v>
      </c>
      <c r="K877" s="159">
        <v>0</v>
      </c>
      <c r="L877" s="159">
        <v>0</v>
      </c>
      <c r="M877" s="159">
        <v>0</v>
      </c>
      <c r="N877" s="159">
        <v>15.4</v>
      </c>
      <c r="O877" s="159">
        <v>19.600000000000001</v>
      </c>
    </row>
    <row r="878" spans="1:15" ht="13.5" customHeight="1" x14ac:dyDescent="0.35">
      <c r="A878" s="160">
        <v>0.36458333333333298</v>
      </c>
      <c r="B878" s="159">
        <v>64</v>
      </c>
      <c r="C878" s="159">
        <v>11</v>
      </c>
      <c r="D878" s="159">
        <v>1</v>
      </c>
      <c r="E878" s="159">
        <v>47</v>
      </c>
      <c r="F878" s="159">
        <v>2</v>
      </c>
      <c r="G878" s="159">
        <v>1</v>
      </c>
      <c r="H878" s="159">
        <v>1</v>
      </c>
      <c r="I878" s="159">
        <v>0</v>
      </c>
      <c r="J878" s="159">
        <v>1</v>
      </c>
      <c r="K878" s="159">
        <v>0</v>
      </c>
      <c r="L878" s="159">
        <v>0</v>
      </c>
      <c r="M878" s="159">
        <v>0</v>
      </c>
      <c r="N878" s="159">
        <v>13.3</v>
      </c>
      <c r="O878" s="159">
        <v>17.899999999999999</v>
      </c>
    </row>
    <row r="879" spans="1:15" ht="13.5" customHeight="1" x14ac:dyDescent="0.35">
      <c r="A879" s="160">
        <v>0.375</v>
      </c>
      <c r="B879" s="159">
        <v>52</v>
      </c>
      <c r="C879" s="159">
        <v>1</v>
      </c>
      <c r="D879" s="159">
        <v>1</v>
      </c>
      <c r="E879" s="159">
        <v>46</v>
      </c>
      <c r="F879" s="159">
        <v>3</v>
      </c>
      <c r="G879" s="159">
        <v>1</v>
      </c>
      <c r="H879" s="159">
        <v>0</v>
      </c>
      <c r="I879" s="159">
        <v>0</v>
      </c>
      <c r="J879" s="159">
        <v>0</v>
      </c>
      <c r="K879" s="159">
        <v>0</v>
      </c>
      <c r="L879" s="159">
        <v>0</v>
      </c>
      <c r="M879" s="159">
        <v>0</v>
      </c>
      <c r="N879" s="159">
        <v>17.3</v>
      </c>
      <c r="O879" s="159">
        <v>21.2</v>
      </c>
    </row>
    <row r="880" spans="1:15" ht="13.5" customHeight="1" x14ac:dyDescent="0.35">
      <c r="A880" s="160">
        <v>0.38541666666666702</v>
      </c>
      <c r="B880" s="159">
        <v>47</v>
      </c>
      <c r="C880" s="159">
        <v>2</v>
      </c>
      <c r="D880" s="159">
        <v>1</v>
      </c>
      <c r="E880" s="159">
        <v>38</v>
      </c>
      <c r="F880" s="159">
        <v>4</v>
      </c>
      <c r="G880" s="159">
        <v>2</v>
      </c>
      <c r="H880" s="159">
        <v>0</v>
      </c>
      <c r="I880" s="159">
        <v>0</v>
      </c>
      <c r="J880" s="159">
        <v>0</v>
      </c>
      <c r="K880" s="159">
        <v>0</v>
      </c>
      <c r="L880" s="159">
        <v>0</v>
      </c>
      <c r="M880" s="159">
        <v>0</v>
      </c>
      <c r="N880" s="159">
        <v>17.399999999999999</v>
      </c>
      <c r="O880" s="159">
        <v>22.1</v>
      </c>
    </row>
    <row r="881" spans="1:15" ht="13.5" customHeight="1" x14ac:dyDescent="0.35">
      <c r="A881" s="160">
        <v>0.39583333333333298</v>
      </c>
      <c r="B881" s="159">
        <v>50</v>
      </c>
      <c r="C881" s="159">
        <v>2</v>
      </c>
      <c r="D881" s="159">
        <v>3</v>
      </c>
      <c r="E881" s="159">
        <v>37</v>
      </c>
      <c r="F881" s="159">
        <v>7</v>
      </c>
      <c r="G881" s="159">
        <v>1</v>
      </c>
      <c r="H881" s="159">
        <v>0</v>
      </c>
      <c r="I881" s="159">
        <v>0</v>
      </c>
      <c r="J881" s="159">
        <v>0</v>
      </c>
      <c r="K881" s="159">
        <v>0</v>
      </c>
      <c r="L881" s="159">
        <v>0</v>
      </c>
      <c r="M881" s="159">
        <v>0</v>
      </c>
      <c r="N881" s="159">
        <v>17.3</v>
      </c>
      <c r="O881" s="159">
        <v>22</v>
      </c>
    </row>
    <row r="882" spans="1:15" ht="13.5" customHeight="1" x14ac:dyDescent="0.35">
      <c r="A882" s="160">
        <v>0.40625</v>
      </c>
      <c r="B882" s="159">
        <v>50</v>
      </c>
      <c r="C882" s="159">
        <v>7</v>
      </c>
      <c r="D882" s="159">
        <v>3</v>
      </c>
      <c r="E882" s="159">
        <v>34</v>
      </c>
      <c r="F882" s="159">
        <v>4</v>
      </c>
      <c r="G882" s="159">
        <v>2</v>
      </c>
      <c r="H882" s="159">
        <v>0</v>
      </c>
      <c r="I882" s="159">
        <v>0</v>
      </c>
      <c r="J882" s="159">
        <v>0</v>
      </c>
      <c r="K882" s="159">
        <v>0</v>
      </c>
      <c r="L882" s="159">
        <v>0</v>
      </c>
      <c r="M882" s="159">
        <v>0</v>
      </c>
      <c r="N882" s="159">
        <v>17</v>
      </c>
      <c r="O882" s="159">
        <v>21.7</v>
      </c>
    </row>
    <row r="883" spans="1:15" ht="13.5" customHeight="1" x14ac:dyDescent="0.35">
      <c r="A883" s="160">
        <v>0.41666666666666702</v>
      </c>
      <c r="B883" s="159">
        <v>31</v>
      </c>
      <c r="C883" s="159">
        <v>1</v>
      </c>
      <c r="D883" s="159">
        <v>3</v>
      </c>
      <c r="E883" s="159">
        <v>22</v>
      </c>
      <c r="F883" s="159">
        <v>4</v>
      </c>
      <c r="G883" s="159">
        <v>1</v>
      </c>
      <c r="H883" s="159">
        <v>0</v>
      </c>
      <c r="I883" s="159">
        <v>0</v>
      </c>
      <c r="J883" s="159">
        <v>0</v>
      </c>
      <c r="K883" s="159">
        <v>0</v>
      </c>
      <c r="L883" s="159">
        <v>0</v>
      </c>
      <c r="M883" s="159">
        <v>0</v>
      </c>
      <c r="N883" s="159">
        <v>18.2</v>
      </c>
      <c r="O883" s="159">
        <v>24.1</v>
      </c>
    </row>
    <row r="884" spans="1:15" ht="13.5" customHeight="1" x14ac:dyDescent="0.35">
      <c r="A884" s="160">
        <v>0.42708333333333298</v>
      </c>
      <c r="B884" s="159">
        <v>35</v>
      </c>
      <c r="C884" s="159">
        <v>1</v>
      </c>
      <c r="D884" s="159">
        <v>2</v>
      </c>
      <c r="E884" s="159">
        <v>31</v>
      </c>
      <c r="F884" s="159">
        <v>1</v>
      </c>
      <c r="G884" s="159">
        <v>0</v>
      </c>
      <c r="H884" s="159">
        <v>0</v>
      </c>
      <c r="I884" s="159">
        <v>0</v>
      </c>
      <c r="J884" s="159">
        <v>0</v>
      </c>
      <c r="K884" s="159">
        <v>0</v>
      </c>
      <c r="L884" s="159">
        <v>0</v>
      </c>
      <c r="M884" s="159">
        <v>0</v>
      </c>
      <c r="N884" s="159">
        <v>16.100000000000001</v>
      </c>
      <c r="O884" s="159">
        <v>20.399999999999999</v>
      </c>
    </row>
    <row r="885" spans="1:15" ht="13.5" customHeight="1" x14ac:dyDescent="0.35">
      <c r="A885" s="160">
        <v>0.4375</v>
      </c>
      <c r="B885" s="159">
        <v>45</v>
      </c>
      <c r="C885" s="159">
        <v>2</v>
      </c>
      <c r="D885" s="159">
        <v>0</v>
      </c>
      <c r="E885" s="159">
        <v>41</v>
      </c>
      <c r="F885" s="159">
        <v>2</v>
      </c>
      <c r="G885" s="159">
        <v>0</v>
      </c>
      <c r="H885" s="159">
        <v>0</v>
      </c>
      <c r="I885" s="159">
        <v>0</v>
      </c>
      <c r="J885" s="159">
        <v>0</v>
      </c>
      <c r="K885" s="159">
        <v>0</v>
      </c>
      <c r="L885" s="159">
        <v>0</v>
      </c>
      <c r="M885" s="159">
        <v>0</v>
      </c>
      <c r="N885" s="159">
        <v>16.399999999999999</v>
      </c>
      <c r="O885" s="159">
        <v>20</v>
      </c>
    </row>
    <row r="886" spans="1:15" ht="13.5" customHeight="1" x14ac:dyDescent="0.35">
      <c r="A886" s="160">
        <v>0.44791666666666702</v>
      </c>
      <c r="B886" s="159">
        <v>43</v>
      </c>
      <c r="C886" s="159">
        <v>1</v>
      </c>
      <c r="D886" s="159">
        <v>0</v>
      </c>
      <c r="E886" s="159">
        <v>37</v>
      </c>
      <c r="F886" s="159">
        <v>5</v>
      </c>
      <c r="G886" s="159">
        <v>0</v>
      </c>
      <c r="H886" s="159">
        <v>0</v>
      </c>
      <c r="I886" s="159">
        <v>0</v>
      </c>
      <c r="J886" s="159">
        <v>0</v>
      </c>
      <c r="K886" s="159">
        <v>0</v>
      </c>
      <c r="L886" s="159">
        <v>0</v>
      </c>
      <c r="M886" s="159">
        <v>0</v>
      </c>
      <c r="N886" s="159">
        <v>16.5</v>
      </c>
      <c r="O886" s="159">
        <v>21.1</v>
      </c>
    </row>
    <row r="887" spans="1:15" ht="13.5" customHeight="1" x14ac:dyDescent="0.35">
      <c r="A887" s="160">
        <v>0.45833333333333298</v>
      </c>
      <c r="B887" s="159">
        <v>38</v>
      </c>
      <c r="C887" s="159">
        <v>0</v>
      </c>
      <c r="D887" s="159">
        <v>0</v>
      </c>
      <c r="E887" s="159">
        <v>34</v>
      </c>
      <c r="F887" s="159">
        <v>2</v>
      </c>
      <c r="G887" s="159">
        <v>2</v>
      </c>
      <c r="H887" s="159">
        <v>0</v>
      </c>
      <c r="I887" s="159">
        <v>0</v>
      </c>
      <c r="J887" s="159">
        <v>0</v>
      </c>
      <c r="K887" s="159">
        <v>0</v>
      </c>
      <c r="L887" s="159">
        <v>0</v>
      </c>
      <c r="M887" s="159">
        <v>0</v>
      </c>
      <c r="N887" s="159">
        <v>17.600000000000001</v>
      </c>
      <c r="O887" s="159">
        <v>21.4</v>
      </c>
    </row>
    <row r="888" spans="1:15" ht="13.5" customHeight="1" x14ac:dyDescent="0.35">
      <c r="A888" s="160">
        <v>0.46875</v>
      </c>
      <c r="B888" s="159">
        <v>37</v>
      </c>
      <c r="C888" s="159">
        <v>0</v>
      </c>
      <c r="D888" s="159">
        <v>2</v>
      </c>
      <c r="E888" s="159">
        <v>28</v>
      </c>
      <c r="F888" s="159">
        <v>5</v>
      </c>
      <c r="G888" s="159">
        <v>2</v>
      </c>
      <c r="H888" s="159">
        <v>0</v>
      </c>
      <c r="I888" s="159">
        <v>0</v>
      </c>
      <c r="J888" s="159">
        <v>0</v>
      </c>
      <c r="K888" s="159">
        <v>0</v>
      </c>
      <c r="L888" s="159">
        <v>0</v>
      </c>
      <c r="M888" s="159">
        <v>0</v>
      </c>
      <c r="N888" s="159">
        <v>16.600000000000001</v>
      </c>
      <c r="O888" s="159">
        <v>21.3</v>
      </c>
    </row>
    <row r="889" spans="1:15" ht="13.5" customHeight="1" x14ac:dyDescent="0.35">
      <c r="A889" s="160">
        <v>0.47916666666666702</v>
      </c>
      <c r="B889" s="159">
        <v>43</v>
      </c>
      <c r="C889" s="159">
        <v>4</v>
      </c>
      <c r="D889" s="159">
        <v>2</v>
      </c>
      <c r="E889" s="159">
        <v>34</v>
      </c>
      <c r="F889" s="159">
        <v>3</v>
      </c>
      <c r="G889" s="159">
        <v>0</v>
      </c>
      <c r="H889" s="159">
        <v>0</v>
      </c>
      <c r="I889" s="159">
        <v>0</v>
      </c>
      <c r="J889" s="159">
        <v>0</v>
      </c>
      <c r="K889" s="159">
        <v>0</v>
      </c>
      <c r="L889" s="159">
        <v>0</v>
      </c>
      <c r="M889" s="159">
        <v>0</v>
      </c>
      <c r="N889" s="159">
        <v>17.899999999999999</v>
      </c>
      <c r="O889" s="159">
        <v>22.6</v>
      </c>
    </row>
    <row r="890" spans="1:15" ht="13.5" customHeight="1" x14ac:dyDescent="0.35">
      <c r="A890" s="160">
        <v>0.48958333333333298</v>
      </c>
      <c r="B890" s="159">
        <v>46</v>
      </c>
      <c r="C890" s="159">
        <v>0</v>
      </c>
      <c r="D890" s="159">
        <v>1</v>
      </c>
      <c r="E890" s="159">
        <v>38</v>
      </c>
      <c r="F890" s="159">
        <v>7</v>
      </c>
      <c r="G890" s="159">
        <v>0</v>
      </c>
      <c r="H890" s="159">
        <v>0</v>
      </c>
      <c r="I890" s="159">
        <v>0</v>
      </c>
      <c r="J890" s="159">
        <v>0</v>
      </c>
      <c r="K890" s="159">
        <v>0</v>
      </c>
      <c r="L890" s="159">
        <v>0</v>
      </c>
      <c r="M890" s="159">
        <v>0</v>
      </c>
      <c r="N890" s="159">
        <v>17.5</v>
      </c>
      <c r="O890" s="159">
        <v>21.6</v>
      </c>
    </row>
    <row r="891" spans="1:15" ht="13.5" customHeight="1" x14ac:dyDescent="0.35">
      <c r="A891" s="160">
        <v>0.5</v>
      </c>
      <c r="B891" s="159">
        <v>36</v>
      </c>
      <c r="C891" s="159">
        <v>3</v>
      </c>
      <c r="D891" s="159">
        <v>3</v>
      </c>
      <c r="E891" s="159">
        <v>23</v>
      </c>
      <c r="F891" s="159">
        <v>5</v>
      </c>
      <c r="G891" s="159">
        <v>1</v>
      </c>
      <c r="H891" s="159">
        <v>0</v>
      </c>
      <c r="I891" s="159">
        <v>0</v>
      </c>
      <c r="J891" s="159">
        <v>0</v>
      </c>
      <c r="K891" s="159">
        <v>1</v>
      </c>
      <c r="L891" s="159">
        <v>0</v>
      </c>
      <c r="M891" s="159">
        <v>0</v>
      </c>
      <c r="N891" s="159">
        <v>16.5</v>
      </c>
      <c r="O891" s="159">
        <v>22.8</v>
      </c>
    </row>
    <row r="892" spans="1:15" ht="13.5" customHeight="1" x14ac:dyDescent="0.35">
      <c r="A892" s="160">
        <v>0.51041666666666696</v>
      </c>
      <c r="B892" s="159">
        <v>55</v>
      </c>
      <c r="C892" s="159">
        <v>3</v>
      </c>
      <c r="D892" s="159">
        <v>2</v>
      </c>
      <c r="E892" s="159">
        <v>43</v>
      </c>
      <c r="F892" s="159">
        <v>6</v>
      </c>
      <c r="G892" s="159">
        <v>1</v>
      </c>
      <c r="H892" s="159">
        <v>0</v>
      </c>
      <c r="I892" s="159">
        <v>0</v>
      </c>
      <c r="J892" s="159">
        <v>0</v>
      </c>
      <c r="K892" s="159">
        <v>0</v>
      </c>
      <c r="L892" s="159">
        <v>0</v>
      </c>
      <c r="M892" s="159">
        <v>0</v>
      </c>
      <c r="N892" s="159">
        <v>15.7</v>
      </c>
      <c r="O892" s="159">
        <v>18.8</v>
      </c>
    </row>
    <row r="893" spans="1:15" ht="13.5" customHeight="1" x14ac:dyDescent="0.35">
      <c r="A893" s="160">
        <v>0.52083333333333304</v>
      </c>
      <c r="B893" s="159">
        <v>46</v>
      </c>
      <c r="C893" s="159">
        <v>3</v>
      </c>
      <c r="D893" s="159">
        <v>0</v>
      </c>
      <c r="E893" s="159">
        <v>35</v>
      </c>
      <c r="F893" s="159">
        <v>6</v>
      </c>
      <c r="G893" s="159">
        <v>1</v>
      </c>
      <c r="H893" s="159">
        <v>0</v>
      </c>
      <c r="I893" s="159">
        <v>1</v>
      </c>
      <c r="J893" s="159">
        <v>0</v>
      </c>
      <c r="K893" s="159">
        <v>0</v>
      </c>
      <c r="L893" s="159">
        <v>0</v>
      </c>
      <c r="M893" s="159">
        <v>0</v>
      </c>
      <c r="N893" s="159">
        <v>16.5</v>
      </c>
      <c r="O893" s="159">
        <v>21.5</v>
      </c>
    </row>
    <row r="894" spans="1:15" ht="13.5" customHeight="1" x14ac:dyDescent="0.35">
      <c r="A894" s="160">
        <v>0.53125</v>
      </c>
      <c r="B894" s="159">
        <v>32</v>
      </c>
      <c r="C894" s="159">
        <v>2</v>
      </c>
      <c r="D894" s="159">
        <v>1</v>
      </c>
      <c r="E894" s="159">
        <v>27</v>
      </c>
      <c r="F894" s="159">
        <v>0</v>
      </c>
      <c r="G894" s="159">
        <v>2</v>
      </c>
      <c r="H894" s="159">
        <v>0</v>
      </c>
      <c r="I894" s="159">
        <v>0</v>
      </c>
      <c r="J894" s="159">
        <v>0</v>
      </c>
      <c r="K894" s="159">
        <v>0</v>
      </c>
      <c r="L894" s="159">
        <v>0</v>
      </c>
      <c r="M894" s="159">
        <v>0</v>
      </c>
      <c r="N894" s="159">
        <v>16.8</v>
      </c>
      <c r="O894" s="159">
        <v>22.8</v>
      </c>
    </row>
    <row r="895" spans="1:15" ht="13.5" customHeight="1" x14ac:dyDescent="0.35">
      <c r="A895" s="160">
        <v>0.54166666666666696</v>
      </c>
      <c r="B895" s="159">
        <v>37</v>
      </c>
      <c r="C895" s="159">
        <v>0</v>
      </c>
      <c r="D895" s="159">
        <v>2</v>
      </c>
      <c r="E895" s="159">
        <v>30</v>
      </c>
      <c r="F895" s="159">
        <v>5</v>
      </c>
      <c r="G895" s="159">
        <v>0</v>
      </c>
      <c r="H895" s="159">
        <v>0</v>
      </c>
      <c r="I895" s="159">
        <v>0</v>
      </c>
      <c r="J895" s="159">
        <v>0</v>
      </c>
      <c r="K895" s="159">
        <v>0</v>
      </c>
      <c r="L895" s="159">
        <v>0</v>
      </c>
      <c r="M895" s="159">
        <v>0</v>
      </c>
      <c r="N895" s="159">
        <v>15.4</v>
      </c>
      <c r="O895" s="159">
        <v>19.2</v>
      </c>
    </row>
    <row r="896" spans="1:15" ht="13.5" customHeight="1" x14ac:dyDescent="0.35">
      <c r="A896" s="160">
        <v>0.55208333333333304</v>
      </c>
      <c r="B896" s="159">
        <v>35</v>
      </c>
      <c r="C896" s="159">
        <v>3</v>
      </c>
      <c r="D896" s="159">
        <v>3</v>
      </c>
      <c r="E896" s="159">
        <v>25</v>
      </c>
      <c r="F896" s="159">
        <v>3</v>
      </c>
      <c r="G896" s="159">
        <v>1</v>
      </c>
      <c r="H896" s="159">
        <v>0</v>
      </c>
      <c r="I896" s="159">
        <v>0</v>
      </c>
      <c r="J896" s="159">
        <v>0</v>
      </c>
      <c r="K896" s="159">
        <v>0</v>
      </c>
      <c r="L896" s="159">
        <v>0</v>
      </c>
      <c r="M896" s="159">
        <v>0</v>
      </c>
      <c r="N896" s="159">
        <v>15.6</v>
      </c>
      <c r="O896" s="159">
        <v>21.7</v>
      </c>
    </row>
    <row r="897" spans="1:15" ht="13.5" customHeight="1" x14ac:dyDescent="0.35">
      <c r="A897" s="160">
        <v>0.5625</v>
      </c>
      <c r="B897" s="159">
        <v>48</v>
      </c>
      <c r="C897" s="159">
        <v>1</v>
      </c>
      <c r="D897" s="159">
        <v>0</v>
      </c>
      <c r="E897" s="159">
        <v>38</v>
      </c>
      <c r="F897" s="159">
        <v>6</v>
      </c>
      <c r="G897" s="159">
        <v>1</v>
      </c>
      <c r="H897" s="159">
        <v>1</v>
      </c>
      <c r="I897" s="159">
        <v>0</v>
      </c>
      <c r="J897" s="159">
        <v>1</v>
      </c>
      <c r="K897" s="159">
        <v>0</v>
      </c>
      <c r="L897" s="159">
        <v>0</v>
      </c>
      <c r="M897" s="159">
        <v>0</v>
      </c>
      <c r="N897" s="159">
        <v>16.3</v>
      </c>
      <c r="O897" s="159">
        <v>20.6</v>
      </c>
    </row>
    <row r="898" spans="1:15" ht="13.5" customHeight="1" x14ac:dyDescent="0.35">
      <c r="A898" s="160">
        <v>0.57291666666666696</v>
      </c>
      <c r="B898" s="159">
        <v>35</v>
      </c>
      <c r="C898" s="159">
        <v>2</v>
      </c>
      <c r="D898" s="159">
        <v>1</v>
      </c>
      <c r="E898" s="159">
        <v>28</v>
      </c>
      <c r="F898" s="159">
        <v>4</v>
      </c>
      <c r="G898" s="159">
        <v>0</v>
      </c>
      <c r="H898" s="159">
        <v>0</v>
      </c>
      <c r="I898" s="159">
        <v>0</v>
      </c>
      <c r="J898" s="159">
        <v>0</v>
      </c>
      <c r="K898" s="159">
        <v>0</v>
      </c>
      <c r="L898" s="159">
        <v>0</v>
      </c>
      <c r="M898" s="159">
        <v>0</v>
      </c>
      <c r="N898" s="159">
        <v>16.8</v>
      </c>
      <c r="O898" s="159">
        <v>22.2</v>
      </c>
    </row>
    <row r="899" spans="1:15" ht="13.5" customHeight="1" x14ac:dyDescent="0.35">
      <c r="A899" s="160">
        <v>0.58333333333333304</v>
      </c>
      <c r="B899" s="159">
        <v>41</v>
      </c>
      <c r="C899" s="159">
        <v>0</v>
      </c>
      <c r="D899" s="159">
        <v>2</v>
      </c>
      <c r="E899" s="159">
        <v>33</v>
      </c>
      <c r="F899" s="159">
        <v>2</v>
      </c>
      <c r="G899" s="159">
        <v>2</v>
      </c>
      <c r="H899" s="159">
        <v>0</v>
      </c>
      <c r="I899" s="159">
        <v>1</v>
      </c>
      <c r="J899" s="159">
        <v>1</v>
      </c>
      <c r="K899" s="159">
        <v>0</v>
      </c>
      <c r="L899" s="159">
        <v>0</v>
      </c>
      <c r="M899" s="159">
        <v>0</v>
      </c>
      <c r="N899" s="159">
        <v>16</v>
      </c>
      <c r="O899" s="159">
        <v>20.9</v>
      </c>
    </row>
    <row r="900" spans="1:15" ht="13.5" customHeight="1" x14ac:dyDescent="0.35">
      <c r="A900" s="160">
        <v>0.59375</v>
      </c>
      <c r="B900" s="159">
        <v>46</v>
      </c>
      <c r="C900" s="159">
        <v>1</v>
      </c>
      <c r="D900" s="159">
        <v>3</v>
      </c>
      <c r="E900" s="159">
        <v>35</v>
      </c>
      <c r="F900" s="159">
        <v>6</v>
      </c>
      <c r="G900" s="159">
        <v>1</v>
      </c>
      <c r="H900" s="159">
        <v>0</v>
      </c>
      <c r="I900" s="159">
        <v>0</v>
      </c>
      <c r="J900" s="159">
        <v>0</v>
      </c>
      <c r="K900" s="159">
        <v>0</v>
      </c>
      <c r="L900" s="159">
        <v>0</v>
      </c>
      <c r="M900" s="159">
        <v>0</v>
      </c>
      <c r="N900" s="159">
        <v>15.9</v>
      </c>
      <c r="O900" s="159">
        <v>20.6</v>
      </c>
    </row>
    <row r="901" spans="1:15" ht="13.5" customHeight="1" x14ac:dyDescent="0.35">
      <c r="A901" s="160">
        <v>0.60416666666666696</v>
      </c>
      <c r="B901" s="159">
        <v>47</v>
      </c>
      <c r="C901" s="159">
        <v>1</v>
      </c>
      <c r="D901" s="159">
        <v>2</v>
      </c>
      <c r="E901" s="159">
        <v>40</v>
      </c>
      <c r="F901" s="159">
        <v>4</v>
      </c>
      <c r="G901" s="159">
        <v>0</v>
      </c>
      <c r="H901" s="159">
        <v>0</v>
      </c>
      <c r="I901" s="159">
        <v>0</v>
      </c>
      <c r="J901" s="159">
        <v>0</v>
      </c>
      <c r="K901" s="159">
        <v>0</v>
      </c>
      <c r="L901" s="159">
        <v>0</v>
      </c>
      <c r="M901" s="159">
        <v>0</v>
      </c>
      <c r="N901" s="159">
        <v>16.100000000000001</v>
      </c>
      <c r="O901" s="159">
        <v>22.3</v>
      </c>
    </row>
    <row r="902" spans="1:15" ht="13.5" customHeight="1" x14ac:dyDescent="0.35">
      <c r="A902" s="160">
        <v>0.61458333333333304</v>
      </c>
      <c r="B902" s="159">
        <v>44</v>
      </c>
      <c r="C902" s="159">
        <v>4</v>
      </c>
      <c r="D902" s="159">
        <v>1</v>
      </c>
      <c r="E902" s="159">
        <v>33</v>
      </c>
      <c r="F902" s="159">
        <v>5</v>
      </c>
      <c r="G902" s="159">
        <v>1</v>
      </c>
      <c r="H902" s="159">
        <v>0</v>
      </c>
      <c r="I902" s="159">
        <v>0</v>
      </c>
      <c r="J902" s="159">
        <v>0</v>
      </c>
      <c r="K902" s="159">
        <v>0</v>
      </c>
      <c r="L902" s="159">
        <v>0</v>
      </c>
      <c r="M902" s="159">
        <v>0</v>
      </c>
      <c r="N902" s="159">
        <v>17.3</v>
      </c>
      <c r="O902" s="159">
        <v>22.5</v>
      </c>
    </row>
    <row r="903" spans="1:15" ht="13.5" customHeight="1" x14ac:dyDescent="0.35">
      <c r="A903" s="160">
        <v>0.625</v>
      </c>
      <c r="B903" s="159">
        <v>40</v>
      </c>
      <c r="C903" s="159">
        <v>1</v>
      </c>
      <c r="D903" s="159">
        <v>1</v>
      </c>
      <c r="E903" s="159">
        <v>33</v>
      </c>
      <c r="F903" s="159">
        <v>2</v>
      </c>
      <c r="G903" s="159">
        <v>1</v>
      </c>
      <c r="H903" s="159">
        <v>1</v>
      </c>
      <c r="I903" s="159">
        <v>0</v>
      </c>
      <c r="J903" s="159">
        <v>1</v>
      </c>
      <c r="K903" s="159">
        <v>0</v>
      </c>
      <c r="L903" s="159">
        <v>0</v>
      </c>
      <c r="M903" s="159">
        <v>0</v>
      </c>
      <c r="N903" s="159">
        <v>18.600000000000001</v>
      </c>
      <c r="O903" s="159">
        <v>22.7</v>
      </c>
    </row>
    <row r="904" spans="1:15" ht="13.5" customHeight="1" x14ac:dyDescent="0.35">
      <c r="A904" s="160">
        <v>0.63541666666666696</v>
      </c>
      <c r="B904" s="159">
        <v>46</v>
      </c>
      <c r="C904" s="159">
        <v>3</v>
      </c>
      <c r="D904" s="159">
        <v>1</v>
      </c>
      <c r="E904" s="159">
        <v>36</v>
      </c>
      <c r="F904" s="159">
        <v>4</v>
      </c>
      <c r="G904" s="159">
        <v>2</v>
      </c>
      <c r="H904" s="159">
        <v>0</v>
      </c>
      <c r="I904" s="159">
        <v>0</v>
      </c>
      <c r="J904" s="159">
        <v>0</v>
      </c>
      <c r="K904" s="159">
        <v>0</v>
      </c>
      <c r="L904" s="159">
        <v>0</v>
      </c>
      <c r="M904" s="159">
        <v>0</v>
      </c>
      <c r="N904" s="159">
        <v>15.4</v>
      </c>
      <c r="O904" s="159">
        <v>19.600000000000001</v>
      </c>
    </row>
    <row r="905" spans="1:15" ht="13.5" customHeight="1" x14ac:dyDescent="0.35">
      <c r="A905" s="160">
        <v>0.64583333333333304</v>
      </c>
      <c r="B905" s="159">
        <v>57</v>
      </c>
      <c r="C905" s="159">
        <v>2</v>
      </c>
      <c r="D905" s="159">
        <v>2</v>
      </c>
      <c r="E905" s="159">
        <v>47</v>
      </c>
      <c r="F905" s="159">
        <v>6</v>
      </c>
      <c r="G905" s="159">
        <v>0</v>
      </c>
      <c r="H905" s="159">
        <v>0</v>
      </c>
      <c r="I905" s="159">
        <v>0</v>
      </c>
      <c r="J905" s="159">
        <v>0</v>
      </c>
      <c r="K905" s="159">
        <v>0</v>
      </c>
      <c r="L905" s="159">
        <v>0</v>
      </c>
      <c r="M905" s="159">
        <v>0</v>
      </c>
      <c r="N905" s="159">
        <v>15.7</v>
      </c>
      <c r="O905" s="159">
        <v>21.5</v>
      </c>
    </row>
    <row r="906" spans="1:15" ht="13.5" customHeight="1" x14ac:dyDescent="0.35">
      <c r="A906" s="160">
        <v>0.65625</v>
      </c>
      <c r="B906" s="159">
        <v>23</v>
      </c>
      <c r="C906" s="159">
        <v>0</v>
      </c>
      <c r="D906" s="159">
        <v>1</v>
      </c>
      <c r="E906" s="159">
        <v>17</v>
      </c>
      <c r="F906" s="159">
        <v>3</v>
      </c>
      <c r="G906" s="159">
        <v>1</v>
      </c>
      <c r="H906" s="159">
        <v>0</v>
      </c>
      <c r="I906" s="159">
        <v>0</v>
      </c>
      <c r="J906" s="159">
        <v>1</v>
      </c>
      <c r="K906" s="159">
        <v>0</v>
      </c>
      <c r="L906" s="159">
        <v>0</v>
      </c>
      <c r="M906" s="159">
        <v>0</v>
      </c>
      <c r="N906" s="159">
        <v>17.399999999999999</v>
      </c>
      <c r="O906" s="159">
        <v>22.4</v>
      </c>
    </row>
    <row r="907" spans="1:15" ht="13.5" customHeight="1" x14ac:dyDescent="0.35">
      <c r="A907" s="160">
        <v>0.66666666666666696</v>
      </c>
      <c r="B907" s="159">
        <v>43</v>
      </c>
      <c r="C907" s="159">
        <v>2</v>
      </c>
      <c r="D907" s="159">
        <v>1</v>
      </c>
      <c r="E907" s="159">
        <v>37</v>
      </c>
      <c r="F907" s="159">
        <v>1</v>
      </c>
      <c r="G907" s="159">
        <v>0</v>
      </c>
      <c r="H907" s="159">
        <v>0</v>
      </c>
      <c r="I907" s="159">
        <v>0</v>
      </c>
      <c r="J907" s="159">
        <v>2</v>
      </c>
      <c r="K907" s="159">
        <v>0</v>
      </c>
      <c r="L907" s="159">
        <v>0</v>
      </c>
      <c r="M907" s="159">
        <v>0</v>
      </c>
      <c r="N907" s="159">
        <v>16.600000000000001</v>
      </c>
      <c r="O907" s="159">
        <v>20.399999999999999</v>
      </c>
    </row>
    <row r="908" spans="1:15" ht="13.5" customHeight="1" x14ac:dyDescent="0.35">
      <c r="A908" s="160">
        <v>0.67708333333333304</v>
      </c>
      <c r="B908" s="159">
        <v>63</v>
      </c>
      <c r="C908" s="159">
        <v>2</v>
      </c>
      <c r="D908" s="159">
        <v>3</v>
      </c>
      <c r="E908" s="159">
        <v>51</v>
      </c>
      <c r="F908" s="159">
        <v>7</v>
      </c>
      <c r="G908" s="159">
        <v>0</v>
      </c>
      <c r="H908" s="159">
        <v>0</v>
      </c>
      <c r="I908" s="159">
        <v>0</v>
      </c>
      <c r="J908" s="159">
        <v>0</v>
      </c>
      <c r="K908" s="159">
        <v>0</v>
      </c>
      <c r="L908" s="159">
        <v>0</v>
      </c>
      <c r="M908" s="159">
        <v>0</v>
      </c>
      <c r="N908" s="159">
        <v>16.399999999999999</v>
      </c>
      <c r="O908" s="159">
        <v>20.399999999999999</v>
      </c>
    </row>
    <row r="909" spans="1:15" ht="13.5" customHeight="1" x14ac:dyDescent="0.35">
      <c r="A909" s="160">
        <v>0.6875</v>
      </c>
      <c r="B909" s="159">
        <v>59</v>
      </c>
      <c r="C909" s="159">
        <v>3</v>
      </c>
      <c r="D909" s="159">
        <v>2</v>
      </c>
      <c r="E909" s="159">
        <v>50</v>
      </c>
      <c r="F909" s="159">
        <v>4</v>
      </c>
      <c r="G909" s="159">
        <v>0</v>
      </c>
      <c r="H909" s="159">
        <v>0</v>
      </c>
      <c r="I909" s="159">
        <v>0</v>
      </c>
      <c r="J909" s="159">
        <v>0</v>
      </c>
      <c r="K909" s="159">
        <v>0</v>
      </c>
      <c r="L909" s="159">
        <v>0</v>
      </c>
      <c r="M909" s="159">
        <v>0</v>
      </c>
      <c r="N909" s="159">
        <v>15.6</v>
      </c>
      <c r="O909" s="159">
        <v>19.8</v>
      </c>
    </row>
    <row r="910" spans="1:15" ht="13.5" customHeight="1" x14ac:dyDescent="0.35">
      <c r="A910" s="160">
        <v>0.69791666666666696</v>
      </c>
      <c r="B910" s="159">
        <v>51</v>
      </c>
      <c r="C910" s="159">
        <v>2</v>
      </c>
      <c r="D910" s="159">
        <v>2</v>
      </c>
      <c r="E910" s="159">
        <v>41</v>
      </c>
      <c r="F910" s="159">
        <v>5</v>
      </c>
      <c r="G910" s="159">
        <v>0</v>
      </c>
      <c r="H910" s="159">
        <v>1</v>
      </c>
      <c r="I910" s="159">
        <v>0</v>
      </c>
      <c r="J910" s="159">
        <v>0</v>
      </c>
      <c r="K910" s="159">
        <v>0</v>
      </c>
      <c r="L910" s="159">
        <v>0</v>
      </c>
      <c r="M910" s="159">
        <v>0</v>
      </c>
      <c r="N910" s="159">
        <v>15.9</v>
      </c>
      <c r="O910" s="159">
        <v>19.7</v>
      </c>
    </row>
    <row r="911" spans="1:15" ht="13.5" customHeight="1" x14ac:dyDescent="0.35">
      <c r="A911" s="160">
        <v>0.70833333333333304</v>
      </c>
      <c r="B911" s="159">
        <v>64</v>
      </c>
      <c r="C911" s="159">
        <v>3</v>
      </c>
      <c r="D911" s="159">
        <v>3</v>
      </c>
      <c r="E911" s="159">
        <v>53</v>
      </c>
      <c r="F911" s="159">
        <v>4</v>
      </c>
      <c r="G911" s="159">
        <v>0</v>
      </c>
      <c r="H911" s="159">
        <v>0</v>
      </c>
      <c r="I911" s="159">
        <v>1</v>
      </c>
      <c r="J911" s="159">
        <v>0</v>
      </c>
      <c r="K911" s="159">
        <v>0</v>
      </c>
      <c r="L911" s="159">
        <v>0</v>
      </c>
      <c r="M911" s="159">
        <v>0</v>
      </c>
      <c r="N911" s="159">
        <v>16.899999999999999</v>
      </c>
      <c r="O911" s="159">
        <v>20.9</v>
      </c>
    </row>
    <row r="912" spans="1:15" ht="13.5" customHeight="1" x14ac:dyDescent="0.35">
      <c r="A912" s="160">
        <v>0.71875</v>
      </c>
      <c r="B912" s="159">
        <v>55</v>
      </c>
      <c r="C912" s="159">
        <v>3</v>
      </c>
      <c r="D912" s="159">
        <v>2</v>
      </c>
      <c r="E912" s="159">
        <v>43</v>
      </c>
      <c r="F912" s="159">
        <v>7</v>
      </c>
      <c r="G912" s="159">
        <v>0</v>
      </c>
      <c r="H912" s="159">
        <v>0</v>
      </c>
      <c r="I912" s="159">
        <v>0</v>
      </c>
      <c r="J912" s="159">
        <v>0</v>
      </c>
      <c r="K912" s="159">
        <v>0</v>
      </c>
      <c r="L912" s="159">
        <v>0</v>
      </c>
      <c r="M912" s="159">
        <v>0</v>
      </c>
      <c r="N912" s="159">
        <v>15.7</v>
      </c>
      <c r="O912" s="159">
        <v>20.399999999999999</v>
      </c>
    </row>
    <row r="913" spans="1:15" ht="13.5" customHeight="1" x14ac:dyDescent="0.35">
      <c r="A913" s="160">
        <v>0.72916666666666696</v>
      </c>
      <c r="B913" s="159">
        <v>65</v>
      </c>
      <c r="C913" s="159">
        <v>2</v>
      </c>
      <c r="D913" s="159">
        <v>5</v>
      </c>
      <c r="E913" s="159">
        <v>53</v>
      </c>
      <c r="F913" s="159">
        <v>5</v>
      </c>
      <c r="G913" s="159">
        <v>0</v>
      </c>
      <c r="H913" s="159">
        <v>0</v>
      </c>
      <c r="I913" s="159">
        <v>0</v>
      </c>
      <c r="J913" s="159">
        <v>0</v>
      </c>
      <c r="K913" s="159">
        <v>0</v>
      </c>
      <c r="L913" s="159">
        <v>0</v>
      </c>
      <c r="M913" s="159">
        <v>0</v>
      </c>
      <c r="N913" s="159">
        <v>17</v>
      </c>
      <c r="O913" s="159">
        <v>22.5</v>
      </c>
    </row>
    <row r="914" spans="1:15" ht="13.5" customHeight="1" x14ac:dyDescent="0.35">
      <c r="A914" s="160">
        <v>0.73958333333333304</v>
      </c>
      <c r="B914" s="159">
        <v>62</v>
      </c>
      <c r="C914" s="159">
        <v>3</v>
      </c>
      <c r="D914" s="159">
        <v>3</v>
      </c>
      <c r="E914" s="159">
        <v>55</v>
      </c>
      <c r="F914" s="159">
        <v>1</v>
      </c>
      <c r="G914" s="159">
        <v>0</v>
      </c>
      <c r="H914" s="159">
        <v>0</v>
      </c>
      <c r="I914" s="159">
        <v>0</v>
      </c>
      <c r="J914" s="159">
        <v>0</v>
      </c>
      <c r="K914" s="159">
        <v>0</v>
      </c>
      <c r="L914" s="159">
        <v>0</v>
      </c>
      <c r="M914" s="159">
        <v>0</v>
      </c>
      <c r="N914" s="159">
        <v>15.1</v>
      </c>
      <c r="O914" s="159">
        <v>20.2</v>
      </c>
    </row>
    <row r="915" spans="1:15" ht="13.5" customHeight="1" x14ac:dyDescent="0.35">
      <c r="A915" s="160">
        <v>0.75</v>
      </c>
      <c r="B915" s="159">
        <v>74</v>
      </c>
      <c r="C915" s="159">
        <v>2</v>
      </c>
      <c r="D915" s="159">
        <v>3</v>
      </c>
      <c r="E915" s="159">
        <v>64</v>
      </c>
      <c r="F915" s="159">
        <v>4</v>
      </c>
      <c r="G915" s="159">
        <v>0</v>
      </c>
      <c r="H915" s="159">
        <v>0</v>
      </c>
      <c r="I915" s="159">
        <v>0</v>
      </c>
      <c r="J915" s="159">
        <v>1</v>
      </c>
      <c r="K915" s="159">
        <v>0</v>
      </c>
      <c r="L915" s="159">
        <v>0</v>
      </c>
      <c r="M915" s="159">
        <v>0</v>
      </c>
      <c r="N915" s="159">
        <v>14.7</v>
      </c>
      <c r="O915" s="159">
        <v>19.5</v>
      </c>
    </row>
    <row r="916" spans="1:15" ht="13.5" customHeight="1" x14ac:dyDescent="0.35">
      <c r="A916" s="160">
        <v>0.76041666666666696</v>
      </c>
      <c r="B916" s="159">
        <v>62</v>
      </c>
      <c r="C916" s="159">
        <v>3</v>
      </c>
      <c r="D916" s="159">
        <v>6</v>
      </c>
      <c r="E916" s="159">
        <v>47</v>
      </c>
      <c r="F916" s="159">
        <v>4</v>
      </c>
      <c r="G916" s="159">
        <v>2</v>
      </c>
      <c r="H916" s="159">
        <v>0</v>
      </c>
      <c r="I916" s="159">
        <v>0</v>
      </c>
      <c r="J916" s="159">
        <v>0</v>
      </c>
      <c r="K916" s="159">
        <v>0</v>
      </c>
      <c r="L916" s="159">
        <v>0</v>
      </c>
      <c r="M916" s="159">
        <v>0</v>
      </c>
      <c r="N916" s="159">
        <v>16</v>
      </c>
      <c r="O916" s="159">
        <v>20.5</v>
      </c>
    </row>
    <row r="917" spans="1:15" ht="13.5" customHeight="1" x14ac:dyDescent="0.35">
      <c r="A917" s="160">
        <v>0.77083333333333304</v>
      </c>
      <c r="B917" s="159">
        <v>41</v>
      </c>
      <c r="C917" s="159">
        <v>1</v>
      </c>
      <c r="D917" s="159">
        <v>4</v>
      </c>
      <c r="E917" s="159">
        <v>34</v>
      </c>
      <c r="F917" s="159">
        <v>2</v>
      </c>
      <c r="G917" s="159">
        <v>0</v>
      </c>
      <c r="H917" s="159">
        <v>0</v>
      </c>
      <c r="I917" s="159">
        <v>0</v>
      </c>
      <c r="J917" s="159">
        <v>0</v>
      </c>
      <c r="K917" s="159">
        <v>0</v>
      </c>
      <c r="L917" s="159">
        <v>0</v>
      </c>
      <c r="M917" s="159">
        <v>0</v>
      </c>
      <c r="N917" s="159">
        <v>18.5</v>
      </c>
      <c r="O917" s="159">
        <v>24.7</v>
      </c>
    </row>
    <row r="918" spans="1:15" ht="13.5" customHeight="1" x14ac:dyDescent="0.35">
      <c r="A918" s="160">
        <v>0.78125</v>
      </c>
      <c r="B918" s="159">
        <v>42</v>
      </c>
      <c r="C918" s="159">
        <v>4</v>
      </c>
      <c r="D918" s="159">
        <v>8</v>
      </c>
      <c r="E918" s="159">
        <v>25</v>
      </c>
      <c r="F918" s="159">
        <v>4</v>
      </c>
      <c r="G918" s="159">
        <v>1</v>
      </c>
      <c r="H918" s="159">
        <v>0</v>
      </c>
      <c r="I918" s="159">
        <v>0</v>
      </c>
      <c r="J918" s="159">
        <v>0</v>
      </c>
      <c r="K918" s="159">
        <v>0</v>
      </c>
      <c r="L918" s="159">
        <v>0</v>
      </c>
      <c r="M918" s="159">
        <v>0</v>
      </c>
      <c r="N918" s="159">
        <v>17.3</v>
      </c>
      <c r="O918" s="159">
        <v>22.6</v>
      </c>
    </row>
    <row r="919" spans="1:15" ht="13.5" customHeight="1" x14ac:dyDescent="0.35">
      <c r="A919" s="160">
        <v>0.79166666666666696</v>
      </c>
      <c r="B919" s="159">
        <v>37</v>
      </c>
      <c r="C919" s="159">
        <v>0</v>
      </c>
      <c r="D919" s="159">
        <v>3</v>
      </c>
      <c r="E919" s="159">
        <v>29</v>
      </c>
      <c r="F919" s="159">
        <v>4</v>
      </c>
      <c r="G919" s="159">
        <v>0</v>
      </c>
      <c r="H919" s="159">
        <v>0</v>
      </c>
      <c r="I919" s="159">
        <v>0</v>
      </c>
      <c r="J919" s="159">
        <v>1</v>
      </c>
      <c r="K919" s="159">
        <v>0</v>
      </c>
      <c r="L919" s="159">
        <v>0</v>
      </c>
      <c r="M919" s="159">
        <v>0</v>
      </c>
      <c r="N919" s="159">
        <v>18.100000000000001</v>
      </c>
      <c r="O919" s="159">
        <v>22.3</v>
      </c>
    </row>
    <row r="920" spans="1:15" ht="13.5" customHeight="1" x14ac:dyDescent="0.35">
      <c r="A920" s="160">
        <v>0.80208333333333304</v>
      </c>
      <c r="B920" s="159">
        <v>39</v>
      </c>
      <c r="C920" s="159">
        <v>3</v>
      </c>
      <c r="D920" s="159">
        <v>4</v>
      </c>
      <c r="E920" s="159">
        <v>30</v>
      </c>
      <c r="F920" s="159">
        <v>1</v>
      </c>
      <c r="G920" s="159">
        <v>0</v>
      </c>
      <c r="H920" s="159">
        <v>0</v>
      </c>
      <c r="I920" s="159">
        <v>1</v>
      </c>
      <c r="J920" s="159">
        <v>0</v>
      </c>
      <c r="K920" s="159">
        <v>0</v>
      </c>
      <c r="L920" s="159">
        <v>0</v>
      </c>
      <c r="M920" s="159">
        <v>0</v>
      </c>
      <c r="N920" s="159">
        <v>16.899999999999999</v>
      </c>
      <c r="O920" s="159">
        <v>22.6</v>
      </c>
    </row>
    <row r="921" spans="1:15" ht="13.5" customHeight="1" x14ac:dyDescent="0.35">
      <c r="A921" s="160">
        <v>0.8125</v>
      </c>
      <c r="B921" s="159">
        <v>30</v>
      </c>
      <c r="C921" s="159">
        <v>2</v>
      </c>
      <c r="D921" s="159">
        <v>4</v>
      </c>
      <c r="E921" s="159">
        <v>23</v>
      </c>
      <c r="F921" s="159">
        <v>1</v>
      </c>
      <c r="G921" s="159">
        <v>0</v>
      </c>
      <c r="H921" s="159">
        <v>0</v>
      </c>
      <c r="I921" s="159">
        <v>0</v>
      </c>
      <c r="J921" s="159">
        <v>0</v>
      </c>
      <c r="K921" s="159">
        <v>0</v>
      </c>
      <c r="L921" s="159">
        <v>0</v>
      </c>
      <c r="M921" s="159">
        <v>0</v>
      </c>
      <c r="N921" s="159">
        <v>18</v>
      </c>
      <c r="O921" s="159">
        <v>25.2</v>
      </c>
    </row>
    <row r="922" spans="1:15" ht="13.5" customHeight="1" x14ac:dyDescent="0.35">
      <c r="A922" s="160">
        <v>0.82291666666666696</v>
      </c>
      <c r="B922" s="159">
        <v>30</v>
      </c>
      <c r="C922" s="159">
        <v>3</v>
      </c>
      <c r="D922" s="159">
        <v>2</v>
      </c>
      <c r="E922" s="159">
        <v>24</v>
      </c>
      <c r="F922" s="159">
        <v>0</v>
      </c>
      <c r="G922" s="159">
        <v>0</v>
      </c>
      <c r="H922" s="159">
        <v>0</v>
      </c>
      <c r="I922" s="159">
        <v>1</v>
      </c>
      <c r="J922" s="159">
        <v>0</v>
      </c>
      <c r="K922" s="159">
        <v>0</v>
      </c>
      <c r="L922" s="159">
        <v>0</v>
      </c>
      <c r="M922" s="159">
        <v>0</v>
      </c>
      <c r="N922" s="159">
        <v>16.2</v>
      </c>
      <c r="O922" s="159">
        <v>20.9</v>
      </c>
    </row>
    <row r="923" spans="1:15" ht="13.5" customHeight="1" x14ac:dyDescent="0.35">
      <c r="A923" s="160">
        <v>0.83333333333333304</v>
      </c>
      <c r="B923" s="159">
        <v>28</v>
      </c>
      <c r="C923" s="159">
        <v>2</v>
      </c>
      <c r="D923" s="159">
        <v>5</v>
      </c>
      <c r="E923" s="159">
        <v>20</v>
      </c>
      <c r="F923" s="159">
        <v>1</v>
      </c>
      <c r="G923" s="159">
        <v>0</v>
      </c>
      <c r="H923" s="159">
        <v>0</v>
      </c>
      <c r="I923" s="159">
        <v>0</v>
      </c>
      <c r="J923" s="159">
        <v>0</v>
      </c>
      <c r="K923" s="159">
        <v>0</v>
      </c>
      <c r="L923" s="159">
        <v>0</v>
      </c>
      <c r="M923" s="159">
        <v>0</v>
      </c>
      <c r="N923" s="159">
        <v>19.7</v>
      </c>
      <c r="O923" s="159">
        <v>23.9</v>
      </c>
    </row>
    <row r="924" spans="1:15" ht="13.5" customHeight="1" x14ac:dyDescent="0.35">
      <c r="A924" s="160">
        <v>0.84375</v>
      </c>
      <c r="B924" s="159">
        <v>30</v>
      </c>
      <c r="C924" s="159">
        <v>2</v>
      </c>
      <c r="D924" s="159">
        <v>8</v>
      </c>
      <c r="E924" s="159">
        <v>18</v>
      </c>
      <c r="F924" s="159">
        <v>2</v>
      </c>
      <c r="G924" s="159">
        <v>0</v>
      </c>
      <c r="H924" s="159">
        <v>0</v>
      </c>
      <c r="I924" s="159">
        <v>0</v>
      </c>
      <c r="J924" s="159">
        <v>0</v>
      </c>
      <c r="K924" s="159">
        <v>0</v>
      </c>
      <c r="L924" s="159">
        <v>0</v>
      </c>
      <c r="M924" s="159">
        <v>0</v>
      </c>
      <c r="N924" s="159">
        <v>18.899999999999999</v>
      </c>
      <c r="O924" s="159">
        <v>23.9</v>
      </c>
    </row>
    <row r="925" spans="1:15" ht="13.5" customHeight="1" x14ac:dyDescent="0.35">
      <c r="A925" s="160">
        <v>0.85416666666666696</v>
      </c>
      <c r="B925" s="159">
        <v>27</v>
      </c>
      <c r="C925" s="159">
        <v>1</v>
      </c>
      <c r="D925" s="159">
        <v>4</v>
      </c>
      <c r="E925" s="159">
        <v>22</v>
      </c>
      <c r="F925" s="159">
        <v>0</v>
      </c>
      <c r="G925" s="159">
        <v>0</v>
      </c>
      <c r="H925" s="159">
        <v>0</v>
      </c>
      <c r="I925" s="159">
        <v>0</v>
      </c>
      <c r="J925" s="159">
        <v>0</v>
      </c>
      <c r="K925" s="159">
        <v>0</v>
      </c>
      <c r="L925" s="159">
        <v>0</v>
      </c>
      <c r="M925" s="159">
        <v>0</v>
      </c>
      <c r="N925" s="159">
        <v>15.8</v>
      </c>
      <c r="O925" s="159">
        <v>19.3</v>
      </c>
    </row>
    <row r="926" spans="1:15" ht="13.5" customHeight="1" x14ac:dyDescent="0.35">
      <c r="A926" s="160">
        <v>0.86458333333333304</v>
      </c>
      <c r="B926" s="159">
        <v>25</v>
      </c>
      <c r="C926" s="159">
        <v>3</v>
      </c>
      <c r="D926" s="159">
        <v>4</v>
      </c>
      <c r="E926" s="159">
        <v>17</v>
      </c>
      <c r="F926" s="159">
        <v>1</v>
      </c>
      <c r="G926" s="159">
        <v>0</v>
      </c>
      <c r="H926" s="159">
        <v>0</v>
      </c>
      <c r="I926" s="159">
        <v>0</v>
      </c>
      <c r="J926" s="159">
        <v>0</v>
      </c>
      <c r="K926" s="159">
        <v>0</v>
      </c>
      <c r="L926" s="159">
        <v>0</v>
      </c>
      <c r="M926" s="159">
        <v>0</v>
      </c>
      <c r="N926" s="159">
        <v>16.399999999999999</v>
      </c>
      <c r="O926" s="159">
        <v>23.9</v>
      </c>
    </row>
    <row r="927" spans="1:15" ht="13.5" customHeight="1" x14ac:dyDescent="0.35">
      <c r="A927" s="160">
        <v>0.875</v>
      </c>
      <c r="B927" s="159">
        <v>9</v>
      </c>
      <c r="C927" s="159">
        <v>1</v>
      </c>
      <c r="D927" s="159">
        <v>0</v>
      </c>
      <c r="E927" s="159">
        <v>8</v>
      </c>
      <c r="F927" s="159">
        <v>0</v>
      </c>
      <c r="G927" s="159">
        <v>0</v>
      </c>
      <c r="H927" s="159">
        <v>0</v>
      </c>
      <c r="I927" s="159">
        <v>0</v>
      </c>
      <c r="J927" s="159">
        <v>0</v>
      </c>
      <c r="K927" s="159">
        <v>0</v>
      </c>
      <c r="L927" s="159">
        <v>0</v>
      </c>
      <c r="M927" s="159">
        <v>0</v>
      </c>
      <c r="N927" s="159">
        <v>18.100000000000001</v>
      </c>
      <c r="O927" s="159" t="s">
        <v>102</v>
      </c>
    </row>
    <row r="928" spans="1:15" ht="13.5" customHeight="1" x14ac:dyDescent="0.35">
      <c r="A928" s="160">
        <v>0.88541666666666696</v>
      </c>
      <c r="B928" s="159">
        <v>15</v>
      </c>
      <c r="C928" s="159">
        <v>1</v>
      </c>
      <c r="D928" s="159">
        <v>0</v>
      </c>
      <c r="E928" s="159">
        <v>12</v>
      </c>
      <c r="F928" s="159">
        <v>2</v>
      </c>
      <c r="G928" s="159">
        <v>0</v>
      </c>
      <c r="H928" s="159">
        <v>0</v>
      </c>
      <c r="I928" s="159">
        <v>0</v>
      </c>
      <c r="J928" s="159">
        <v>0</v>
      </c>
      <c r="K928" s="159">
        <v>0</v>
      </c>
      <c r="L928" s="159">
        <v>0</v>
      </c>
      <c r="M928" s="159">
        <v>0</v>
      </c>
      <c r="N928" s="159">
        <v>18.8</v>
      </c>
      <c r="O928" s="159">
        <v>23</v>
      </c>
    </row>
    <row r="929" spans="1:33" ht="13.5" customHeight="1" x14ac:dyDescent="0.35">
      <c r="A929" s="160">
        <v>0.89583333333333304</v>
      </c>
      <c r="B929" s="159">
        <v>9</v>
      </c>
      <c r="C929" s="159">
        <v>0</v>
      </c>
      <c r="D929" s="159">
        <v>0</v>
      </c>
      <c r="E929" s="159">
        <v>9</v>
      </c>
      <c r="F929" s="159">
        <v>0</v>
      </c>
      <c r="G929" s="159">
        <v>0</v>
      </c>
      <c r="H929" s="159">
        <v>0</v>
      </c>
      <c r="I929" s="159">
        <v>0</v>
      </c>
      <c r="J929" s="159">
        <v>0</v>
      </c>
      <c r="K929" s="159">
        <v>0</v>
      </c>
      <c r="L929" s="159">
        <v>0</v>
      </c>
      <c r="M929" s="159">
        <v>0</v>
      </c>
      <c r="N929" s="159">
        <v>22.7</v>
      </c>
      <c r="O929" s="159" t="s">
        <v>102</v>
      </c>
    </row>
    <row r="930" spans="1:33" ht="13.5" customHeight="1" x14ac:dyDescent="0.35">
      <c r="A930" s="160">
        <v>0.90625</v>
      </c>
      <c r="B930" s="159">
        <v>17</v>
      </c>
      <c r="C930" s="159">
        <v>2</v>
      </c>
      <c r="D930" s="159">
        <v>1</v>
      </c>
      <c r="E930" s="159">
        <v>14</v>
      </c>
      <c r="F930" s="159">
        <v>0</v>
      </c>
      <c r="G930" s="159">
        <v>0</v>
      </c>
      <c r="H930" s="159">
        <v>0</v>
      </c>
      <c r="I930" s="159">
        <v>0</v>
      </c>
      <c r="J930" s="159">
        <v>0</v>
      </c>
      <c r="K930" s="159">
        <v>0</v>
      </c>
      <c r="L930" s="159">
        <v>0</v>
      </c>
      <c r="M930" s="159">
        <v>0</v>
      </c>
      <c r="N930" s="159">
        <v>17.7</v>
      </c>
      <c r="O930" s="159">
        <v>22.9</v>
      </c>
    </row>
    <row r="931" spans="1:33" ht="13.5" customHeight="1" x14ac:dyDescent="0.35">
      <c r="A931" s="160">
        <v>0.91666666666666696</v>
      </c>
      <c r="B931" s="159">
        <v>15</v>
      </c>
      <c r="C931" s="159">
        <v>3</v>
      </c>
      <c r="D931" s="159">
        <v>1</v>
      </c>
      <c r="E931" s="159">
        <v>9</v>
      </c>
      <c r="F931" s="159">
        <v>2</v>
      </c>
      <c r="G931" s="159">
        <v>0</v>
      </c>
      <c r="H931" s="159">
        <v>0</v>
      </c>
      <c r="I931" s="159">
        <v>0</v>
      </c>
      <c r="J931" s="159">
        <v>0</v>
      </c>
      <c r="K931" s="159">
        <v>0</v>
      </c>
      <c r="L931" s="159">
        <v>0</v>
      </c>
      <c r="M931" s="159">
        <v>0</v>
      </c>
      <c r="N931" s="159">
        <v>16.3</v>
      </c>
      <c r="O931" s="159">
        <v>26.7</v>
      </c>
    </row>
    <row r="932" spans="1:33" ht="13.5" customHeight="1" x14ac:dyDescent="0.35">
      <c r="A932" s="160">
        <v>0.92708333333333304</v>
      </c>
      <c r="B932" s="159">
        <v>8</v>
      </c>
      <c r="C932" s="159">
        <v>0</v>
      </c>
      <c r="D932" s="159">
        <v>0</v>
      </c>
      <c r="E932" s="159">
        <v>8</v>
      </c>
      <c r="F932" s="159">
        <v>0</v>
      </c>
      <c r="G932" s="159">
        <v>0</v>
      </c>
      <c r="H932" s="159">
        <v>0</v>
      </c>
      <c r="I932" s="159">
        <v>0</v>
      </c>
      <c r="J932" s="159">
        <v>0</v>
      </c>
      <c r="K932" s="159">
        <v>0</v>
      </c>
      <c r="L932" s="159">
        <v>0</v>
      </c>
      <c r="M932" s="159">
        <v>0</v>
      </c>
      <c r="N932" s="159">
        <v>18.5</v>
      </c>
      <c r="O932" s="159" t="s">
        <v>102</v>
      </c>
    </row>
    <row r="933" spans="1:33" ht="13.5" customHeight="1" x14ac:dyDescent="0.35">
      <c r="A933" s="160">
        <v>0.9375</v>
      </c>
      <c r="B933" s="159">
        <v>5</v>
      </c>
      <c r="C933" s="159">
        <v>0</v>
      </c>
      <c r="D933" s="159">
        <v>0</v>
      </c>
      <c r="E933" s="159">
        <v>5</v>
      </c>
      <c r="F933" s="159">
        <v>0</v>
      </c>
      <c r="G933" s="159">
        <v>0</v>
      </c>
      <c r="H933" s="159">
        <v>0</v>
      </c>
      <c r="I933" s="159">
        <v>0</v>
      </c>
      <c r="J933" s="159">
        <v>0</v>
      </c>
      <c r="K933" s="159">
        <v>0</v>
      </c>
      <c r="L933" s="159">
        <v>0</v>
      </c>
      <c r="M933" s="159">
        <v>0</v>
      </c>
      <c r="N933" s="159">
        <v>18</v>
      </c>
      <c r="O933" s="159" t="s">
        <v>102</v>
      </c>
    </row>
    <row r="934" spans="1:33" ht="13.5" customHeight="1" x14ac:dyDescent="0.35">
      <c r="A934" s="160">
        <v>0.94791666666666696</v>
      </c>
      <c r="B934" s="159">
        <v>5</v>
      </c>
      <c r="C934" s="159">
        <v>0</v>
      </c>
      <c r="D934" s="159">
        <v>0</v>
      </c>
      <c r="E934" s="159">
        <v>5</v>
      </c>
      <c r="F934" s="159">
        <v>0</v>
      </c>
      <c r="G934" s="159">
        <v>0</v>
      </c>
      <c r="H934" s="159">
        <v>0</v>
      </c>
      <c r="I934" s="159">
        <v>0</v>
      </c>
      <c r="J934" s="159">
        <v>0</v>
      </c>
      <c r="K934" s="159">
        <v>0</v>
      </c>
      <c r="L934" s="159">
        <v>0</v>
      </c>
      <c r="M934" s="159">
        <v>0</v>
      </c>
      <c r="N934" s="159">
        <v>19.600000000000001</v>
      </c>
      <c r="O934" s="159" t="s">
        <v>102</v>
      </c>
    </row>
    <row r="935" spans="1:33" ht="13.5" customHeight="1" x14ac:dyDescent="0.35">
      <c r="A935" s="160">
        <v>0.95833333333333304</v>
      </c>
      <c r="B935" s="159">
        <v>6</v>
      </c>
      <c r="C935" s="159">
        <v>1</v>
      </c>
      <c r="D935" s="159">
        <v>0</v>
      </c>
      <c r="E935" s="159">
        <v>5</v>
      </c>
      <c r="F935" s="159">
        <v>0</v>
      </c>
      <c r="G935" s="159">
        <v>0</v>
      </c>
      <c r="H935" s="159">
        <v>0</v>
      </c>
      <c r="I935" s="159">
        <v>0</v>
      </c>
      <c r="J935" s="159">
        <v>0</v>
      </c>
      <c r="K935" s="159">
        <v>0</v>
      </c>
      <c r="L935" s="159">
        <v>0</v>
      </c>
      <c r="M935" s="159">
        <v>0</v>
      </c>
      <c r="N935" s="159">
        <v>20.399999999999999</v>
      </c>
      <c r="O935" s="159" t="s">
        <v>102</v>
      </c>
    </row>
    <row r="936" spans="1:33" ht="13.5" customHeight="1" x14ac:dyDescent="0.35">
      <c r="A936" s="160">
        <v>0.96875</v>
      </c>
      <c r="B936" s="159">
        <v>7</v>
      </c>
      <c r="C936" s="159">
        <v>0</v>
      </c>
      <c r="D936" s="159">
        <v>0</v>
      </c>
      <c r="E936" s="159">
        <v>7</v>
      </c>
      <c r="F936" s="159">
        <v>0</v>
      </c>
      <c r="G936" s="159">
        <v>0</v>
      </c>
      <c r="H936" s="159">
        <v>0</v>
      </c>
      <c r="I936" s="159">
        <v>0</v>
      </c>
      <c r="J936" s="159">
        <v>0</v>
      </c>
      <c r="K936" s="159">
        <v>0</v>
      </c>
      <c r="L936" s="159">
        <v>0</v>
      </c>
      <c r="M936" s="159">
        <v>0</v>
      </c>
      <c r="N936" s="159">
        <v>19.899999999999999</v>
      </c>
      <c r="O936" s="159" t="s">
        <v>102</v>
      </c>
    </row>
    <row r="937" spans="1:33" ht="13.5" customHeight="1" x14ac:dyDescent="0.35">
      <c r="A937" s="160">
        <v>0.97916666666666696</v>
      </c>
      <c r="B937" s="159">
        <v>3</v>
      </c>
      <c r="C937" s="159">
        <v>0</v>
      </c>
      <c r="D937" s="159">
        <v>0</v>
      </c>
      <c r="E937" s="159">
        <v>2</v>
      </c>
      <c r="F937" s="159">
        <v>1</v>
      </c>
      <c r="G937" s="159">
        <v>0</v>
      </c>
      <c r="H937" s="159">
        <v>0</v>
      </c>
      <c r="I937" s="159">
        <v>0</v>
      </c>
      <c r="J937" s="159">
        <v>0</v>
      </c>
      <c r="K937" s="159">
        <v>0</v>
      </c>
      <c r="L937" s="159">
        <v>0</v>
      </c>
      <c r="M937" s="159">
        <v>0</v>
      </c>
      <c r="N937" s="159">
        <v>24.6</v>
      </c>
      <c r="O937" s="159" t="s">
        <v>102</v>
      </c>
    </row>
    <row r="938" spans="1:33" ht="13.5" customHeight="1" thickBot="1" x14ac:dyDescent="0.4">
      <c r="A938" s="161">
        <v>0.98958333333333304</v>
      </c>
      <c r="B938" s="159">
        <v>2</v>
      </c>
      <c r="C938" s="159">
        <v>0</v>
      </c>
      <c r="D938" s="159">
        <v>0</v>
      </c>
      <c r="E938" s="159">
        <v>2</v>
      </c>
      <c r="F938" s="159">
        <v>0</v>
      </c>
      <c r="G938" s="159">
        <v>0</v>
      </c>
      <c r="H938" s="159">
        <v>0</v>
      </c>
      <c r="I938" s="159">
        <v>0</v>
      </c>
      <c r="J938" s="159">
        <v>0</v>
      </c>
      <c r="K938" s="159">
        <v>0</v>
      </c>
      <c r="L938" s="159">
        <v>0</v>
      </c>
      <c r="M938" s="159">
        <v>0</v>
      </c>
      <c r="N938" s="159">
        <v>15.6</v>
      </c>
      <c r="O938" s="159" t="s">
        <v>102</v>
      </c>
    </row>
    <row r="939" spans="1:33" ht="13.5" customHeight="1" thickTop="1" x14ac:dyDescent="0.35">
      <c r="A939" s="162" t="s">
        <v>89</v>
      </c>
      <c r="B939" s="163">
        <f t="shared" ref="B939:M939" si="102">SUM(B871:B918)</f>
        <v>2396</v>
      </c>
      <c r="C939" s="163">
        <f t="shared" si="102"/>
        <v>145</v>
      </c>
      <c r="D939" s="163">
        <f t="shared" si="102"/>
        <v>105</v>
      </c>
      <c r="E939" s="163">
        <f t="shared" si="102"/>
        <v>1899</v>
      </c>
      <c r="F939" s="163">
        <f t="shared" si="102"/>
        <v>192</v>
      </c>
      <c r="G939" s="163">
        <f t="shared" si="102"/>
        <v>32</v>
      </c>
      <c r="H939" s="163">
        <f t="shared" si="102"/>
        <v>9</v>
      </c>
      <c r="I939" s="163">
        <f t="shared" si="102"/>
        <v>4</v>
      </c>
      <c r="J939" s="163">
        <f t="shared" si="102"/>
        <v>9</v>
      </c>
      <c r="K939" s="163">
        <f t="shared" si="102"/>
        <v>1</v>
      </c>
      <c r="L939" s="163">
        <f t="shared" si="102"/>
        <v>0</v>
      </c>
      <c r="M939" s="163">
        <f t="shared" si="102"/>
        <v>0</v>
      </c>
      <c r="N939" s="164">
        <v>16.2</v>
      </c>
      <c r="O939" s="164">
        <v>20.7</v>
      </c>
    </row>
    <row r="940" spans="1:33" ht="13.5" customHeight="1" x14ac:dyDescent="0.35">
      <c r="A940" s="165" t="s">
        <v>91</v>
      </c>
      <c r="B940" s="159">
        <f t="shared" ref="B940:M940" si="103">SUM(B867:B930)</f>
        <v>2759</v>
      </c>
      <c r="C940" s="159">
        <f t="shared" si="103"/>
        <v>171</v>
      </c>
      <c r="D940" s="159">
        <f t="shared" si="103"/>
        <v>145</v>
      </c>
      <c r="E940" s="159">
        <f t="shared" si="103"/>
        <v>2176</v>
      </c>
      <c r="F940" s="159">
        <f t="shared" si="103"/>
        <v>208</v>
      </c>
      <c r="G940" s="159">
        <f t="shared" si="103"/>
        <v>33</v>
      </c>
      <c r="H940" s="159">
        <f t="shared" si="103"/>
        <v>9</v>
      </c>
      <c r="I940" s="159">
        <f t="shared" si="103"/>
        <v>6</v>
      </c>
      <c r="J940" s="159">
        <f t="shared" si="103"/>
        <v>10</v>
      </c>
      <c r="K940" s="159">
        <f t="shared" si="103"/>
        <v>1</v>
      </c>
      <c r="L940" s="159">
        <f t="shared" si="103"/>
        <v>0</v>
      </c>
      <c r="M940" s="159">
        <f t="shared" si="103"/>
        <v>0</v>
      </c>
      <c r="N940" s="166">
        <v>16.399999999999999</v>
      </c>
      <c r="O940" s="166">
        <v>21</v>
      </c>
    </row>
    <row r="941" spans="1:33" ht="13.5" customHeight="1" x14ac:dyDescent="0.35">
      <c r="A941" s="159" t="s">
        <v>92</v>
      </c>
      <c r="B941" s="159">
        <f t="shared" ref="B941:M941" si="104">SUM(B867:B938)</f>
        <v>2810</v>
      </c>
      <c r="C941" s="159">
        <f t="shared" si="104"/>
        <v>175</v>
      </c>
      <c r="D941" s="159">
        <f t="shared" si="104"/>
        <v>146</v>
      </c>
      <c r="E941" s="159">
        <f t="shared" si="104"/>
        <v>2219</v>
      </c>
      <c r="F941" s="159">
        <f t="shared" si="104"/>
        <v>211</v>
      </c>
      <c r="G941" s="159">
        <f t="shared" si="104"/>
        <v>33</v>
      </c>
      <c r="H941" s="159">
        <f t="shared" si="104"/>
        <v>9</v>
      </c>
      <c r="I941" s="159">
        <f t="shared" si="104"/>
        <v>6</v>
      </c>
      <c r="J941" s="159">
        <f t="shared" si="104"/>
        <v>10</v>
      </c>
      <c r="K941" s="159">
        <f t="shared" si="104"/>
        <v>1</v>
      </c>
      <c r="L941" s="159">
        <f t="shared" si="104"/>
        <v>0</v>
      </c>
      <c r="M941" s="159">
        <f t="shared" si="104"/>
        <v>0</v>
      </c>
      <c r="N941" s="166">
        <v>16.399999999999999</v>
      </c>
      <c r="O941" s="166">
        <v>21</v>
      </c>
    </row>
    <row r="942" spans="1:33" ht="13.5" customHeight="1" thickBot="1" x14ac:dyDescent="0.4">
      <c r="A942" s="167" t="s">
        <v>93</v>
      </c>
      <c r="B942" s="167">
        <f t="shared" ref="B942:M942" si="105">SUM(B843:B938)</f>
        <v>2856</v>
      </c>
      <c r="C942" s="167">
        <f t="shared" si="105"/>
        <v>180</v>
      </c>
      <c r="D942" s="167">
        <f t="shared" si="105"/>
        <v>147</v>
      </c>
      <c r="E942" s="167">
        <f t="shared" si="105"/>
        <v>2255</v>
      </c>
      <c r="F942" s="167">
        <f t="shared" si="105"/>
        <v>213</v>
      </c>
      <c r="G942" s="167">
        <f t="shared" si="105"/>
        <v>33</v>
      </c>
      <c r="H942" s="167">
        <f t="shared" si="105"/>
        <v>11</v>
      </c>
      <c r="I942" s="167">
        <f t="shared" si="105"/>
        <v>6</v>
      </c>
      <c r="J942" s="167">
        <f t="shared" si="105"/>
        <v>10</v>
      </c>
      <c r="K942" s="167">
        <f t="shared" si="105"/>
        <v>1</v>
      </c>
      <c r="L942" s="167">
        <f t="shared" si="105"/>
        <v>0</v>
      </c>
      <c r="M942" s="167">
        <f t="shared" si="105"/>
        <v>0</v>
      </c>
      <c r="N942" s="168">
        <v>16.5</v>
      </c>
      <c r="O942" s="168">
        <v>21.1</v>
      </c>
      <c r="AG942" s="425"/>
    </row>
    <row r="943" spans="1:33" ht="13.5" customHeight="1" thickTop="1" x14ac:dyDescent="0.35">
      <c r="N943" s="169"/>
      <c r="O943" s="169"/>
      <c r="AG943" s="425"/>
    </row>
    <row r="944" spans="1:33"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4">
      <c r="A945" s="170"/>
      <c r="B945" s="537" t="s">
        <v>74</v>
      </c>
      <c r="C945" s="537" t="s">
        <v>75</v>
      </c>
      <c r="D945" s="537" t="s">
        <v>76</v>
      </c>
      <c r="E945" s="537" t="s">
        <v>77</v>
      </c>
      <c r="F945" s="537" t="s">
        <v>78</v>
      </c>
      <c r="G945" s="537" t="s">
        <v>79</v>
      </c>
      <c r="H945" s="537" t="s">
        <v>80</v>
      </c>
      <c r="I945" s="537" t="s">
        <v>81</v>
      </c>
      <c r="J945" s="537" t="s">
        <v>82</v>
      </c>
      <c r="K945" s="537" t="s">
        <v>83</v>
      </c>
      <c r="L945" s="537" t="s">
        <v>84</v>
      </c>
      <c r="M945" s="537" t="s">
        <v>85</v>
      </c>
      <c r="N945" s="539" t="s">
        <v>86</v>
      </c>
      <c r="O945" s="539" t="s">
        <v>87</v>
      </c>
      <c r="AG945" s="425"/>
    </row>
    <row r="946" spans="1:33" ht="13.5" customHeight="1" thickTop="1" thickBot="1" x14ac:dyDescent="0.4">
      <c r="A946" s="173" t="s">
        <v>56</v>
      </c>
      <c r="B946" s="538"/>
      <c r="C946" s="538"/>
      <c r="D946" s="538"/>
      <c r="E946" s="538"/>
      <c r="F946" s="538"/>
      <c r="G946" s="538"/>
      <c r="H946" s="538"/>
      <c r="I946" s="538"/>
      <c r="J946" s="538"/>
      <c r="K946" s="538"/>
      <c r="L946" s="538"/>
      <c r="M946" s="538"/>
      <c r="N946" s="540"/>
      <c r="O946" s="540"/>
      <c r="AG946" s="423"/>
    </row>
    <row r="947" spans="1:33" ht="13.5" customHeight="1" thickTop="1" x14ac:dyDescent="0.35">
      <c r="A947" s="158">
        <v>0</v>
      </c>
      <c r="B947" s="159">
        <v>3</v>
      </c>
      <c r="C947" s="159">
        <v>0</v>
      </c>
      <c r="D947" s="159">
        <v>0</v>
      </c>
      <c r="E947" s="159">
        <v>2</v>
      </c>
      <c r="F947" s="159">
        <v>1</v>
      </c>
      <c r="G947" s="159">
        <v>0</v>
      </c>
      <c r="H947" s="159">
        <v>0</v>
      </c>
      <c r="I947" s="159">
        <v>0</v>
      </c>
      <c r="J947" s="159">
        <v>0</v>
      </c>
      <c r="K947" s="159">
        <v>0</v>
      </c>
      <c r="L947" s="159">
        <v>0</v>
      </c>
      <c r="M947" s="159">
        <v>0</v>
      </c>
      <c r="N947" s="159">
        <v>25.6</v>
      </c>
      <c r="O947" s="159" t="s">
        <v>102</v>
      </c>
      <c r="AG947" s="423"/>
    </row>
    <row r="948" spans="1:33" ht="13.5" customHeight="1" x14ac:dyDescent="0.35">
      <c r="A948" s="160">
        <v>1.0416666666666666E-2</v>
      </c>
      <c r="B948" s="159">
        <v>1</v>
      </c>
      <c r="C948" s="159">
        <v>0</v>
      </c>
      <c r="D948" s="159">
        <v>0</v>
      </c>
      <c r="E948" s="159">
        <v>1</v>
      </c>
      <c r="F948" s="159">
        <v>0</v>
      </c>
      <c r="G948" s="159">
        <v>0</v>
      </c>
      <c r="H948" s="159">
        <v>0</v>
      </c>
      <c r="I948" s="159">
        <v>0</v>
      </c>
      <c r="J948" s="159">
        <v>0</v>
      </c>
      <c r="K948" s="159">
        <v>0</v>
      </c>
      <c r="L948" s="159">
        <v>0</v>
      </c>
      <c r="M948" s="159">
        <v>0</v>
      </c>
      <c r="N948" s="159">
        <v>15.8</v>
      </c>
      <c r="O948" s="159" t="s">
        <v>102</v>
      </c>
      <c r="AG948" s="423"/>
    </row>
    <row r="949" spans="1:33" ht="13.5" customHeight="1" x14ac:dyDescent="0.35">
      <c r="A949" s="160">
        <v>2.0833333333333332E-2</v>
      </c>
      <c r="B949" s="159">
        <v>1</v>
      </c>
      <c r="C949" s="159">
        <v>0</v>
      </c>
      <c r="D949" s="159">
        <v>1</v>
      </c>
      <c r="E949" s="159">
        <v>0</v>
      </c>
      <c r="F949" s="159">
        <v>0</v>
      </c>
      <c r="G949" s="159">
        <v>0</v>
      </c>
      <c r="H949" s="159">
        <v>0</v>
      </c>
      <c r="I949" s="159">
        <v>0</v>
      </c>
      <c r="J949" s="159">
        <v>0</v>
      </c>
      <c r="K949" s="159">
        <v>0</v>
      </c>
      <c r="L949" s="159">
        <v>0</v>
      </c>
      <c r="M949" s="159">
        <v>0</v>
      </c>
      <c r="N949" s="159">
        <v>32.299999999999997</v>
      </c>
      <c r="O949" s="159" t="s">
        <v>102</v>
      </c>
      <c r="AG949" s="423"/>
    </row>
    <row r="950" spans="1:33" ht="13.5" customHeight="1" x14ac:dyDescent="0.35">
      <c r="A950" s="160">
        <v>3.125E-2</v>
      </c>
      <c r="B950" s="159">
        <v>2</v>
      </c>
      <c r="C950" s="159">
        <v>0</v>
      </c>
      <c r="D950" s="159">
        <v>0</v>
      </c>
      <c r="E950" s="159">
        <v>2</v>
      </c>
      <c r="F950" s="159">
        <v>0</v>
      </c>
      <c r="G950" s="159">
        <v>0</v>
      </c>
      <c r="H950" s="159">
        <v>0</v>
      </c>
      <c r="I950" s="159">
        <v>0</v>
      </c>
      <c r="J950" s="159">
        <v>0</v>
      </c>
      <c r="K950" s="159">
        <v>0</v>
      </c>
      <c r="L950" s="159">
        <v>0</v>
      </c>
      <c r="M950" s="159">
        <v>0</v>
      </c>
      <c r="N950" s="159">
        <v>25.9</v>
      </c>
      <c r="O950" s="159" t="s">
        <v>102</v>
      </c>
    </row>
    <row r="951" spans="1:33" ht="13.5" customHeight="1" x14ac:dyDescent="0.35">
      <c r="A951" s="160">
        <v>4.1666666666666664E-2</v>
      </c>
      <c r="B951" s="159">
        <v>0</v>
      </c>
      <c r="C951" s="159">
        <v>0</v>
      </c>
      <c r="D951" s="159">
        <v>0</v>
      </c>
      <c r="E951" s="159">
        <v>0</v>
      </c>
      <c r="F951" s="159">
        <v>0</v>
      </c>
      <c r="G951" s="159">
        <v>0</v>
      </c>
      <c r="H951" s="159">
        <v>0</v>
      </c>
      <c r="I951" s="159">
        <v>0</v>
      </c>
      <c r="J951" s="159">
        <v>0</v>
      </c>
      <c r="K951" s="159">
        <v>0</v>
      </c>
      <c r="L951" s="159">
        <v>0</v>
      </c>
      <c r="M951" s="159">
        <v>0</v>
      </c>
      <c r="N951" s="159" t="s">
        <v>102</v>
      </c>
      <c r="O951" s="159" t="s">
        <v>102</v>
      </c>
    </row>
    <row r="952" spans="1:33" ht="13.5" customHeight="1" x14ac:dyDescent="0.35">
      <c r="A952" s="160">
        <v>5.2083333333333336E-2</v>
      </c>
      <c r="B952" s="159">
        <v>0</v>
      </c>
      <c r="C952" s="159">
        <v>0</v>
      </c>
      <c r="D952" s="159">
        <v>0</v>
      </c>
      <c r="E952" s="159">
        <v>0</v>
      </c>
      <c r="F952" s="159">
        <v>0</v>
      </c>
      <c r="G952" s="159">
        <v>0</v>
      </c>
      <c r="H952" s="159">
        <v>0</v>
      </c>
      <c r="I952" s="159">
        <v>0</v>
      </c>
      <c r="J952" s="159">
        <v>0</v>
      </c>
      <c r="K952" s="159">
        <v>0</v>
      </c>
      <c r="L952" s="159">
        <v>0</v>
      </c>
      <c r="M952" s="159">
        <v>0</v>
      </c>
      <c r="N952" s="159" t="s">
        <v>102</v>
      </c>
      <c r="O952" s="159" t="s">
        <v>102</v>
      </c>
    </row>
    <row r="953" spans="1:33" ht="13.5" customHeight="1" x14ac:dyDescent="0.35">
      <c r="A953" s="160">
        <v>6.25E-2</v>
      </c>
      <c r="B953" s="159">
        <v>2</v>
      </c>
      <c r="C953" s="159">
        <v>0</v>
      </c>
      <c r="D953" s="159">
        <v>0</v>
      </c>
      <c r="E953" s="159">
        <v>2</v>
      </c>
      <c r="F953" s="159">
        <v>0</v>
      </c>
      <c r="G953" s="159">
        <v>0</v>
      </c>
      <c r="H953" s="159">
        <v>0</v>
      </c>
      <c r="I953" s="159">
        <v>0</v>
      </c>
      <c r="J953" s="159">
        <v>0</v>
      </c>
      <c r="K953" s="159">
        <v>0</v>
      </c>
      <c r="L953" s="159">
        <v>0</v>
      </c>
      <c r="M953" s="159">
        <v>0</v>
      </c>
      <c r="N953" s="159">
        <v>21.7</v>
      </c>
      <c r="O953" s="159" t="s">
        <v>102</v>
      </c>
    </row>
    <row r="954" spans="1:33" ht="13.5" customHeight="1" x14ac:dyDescent="0.35">
      <c r="A954" s="160">
        <v>7.2916666666666699E-2</v>
      </c>
      <c r="B954" s="159">
        <v>1</v>
      </c>
      <c r="C954" s="159">
        <v>0</v>
      </c>
      <c r="D954" s="159">
        <v>0</v>
      </c>
      <c r="E954" s="159">
        <v>1</v>
      </c>
      <c r="F954" s="159">
        <v>0</v>
      </c>
      <c r="G954" s="159">
        <v>0</v>
      </c>
      <c r="H954" s="159">
        <v>0</v>
      </c>
      <c r="I954" s="159">
        <v>0</v>
      </c>
      <c r="J954" s="159">
        <v>0</v>
      </c>
      <c r="K954" s="159">
        <v>0</v>
      </c>
      <c r="L954" s="159">
        <v>0</v>
      </c>
      <c r="M954" s="159">
        <v>0</v>
      </c>
      <c r="N954" s="159">
        <v>23.8</v>
      </c>
      <c r="O954" s="159" t="s">
        <v>102</v>
      </c>
    </row>
    <row r="955" spans="1:33" ht="13.5" customHeight="1" x14ac:dyDescent="0.35">
      <c r="A955" s="160">
        <v>8.3333333333333301E-2</v>
      </c>
      <c r="B955" s="159">
        <v>0</v>
      </c>
      <c r="C955" s="159">
        <v>0</v>
      </c>
      <c r="D955" s="159">
        <v>0</v>
      </c>
      <c r="E955" s="159">
        <v>0</v>
      </c>
      <c r="F955" s="159">
        <v>0</v>
      </c>
      <c r="G955" s="159">
        <v>0</v>
      </c>
      <c r="H955" s="159">
        <v>0</v>
      </c>
      <c r="I955" s="159">
        <v>0</v>
      </c>
      <c r="J955" s="159">
        <v>0</v>
      </c>
      <c r="K955" s="159">
        <v>0</v>
      </c>
      <c r="L955" s="159">
        <v>0</v>
      </c>
      <c r="M955" s="159">
        <v>0</v>
      </c>
      <c r="N955" s="159" t="s">
        <v>102</v>
      </c>
      <c r="O955" s="159" t="s">
        <v>102</v>
      </c>
    </row>
    <row r="956" spans="1:33" ht="13.5" customHeight="1" x14ac:dyDescent="0.35">
      <c r="A956" s="160">
        <v>9.375E-2</v>
      </c>
      <c r="B956" s="159">
        <v>0</v>
      </c>
      <c r="C956" s="159">
        <v>0</v>
      </c>
      <c r="D956" s="159">
        <v>0</v>
      </c>
      <c r="E956" s="159">
        <v>0</v>
      </c>
      <c r="F956" s="159">
        <v>0</v>
      </c>
      <c r="G956" s="159">
        <v>0</v>
      </c>
      <c r="H956" s="159">
        <v>0</v>
      </c>
      <c r="I956" s="159">
        <v>0</v>
      </c>
      <c r="J956" s="159">
        <v>0</v>
      </c>
      <c r="K956" s="159">
        <v>0</v>
      </c>
      <c r="L956" s="159">
        <v>0</v>
      </c>
      <c r="M956" s="159">
        <v>0</v>
      </c>
      <c r="N956" s="159" t="s">
        <v>102</v>
      </c>
      <c r="O956" s="159" t="s">
        <v>102</v>
      </c>
    </row>
    <row r="957" spans="1:33" ht="13.5" customHeight="1" x14ac:dyDescent="0.35">
      <c r="A957" s="160">
        <v>0.104166666666667</v>
      </c>
      <c r="B957" s="159">
        <v>0</v>
      </c>
      <c r="C957" s="159">
        <v>0</v>
      </c>
      <c r="D957" s="159">
        <v>0</v>
      </c>
      <c r="E957" s="159">
        <v>0</v>
      </c>
      <c r="F957" s="159">
        <v>0</v>
      </c>
      <c r="G957" s="159">
        <v>0</v>
      </c>
      <c r="H957" s="159">
        <v>0</v>
      </c>
      <c r="I957" s="159">
        <v>0</v>
      </c>
      <c r="J957" s="159">
        <v>0</v>
      </c>
      <c r="K957" s="159">
        <v>0</v>
      </c>
      <c r="L957" s="159">
        <v>0</v>
      </c>
      <c r="M957" s="159">
        <v>0</v>
      </c>
      <c r="N957" s="159" t="s">
        <v>102</v>
      </c>
      <c r="O957" s="159" t="s">
        <v>102</v>
      </c>
    </row>
    <row r="958" spans="1:33" ht="13.5" customHeight="1" x14ac:dyDescent="0.35">
      <c r="A958" s="160">
        <v>0.114583333333333</v>
      </c>
      <c r="B958" s="159">
        <v>2</v>
      </c>
      <c r="C958" s="159">
        <v>0</v>
      </c>
      <c r="D958" s="159">
        <v>0</v>
      </c>
      <c r="E958" s="159">
        <v>2</v>
      </c>
      <c r="F958" s="159">
        <v>0</v>
      </c>
      <c r="G958" s="159">
        <v>0</v>
      </c>
      <c r="H958" s="159">
        <v>0</v>
      </c>
      <c r="I958" s="159">
        <v>0</v>
      </c>
      <c r="J958" s="159">
        <v>0</v>
      </c>
      <c r="K958" s="159">
        <v>0</v>
      </c>
      <c r="L958" s="159">
        <v>0</v>
      </c>
      <c r="M958" s="159">
        <v>0</v>
      </c>
      <c r="N958" s="159">
        <v>23.1</v>
      </c>
      <c r="O958" s="159" t="s">
        <v>102</v>
      </c>
    </row>
    <row r="959" spans="1:33" ht="13.5" customHeight="1" x14ac:dyDescent="0.35">
      <c r="A959" s="160">
        <v>0.125</v>
      </c>
      <c r="B959" s="159">
        <v>2</v>
      </c>
      <c r="C959" s="159">
        <v>0</v>
      </c>
      <c r="D959" s="159">
        <v>1</v>
      </c>
      <c r="E959" s="159">
        <v>1</v>
      </c>
      <c r="F959" s="159">
        <v>0</v>
      </c>
      <c r="G959" s="159">
        <v>0</v>
      </c>
      <c r="H959" s="159">
        <v>0</v>
      </c>
      <c r="I959" s="159">
        <v>0</v>
      </c>
      <c r="J959" s="159">
        <v>0</v>
      </c>
      <c r="K959" s="159">
        <v>0</v>
      </c>
      <c r="L959" s="159">
        <v>0</v>
      </c>
      <c r="M959" s="159">
        <v>0</v>
      </c>
      <c r="N959" s="159">
        <v>21.2</v>
      </c>
      <c r="O959" s="159" t="s">
        <v>102</v>
      </c>
    </row>
    <row r="960" spans="1:33" ht="13.5" customHeight="1" x14ac:dyDescent="0.35">
      <c r="A960" s="160">
        <v>0.13541666666666699</v>
      </c>
      <c r="B960" s="159">
        <v>0</v>
      </c>
      <c r="C960" s="159">
        <v>0</v>
      </c>
      <c r="D960" s="159">
        <v>0</v>
      </c>
      <c r="E960" s="159">
        <v>0</v>
      </c>
      <c r="F960" s="159">
        <v>0</v>
      </c>
      <c r="G960" s="159">
        <v>0</v>
      </c>
      <c r="H960" s="159">
        <v>0</v>
      </c>
      <c r="I960" s="159">
        <v>0</v>
      </c>
      <c r="J960" s="159">
        <v>0</v>
      </c>
      <c r="K960" s="159">
        <v>0</v>
      </c>
      <c r="L960" s="159">
        <v>0</v>
      </c>
      <c r="M960" s="159">
        <v>0</v>
      </c>
      <c r="N960" s="159" t="s">
        <v>102</v>
      </c>
      <c r="O960" s="159" t="s">
        <v>102</v>
      </c>
    </row>
    <row r="961" spans="1:15" ht="13.5" customHeight="1" x14ac:dyDescent="0.35">
      <c r="A961" s="160">
        <v>0.14583333333333301</v>
      </c>
      <c r="B961" s="159">
        <v>0</v>
      </c>
      <c r="C961" s="159">
        <v>0</v>
      </c>
      <c r="D961" s="159">
        <v>0</v>
      </c>
      <c r="E961" s="159">
        <v>0</v>
      </c>
      <c r="F961" s="159">
        <v>0</v>
      </c>
      <c r="G961" s="159">
        <v>0</v>
      </c>
      <c r="H961" s="159">
        <v>0</v>
      </c>
      <c r="I961" s="159">
        <v>0</v>
      </c>
      <c r="J961" s="159">
        <v>0</v>
      </c>
      <c r="K961" s="159">
        <v>0</v>
      </c>
      <c r="L961" s="159">
        <v>0</v>
      </c>
      <c r="M961" s="159">
        <v>0</v>
      </c>
      <c r="N961" s="159" t="s">
        <v>102</v>
      </c>
      <c r="O961" s="159" t="s">
        <v>102</v>
      </c>
    </row>
    <row r="962" spans="1:15" ht="13.5" customHeight="1" x14ac:dyDescent="0.35">
      <c r="A962" s="160">
        <v>0.15625</v>
      </c>
      <c r="B962" s="159">
        <v>0</v>
      </c>
      <c r="C962" s="159">
        <v>0</v>
      </c>
      <c r="D962" s="159">
        <v>0</v>
      </c>
      <c r="E962" s="159">
        <v>0</v>
      </c>
      <c r="F962" s="159">
        <v>0</v>
      </c>
      <c r="G962" s="159">
        <v>0</v>
      </c>
      <c r="H962" s="159">
        <v>0</v>
      </c>
      <c r="I962" s="159">
        <v>0</v>
      </c>
      <c r="J962" s="159">
        <v>0</v>
      </c>
      <c r="K962" s="159">
        <v>0</v>
      </c>
      <c r="L962" s="159">
        <v>0</v>
      </c>
      <c r="M962" s="159">
        <v>0</v>
      </c>
      <c r="N962" s="159" t="s">
        <v>102</v>
      </c>
      <c r="O962" s="159" t="s">
        <v>102</v>
      </c>
    </row>
    <row r="963" spans="1:15" ht="13.5" customHeight="1" x14ac:dyDescent="0.35">
      <c r="A963" s="160">
        <v>0.16666666666666699</v>
      </c>
      <c r="B963" s="159">
        <v>0</v>
      </c>
      <c r="C963" s="159">
        <v>0</v>
      </c>
      <c r="D963" s="159">
        <v>0</v>
      </c>
      <c r="E963" s="159">
        <v>0</v>
      </c>
      <c r="F963" s="159">
        <v>0</v>
      </c>
      <c r="G963" s="159">
        <v>0</v>
      </c>
      <c r="H963" s="159">
        <v>0</v>
      </c>
      <c r="I963" s="159">
        <v>0</v>
      </c>
      <c r="J963" s="159">
        <v>0</v>
      </c>
      <c r="K963" s="159">
        <v>0</v>
      </c>
      <c r="L963" s="159">
        <v>0</v>
      </c>
      <c r="M963" s="159">
        <v>0</v>
      </c>
      <c r="N963" s="159" t="s">
        <v>102</v>
      </c>
      <c r="O963" s="159" t="s">
        <v>102</v>
      </c>
    </row>
    <row r="964" spans="1:15" ht="13.5" customHeight="1" x14ac:dyDescent="0.35">
      <c r="A964" s="160">
        <v>0.17708333333333301</v>
      </c>
      <c r="B964" s="159">
        <v>0</v>
      </c>
      <c r="C964" s="159">
        <v>0</v>
      </c>
      <c r="D964" s="159">
        <v>0</v>
      </c>
      <c r="E964" s="159">
        <v>0</v>
      </c>
      <c r="F964" s="159">
        <v>0</v>
      </c>
      <c r="G964" s="159">
        <v>0</v>
      </c>
      <c r="H964" s="159">
        <v>0</v>
      </c>
      <c r="I964" s="159">
        <v>0</v>
      </c>
      <c r="J964" s="159">
        <v>0</v>
      </c>
      <c r="K964" s="159">
        <v>0</v>
      </c>
      <c r="L964" s="159">
        <v>0</v>
      </c>
      <c r="M964" s="159">
        <v>0</v>
      </c>
      <c r="N964" s="159" t="s">
        <v>102</v>
      </c>
      <c r="O964" s="159" t="s">
        <v>102</v>
      </c>
    </row>
    <row r="965" spans="1:15" ht="13.5" customHeight="1" x14ac:dyDescent="0.35">
      <c r="A965" s="160">
        <v>0.1875</v>
      </c>
      <c r="B965" s="159">
        <v>3</v>
      </c>
      <c r="C965" s="159">
        <v>0</v>
      </c>
      <c r="D965" s="159">
        <v>0</v>
      </c>
      <c r="E965" s="159">
        <v>3</v>
      </c>
      <c r="F965" s="159">
        <v>0</v>
      </c>
      <c r="G965" s="159">
        <v>0</v>
      </c>
      <c r="H965" s="159">
        <v>0</v>
      </c>
      <c r="I965" s="159">
        <v>0</v>
      </c>
      <c r="J965" s="159">
        <v>0</v>
      </c>
      <c r="K965" s="159">
        <v>0</v>
      </c>
      <c r="L965" s="159">
        <v>0</v>
      </c>
      <c r="M965" s="159">
        <v>0</v>
      </c>
      <c r="N965" s="159">
        <v>19.3</v>
      </c>
      <c r="O965" s="159" t="s">
        <v>102</v>
      </c>
    </row>
    <row r="966" spans="1:15" ht="13.5" customHeight="1" x14ac:dyDescent="0.35">
      <c r="A966" s="160">
        <v>0.19791666666666699</v>
      </c>
      <c r="B966" s="159">
        <v>3</v>
      </c>
      <c r="C966" s="159">
        <v>0</v>
      </c>
      <c r="D966" s="159">
        <v>0</v>
      </c>
      <c r="E966" s="159">
        <v>3</v>
      </c>
      <c r="F966" s="159">
        <v>0</v>
      </c>
      <c r="G966" s="159">
        <v>0</v>
      </c>
      <c r="H966" s="159">
        <v>0</v>
      </c>
      <c r="I966" s="159">
        <v>0</v>
      </c>
      <c r="J966" s="159">
        <v>0</v>
      </c>
      <c r="K966" s="159">
        <v>0</v>
      </c>
      <c r="L966" s="159">
        <v>0</v>
      </c>
      <c r="M966" s="159">
        <v>0</v>
      </c>
      <c r="N966" s="159">
        <v>21.4</v>
      </c>
      <c r="O966" s="159" t="s">
        <v>102</v>
      </c>
    </row>
    <row r="967" spans="1:15" ht="13.5" customHeight="1" x14ac:dyDescent="0.35">
      <c r="A967" s="160">
        <v>0.20833333333333301</v>
      </c>
      <c r="B967" s="159">
        <v>0</v>
      </c>
      <c r="C967" s="159">
        <v>0</v>
      </c>
      <c r="D967" s="159">
        <v>0</v>
      </c>
      <c r="E967" s="159">
        <v>0</v>
      </c>
      <c r="F967" s="159">
        <v>0</v>
      </c>
      <c r="G967" s="159">
        <v>0</v>
      </c>
      <c r="H967" s="159">
        <v>0</v>
      </c>
      <c r="I967" s="159">
        <v>0</v>
      </c>
      <c r="J967" s="159">
        <v>0</v>
      </c>
      <c r="K967" s="159">
        <v>0</v>
      </c>
      <c r="L967" s="159">
        <v>0</v>
      </c>
      <c r="M967" s="159">
        <v>0</v>
      </c>
      <c r="N967" s="159" t="s">
        <v>102</v>
      </c>
      <c r="O967" s="159" t="s">
        <v>102</v>
      </c>
    </row>
    <row r="968" spans="1:15" ht="13.5" customHeight="1" x14ac:dyDescent="0.35">
      <c r="A968" s="160">
        <v>0.21875</v>
      </c>
      <c r="B968" s="159">
        <v>5</v>
      </c>
      <c r="C968" s="159">
        <v>0</v>
      </c>
      <c r="D968" s="159">
        <v>0</v>
      </c>
      <c r="E968" s="159">
        <v>5</v>
      </c>
      <c r="F968" s="159">
        <v>0</v>
      </c>
      <c r="G968" s="159">
        <v>0</v>
      </c>
      <c r="H968" s="159">
        <v>0</v>
      </c>
      <c r="I968" s="159">
        <v>0</v>
      </c>
      <c r="J968" s="159">
        <v>0</v>
      </c>
      <c r="K968" s="159">
        <v>0</v>
      </c>
      <c r="L968" s="159">
        <v>0</v>
      </c>
      <c r="M968" s="159">
        <v>0</v>
      </c>
      <c r="N968" s="159">
        <v>17.2</v>
      </c>
      <c r="O968" s="159" t="s">
        <v>102</v>
      </c>
    </row>
    <row r="969" spans="1:15" ht="13.5" customHeight="1" x14ac:dyDescent="0.35">
      <c r="A969" s="160">
        <v>0.22916666666666699</v>
      </c>
      <c r="B969" s="159">
        <v>6</v>
      </c>
      <c r="C969" s="159">
        <v>1</v>
      </c>
      <c r="D969" s="159">
        <v>0</v>
      </c>
      <c r="E969" s="159">
        <v>5</v>
      </c>
      <c r="F969" s="159">
        <v>0</v>
      </c>
      <c r="G969" s="159">
        <v>0</v>
      </c>
      <c r="H969" s="159">
        <v>0</v>
      </c>
      <c r="I969" s="159">
        <v>0</v>
      </c>
      <c r="J969" s="159">
        <v>0</v>
      </c>
      <c r="K969" s="159">
        <v>0</v>
      </c>
      <c r="L969" s="159">
        <v>0</v>
      </c>
      <c r="M969" s="159">
        <v>0</v>
      </c>
      <c r="N969" s="159">
        <v>18.2</v>
      </c>
      <c r="O969" s="159" t="s">
        <v>102</v>
      </c>
    </row>
    <row r="970" spans="1:15" ht="13.5" customHeight="1" x14ac:dyDescent="0.35">
      <c r="A970" s="160">
        <v>0.23958333333333301</v>
      </c>
      <c r="B970" s="159">
        <v>7</v>
      </c>
      <c r="C970" s="159">
        <v>1</v>
      </c>
      <c r="D970" s="159">
        <v>0</v>
      </c>
      <c r="E970" s="159">
        <v>6</v>
      </c>
      <c r="F970" s="159">
        <v>0</v>
      </c>
      <c r="G970" s="159">
        <v>0</v>
      </c>
      <c r="H970" s="159">
        <v>0</v>
      </c>
      <c r="I970" s="159">
        <v>0</v>
      </c>
      <c r="J970" s="159">
        <v>0</v>
      </c>
      <c r="K970" s="159">
        <v>0</v>
      </c>
      <c r="L970" s="159">
        <v>0</v>
      </c>
      <c r="M970" s="159">
        <v>0</v>
      </c>
      <c r="N970" s="159">
        <v>17</v>
      </c>
      <c r="O970" s="159" t="s">
        <v>102</v>
      </c>
    </row>
    <row r="971" spans="1:15" ht="13.5" customHeight="1" x14ac:dyDescent="0.35">
      <c r="A971" s="160">
        <v>0.25</v>
      </c>
      <c r="B971" s="159">
        <v>8</v>
      </c>
      <c r="C971" s="159">
        <v>2</v>
      </c>
      <c r="D971" s="159">
        <v>2</v>
      </c>
      <c r="E971" s="159">
        <v>4</v>
      </c>
      <c r="F971" s="159">
        <v>0</v>
      </c>
      <c r="G971" s="159">
        <v>0</v>
      </c>
      <c r="H971" s="159">
        <v>0</v>
      </c>
      <c r="I971" s="159">
        <v>0</v>
      </c>
      <c r="J971" s="159">
        <v>0</v>
      </c>
      <c r="K971" s="159">
        <v>0</v>
      </c>
      <c r="L971" s="159">
        <v>0</v>
      </c>
      <c r="M971" s="159">
        <v>0</v>
      </c>
      <c r="N971" s="159">
        <v>15.6</v>
      </c>
      <c r="O971" s="159" t="s">
        <v>102</v>
      </c>
    </row>
    <row r="972" spans="1:15" ht="13.5" customHeight="1" x14ac:dyDescent="0.35">
      <c r="A972" s="160">
        <v>0.26041666666666702</v>
      </c>
      <c r="B972" s="159">
        <v>16</v>
      </c>
      <c r="C972" s="159">
        <v>2</v>
      </c>
      <c r="D972" s="159">
        <v>0</v>
      </c>
      <c r="E972" s="159">
        <v>13</v>
      </c>
      <c r="F972" s="159">
        <v>1</v>
      </c>
      <c r="G972" s="159">
        <v>0</v>
      </c>
      <c r="H972" s="159">
        <v>0</v>
      </c>
      <c r="I972" s="159">
        <v>0</v>
      </c>
      <c r="J972" s="159">
        <v>0</v>
      </c>
      <c r="K972" s="159">
        <v>0</v>
      </c>
      <c r="L972" s="159">
        <v>0</v>
      </c>
      <c r="M972" s="159">
        <v>0</v>
      </c>
      <c r="N972" s="159">
        <v>17.399999999999999</v>
      </c>
      <c r="O972" s="159">
        <v>25.1</v>
      </c>
    </row>
    <row r="973" spans="1:15" ht="13.5" customHeight="1" x14ac:dyDescent="0.35">
      <c r="A973" s="160">
        <v>0.27083333333333298</v>
      </c>
      <c r="B973" s="159">
        <v>12</v>
      </c>
      <c r="C973" s="159">
        <v>1</v>
      </c>
      <c r="D973" s="159">
        <v>2</v>
      </c>
      <c r="E973" s="159">
        <v>9</v>
      </c>
      <c r="F973" s="159">
        <v>0</v>
      </c>
      <c r="G973" s="159">
        <v>0</v>
      </c>
      <c r="H973" s="159">
        <v>0</v>
      </c>
      <c r="I973" s="159">
        <v>0</v>
      </c>
      <c r="J973" s="159">
        <v>0</v>
      </c>
      <c r="K973" s="159">
        <v>0</v>
      </c>
      <c r="L973" s="159">
        <v>0</v>
      </c>
      <c r="M973" s="159">
        <v>0</v>
      </c>
      <c r="N973" s="159">
        <v>22.2</v>
      </c>
      <c r="O973" s="159">
        <v>26.7</v>
      </c>
    </row>
    <row r="974" spans="1:15" ht="13.5" customHeight="1" x14ac:dyDescent="0.35">
      <c r="A974" s="160">
        <v>0.28125</v>
      </c>
      <c r="B974" s="159">
        <v>23</v>
      </c>
      <c r="C974" s="159">
        <v>1</v>
      </c>
      <c r="D974" s="159">
        <v>0</v>
      </c>
      <c r="E974" s="159">
        <v>21</v>
      </c>
      <c r="F974" s="159">
        <v>1</v>
      </c>
      <c r="G974" s="159">
        <v>0</v>
      </c>
      <c r="H974" s="159">
        <v>0</v>
      </c>
      <c r="I974" s="159">
        <v>0</v>
      </c>
      <c r="J974" s="159">
        <v>0</v>
      </c>
      <c r="K974" s="159">
        <v>0</v>
      </c>
      <c r="L974" s="159">
        <v>0</v>
      </c>
      <c r="M974" s="159">
        <v>0</v>
      </c>
      <c r="N974" s="159">
        <v>18.399999999999999</v>
      </c>
      <c r="O974" s="159">
        <v>23.7</v>
      </c>
    </row>
    <row r="975" spans="1:15" ht="13.5" customHeight="1" x14ac:dyDescent="0.35">
      <c r="A975" s="160">
        <v>0.29166666666666702</v>
      </c>
      <c r="B975" s="159">
        <v>30</v>
      </c>
      <c r="C975" s="159">
        <v>6</v>
      </c>
      <c r="D975" s="159">
        <v>0</v>
      </c>
      <c r="E975" s="159">
        <v>22</v>
      </c>
      <c r="F975" s="159">
        <v>2</v>
      </c>
      <c r="G975" s="159">
        <v>0</v>
      </c>
      <c r="H975" s="159">
        <v>0</v>
      </c>
      <c r="I975" s="159">
        <v>0</v>
      </c>
      <c r="J975" s="159">
        <v>0</v>
      </c>
      <c r="K975" s="159">
        <v>0</v>
      </c>
      <c r="L975" s="159">
        <v>0</v>
      </c>
      <c r="M975" s="159">
        <v>0</v>
      </c>
      <c r="N975" s="159">
        <v>17</v>
      </c>
      <c r="O975" s="159">
        <v>23.1</v>
      </c>
    </row>
    <row r="976" spans="1:15" ht="13.5" customHeight="1" x14ac:dyDescent="0.35">
      <c r="A976" s="160">
        <v>0.30208333333333298</v>
      </c>
      <c r="B976" s="159">
        <v>33</v>
      </c>
      <c r="C976" s="159">
        <v>2</v>
      </c>
      <c r="D976" s="159">
        <v>2</v>
      </c>
      <c r="E976" s="159">
        <v>27</v>
      </c>
      <c r="F976" s="159">
        <v>0</v>
      </c>
      <c r="G976" s="159">
        <v>0</v>
      </c>
      <c r="H976" s="159">
        <v>2</v>
      </c>
      <c r="I976" s="159">
        <v>0</v>
      </c>
      <c r="J976" s="159">
        <v>0</v>
      </c>
      <c r="K976" s="159">
        <v>0</v>
      </c>
      <c r="L976" s="159">
        <v>0</v>
      </c>
      <c r="M976" s="159">
        <v>0</v>
      </c>
      <c r="N976" s="159">
        <v>16.600000000000001</v>
      </c>
      <c r="O976" s="159">
        <v>20.9</v>
      </c>
    </row>
    <row r="977" spans="1:15" ht="13.5" customHeight="1" x14ac:dyDescent="0.35">
      <c r="A977" s="160">
        <v>0.3125</v>
      </c>
      <c r="B977" s="159">
        <v>48</v>
      </c>
      <c r="C977" s="159">
        <v>3</v>
      </c>
      <c r="D977" s="159">
        <v>2</v>
      </c>
      <c r="E977" s="159">
        <v>41</v>
      </c>
      <c r="F977" s="159">
        <v>0</v>
      </c>
      <c r="G977" s="159">
        <v>2</v>
      </c>
      <c r="H977" s="159">
        <v>0</v>
      </c>
      <c r="I977" s="159">
        <v>0</v>
      </c>
      <c r="J977" s="159">
        <v>0</v>
      </c>
      <c r="K977" s="159">
        <v>0</v>
      </c>
      <c r="L977" s="159">
        <v>0</v>
      </c>
      <c r="M977" s="159">
        <v>0</v>
      </c>
      <c r="N977" s="159">
        <v>17.399999999999999</v>
      </c>
      <c r="O977" s="159">
        <v>23.7</v>
      </c>
    </row>
    <row r="978" spans="1:15" ht="13.5" customHeight="1" x14ac:dyDescent="0.35">
      <c r="A978" s="160">
        <v>0.32291666666666702</v>
      </c>
      <c r="B978" s="159">
        <v>64</v>
      </c>
      <c r="C978" s="159">
        <v>6</v>
      </c>
      <c r="D978" s="159">
        <v>1</v>
      </c>
      <c r="E978" s="159">
        <v>53</v>
      </c>
      <c r="F978" s="159">
        <v>3</v>
      </c>
      <c r="G978" s="159">
        <v>0</v>
      </c>
      <c r="H978" s="159">
        <v>1</v>
      </c>
      <c r="I978" s="159">
        <v>0</v>
      </c>
      <c r="J978" s="159">
        <v>0</v>
      </c>
      <c r="K978" s="159">
        <v>0</v>
      </c>
      <c r="L978" s="159">
        <v>0</v>
      </c>
      <c r="M978" s="159">
        <v>0</v>
      </c>
      <c r="N978" s="159">
        <v>16.100000000000001</v>
      </c>
      <c r="O978" s="159">
        <v>19.899999999999999</v>
      </c>
    </row>
    <row r="979" spans="1:15" ht="13.5" customHeight="1" x14ac:dyDescent="0.35">
      <c r="A979" s="160">
        <v>0.33333333333333298</v>
      </c>
      <c r="B979" s="159">
        <v>82</v>
      </c>
      <c r="C979" s="159">
        <v>8</v>
      </c>
      <c r="D979" s="159">
        <v>2</v>
      </c>
      <c r="E979" s="159">
        <v>61</v>
      </c>
      <c r="F979" s="159">
        <v>9</v>
      </c>
      <c r="G979" s="159">
        <v>2</v>
      </c>
      <c r="H979" s="159">
        <v>0</v>
      </c>
      <c r="I979" s="159">
        <v>0</v>
      </c>
      <c r="J979" s="159">
        <v>0</v>
      </c>
      <c r="K979" s="159">
        <v>0</v>
      </c>
      <c r="L979" s="159">
        <v>0</v>
      </c>
      <c r="M979" s="159">
        <v>0</v>
      </c>
      <c r="N979" s="159">
        <v>15</v>
      </c>
      <c r="O979" s="159">
        <v>18.3</v>
      </c>
    </row>
    <row r="980" spans="1:15" ht="13.5" customHeight="1" x14ac:dyDescent="0.35">
      <c r="A980" s="160">
        <v>0.34375</v>
      </c>
      <c r="B980" s="159">
        <v>75</v>
      </c>
      <c r="C980" s="159">
        <v>12</v>
      </c>
      <c r="D980" s="159">
        <v>4</v>
      </c>
      <c r="E980" s="159">
        <v>56</v>
      </c>
      <c r="F980" s="159">
        <v>1</v>
      </c>
      <c r="G980" s="159">
        <v>2</v>
      </c>
      <c r="H980" s="159">
        <v>0</v>
      </c>
      <c r="I980" s="159">
        <v>0</v>
      </c>
      <c r="J980" s="159">
        <v>0</v>
      </c>
      <c r="K980" s="159">
        <v>0</v>
      </c>
      <c r="L980" s="159">
        <v>0</v>
      </c>
      <c r="M980" s="159">
        <v>0</v>
      </c>
      <c r="N980" s="159">
        <v>12.7</v>
      </c>
      <c r="O980" s="159">
        <v>17.100000000000001</v>
      </c>
    </row>
    <row r="981" spans="1:15" ht="13.5" customHeight="1" x14ac:dyDescent="0.35">
      <c r="A981" s="160">
        <v>0.35416666666666702</v>
      </c>
      <c r="B981" s="159">
        <v>76</v>
      </c>
      <c r="C981" s="159">
        <v>5</v>
      </c>
      <c r="D981" s="159">
        <v>2</v>
      </c>
      <c r="E981" s="159">
        <v>58</v>
      </c>
      <c r="F981" s="159">
        <v>8</v>
      </c>
      <c r="G981" s="159">
        <v>2</v>
      </c>
      <c r="H981" s="159">
        <v>0</v>
      </c>
      <c r="I981" s="159">
        <v>1</v>
      </c>
      <c r="J981" s="159">
        <v>0</v>
      </c>
      <c r="K981" s="159">
        <v>0</v>
      </c>
      <c r="L981" s="159">
        <v>0</v>
      </c>
      <c r="M981" s="159">
        <v>0</v>
      </c>
      <c r="N981" s="159">
        <v>16.5</v>
      </c>
      <c r="O981" s="159">
        <v>19.7</v>
      </c>
    </row>
    <row r="982" spans="1:15" ht="13.5" customHeight="1" x14ac:dyDescent="0.35">
      <c r="A982" s="160">
        <v>0.36458333333333298</v>
      </c>
      <c r="B982" s="159">
        <v>83</v>
      </c>
      <c r="C982" s="159">
        <v>12</v>
      </c>
      <c r="D982" s="159">
        <v>3</v>
      </c>
      <c r="E982" s="159">
        <v>65</v>
      </c>
      <c r="F982" s="159">
        <v>3</v>
      </c>
      <c r="G982" s="159">
        <v>0</v>
      </c>
      <c r="H982" s="159">
        <v>0</v>
      </c>
      <c r="I982" s="159">
        <v>0</v>
      </c>
      <c r="J982" s="159">
        <v>0</v>
      </c>
      <c r="K982" s="159">
        <v>0</v>
      </c>
      <c r="L982" s="159">
        <v>0</v>
      </c>
      <c r="M982" s="159">
        <v>0</v>
      </c>
      <c r="N982" s="159">
        <v>14.6</v>
      </c>
      <c r="O982" s="159">
        <v>18.100000000000001</v>
      </c>
    </row>
    <row r="983" spans="1:15" ht="13.5" customHeight="1" x14ac:dyDescent="0.35">
      <c r="A983" s="160">
        <v>0.375</v>
      </c>
      <c r="B983" s="159">
        <v>56</v>
      </c>
      <c r="C983" s="159">
        <v>2</v>
      </c>
      <c r="D983" s="159">
        <v>2</v>
      </c>
      <c r="E983" s="159">
        <v>47</v>
      </c>
      <c r="F983" s="159">
        <v>4</v>
      </c>
      <c r="G983" s="159">
        <v>1</v>
      </c>
      <c r="H983" s="159">
        <v>0</v>
      </c>
      <c r="I983" s="159">
        <v>0</v>
      </c>
      <c r="J983" s="159">
        <v>0</v>
      </c>
      <c r="K983" s="159">
        <v>0</v>
      </c>
      <c r="L983" s="159">
        <v>0</v>
      </c>
      <c r="M983" s="159">
        <v>0</v>
      </c>
      <c r="N983" s="159">
        <v>17.2</v>
      </c>
      <c r="O983" s="159">
        <v>22.2</v>
      </c>
    </row>
    <row r="984" spans="1:15" ht="13.5" customHeight="1" x14ac:dyDescent="0.35">
      <c r="A984" s="160">
        <v>0.38541666666666702</v>
      </c>
      <c r="B984" s="159">
        <v>63</v>
      </c>
      <c r="C984" s="159">
        <v>4</v>
      </c>
      <c r="D984" s="159">
        <v>0</v>
      </c>
      <c r="E984" s="159">
        <v>49</v>
      </c>
      <c r="F984" s="159">
        <v>9</v>
      </c>
      <c r="G984" s="159">
        <v>1</v>
      </c>
      <c r="H984" s="159">
        <v>0</v>
      </c>
      <c r="I984" s="159">
        <v>0</v>
      </c>
      <c r="J984" s="159">
        <v>0</v>
      </c>
      <c r="K984" s="159">
        <v>0</v>
      </c>
      <c r="L984" s="159">
        <v>0</v>
      </c>
      <c r="M984" s="159">
        <v>0</v>
      </c>
      <c r="N984" s="159">
        <v>15.8</v>
      </c>
      <c r="O984" s="159">
        <v>20</v>
      </c>
    </row>
    <row r="985" spans="1:15" ht="13.5" customHeight="1" x14ac:dyDescent="0.35">
      <c r="A985" s="160">
        <v>0.39583333333333298</v>
      </c>
      <c r="B985" s="159">
        <v>42</v>
      </c>
      <c r="C985" s="159">
        <v>4</v>
      </c>
      <c r="D985" s="159">
        <v>3</v>
      </c>
      <c r="E985" s="159">
        <v>30</v>
      </c>
      <c r="F985" s="159">
        <v>5</v>
      </c>
      <c r="G985" s="159">
        <v>0</v>
      </c>
      <c r="H985" s="159">
        <v>0</v>
      </c>
      <c r="I985" s="159">
        <v>0</v>
      </c>
      <c r="J985" s="159">
        <v>0</v>
      </c>
      <c r="K985" s="159">
        <v>0</v>
      </c>
      <c r="L985" s="159">
        <v>0</v>
      </c>
      <c r="M985" s="159">
        <v>0</v>
      </c>
      <c r="N985" s="159">
        <v>16.7</v>
      </c>
      <c r="O985" s="159">
        <v>22.3</v>
      </c>
    </row>
    <row r="986" spans="1:15" ht="13.5" customHeight="1" x14ac:dyDescent="0.35">
      <c r="A986" s="160">
        <v>0.40625</v>
      </c>
      <c r="B986" s="159">
        <v>39</v>
      </c>
      <c r="C986" s="159">
        <v>3</v>
      </c>
      <c r="D986" s="159">
        <v>0</v>
      </c>
      <c r="E986" s="159">
        <v>33</v>
      </c>
      <c r="F986" s="159">
        <v>0</v>
      </c>
      <c r="G986" s="159">
        <v>3</v>
      </c>
      <c r="H986" s="159">
        <v>0</v>
      </c>
      <c r="I986" s="159">
        <v>0</v>
      </c>
      <c r="J986" s="159">
        <v>0</v>
      </c>
      <c r="K986" s="159">
        <v>0</v>
      </c>
      <c r="L986" s="159">
        <v>0</v>
      </c>
      <c r="M986" s="159">
        <v>0</v>
      </c>
      <c r="N986" s="159">
        <v>17.399999999999999</v>
      </c>
      <c r="O986" s="159">
        <v>23.3</v>
      </c>
    </row>
    <row r="987" spans="1:15" ht="13.5" customHeight="1" x14ac:dyDescent="0.35">
      <c r="A987" s="160">
        <v>0.41666666666666702</v>
      </c>
      <c r="B987" s="159">
        <v>39</v>
      </c>
      <c r="C987" s="159">
        <v>1</v>
      </c>
      <c r="D987" s="159">
        <v>3</v>
      </c>
      <c r="E987" s="159">
        <v>27</v>
      </c>
      <c r="F987" s="159">
        <v>5</v>
      </c>
      <c r="G987" s="159">
        <v>3</v>
      </c>
      <c r="H987" s="159">
        <v>0</v>
      </c>
      <c r="I987" s="159">
        <v>0</v>
      </c>
      <c r="J987" s="159">
        <v>0</v>
      </c>
      <c r="K987" s="159">
        <v>0</v>
      </c>
      <c r="L987" s="159">
        <v>0</v>
      </c>
      <c r="M987" s="159">
        <v>0</v>
      </c>
      <c r="N987" s="159">
        <v>17.5</v>
      </c>
      <c r="O987" s="159">
        <v>22.9</v>
      </c>
    </row>
    <row r="988" spans="1:15" ht="13.5" customHeight="1" x14ac:dyDescent="0.35">
      <c r="A988" s="160">
        <v>0.42708333333333298</v>
      </c>
      <c r="B988" s="159">
        <v>40</v>
      </c>
      <c r="C988" s="159">
        <v>3</v>
      </c>
      <c r="D988" s="159">
        <v>3</v>
      </c>
      <c r="E988" s="159">
        <v>28</v>
      </c>
      <c r="F988" s="159">
        <v>5</v>
      </c>
      <c r="G988" s="159">
        <v>1</v>
      </c>
      <c r="H988" s="159">
        <v>0</v>
      </c>
      <c r="I988" s="159">
        <v>0</v>
      </c>
      <c r="J988" s="159">
        <v>0</v>
      </c>
      <c r="K988" s="159">
        <v>0</v>
      </c>
      <c r="L988" s="159">
        <v>0</v>
      </c>
      <c r="M988" s="159">
        <v>0</v>
      </c>
      <c r="N988" s="159">
        <v>17.2</v>
      </c>
      <c r="O988" s="159">
        <v>22.9</v>
      </c>
    </row>
    <row r="989" spans="1:15" ht="13.5" customHeight="1" x14ac:dyDescent="0.35">
      <c r="A989" s="160">
        <v>0.4375</v>
      </c>
      <c r="B989" s="159">
        <v>44</v>
      </c>
      <c r="C989" s="159">
        <v>4</v>
      </c>
      <c r="D989" s="159">
        <v>0</v>
      </c>
      <c r="E989" s="159">
        <v>34</v>
      </c>
      <c r="F989" s="159">
        <v>5</v>
      </c>
      <c r="G989" s="159">
        <v>1</v>
      </c>
      <c r="H989" s="159">
        <v>0</v>
      </c>
      <c r="I989" s="159">
        <v>0</v>
      </c>
      <c r="J989" s="159">
        <v>0</v>
      </c>
      <c r="K989" s="159">
        <v>0</v>
      </c>
      <c r="L989" s="159">
        <v>0</v>
      </c>
      <c r="M989" s="159">
        <v>0</v>
      </c>
      <c r="N989" s="159">
        <v>15</v>
      </c>
      <c r="O989" s="159">
        <v>19.8</v>
      </c>
    </row>
    <row r="990" spans="1:15" ht="13.5" customHeight="1" x14ac:dyDescent="0.35">
      <c r="A990" s="160">
        <v>0.44791666666666702</v>
      </c>
      <c r="B990" s="159">
        <v>38</v>
      </c>
      <c r="C990" s="159">
        <v>2</v>
      </c>
      <c r="D990" s="159">
        <v>1</v>
      </c>
      <c r="E990" s="159">
        <v>33</v>
      </c>
      <c r="F990" s="159">
        <v>2</v>
      </c>
      <c r="G990" s="159">
        <v>0</v>
      </c>
      <c r="H990" s="159">
        <v>0</v>
      </c>
      <c r="I990" s="159">
        <v>0</v>
      </c>
      <c r="J990" s="159">
        <v>0</v>
      </c>
      <c r="K990" s="159">
        <v>0</v>
      </c>
      <c r="L990" s="159">
        <v>0</v>
      </c>
      <c r="M990" s="159">
        <v>0</v>
      </c>
      <c r="N990" s="159">
        <v>17.8</v>
      </c>
      <c r="O990" s="159">
        <v>23.3</v>
      </c>
    </row>
    <row r="991" spans="1:15" ht="13.5" customHeight="1" x14ac:dyDescent="0.35">
      <c r="A991" s="160">
        <v>0.45833333333333298</v>
      </c>
      <c r="B991" s="159">
        <v>35</v>
      </c>
      <c r="C991" s="159">
        <v>1</v>
      </c>
      <c r="D991" s="159">
        <v>0</v>
      </c>
      <c r="E991" s="159">
        <v>26</v>
      </c>
      <c r="F991" s="159">
        <v>6</v>
      </c>
      <c r="G991" s="159">
        <v>2</v>
      </c>
      <c r="H991" s="159">
        <v>0</v>
      </c>
      <c r="I991" s="159">
        <v>0</v>
      </c>
      <c r="J991" s="159">
        <v>0</v>
      </c>
      <c r="K991" s="159">
        <v>0</v>
      </c>
      <c r="L991" s="159">
        <v>0</v>
      </c>
      <c r="M991" s="159">
        <v>0</v>
      </c>
      <c r="N991" s="159">
        <v>17.3</v>
      </c>
      <c r="O991" s="159">
        <v>21.4</v>
      </c>
    </row>
    <row r="992" spans="1:15" ht="13.5" customHeight="1" x14ac:dyDescent="0.35">
      <c r="A992" s="160">
        <v>0.46875</v>
      </c>
      <c r="B992" s="159">
        <v>32</v>
      </c>
      <c r="C992" s="159">
        <v>0</v>
      </c>
      <c r="D992" s="159">
        <v>4</v>
      </c>
      <c r="E992" s="159">
        <v>25</v>
      </c>
      <c r="F992" s="159">
        <v>3</v>
      </c>
      <c r="G992" s="159">
        <v>0</v>
      </c>
      <c r="H992" s="159">
        <v>0</v>
      </c>
      <c r="I992" s="159">
        <v>0</v>
      </c>
      <c r="J992" s="159">
        <v>0</v>
      </c>
      <c r="K992" s="159">
        <v>0</v>
      </c>
      <c r="L992" s="159">
        <v>0</v>
      </c>
      <c r="M992" s="159">
        <v>0</v>
      </c>
      <c r="N992" s="159">
        <v>17.899999999999999</v>
      </c>
      <c r="O992" s="159">
        <v>22.4</v>
      </c>
    </row>
    <row r="993" spans="1:15" ht="13.5" customHeight="1" x14ac:dyDescent="0.35">
      <c r="A993" s="160">
        <v>0.47916666666666702</v>
      </c>
      <c r="B993" s="159">
        <v>45</v>
      </c>
      <c r="C993" s="159">
        <v>2</v>
      </c>
      <c r="D993" s="159">
        <v>1</v>
      </c>
      <c r="E993" s="159">
        <v>33</v>
      </c>
      <c r="F993" s="159">
        <v>8</v>
      </c>
      <c r="G993" s="159">
        <v>1</v>
      </c>
      <c r="H993" s="159">
        <v>0</v>
      </c>
      <c r="I993" s="159">
        <v>0</v>
      </c>
      <c r="J993" s="159">
        <v>0</v>
      </c>
      <c r="K993" s="159">
        <v>0</v>
      </c>
      <c r="L993" s="159">
        <v>0</v>
      </c>
      <c r="M993" s="159">
        <v>0</v>
      </c>
      <c r="N993" s="159">
        <v>17</v>
      </c>
      <c r="O993" s="159">
        <v>22</v>
      </c>
    </row>
    <row r="994" spans="1:15" ht="13.5" customHeight="1" x14ac:dyDescent="0.35">
      <c r="A994" s="160">
        <v>0.48958333333333298</v>
      </c>
      <c r="B994" s="159">
        <v>39</v>
      </c>
      <c r="C994" s="159">
        <v>4</v>
      </c>
      <c r="D994" s="159">
        <v>1</v>
      </c>
      <c r="E994" s="159">
        <v>27</v>
      </c>
      <c r="F994" s="159">
        <v>6</v>
      </c>
      <c r="G994" s="159">
        <v>1</v>
      </c>
      <c r="H994" s="159">
        <v>0</v>
      </c>
      <c r="I994" s="159">
        <v>0</v>
      </c>
      <c r="J994" s="159">
        <v>0</v>
      </c>
      <c r="K994" s="159">
        <v>0</v>
      </c>
      <c r="L994" s="159">
        <v>0</v>
      </c>
      <c r="M994" s="159">
        <v>0</v>
      </c>
      <c r="N994" s="159">
        <v>15.1</v>
      </c>
      <c r="O994" s="159">
        <v>20.2</v>
      </c>
    </row>
    <row r="995" spans="1:15" ht="13.5" customHeight="1" x14ac:dyDescent="0.35">
      <c r="A995" s="160">
        <v>0.5</v>
      </c>
      <c r="B995" s="159">
        <v>58</v>
      </c>
      <c r="C995" s="159">
        <v>3</v>
      </c>
      <c r="D995" s="159">
        <v>4</v>
      </c>
      <c r="E995" s="159">
        <v>40</v>
      </c>
      <c r="F995" s="159">
        <v>8</v>
      </c>
      <c r="G995" s="159">
        <v>2</v>
      </c>
      <c r="H995" s="159">
        <v>0</v>
      </c>
      <c r="I995" s="159">
        <v>0</v>
      </c>
      <c r="J995" s="159">
        <v>1</v>
      </c>
      <c r="K995" s="159">
        <v>0</v>
      </c>
      <c r="L995" s="159">
        <v>0</v>
      </c>
      <c r="M995" s="159">
        <v>0</v>
      </c>
      <c r="N995" s="159">
        <v>15.9</v>
      </c>
      <c r="O995" s="159">
        <v>21.3</v>
      </c>
    </row>
    <row r="996" spans="1:15" ht="13.5" customHeight="1" x14ac:dyDescent="0.35">
      <c r="A996" s="160">
        <v>0.51041666666666696</v>
      </c>
      <c r="B996" s="159">
        <v>41</v>
      </c>
      <c r="C996" s="159">
        <v>1</v>
      </c>
      <c r="D996" s="159">
        <v>1</v>
      </c>
      <c r="E996" s="159">
        <v>32</v>
      </c>
      <c r="F996" s="159">
        <v>5</v>
      </c>
      <c r="G996" s="159">
        <v>2</v>
      </c>
      <c r="H996" s="159">
        <v>0</v>
      </c>
      <c r="I996" s="159">
        <v>0</v>
      </c>
      <c r="J996" s="159">
        <v>0</v>
      </c>
      <c r="K996" s="159">
        <v>0</v>
      </c>
      <c r="L996" s="159">
        <v>0</v>
      </c>
      <c r="M996" s="159">
        <v>0</v>
      </c>
      <c r="N996" s="159">
        <v>16.5</v>
      </c>
      <c r="O996" s="159">
        <v>20</v>
      </c>
    </row>
    <row r="997" spans="1:15" ht="13.5" customHeight="1" x14ac:dyDescent="0.35">
      <c r="A997" s="160">
        <v>0.52083333333333304</v>
      </c>
      <c r="B997" s="159">
        <v>47</v>
      </c>
      <c r="C997" s="159">
        <v>2</v>
      </c>
      <c r="D997" s="159">
        <v>3</v>
      </c>
      <c r="E997" s="159">
        <v>30</v>
      </c>
      <c r="F997" s="159">
        <v>11</v>
      </c>
      <c r="G997" s="159">
        <v>1</v>
      </c>
      <c r="H997" s="159">
        <v>0</v>
      </c>
      <c r="I997" s="159">
        <v>0</v>
      </c>
      <c r="J997" s="159">
        <v>0</v>
      </c>
      <c r="K997" s="159">
        <v>0</v>
      </c>
      <c r="L997" s="159">
        <v>0</v>
      </c>
      <c r="M997" s="159">
        <v>0</v>
      </c>
      <c r="N997" s="159">
        <v>16.100000000000001</v>
      </c>
      <c r="O997" s="159">
        <v>20.8</v>
      </c>
    </row>
    <row r="998" spans="1:15" ht="13.5" customHeight="1" x14ac:dyDescent="0.35">
      <c r="A998" s="160">
        <v>0.53125</v>
      </c>
      <c r="B998" s="159">
        <v>35</v>
      </c>
      <c r="C998" s="159">
        <v>3</v>
      </c>
      <c r="D998" s="159">
        <v>1</v>
      </c>
      <c r="E998" s="159">
        <v>25</v>
      </c>
      <c r="F998" s="159">
        <v>3</v>
      </c>
      <c r="G998" s="159">
        <v>3</v>
      </c>
      <c r="H998" s="159">
        <v>0</v>
      </c>
      <c r="I998" s="159">
        <v>0</v>
      </c>
      <c r="J998" s="159">
        <v>0</v>
      </c>
      <c r="K998" s="159">
        <v>0</v>
      </c>
      <c r="L998" s="159">
        <v>0</v>
      </c>
      <c r="M998" s="159">
        <v>0</v>
      </c>
      <c r="N998" s="159">
        <v>16.100000000000001</v>
      </c>
      <c r="O998" s="159">
        <v>20.399999999999999</v>
      </c>
    </row>
    <row r="999" spans="1:15" ht="13.5" customHeight="1" x14ac:dyDescent="0.35">
      <c r="A999" s="160">
        <v>0.54166666666666696</v>
      </c>
      <c r="B999" s="159">
        <v>57</v>
      </c>
      <c r="C999" s="159">
        <v>2</v>
      </c>
      <c r="D999" s="159">
        <v>2</v>
      </c>
      <c r="E999" s="159">
        <v>41</v>
      </c>
      <c r="F999" s="159">
        <v>8</v>
      </c>
      <c r="G999" s="159">
        <v>3</v>
      </c>
      <c r="H999" s="159">
        <v>0</v>
      </c>
      <c r="I999" s="159">
        <v>0</v>
      </c>
      <c r="J999" s="159">
        <v>1</v>
      </c>
      <c r="K999" s="159">
        <v>0</v>
      </c>
      <c r="L999" s="159">
        <v>0</v>
      </c>
      <c r="M999" s="159">
        <v>0</v>
      </c>
      <c r="N999" s="159">
        <v>16.2</v>
      </c>
      <c r="O999" s="159">
        <v>20.100000000000001</v>
      </c>
    </row>
    <row r="1000" spans="1:15" ht="13.5" customHeight="1" x14ac:dyDescent="0.35">
      <c r="A1000" s="160">
        <v>0.55208333333333304</v>
      </c>
      <c r="B1000" s="159">
        <v>50</v>
      </c>
      <c r="C1000" s="159">
        <v>2</v>
      </c>
      <c r="D1000" s="159">
        <v>3</v>
      </c>
      <c r="E1000" s="159">
        <v>40</v>
      </c>
      <c r="F1000" s="159">
        <v>5</v>
      </c>
      <c r="G1000" s="159">
        <v>0</v>
      </c>
      <c r="H1000" s="159">
        <v>0</v>
      </c>
      <c r="I1000" s="159">
        <v>0</v>
      </c>
      <c r="J1000" s="159">
        <v>0</v>
      </c>
      <c r="K1000" s="159">
        <v>0</v>
      </c>
      <c r="L1000" s="159">
        <v>0</v>
      </c>
      <c r="M1000" s="159">
        <v>0</v>
      </c>
      <c r="N1000" s="159">
        <v>16.8</v>
      </c>
      <c r="O1000" s="159">
        <v>22.4</v>
      </c>
    </row>
    <row r="1001" spans="1:15" ht="13.5" customHeight="1" x14ac:dyDescent="0.35">
      <c r="A1001" s="160">
        <v>0.5625</v>
      </c>
      <c r="B1001" s="159">
        <v>37</v>
      </c>
      <c r="C1001" s="159">
        <v>2</v>
      </c>
      <c r="D1001" s="159">
        <v>2</v>
      </c>
      <c r="E1001" s="159">
        <v>30</v>
      </c>
      <c r="F1001" s="159">
        <v>2</v>
      </c>
      <c r="G1001" s="159">
        <v>1</v>
      </c>
      <c r="H1001" s="159">
        <v>0</v>
      </c>
      <c r="I1001" s="159">
        <v>0</v>
      </c>
      <c r="J1001" s="159">
        <v>0</v>
      </c>
      <c r="K1001" s="159">
        <v>0</v>
      </c>
      <c r="L1001" s="159">
        <v>0</v>
      </c>
      <c r="M1001" s="159">
        <v>0</v>
      </c>
      <c r="N1001" s="159">
        <v>16.899999999999999</v>
      </c>
      <c r="O1001" s="159">
        <v>21.4</v>
      </c>
    </row>
    <row r="1002" spans="1:15" ht="13.5" customHeight="1" x14ac:dyDescent="0.35">
      <c r="A1002" s="160">
        <v>0.57291666666666696</v>
      </c>
      <c r="B1002" s="159">
        <v>33</v>
      </c>
      <c r="C1002" s="159">
        <v>2</v>
      </c>
      <c r="D1002" s="159">
        <v>2</v>
      </c>
      <c r="E1002" s="159">
        <v>25</v>
      </c>
      <c r="F1002" s="159">
        <v>4</v>
      </c>
      <c r="G1002" s="159">
        <v>0</v>
      </c>
      <c r="H1002" s="159">
        <v>0</v>
      </c>
      <c r="I1002" s="159">
        <v>0</v>
      </c>
      <c r="J1002" s="159">
        <v>0</v>
      </c>
      <c r="K1002" s="159">
        <v>0</v>
      </c>
      <c r="L1002" s="159">
        <v>0</v>
      </c>
      <c r="M1002" s="159">
        <v>0</v>
      </c>
      <c r="N1002" s="159">
        <v>17</v>
      </c>
      <c r="O1002" s="159">
        <v>22</v>
      </c>
    </row>
    <row r="1003" spans="1:15" ht="13.5" customHeight="1" x14ac:dyDescent="0.35">
      <c r="A1003" s="160">
        <v>0.58333333333333304</v>
      </c>
      <c r="B1003" s="159">
        <v>51</v>
      </c>
      <c r="C1003" s="159">
        <v>2</v>
      </c>
      <c r="D1003" s="159">
        <v>2</v>
      </c>
      <c r="E1003" s="159">
        <v>42</v>
      </c>
      <c r="F1003" s="159">
        <v>4</v>
      </c>
      <c r="G1003" s="159">
        <v>1</v>
      </c>
      <c r="H1003" s="159">
        <v>0</v>
      </c>
      <c r="I1003" s="159">
        <v>0</v>
      </c>
      <c r="J1003" s="159">
        <v>0</v>
      </c>
      <c r="K1003" s="159">
        <v>0</v>
      </c>
      <c r="L1003" s="159">
        <v>0</v>
      </c>
      <c r="M1003" s="159">
        <v>0</v>
      </c>
      <c r="N1003" s="159">
        <v>16.7</v>
      </c>
      <c r="O1003" s="159">
        <v>21.2</v>
      </c>
    </row>
    <row r="1004" spans="1:15" ht="13.5" customHeight="1" x14ac:dyDescent="0.35">
      <c r="A1004" s="160">
        <v>0.59375</v>
      </c>
      <c r="B1004" s="159">
        <v>44</v>
      </c>
      <c r="C1004" s="159">
        <v>3</v>
      </c>
      <c r="D1004" s="159">
        <v>5</v>
      </c>
      <c r="E1004" s="159">
        <v>30</v>
      </c>
      <c r="F1004" s="159">
        <v>5</v>
      </c>
      <c r="G1004" s="159">
        <v>1</v>
      </c>
      <c r="H1004" s="159">
        <v>0</v>
      </c>
      <c r="I1004" s="159">
        <v>0</v>
      </c>
      <c r="J1004" s="159">
        <v>0</v>
      </c>
      <c r="K1004" s="159">
        <v>0</v>
      </c>
      <c r="L1004" s="159">
        <v>0</v>
      </c>
      <c r="M1004" s="159">
        <v>0</v>
      </c>
      <c r="N1004" s="159">
        <v>16.600000000000001</v>
      </c>
      <c r="O1004" s="159">
        <v>20.2</v>
      </c>
    </row>
    <row r="1005" spans="1:15" ht="13.5" customHeight="1" x14ac:dyDescent="0.35">
      <c r="A1005" s="160">
        <v>0.60416666666666696</v>
      </c>
      <c r="B1005" s="159">
        <v>40</v>
      </c>
      <c r="C1005" s="159">
        <v>2</v>
      </c>
      <c r="D1005" s="159">
        <v>0</v>
      </c>
      <c r="E1005" s="159">
        <v>32</v>
      </c>
      <c r="F1005" s="159">
        <v>5</v>
      </c>
      <c r="G1005" s="159">
        <v>1</v>
      </c>
      <c r="H1005" s="159">
        <v>0</v>
      </c>
      <c r="I1005" s="159">
        <v>0</v>
      </c>
      <c r="J1005" s="159">
        <v>0</v>
      </c>
      <c r="K1005" s="159">
        <v>0</v>
      </c>
      <c r="L1005" s="159">
        <v>0</v>
      </c>
      <c r="M1005" s="159">
        <v>0</v>
      </c>
      <c r="N1005" s="159">
        <v>17</v>
      </c>
      <c r="O1005" s="159">
        <v>20.9</v>
      </c>
    </row>
    <row r="1006" spans="1:15" ht="13.5" customHeight="1" x14ac:dyDescent="0.35">
      <c r="A1006" s="160">
        <v>0.61458333333333304</v>
      </c>
      <c r="B1006" s="159">
        <v>43</v>
      </c>
      <c r="C1006" s="159">
        <v>2</v>
      </c>
      <c r="D1006" s="159">
        <v>3</v>
      </c>
      <c r="E1006" s="159">
        <v>35</v>
      </c>
      <c r="F1006" s="159">
        <v>3</v>
      </c>
      <c r="G1006" s="159">
        <v>0</v>
      </c>
      <c r="H1006" s="159">
        <v>0</v>
      </c>
      <c r="I1006" s="159">
        <v>0</v>
      </c>
      <c r="J1006" s="159">
        <v>0</v>
      </c>
      <c r="K1006" s="159">
        <v>0</v>
      </c>
      <c r="L1006" s="159">
        <v>0</v>
      </c>
      <c r="M1006" s="159">
        <v>0</v>
      </c>
      <c r="N1006" s="159">
        <v>17.3</v>
      </c>
      <c r="O1006" s="159">
        <v>22.4</v>
      </c>
    </row>
    <row r="1007" spans="1:15" ht="13.5" customHeight="1" x14ac:dyDescent="0.35">
      <c r="A1007" s="160">
        <v>0.625</v>
      </c>
      <c r="B1007" s="159">
        <v>41</v>
      </c>
      <c r="C1007" s="159">
        <v>2</v>
      </c>
      <c r="D1007" s="159">
        <v>5</v>
      </c>
      <c r="E1007" s="159">
        <v>29</v>
      </c>
      <c r="F1007" s="159">
        <v>3</v>
      </c>
      <c r="G1007" s="159">
        <v>1</v>
      </c>
      <c r="H1007" s="159">
        <v>0</v>
      </c>
      <c r="I1007" s="159">
        <v>0</v>
      </c>
      <c r="J1007" s="159">
        <v>1</v>
      </c>
      <c r="K1007" s="159">
        <v>0</v>
      </c>
      <c r="L1007" s="159">
        <v>0</v>
      </c>
      <c r="M1007" s="159">
        <v>0</v>
      </c>
      <c r="N1007" s="159">
        <v>16.100000000000001</v>
      </c>
      <c r="O1007" s="159">
        <v>21.1</v>
      </c>
    </row>
    <row r="1008" spans="1:15" ht="13.5" customHeight="1" x14ac:dyDescent="0.35">
      <c r="A1008" s="160">
        <v>0.63541666666666696</v>
      </c>
      <c r="B1008" s="159">
        <v>34</v>
      </c>
      <c r="C1008" s="159">
        <v>2</v>
      </c>
      <c r="D1008" s="159">
        <v>3</v>
      </c>
      <c r="E1008" s="159">
        <v>24</v>
      </c>
      <c r="F1008" s="159">
        <v>3</v>
      </c>
      <c r="G1008" s="159">
        <v>1</v>
      </c>
      <c r="H1008" s="159">
        <v>0</v>
      </c>
      <c r="I1008" s="159">
        <v>0</v>
      </c>
      <c r="J1008" s="159">
        <v>1</v>
      </c>
      <c r="K1008" s="159">
        <v>0</v>
      </c>
      <c r="L1008" s="159">
        <v>0</v>
      </c>
      <c r="M1008" s="159">
        <v>0</v>
      </c>
      <c r="N1008" s="159">
        <v>15.1</v>
      </c>
      <c r="O1008" s="159">
        <v>20.5</v>
      </c>
    </row>
    <row r="1009" spans="1:15" ht="13.5" customHeight="1" x14ac:dyDescent="0.35">
      <c r="A1009" s="160">
        <v>0.64583333333333304</v>
      </c>
      <c r="B1009" s="159">
        <v>41</v>
      </c>
      <c r="C1009" s="159">
        <v>1</v>
      </c>
      <c r="D1009" s="159">
        <v>0</v>
      </c>
      <c r="E1009" s="159">
        <v>37</v>
      </c>
      <c r="F1009" s="159">
        <v>2</v>
      </c>
      <c r="G1009" s="159">
        <v>1</v>
      </c>
      <c r="H1009" s="159">
        <v>0</v>
      </c>
      <c r="I1009" s="159">
        <v>0</v>
      </c>
      <c r="J1009" s="159">
        <v>0</v>
      </c>
      <c r="K1009" s="159">
        <v>0</v>
      </c>
      <c r="L1009" s="159">
        <v>0</v>
      </c>
      <c r="M1009" s="159">
        <v>0</v>
      </c>
      <c r="N1009" s="159">
        <v>17</v>
      </c>
      <c r="O1009" s="159">
        <v>20.6</v>
      </c>
    </row>
    <row r="1010" spans="1:15" ht="13.5" customHeight="1" x14ac:dyDescent="0.35">
      <c r="A1010" s="160">
        <v>0.65625</v>
      </c>
      <c r="B1010" s="159">
        <v>37</v>
      </c>
      <c r="C1010" s="159">
        <v>1</v>
      </c>
      <c r="D1010" s="159">
        <v>1</v>
      </c>
      <c r="E1010" s="159">
        <v>31</v>
      </c>
      <c r="F1010" s="159">
        <v>4</v>
      </c>
      <c r="G1010" s="159">
        <v>0</v>
      </c>
      <c r="H1010" s="159">
        <v>0</v>
      </c>
      <c r="I1010" s="159">
        <v>0</v>
      </c>
      <c r="J1010" s="159">
        <v>0</v>
      </c>
      <c r="K1010" s="159">
        <v>0</v>
      </c>
      <c r="L1010" s="159">
        <v>0</v>
      </c>
      <c r="M1010" s="159">
        <v>0</v>
      </c>
      <c r="N1010" s="159">
        <v>16</v>
      </c>
      <c r="O1010" s="159">
        <v>21.3</v>
      </c>
    </row>
    <row r="1011" spans="1:15" ht="13.5" customHeight="1" x14ac:dyDescent="0.35">
      <c r="A1011" s="160">
        <v>0.66666666666666696</v>
      </c>
      <c r="B1011" s="159">
        <v>72</v>
      </c>
      <c r="C1011" s="159">
        <v>4</v>
      </c>
      <c r="D1011" s="159">
        <v>2</v>
      </c>
      <c r="E1011" s="159">
        <v>58</v>
      </c>
      <c r="F1011" s="159">
        <v>6</v>
      </c>
      <c r="G1011" s="159">
        <v>1</v>
      </c>
      <c r="H1011" s="159">
        <v>0</v>
      </c>
      <c r="I1011" s="159">
        <v>0</v>
      </c>
      <c r="J1011" s="159">
        <v>1</v>
      </c>
      <c r="K1011" s="159">
        <v>0</v>
      </c>
      <c r="L1011" s="159">
        <v>0</v>
      </c>
      <c r="M1011" s="159">
        <v>0</v>
      </c>
      <c r="N1011" s="159">
        <v>15.5</v>
      </c>
      <c r="O1011" s="159">
        <v>19.7</v>
      </c>
    </row>
    <row r="1012" spans="1:15" ht="13.5" customHeight="1" x14ac:dyDescent="0.35">
      <c r="A1012" s="160">
        <v>0.67708333333333304</v>
      </c>
      <c r="B1012" s="159">
        <v>57</v>
      </c>
      <c r="C1012" s="159">
        <v>1</v>
      </c>
      <c r="D1012" s="159">
        <v>3</v>
      </c>
      <c r="E1012" s="159">
        <v>48</v>
      </c>
      <c r="F1012" s="159">
        <v>4</v>
      </c>
      <c r="G1012" s="159">
        <v>1</v>
      </c>
      <c r="H1012" s="159">
        <v>0</v>
      </c>
      <c r="I1012" s="159">
        <v>0</v>
      </c>
      <c r="J1012" s="159">
        <v>0</v>
      </c>
      <c r="K1012" s="159">
        <v>0</v>
      </c>
      <c r="L1012" s="159">
        <v>0</v>
      </c>
      <c r="M1012" s="159">
        <v>0</v>
      </c>
      <c r="N1012" s="159">
        <v>17.5</v>
      </c>
      <c r="O1012" s="159">
        <v>21.9</v>
      </c>
    </row>
    <row r="1013" spans="1:15" ht="13.5" customHeight="1" x14ac:dyDescent="0.35">
      <c r="A1013" s="160">
        <v>0.6875</v>
      </c>
      <c r="B1013" s="159">
        <v>66</v>
      </c>
      <c r="C1013" s="159">
        <v>4</v>
      </c>
      <c r="D1013" s="159">
        <v>2</v>
      </c>
      <c r="E1013" s="159">
        <v>53</v>
      </c>
      <c r="F1013" s="159">
        <v>6</v>
      </c>
      <c r="G1013" s="159">
        <v>1</v>
      </c>
      <c r="H1013" s="159">
        <v>0</v>
      </c>
      <c r="I1013" s="159">
        <v>0</v>
      </c>
      <c r="J1013" s="159">
        <v>0</v>
      </c>
      <c r="K1013" s="159">
        <v>0</v>
      </c>
      <c r="L1013" s="159">
        <v>0</v>
      </c>
      <c r="M1013" s="159">
        <v>0</v>
      </c>
      <c r="N1013" s="159">
        <v>15.8</v>
      </c>
      <c r="O1013" s="159">
        <v>19.399999999999999</v>
      </c>
    </row>
    <row r="1014" spans="1:15" ht="13.5" customHeight="1" x14ac:dyDescent="0.35">
      <c r="A1014" s="160">
        <v>0.69791666666666696</v>
      </c>
      <c r="B1014" s="159">
        <v>69</v>
      </c>
      <c r="C1014" s="159">
        <v>2</v>
      </c>
      <c r="D1014" s="159">
        <v>0</v>
      </c>
      <c r="E1014" s="159">
        <v>65</v>
      </c>
      <c r="F1014" s="159">
        <v>2</v>
      </c>
      <c r="G1014" s="159">
        <v>0</v>
      </c>
      <c r="H1014" s="159">
        <v>0</v>
      </c>
      <c r="I1014" s="159">
        <v>0</v>
      </c>
      <c r="J1014" s="159">
        <v>0</v>
      </c>
      <c r="K1014" s="159">
        <v>0</v>
      </c>
      <c r="L1014" s="159">
        <v>0</v>
      </c>
      <c r="M1014" s="159">
        <v>0</v>
      </c>
      <c r="N1014" s="159">
        <v>17</v>
      </c>
      <c r="O1014" s="159">
        <v>20.9</v>
      </c>
    </row>
    <row r="1015" spans="1:15" ht="13.5" customHeight="1" x14ac:dyDescent="0.35">
      <c r="A1015" s="160">
        <v>0.70833333333333304</v>
      </c>
      <c r="B1015" s="159">
        <v>56</v>
      </c>
      <c r="C1015" s="159">
        <v>1</v>
      </c>
      <c r="D1015" s="159">
        <v>5</v>
      </c>
      <c r="E1015" s="159">
        <v>48</v>
      </c>
      <c r="F1015" s="159">
        <v>2</v>
      </c>
      <c r="G1015" s="159">
        <v>0</v>
      </c>
      <c r="H1015" s="159">
        <v>0</v>
      </c>
      <c r="I1015" s="159">
        <v>0</v>
      </c>
      <c r="J1015" s="159">
        <v>0</v>
      </c>
      <c r="K1015" s="159">
        <v>0</v>
      </c>
      <c r="L1015" s="159">
        <v>0</v>
      </c>
      <c r="M1015" s="159">
        <v>0</v>
      </c>
      <c r="N1015" s="159">
        <v>15.2</v>
      </c>
      <c r="O1015" s="159">
        <v>19.5</v>
      </c>
    </row>
    <row r="1016" spans="1:15" ht="13.5" customHeight="1" x14ac:dyDescent="0.35">
      <c r="A1016" s="160">
        <v>0.71875</v>
      </c>
      <c r="B1016" s="159">
        <v>71</v>
      </c>
      <c r="C1016" s="159">
        <v>2</v>
      </c>
      <c r="D1016" s="159">
        <v>3</v>
      </c>
      <c r="E1016" s="159">
        <v>64</v>
      </c>
      <c r="F1016" s="159">
        <v>1</v>
      </c>
      <c r="G1016" s="159">
        <v>0</v>
      </c>
      <c r="H1016" s="159">
        <v>0</v>
      </c>
      <c r="I1016" s="159">
        <v>0</v>
      </c>
      <c r="J1016" s="159">
        <v>1</v>
      </c>
      <c r="K1016" s="159">
        <v>0</v>
      </c>
      <c r="L1016" s="159">
        <v>0</v>
      </c>
      <c r="M1016" s="159">
        <v>0</v>
      </c>
      <c r="N1016" s="159">
        <v>15.9</v>
      </c>
      <c r="O1016" s="159">
        <v>19.7</v>
      </c>
    </row>
    <row r="1017" spans="1:15" ht="13.5" customHeight="1" x14ac:dyDescent="0.35">
      <c r="A1017" s="160">
        <v>0.72916666666666696</v>
      </c>
      <c r="B1017" s="159">
        <v>61</v>
      </c>
      <c r="C1017" s="159">
        <v>2</v>
      </c>
      <c r="D1017" s="159">
        <v>3</v>
      </c>
      <c r="E1017" s="159">
        <v>51</v>
      </c>
      <c r="F1017" s="159">
        <v>4</v>
      </c>
      <c r="G1017" s="159">
        <v>1</v>
      </c>
      <c r="H1017" s="159">
        <v>0</v>
      </c>
      <c r="I1017" s="159">
        <v>0</v>
      </c>
      <c r="J1017" s="159">
        <v>0</v>
      </c>
      <c r="K1017" s="159">
        <v>0</v>
      </c>
      <c r="L1017" s="159">
        <v>0</v>
      </c>
      <c r="M1017" s="159">
        <v>0</v>
      </c>
      <c r="N1017" s="159">
        <v>15.5</v>
      </c>
      <c r="O1017" s="159">
        <v>19.5</v>
      </c>
    </row>
    <row r="1018" spans="1:15" ht="13.5" customHeight="1" x14ac:dyDescent="0.35">
      <c r="A1018" s="160">
        <v>0.73958333333333304</v>
      </c>
      <c r="B1018" s="159">
        <v>54</v>
      </c>
      <c r="C1018" s="159">
        <v>3</v>
      </c>
      <c r="D1018" s="159">
        <v>8</v>
      </c>
      <c r="E1018" s="159">
        <v>43</v>
      </c>
      <c r="F1018" s="159">
        <v>0</v>
      </c>
      <c r="G1018" s="159">
        <v>0</v>
      </c>
      <c r="H1018" s="159">
        <v>0</v>
      </c>
      <c r="I1018" s="159">
        <v>0</v>
      </c>
      <c r="J1018" s="159">
        <v>0</v>
      </c>
      <c r="K1018" s="159">
        <v>0</v>
      </c>
      <c r="L1018" s="159">
        <v>0</v>
      </c>
      <c r="M1018" s="159">
        <v>0</v>
      </c>
      <c r="N1018" s="159">
        <v>15.8</v>
      </c>
      <c r="O1018" s="159">
        <v>20.399999999999999</v>
      </c>
    </row>
    <row r="1019" spans="1:15" ht="13.5" customHeight="1" x14ac:dyDescent="0.35">
      <c r="A1019" s="160">
        <v>0.75</v>
      </c>
      <c r="B1019" s="159">
        <v>62</v>
      </c>
      <c r="C1019" s="159">
        <v>4</v>
      </c>
      <c r="D1019" s="159">
        <v>3</v>
      </c>
      <c r="E1019" s="159">
        <v>49</v>
      </c>
      <c r="F1019" s="159">
        <v>4</v>
      </c>
      <c r="G1019" s="159">
        <v>2</v>
      </c>
      <c r="H1019" s="159">
        <v>0</v>
      </c>
      <c r="I1019" s="159">
        <v>0</v>
      </c>
      <c r="J1019" s="159">
        <v>0</v>
      </c>
      <c r="K1019" s="159">
        <v>0</v>
      </c>
      <c r="L1019" s="159">
        <v>0</v>
      </c>
      <c r="M1019" s="159">
        <v>0</v>
      </c>
      <c r="N1019" s="159">
        <v>16.3</v>
      </c>
      <c r="O1019" s="159">
        <v>20.9</v>
      </c>
    </row>
    <row r="1020" spans="1:15" ht="13.5" customHeight="1" x14ac:dyDescent="0.35">
      <c r="A1020" s="160">
        <v>0.76041666666666696</v>
      </c>
      <c r="B1020" s="159">
        <v>40</v>
      </c>
      <c r="C1020" s="159">
        <v>4</v>
      </c>
      <c r="D1020" s="159">
        <v>3</v>
      </c>
      <c r="E1020" s="159">
        <v>29</v>
      </c>
      <c r="F1020" s="159">
        <v>4</v>
      </c>
      <c r="G1020" s="159">
        <v>0</v>
      </c>
      <c r="H1020" s="159">
        <v>0</v>
      </c>
      <c r="I1020" s="159">
        <v>0</v>
      </c>
      <c r="J1020" s="159">
        <v>0</v>
      </c>
      <c r="K1020" s="159">
        <v>0</v>
      </c>
      <c r="L1020" s="159">
        <v>0</v>
      </c>
      <c r="M1020" s="159">
        <v>0</v>
      </c>
      <c r="N1020" s="159">
        <v>17.7</v>
      </c>
      <c r="O1020" s="159">
        <v>21.4</v>
      </c>
    </row>
    <row r="1021" spans="1:15" ht="13.5" customHeight="1" x14ac:dyDescent="0.35">
      <c r="A1021" s="160">
        <v>0.77083333333333304</v>
      </c>
      <c r="B1021" s="159">
        <v>48</v>
      </c>
      <c r="C1021" s="159">
        <v>3</v>
      </c>
      <c r="D1021" s="159">
        <v>5</v>
      </c>
      <c r="E1021" s="159">
        <v>38</v>
      </c>
      <c r="F1021" s="159">
        <v>2</v>
      </c>
      <c r="G1021" s="159">
        <v>0</v>
      </c>
      <c r="H1021" s="159">
        <v>0</v>
      </c>
      <c r="I1021" s="159">
        <v>0</v>
      </c>
      <c r="J1021" s="159">
        <v>0</v>
      </c>
      <c r="K1021" s="159">
        <v>0</v>
      </c>
      <c r="L1021" s="159">
        <v>0</v>
      </c>
      <c r="M1021" s="159">
        <v>0</v>
      </c>
      <c r="N1021" s="159">
        <v>17.2</v>
      </c>
      <c r="O1021" s="159">
        <v>22.2</v>
      </c>
    </row>
    <row r="1022" spans="1:15" ht="13.5" customHeight="1" x14ac:dyDescent="0.35">
      <c r="A1022" s="160">
        <v>0.78125</v>
      </c>
      <c r="B1022" s="159">
        <v>54</v>
      </c>
      <c r="C1022" s="159">
        <v>0</v>
      </c>
      <c r="D1022" s="159">
        <v>5</v>
      </c>
      <c r="E1022" s="159">
        <v>45</v>
      </c>
      <c r="F1022" s="159">
        <v>4</v>
      </c>
      <c r="G1022" s="159">
        <v>0</v>
      </c>
      <c r="H1022" s="159">
        <v>0</v>
      </c>
      <c r="I1022" s="159">
        <v>0</v>
      </c>
      <c r="J1022" s="159">
        <v>0</v>
      </c>
      <c r="K1022" s="159">
        <v>0</v>
      </c>
      <c r="L1022" s="159">
        <v>0</v>
      </c>
      <c r="M1022" s="159">
        <v>0</v>
      </c>
      <c r="N1022" s="159">
        <v>18.2</v>
      </c>
      <c r="O1022" s="159">
        <v>22.6</v>
      </c>
    </row>
    <row r="1023" spans="1:15" ht="13.5" customHeight="1" x14ac:dyDescent="0.35">
      <c r="A1023" s="160">
        <v>0.79166666666666696</v>
      </c>
      <c r="B1023" s="159">
        <v>52</v>
      </c>
      <c r="C1023" s="159">
        <v>2</v>
      </c>
      <c r="D1023" s="159">
        <v>5</v>
      </c>
      <c r="E1023" s="159">
        <v>42</v>
      </c>
      <c r="F1023" s="159">
        <v>2</v>
      </c>
      <c r="G1023" s="159">
        <v>0</v>
      </c>
      <c r="H1023" s="159">
        <v>0</v>
      </c>
      <c r="I1023" s="159">
        <v>0</v>
      </c>
      <c r="J1023" s="159">
        <v>1</v>
      </c>
      <c r="K1023" s="159">
        <v>0</v>
      </c>
      <c r="L1023" s="159">
        <v>0</v>
      </c>
      <c r="M1023" s="159">
        <v>0</v>
      </c>
      <c r="N1023" s="159">
        <v>17.3</v>
      </c>
      <c r="O1023" s="159">
        <v>22.1</v>
      </c>
    </row>
    <row r="1024" spans="1:15" ht="13.5" customHeight="1" x14ac:dyDescent="0.35">
      <c r="A1024" s="160">
        <v>0.80208333333333304</v>
      </c>
      <c r="B1024" s="159">
        <v>38</v>
      </c>
      <c r="C1024" s="159">
        <v>3</v>
      </c>
      <c r="D1024" s="159">
        <v>2</v>
      </c>
      <c r="E1024" s="159">
        <v>29</v>
      </c>
      <c r="F1024" s="159">
        <v>3</v>
      </c>
      <c r="G1024" s="159">
        <v>0</v>
      </c>
      <c r="H1024" s="159">
        <v>0</v>
      </c>
      <c r="I1024" s="159">
        <v>0</v>
      </c>
      <c r="J1024" s="159">
        <v>1</v>
      </c>
      <c r="K1024" s="159">
        <v>0</v>
      </c>
      <c r="L1024" s="159">
        <v>0</v>
      </c>
      <c r="M1024" s="159">
        <v>0</v>
      </c>
      <c r="N1024" s="159">
        <v>16.5</v>
      </c>
      <c r="O1024" s="159">
        <v>20.8</v>
      </c>
    </row>
    <row r="1025" spans="1:15" ht="13.5" customHeight="1" x14ac:dyDescent="0.35">
      <c r="A1025" s="160">
        <v>0.8125</v>
      </c>
      <c r="B1025" s="159">
        <v>32</v>
      </c>
      <c r="C1025" s="159">
        <v>0</v>
      </c>
      <c r="D1025" s="159">
        <v>6</v>
      </c>
      <c r="E1025" s="159">
        <v>24</v>
      </c>
      <c r="F1025" s="159">
        <v>1</v>
      </c>
      <c r="G1025" s="159">
        <v>1</v>
      </c>
      <c r="H1025" s="159">
        <v>0</v>
      </c>
      <c r="I1025" s="159">
        <v>0</v>
      </c>
      <c r="J1025" s="159">
        <v>0</v>
      </c>
      <c r="K1025" s="159">
        <v>0</v>
      </c>
      <c r="L1025" s="159">
        <v>0</v>
      </c>
      <c r="M1025" s="159">
        <v>0</v>
      </c>
      <c r="N1025" s="159">
        <v>19.899999999999999</v>
      </c>
      <c r="O1025" s="159">
        <v>24.2</v>
      </c>
    </row>
    <row r="1026" spans="1:15" ht="13.5" customHeight="1" x14ac:dyDescent="0.35">
      <c r="A1026" s="160">
        <v>0.82291666666666696</v>
      </c>
      <c r="B1026" s="159">
        <v>27</v>
      </c>
      <c r="C1026" s="159">
        <v>1</v>
      </c>
      <c r="D1026" s="159">
        <v>5</v>
      </c>
      <c r="E1026" s="159">
        <v>19</v>
      </c>
      <c r="F1026" s="159">
        <v>1</v>
      </c>
      <c r="G1026" s="159">
        <v>1</v>
      </c>
      <c r="H1026" s="159">
        <v>0</v>
      </c>
      <c r="I1026" s="159">
        <v>0</v>
      </c>
      <c r="J1026" s="159">
        <v>0</v>
      </c>
      <c r="K1026" s="159">
        <v>0</v>
      </c>
      <c r="L1026" s="159">
        <v>0</v>
      </c>
      <c r="M1026" s="159">
        <v>0</v>
      </c>
      <c r="N1026" s="159">
        <v>18.7</v>
      </c>
      <c r="O1026" s="159">
        <v>25.1</v>
      </c>
    </row>
    <row r="1027" spans="1:15" ht="13.5" customHeight="1" x14ac:dyDescent="0.35">
      <c r="A1027" s="160">
        <v>0.83333333333333304</v>
      </c>
      <c r="B1027" s="159">
        <v>20</v>
      </c>
      <c r="C1027" s="159">
        <v>1</v>
      </c>
      <c r="D1027" s="159">
        <v>5</v>
      </c>
      <c r="E1027" s="159">
        <v>13</v>
      </c>
      <c r="F1027" s="159">
        <v>1</v>
      </c>
      <c r="G1027" s="159">
        <v>0</v>
      </c>
      <c r="H1027" s="159">
        <v>0</v>
      </c>
      <c r="I1027" s="159">
        <v>0</v>
      </c>
      <c r="J1027" s="159">
        <v>0</v>
      </c>
      <c r="K1027" s="159">
        <v>0</v>
      </c>
      <c r="L1027" s="159">
        <v>0</v>
      </c>
      <c r="M1027" s="159">
        <v>0</v>
      </c>
      <c r="N1027" s="159">
        <v>21.4</v>
      </c>
      <c r="O1027" s="159">
        <v>24.6</v>
      </c>
    </row>
    <row r="1028" spans="1:15" ht="13.5" customHeight="1" x14ac:dyDescent="0.35">
      <c r="A1028" s="160">
        <v>0.84375</v>
      </c>
      <c r="B1028" s="159">
        <v>17</v>
      </c>
      <c r="C1028" s="159">
        <v>0</v>
      </c>
      <c r="D1028" s="159">
        <v>2</v>
      </c>
      <c r="E1028" s="159">
        <v>12</v>
      </c>
      <c r="F1028" s="159">
        <v>2</v>
      </c>
      <c r="G1028" s="159">
        <v>0</v>
      </c>
      <c r="H1028" s="159">
        <v>0</v>
      </c>
      <c r="I1028" s="159">
        <v>1</v>
      </c>
      <c r="J1028" s="159">
        <v>0</v>
      </c>
      <c r="K1028" s="159">
        <v>0</v>
      </c>
      <c r="L1028" s="159">
        <v>0</v>
      </c>
      <c r="M1028" s="159">
        <v>0</v>
      </c>
      <c r="N1028" s="159">
        <v>20.3</v>
      </c>
      <c r="O1028" s="159">
        <v>24.7</v>
      </c>
    </row>
    <row r="1029" spans="1:15" ht="13.5" customHeight="1" x14ac:dyDescent="0.35">
      <c r="A1029" s="160">
        <v>0.85416666666666696</v>
      </c>
      <c r="B1029" s="159">
        <v>23</v>
      </c>
      <c r="C1029" s="159">
        <v>3</v>
      </c>
      <c r="D1029" s="159">
        <v>5</v>
      </c>
      <c r="E1029" s="159">
        <v>12</v>
      </c>
      <c r="F1029" s="159">
        <v>3</v>
      </c>
      <c r="G1029" s="159">
        <v>0</v>
      </c>
      <c r="H1029" s="159">
        <v>0</v>
      </c>
      <c r="I1029" s="159">
        <v>0</v>
      </c>
      <c r="J1029" s="159">
        <v>0</v>
      </c>
      <c r="K1029" s="159">
        <v>0</v>
      </c>
      <c r="L1029" s="159">
        <v>0</v>
      </c>
      <c r="M1029" s="159">
        <v>0</v>
      </c>
      <c r="N1029" s="159">
        <v>14.7</v>
      </c>
      <c r="O1029" s="159">
        <v>20.3</v>
      </c>
    </row>
    <row r="1030" spans="1:15" ht="13.5" customHeight="1" x14ac:dyDescent="0.35">
      <c r="A1030" s="160">
        <v>0.86458333333333304</v>
      </c>
      <c r="B1030" s="159">
        <v>27</v>
      </c>
      <c r="C1030" s="159">
        <v>1</v>
      </c>
      <c r="D1030" s="159">
        <v>2</v>
      </c>
      <c r="E1030" s="159">
        <v>22</v>
      </c>
      <c r="F1030" s="159">
        <v>2</v>
      </c>
      <c r="G1030" s="159">
        <v>0</v>
      </c>
      <c r="H1030" s="159">
        <v>0</v>
      </c>
      <c r="I1030" s="159">
        <v>0</v>
      </c>
      <c r="J1030" s="159">
        <v>0</v>
      </c>
      <c r="K1030" s="159">
        <v>0</v>
      </c>
      <c r="L1030" s="159">
        <v>0</v>
      </c>
      <c r="M1030" s="159">
        <v>0</v>
      </c>
      <c r="N1030" s="159">
        <v>18.399999999999999</v>
      </c>
      <c r="O1030" s="159">
        <v>22.5</v>
      </c>
    </row>
    <row r="1031" spans="1:15" ht="13.5" customHeight="1" x14ac:dyDescent="0.35">
      <c r="A1031" s="160">
        <v>0.875</v>
      </c>
      <c r="B1031" s="159">
        <v>14</v>
      </c>
      <c r="C1031" s="159">
        <v>0</v>
      </c>
      <c r="D1031" s="159">
        <v>0</v>
      </c>
      <c r="E1031" s="159">
        <v>14</v>
      </c>
      <c r="F1031" s="159">
        <v>0</v>
      </c>
      <c r="G1031" s="159">
        <v>0</v>
      </c>
      <c r="H1031" s="159">
        <v>0</v>
      </c>
      <c r="I1031" s="159">
        <v>0</v>
      </c>
      <c r="J1031" s="159">
        <v>0</v>
      </c>
      <c r="K1031" s="159">
        <v>0</v>
      </c>
      <c r="L1031" s="159">
        <v>0</v>
      </c>
      <c r="M1031" s="159">
        <v>0</v>
      </c>
      <c r="N1031" s="159">
        <v>17.3</v>
      </c>
      <c r="O1031" s="159">
        <v>24.8</v>
      </c>
    </row>
    <row r="1032" spans="1:15" ht="13.5" customHeight="1" x14ac:dyDescent="0.35">
      <c r="A1032" s="160">
        <v>0.88541666666666696</v>
      </c>
      <c r="B1032" s="159">
        <v>22</v>
      </c>
      <c r="C1032" s="159">
        <v>1</v>
      </c>
      <c r="D1032" s="159">
        <v>2</v>
      </c>
      <c r="E1032" s="159">
        <v>18</v>
      </c>
      <c r="F1032" s="159">
        <v>1</v>
      </c>
      <c r="G1032" s="159">
        <v>0</v>
      </c>
      <c r="H1032" s="159">
        <v>0</v>
      </c>
      <c r="I1032" s="159">
        <v>0</v>
      </c>
      <c r="J1032" s="159">
        <v>0</v>
      </c>
      <c r="K1032" s="159">
        <v>0</v>
      </c>
      <c r="L1032" s="159">
        <v>0</v>
      </c>
      <c r="M1032" s="159">
        <v>0</v>
      </c>
      <c r="N1032" s="159">
        <v>17.3</v>
      </c>
      <c r="O1032" s="159">
        <v>23.9</v>
      </c>
    </row>
    <row r="1033" spans="1:15" ht="13.5" customHeight="1" x14ac:dyDescent="0.35">
      <c r="A1033" s="160">
        <v>0.89583333333333304</v>
      </c>
      <c r="B1033" s="159">
        <v>21</v>
      </c>
      <c r="C1033" s="159">
        <v>4</v>
      </c>
      <c r="D1033" s="159">
        <v>2</v>
      </c>
      <c r="E1033" s="159">
        <v>12</v>
      </c>
      <c r="F1033" s="159">
        <v>2</v>
      </c>
      <c r="G1033" s="159">
        <v>0</v>
      </c>
      <c r="H1033" s="159">
        <v>1</v>
      </c>
      <c r="I1033" s="159">
        <v>0</v>
      </c>
      <c r="J1033" s="159">
        <v>0</v>
      </c>
      <c r="K1033" s="159">
        <v>0</v>
      </c>
      <c r="L1033" s="159">
        <v>0</v>
      </c>
      <c r="M1033" s="159">
        <v>0</v>
      </c>
      <c r="N1033" s="159">
        <v>18.7</v>
      </c>
      <c r="O1033" s="159">
        <v>23.8</v>
      </c>
    </row>
    <row r="1034" spans="1:15" ht="13.5" customHeight="1" x14ac:dyDescent="0.35">
      <c r="A1034" s="160">
        <v>0.90625</v>
      </c>
      <c r="B1034" s="159">
        <v>20</v>
      </c>
      <c r="C1034" s="159">
        <v>0</v>
      </c>
      <c r="D1034" s="159">
        <v>5</v>
      </c>
      <c r="E1034" s="159">
        <v>12</v>
      </c>
      <c r="F1034" s="159">
        <v>3</v>
      </c>
      <c r="G1034" s="159">
        <v>0</v>
      </c>
      <c r="H1034" s="159">
        <v>0</v>
      </c>
      <c r="I1034" s="159">
        <v>0</v>
      </c>
      <c r="J1034" s="159">
        <v>0</v>
      </c>
      <c r="K1034" s="159">
        <v>0</v>
      </c>
      <c r="L1034" s="159">
        <v>0</v>
      </c>
      <c r="M1034" s="159">
        <v>0</v>
      </c>
      <c r="N1034" s="159">
        <v>20</v>
      </c>
      <c r="O1034" s="159">
        <v>27.3</v>
      </c>
    </row>
    <row r="1035" spans="1:15" ht="13.5" customHeight="1" x14ac:dyDescent="0.35">
      <c r="A1035" s="160">
        <v>0.91666666666666696</v>
      </c>
      <c r="B1035" s="159">
        <v>13</v>
      </c>
      <c r="C1035" s="159">
        <v>3</v>
      </c>
      <c r="D1035" s="159">
        <v>1</v>
      </c>
      <c r="E1035" s="159">
        <v>8</v>
      </c>
      <c r="F1035" s="159">
        <v>1</v>
      </c>
      <c r="G1035" s="159">
        <v>0</v>
      </c>
      <c r="H1035" s="159">
        <v>0</v>
      </c>
      <c r="I1035" s="159">
        <v>0</v>
      </c>
      <c r="J1035" s="159">
        <v>0</v>
      </c>
      <c r="K1035" s="159">
        <v>0</v>
      </c>
      <c r="L1035" s="159">
        <v>0</v>
      </c>
      <c r="M1035" s="159">
        <v>0</v>
      </c>
      <c r="N1035" s="159">
        <v>16.399999999999999</v>
      </c>
      <c r="O1035" s="159">
        <v>21.6</v>
      </c>
    </row>
    <row r="1036" spans="1:15" ht="13.5" customHeight="1" x14ac:dyDescent="0.35">
      <c r="A1036" s="160">
        <v>0.92708333333333304</v>
      </c>
      <c r="B1036" s="159">
        <v>13</v>
      </c>
      <c r="C1036" s="159">
        <v>0</v>
      </c>
      <c r="D1036" s="159">
        <v>0</v>
      </c>
      <c r="E1036" s="159">
        <v>12</v>
      </c>
      <c r="F1036" s="159">
        <v>0</v>
      </c>
      <c r="G1036" s="159">
        <v>0</v>
      </c>
      <c r="H1036" s="159">
        <v>1</v>
      </c>
      <c r="I1036" s="159">
        <v>0</v>
      </c>
      <c r="J1036" s="159">
        <v>0</v>
      </c>
      <c r="K1036" s="159">
        <v>0</v>
      </c>
      <c r="L1036" s="159">
        <v>0</v>
      </c>
      <c r="M1036" s="159">
        <v>0</v>
      </c>
      <c r="N1036" s="159">
        <v>20.8</v>
      </c>
      <c r="O1036" s="159">
        <v>24.6</v>
      </c>
    </row>
    <row r="1037" spans="1:15" ht="13.5" customHeight="1" x14ac:dyDescent="0.35">
      <c r="A1037" s="160">
        <v>0.9375</v>
      </c>
      <c r="B1037" s="159">
        <v>8</v>
      </c>
      <c r="C1037" s="159">
        <v>1</v>
      </c>
      <c r="D1037" s="159">
        <v>1</v>
      </c>
      <c r="E1037" s="159">
        <v>6</v>
      </c>
      <c r="F1037" s="159">
        <v>0</v>
      </c>
      <c r="G1037" s="159">
        <v>0</v>
      </c>
      <c r="H1037" s="159">
        <v>0</v>
      </c>
      <c r="I1037" s="159">
        <v>0</v>
      </c>
      <c r="J1037" s="159">
        <v>0</v>
      </c>
      <c r="K1037" s="159">
        <v>0</v>
      </c>
      <c r="L1037" s="159">
        <v>0</v>
      </c>
      <c r="M1037" s="159">
        <v>0</v>
      </c>
      <c r="N1037" s="159">
        <v>23.3</v>
      </c>
      <c r="O1037" s="159" t="s">
        <v>102</v>
      </c>
    </row>
    <row r="1038" spans="1:15" ht="13.5" customHeight="1" x14ac:dyDescent="0.35">
      <c r="A1038" s="160">
        <v>0.94791666666666696</v>
      </c>
      <c r="B1038" s="159">
        <v>12</v>
      </c>
      <c r="C1038" s="159">
        <v>0</v>
      </c>
      <c r="D1038" s="159">
        <v>4</v>
      </c>
      <c r="E1038" s="159">
        <v>8</v>
      </c>
      <c r="F1038" s="159">
        <v>0</v>
      </c>
      <c r="G1038" s="159">
        <v>0</v>
      </c>
      <c r="H1038" s="159">
        <v>0</v>
      </c>
      <c r="I1038" s="159">
        <v>0</v>
      </c>
      <c r="J1038" s="159">
        <v>0</v>
      </c>
      <c r="K1038" s="159">
        <v>0</v>
      </c>
      <c r="L1038" s="159">
        <v>0</v>
      </c>
      <c r="M1038" s="159">
        <v>0</v>
      </c>
      <c r="N1038" s="159">
        <v>18.100000000000001</v>
      </c>
      <c r="O1038" s="159">
        <v>25.9</v>
      </c>
    </row>
    <row r="1039" spans="1:15" ht="13.5" customHeight="1" x14ac:dyDescent="0.35">
      <c r="A1039" s="160">
        <v>0.95833333333333304</v>
      </c>
      <c r="B1039" s="159">
        <v>1</v>
      </c>
      <c r="C1039" s="159">
        <v>0</v>
      </c>
      <c r="D1039" s="159">
        <v>0</v>
      </c>
      <c r="E1039" s="159">
        <v>1</v>
      </c>
      <c r="F1039" s="159">
        <v>0</v>
      </c>
      <c r="G1039" s="159">
        <v>0</v>
      </c>
      <c r="H1039" s="159">
        <v>0</v>
      </c>
      <c r="I1039" s="159">
        <v>0</v>
      </c>
      <c r="J1039" s="159">
        <v>0</v>
      </c>
      <c r="K1039" s="159">
        <v>0</v>
      </c>
      <c r="L1039" s="159">
        <v>0</v>
      </c>
      <c r="M1039" s="159">
        <v>0</v>
      </c>
      <c r="N1039" s="159">
        <v>18.8</v>
      </c>
      <c r="O1039" s="159" t="s">
        <v>102</v>
      </c>
    </row>
    <row r="1040" spans="1:15" ht="13.5" customHeight="1" x14ac:dyDescent="0.35">
      <c r="A1040" s="160">
        <v>0.96875</v>
      </c>
      <c r="B1040" s="159">
        <v>4</v>
      </c>
      <c r="C1040" s="159">
        <v>0</v>
      </c>
      <c r="D1040" s="159">
        <v>0</v>
      </c>
      <c r="E1040" s="159">
        <v>4</v>
      </c>
      <c r="F1040" s="159">
        <v>0</v>
      </c>
      <c r="G1040" s="159">
        <v>0</v>
      </c>
      <c r="H1040" s="159">
        <v>0</v>
      </c>
      <c r="I1040" s="159">
        <v>0</v>
      </c>
      <c r="J1040" s="159">
        <v>0</v>
      </c>
      <c r="K1040" s="159">
        <v>0</v>
      </c>
      <c r="L1040" s="159">
        <v>0</v>
      </c>
      <c r="M1040" s="159">
        <v>0</v>
      </c>
      <c r="N1040" s="159">
        <v>24.2</v>
      </c>
      <c r="O1040" s="159" t="s">
        <v>102</v>
      </c>
    </row>
    <row r="1041" spans="1:33" ht="13.5" customHeight="1" x14ac:dyDescent="0.35">
      <c r="A1041" s="160">
        <v>0.97916666666666696</v>
      </c>
      <c r="B1041" s="159">
        <v>6</v>
      </c>
      <c r="C1041" s="159">
        <v>1</v>
      </c>
      <c r="D1041" s="159">
        <v>0</v>
      </c>
      <c r="E1041" s="159">
        <v>4</v>
      </c>
      <c r="F1041" s="159">
        <v>1</v>
      </c>
      <c r="G1041" s="159">
        <v>0</v>
      </c>
      <c r="H1041" s="159">
        <v>0</v>
      </c>
      <c r="I1041" s="159">
        <v>0</v>
      </c>
      <c r="J1041" s="159">
        <v>0</v>
      </c>
      <c r="K1041" s="159">
        <v>0</v>
      </c>
      <c r="L1041" s="159">
        <v>0</v>
      </c>
      <c r="M1041" s="159">
        <v>0</v>
      </c>
      <c r="N1041" s="159">
        <v>19.5</v>
      </c>
      <c r="O1041" s="159" t="s">
        <v>102</v>
      </c>
    </row>
    <row r="1042" spans="1:33" ht="13.5" customHeight="1" thickBot="1" x14ac:dyDescent="0.4">
      <c r="A1042" s="161">
        <v>0.98958333333333304</v>
      </c>
      <c r="B1042" s="159">
        <v>1</v>
      </c>
      <c r="C1042" s="159">
        <v>0</v>
      </c>
      <c r="D1042" s="159">
        <v>0</v>
      </c>
      <c r="E1042" s="159">
        <v>0</v>
      </c>
      <c r="F1042" s="159">
        <v>0</v>
      </c>
      <c r="G1042" s="159">
        <v>0</v>
      </c>
      <c r="H1042" s="159">
        <v>0</v>
      </c>
      <c r="I1042" s="159">
        <v>1</v>
      </c>
      <c r="J1042" s="159">
        <v>0</v>
      </c>
      <c r="K1042" s="159">
        <v>0</v>
      </c>
      <c r="L1042" s="159">
        <v>0</v>
      </c>
      <c r="M1042" s="159">
        <v>0</v>
      </c>
      <c r="N1042" s="159">
        <v>10.6</v>
      </c>
      <c r="O1042" s="159" t="s">
        <v>102</v>
      </c>
    </row>
    <row r="1043" spans="1:33" ht="13.5" customHeight="1" thickTop="1" x14ac:dyDescent="0.35">
      <c r="A1043" s="162" t="s">
        <v>89</v>
      </c>
      <c r="B1043" s="163">
        <f t="shared" ref="B1043:M1043" si="106">SUM(B975:B1022)</f>
        <v>2402</v>
      </c>
      <c r="C1043" s="163">
        <f t="shared" si="106"/>
        <v>146</v>
      </c>
      <c r="D1043" s="163">
        <f t="shared" si="106"/>
        <v>113</v>
      </c>
      <c r="E1043" s="163">
        <f t="shared" si="106"/>
        <v>1889</v>
      </c>
      <c r="F1043" s="163">
        <f t="shared" si="106"/>
        <v>198</v>
      </c>
      <c r="G1043" s="163">
        <f t="shared" si="106"/>
        <v>46</v>
      </c>
      <c r="H1043" s="163">
        <f t="shared" si="106"/>
        <v>3</v>
      </c>
      <c r="I1043" s="163">
        <f t="shared" si="106"/>
        <v>1</v>
      </c>
      <c r="J1043" s="163">
        <f t="shared" si="106"/>
        <v>6</v>
      </c>
      <c r="K1043" s="163">
        <f t="shared" si="106"/>
        <v>0</v>
      </c>
      <c r="L1043" s="163">
        <f t="shared" si="106"/>
        <v>0</v>
      </c>
      <c r="M1043" s="163">
        <f t="shared" si="106"/>
        <v>0</v>
      </c>
      <c r="N1043" s="164">
        <v>16.3</v>
      </c>
      <c r="O1043" s="164">
        <v>20.7</v>
      </c>
    </row>
    <row r="1044" spans="1:33" ht="13.5" customHeight="1" x14ac:dyDescent="0.35">
      <c r="A1044" s="165" t="s">
        <v>91</v>
      </c>
      <c r="B1044" s="159">
        <f t="shared" ref="B1044:M1044" si="107">SUM(B971:B1034)</f>
        <v>2774</v>
      </c>
      <c r="C1044" s="159">
        <f t="shared" si="107"/>
        <v>168</v>
      </c>
      <c r="D1044" s="159">
        <f t="shared" si="107"/>
        <v>158</v>
      </c>
      <c r="E1044" s="159">
        <f t="shared" si="107"/>
        <v>2165</v>
      </c>
      <c r="F1044" s="159">
        <f t="shared" si="107"/>
        <v>221</v>
      </c>
      <c r="G1044" s="159">
        <f t="shared" si="107"/>
        <v>48</v>
      </c>
      <c r="H1044" s="159">
        <f t="shared" si="107"/>
        <v>4</v>
      </c>
      <c r="I1044" s="159">
        <f t="shared" si="107"/>
        <v>2</v>
      </c>
      <c r="J1044" s="159">
        <f t="shared" si="107"/>
        <v>8</v>
      </c>
      <c r="K1044" s="159">
        <f t="shared" si="107"/>
        <v>0</v>
      </c>
      <c r="L1044" s="159">
        <f t="shared" si="107"/>
        <v>0</v>
      </c>
      <c r="M1044" s="159">
        <f t="shared" si="107"/>
        <v>0</v>
      </c>
      <c r="N1044" s="166">
        <v>16.600000000000001</v>
      </c>
      <c r="O1044" s="166">
        <v>21.2</v>
      </c>
    </row>
    <row r="1045" spans="1:33" ht="13.5" customHeight="1" x14ac:dyDescent="0.35">
      <c r="A1045" s="159" t="s">
        <v>92</v>
      </c>
      <c r="B1045" s="159">
        <f t="shared" ref="B1045:M1045" si="108">SUM(B971:B1042)</f>
        <v>2832</v>
      </c>
      <c r="C1045" s="159">
        <f t="shared" si="108"/>
        <v>173</v>
      </c>
      <c r="D1045" s="159">
        <f t="shared" si="108"/>
        <v>164</v>
      </c>
      <c r="E1045" s="159">
        <f t="shared" si="108"/>
        <v>2208</v>
      </c>
      <c r="F1045" s="159">
        <f t="shared" si="108"/>
        <v>223</v>
      </c>
      <c r="G1045" s="159">
        <f t="shared" si="108"/>
        <v>48</v>
      </c>
      <c r="H1045" s="159">
        <f t="shared" si="108"/>
        <v>5</v>
      </c>
      <c r="I1045" s="159">
        <f t="shared" si="108"/>
        <v>3</v>
      </c>
      <c r="J1045" s="159">
        <f t="shared" si="108"/>
        <v>8</v>
      </c>
      <c r="K1045" s="159">
        <f t="shared" si="108"/>
        <v>0</v>
      </c>
      <c r="L1045" s="159">
        <f t="shared" si="108"/>
        <v>0</v>
      </c>
      <c r="M1045" s="159">
        <f t="shared" si="108"/>
        <v>0</v>
      </c>
      <c r="N1045" s="166">
        <v>16.600000000000001</v>
      </c>
      <c r="O1045" s="166">
        <v>21.3</v>
      </c>
    </row>
    <row r="1046" spans="1:33" ht="13.5" customHeight="1" thickBot="1" x14ac:dyDescent="0.4">
      <c r="A1046" s="167" t="s">
        <v>93</v>
      </c>
      <c r="B1046" s="167">
        <f t="shared" ref="B1046:M1046" si="109">SUM(B947:B1042)</f>
        <v>2870</v>
      </c>
      <c r="C1046" s="167">
        <f t="shared" si="109"/>
        <v>175</v>
      </c>
      <c r="D1046" s="167">
        <f t="shared" si="109"/>
        <v>166</v>
      </c>
      <c r="E1046" s="167">
        <f t="shared" si="109"/>
        <v>2241</v>
      </c>
      <c r="F1046" s="167">
        <f t="shared" si="109"/>
        <v>224</v>
      </c>
      <c r="G1046" s="167">
        <f t="shared" si="109"/>
        <v>48</v>
      </c>
      <c r="H1046" s="167">
        <f t="shared" si="109"/>
        <v>5</v>
      </c>
      <c r="I1046" s="167">
        <f t="shared" si="109"/>
        <v>3</v>
      </c>
      <c r="J1046" s="167">
        <f t="shared" si="109"/>
        <v>8</v>
      </c>
      <c r="K1046" s="167">
        <f t="shared" si="109"/>
        <v>0</v>
      </c>
      <c r="L1046" s="167">
        <f t="shared" si="109"/>
        <v>0</v>
      </c>
      <c r="M1046" s="167">
        <f t="shared" si="109"/>
        <v>0</v>
      </c>
      <c r="N1046" s="168">
        <v>16.7</v>
      </c>
      <c r="O1046" s="168">
        <v>21.4</v>
      </c>
      <c r="AG1046" s="425"/>
    </row>
    <row r="1047" spans="1:33" ht="13.5" customHeight="1" thickTop="1" x14ac:dyDescent="0.35">
      <c r="N1047" s="169"/>
      <c r="O1047" s="169"/>
      <c r="AG1047" s="425"/>
    </row>
    <row r="1048" spans="1:33"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4">
      <c r="A1049" s="170"/>
      <c r="B1049" s="533" t="s">
        <v>74</v>
      </c>
      <c r="C1049" s="533" t="s">
        <v>75</v>
      </c>
      <c r="D1049" s="533" t="s">
        <v>76</v>
      </c>
      <c r="E1049" s="533" t="s">
        <v>77</v>
      </c>
      <c r="F1049" s="533" t="s">
        <v>78</v>
      </c>
      <c r="G1049" s="533" t="s">
        <v>79</v>
      </c>
      <c r="H1049" s="533" t="s">
        <v>80</v>
      </c>
      <c r="I1049" s="533" t="s">
        <v>81</v>
      </c>
      <c r="J1049" s="533" t="s">
        <v>82</v>
      </c>
      <c r="K1049" s="533" t="s">
        <v>83</v>
      </c>
      <c r="L1049" s="533" t="s">
        <v>84</v>
      </c>
      <c r="M1049" s="533" t="s">
        <v>85</v>
      </c>
      <c r="N1049" s="535" t="s">
        <v>86</v>
      </c>
      <c r="O1049" s="535" t="s">
        <v>87</v>
      </c>
      <c r="AG1049" s="425"/>
    </row>
    <row r="1050" spans="1:33" ht="13.5" customHeight="1" thickTop="1" thickBot="1" x14ac:dyDescent="0.4">
      <c r="A1050" s="173" t="s">
        <v>56</v>
      </c>
      <c r="B1050" s="534"/>
      <c r="C1050" s="534"/>
      <c r="D1050" s="534"/>
      <c r="E1050" s="534"/>
      <c r="F1050" s="534"/>
      <c r="G1050" s="534"/>
      <c r="H1050" s="534"/>
      <c r="I1050" s="534"/>
      <c r="J1050" s="534"/>
      <c r="K1050" s="534"/>
      <c r="L1050" s="534"/>
      <c r="M1050" s="534"/>
      <c r="N1050" s="536"/>
      <c r="O1050" s="536"/>
      <c r="AG1050" s="423"/>
    </row>
    <row r="1051" spans="1:33" ht="13.5" customHeight="1" thickTop="1" x14ac:dyDescent="0.35">
      <c r="A1051" s="158">
        <v>0</v>
      </c>
      <c r="B1051" s="159">
        <v>1</v>
      </c>
      <c r="C1051" s="159">
        <v>0</v>
      </c>
      <c r="D1051" s="159">
        <v>0</v>
      </c>
      <c r="E1051" s="159">
        <v>1</v>
      </c>
      <c r="F1051" s="159">
        <v>0</v>
      </c>
      <c r="G1051" s="159">
        <v>0</v>
      </c>
      <c r="H1051" s="159">
        <v>0</v>
      </c>
      <c r="I1051" s="159">
        <v>0</v>
      </c>
      <c r="J1051" s="159">
        <v>0</v>
      </c>
      <c r="K1051" s="159">
        <v>0</v>
      </c>
      <c r="L1051" s="159">
        <v>0</v>
      </c>
      <c r="M1051" s="159">
        <v>0</v>
      </c>
      <c r="N1051" s="159">
        <v>17.7</v>
      </c>
      <c r="O1051" s="159" t="s">
        <v>102</v>
      </c>
      <c r="AG1051" s="423"/>
    </row>
    <row r="1052" spans="1:33" ht="13.5" customHeight="1" x14ac:dyDescent="0.35">
      <c r="A1052" s="160">
        <v>1.0416666666666666E-2</v>
      </c>
      <c r="B1052" s="159">
        <v>1</v>
      </c>
      <c r="C1052" s="159">
        <v>0</v>
      </c>
      <c r="D1052" s="159">
        <v>0</v>
      </c>
      <c r="E1052" s="159">
        <v>0</v>
      </c>
      <c r="F1052" s="159">
        <v>1</v>
      </c>
      <c r="G1052" s="159">
        <v>0</v>
      </c>
      <c r="H1052" s="159">
        <v>0</v>
      </c>
      <c r="I1052" s="159">
        <v>0</v>
      </c>
      <c r="J1052" s="159">
        <v>0</v>
      </c>
      <c r="K1052" s="159">
        <v>0</v>
      </c>
      <c r="L1052" s="159">
        <v>0</v>
      </c>
      <c r="M1052" s="159">
        <v>0</v>
      </c>
      <c r="N1052" s="159">
        <v>28.5</v>
      </c>
      <c r="O1052" s="159" t="s">
        <v>102</v>
      </c>
      <c r="AG1052" s="423"/>
    </row>
    <row r="1053" spans="1:33" ht="13.5" customHeight="1" x14ac:dyDescent="0.35">
      <c r="A1053" s="160">
        <v>2.0833333333333332E-2</v>
      </c>
      <c r="B1053" s="159">
        <v>0</v>
      </c>
      <c r="C1053" s="159">
        <v>0</v>
      </c>
      <c r="D1053" s="159">
        <v>0</v>
      </c>
      <c r="E1053" s="159">
        <v>0</v>
      </c>
      <c r="F1053" s="159">
        <v>0</v>
      </c>
      <c r="G1053" s="159">
        <v>0</v>
      </c>
      <c r="H1053" s="159">
        <v>0</v>
      </c>
      <c r="I1053" s="159">
        <v>0</v>
      </c>
      <c r="J1053" s="159">
        <v>0</v>
      </c>
      <c r="K1053" s="159">
        <v>0</v>
      </c>
      <c r="L1053" s="159">
        <v>0</v>
      </c>
      <c r="M1053" s="159">
        <v>0</v>
      </c>
      <c r="N1053" s="159" t="s">
        <v>102</v>
      </c>
      <c r="O1053" s="159" t="s">
        <v>102</v>
      </c>
      <c r="AG1053" s="423"/>
    </row>
    <row r="1054" spans="1:33" ht="13.5" customHeight="1" x14ac:dyDescent="0.35">
      <c r="A1054" s="160">
        <v>3.125E-2</v>
      </c>
      <c r="B1054" s="159">
        <v>0</v>
      </c>
      <c r="C1054" s="159">
        <v>0</v>
      </c>
      <c r="D1054" s="159">
        <v>0</v>
      </c>
      <c r="E1054" s="159">
        <v>0</v>
      </c>
      <c r="F1054" s="159">
        <v>0</v>
      </c>
      <c r="G1054" s="159">
        <v>0</v>
      </c>
      <c r="H1054" s="159">
        <v>0</v>
      </c>
      <c r="I1054" s="159">
        <v>0</v>
      </c>
      <c r="J1054" s="159">
        <v>0</v>
      </c>
      <c r="K1054" s="159">
        <v>0</v>
      </c>
      <c r="L1054" s="159">
        <v>0</v>
      </c>
      <c r="M1054" s="159">
        <v>0</v>
      </c>
      <c r="N1054" s="159" t="s">
        <v>102</v>
      </c>
      <c r="O1054" s="159" t="s">
        <v>102</v>
      </c>
    </row>
    <row r="1055" spans="1:33" ht="13.5" customHeight="1" x14ac:dyDescent="0.35">
      <c r="A1055" s="160">
        <v>4.1666666666666664E-2</v>
      </c>
      <c r="B1055" s="159">
        <v>2</v>
      </c>
      <c r="C1055" s="159">
        <v>0</v>
      </c>
      <c r="D1055" s="159">
        <v>1</v>
      </c>
      <c r="E1055" s="159">
        <v>1</v>
      </c>
      <c r="F1055" s="159">
        <v>0</v>
      </c>
      <c r="G1055" s="159">
        <v>0</v>
      </c>
      <c r="H1055" s="159">
        <v>0</v>
      </c>
      <c r="I1055" s="159">
        <v>0</v>
      </c>
      <c r="J1055" s="159">
        <v>0</v>
      </c>
      <c r="K1055" s="159">
        <v>0</v>
      </c>
      <c r="L1055" s="159">
        <v>0</v>
      </c>
      <c r="M1055" s="159">
        <v>0</v>
      </c>
      <c r="N1055" s="159">
        <v>18.3</v>
      </c>
      <c r="O1055" s="159" t="s">
        <v>102</v>
      </c>
    </row>
    <row r="1056" spans="1:33" ht="13.5" customHeight="1" x14ac:dyDescent="0.35">
      <c r="A1056" s="160">
        <v>5.2083333333333336E-2</v>
      </c>
      <c r="B1056" s="159">
        <v>1</v>
      </c>
      <c r="C1056" s="159">
        <v>0</v>
      </c>
      <c r="D1056" s="159">
        <v>0</v>
      </c>
      <c r="E1056" s="159">
        <v>1</v>
      </c>
      <c r="F1056" s="159">
        <v>0</v>
      </c>
      <c r="G1056" s="159">
        <v>0</v>
      </c>
      <c r="H1056" s="159">
        <v>0</v>
      </c>
      <c r="I1056" s="159">
        <v>0</v>
      </c>
      <c r="J1056" s="159">
        <v>0</v>
      </c>
      <c r="K1056" s="159">
        <v>0</v>
      </c>
      <c r="L1056" s="159">
        <v>0</v>
      </c>
      <c r="M1056" s="159">
        <v>0</v>
      </c>
      <c r="N1056" s="159">
        <v>22.2</v>
      </c>
      <c r="O1056" s="159" t="s">
        <v>102</v>
      </c>
    </row>
    <row r="1057" spans="1:15" ht="13.5" customHeight="1" x14ac:dyDescent="0.35">
      <c r="A1057" s="160">
        <v>6.25E-2</v>
      </c>
      <c r="B1057" s="159">
        <v>0</v>
      </c>
      <c r="C1057" s="159">
        <v>0</v>
      </c>
      <c r="D1057" s="159">
        <v>0</v>
      </c>
      <c r="E1057" s="159">
        <v>0</v>
      </c>
      <c r="F1057" s="159">
        <v>0</v>
      </c>
      <c r="G1057" s="159">
        <v>0</v>
      </c>
      <c r="H1057" s="159">
        <v>0</v>
      </c>
      <c r="I1057" s="159">
        <v>0</v>
      </c>
      <c r="J1057" s="159">
        <v>0</v>
      </c>
      <c r="K1057" s="159">
        <v>0</v>
      </c>
      <c r="L1057" s="159">
        <v>0</v>
      </c>
      <c r="M1057" s="159">
        <v>0</v>
      </c>
      <c r="N1057" s="159" t="s">
        <v>102</v>
      </c>
      <c r="O1057" s="159" t="s">
        <v>102</v>
      </c>
    </row>
    <row r="1058" spans="1:15" ht="13.5" customHeight="1" x14ac:dyDescent="0.35">
      <c r="A1058" s="160">
        <v>7.2916666666666699E-2</v>
      </c>
      <c r="B1058" s="159">
        <v>0</v>
      </c>
      <c r="C1058" s="159">
        <v>0</v>
      </c>
      <c r="D1058" s="159">
        <v>0</v>
      </c>
      <c r="E1058" s="159">
        <v>0</v>
      </c>
      <c r="F1058" s="159">
        <v>0</v>
      </c>
      <c r="G1058" s="159">
        <v>0</v>
      </c>
      <c r="H1058" s="159">
        <v>0</v>
      </c>
      <c r="I1058" s="159">
        <v>0</v>
      </c>
      <c r="J1058" s="159">
        <v>0</v>
      </c>
      <c r="K1058" s="159">
        <v>0</v>
      </c>
      <c r="L1058" s="159">
        <v>0</v>
      </c>
      <c r="M1058" s="159">
        <v>0</v>
      </c>
      <c r="N1058" s="159" t="s">
        <v>102</v>
      </c>
      <c r="O1058" s="159" t="s">
        <v>102</v>
      </c>
    </row>
    <row r="1059" spans="1:15" ht="13.5" customHeight="1" x14ac:dyDescent="0.35">
      <c r="A1059" s="160">
        <v>8.3333333333333301E-2</v>
      </c>
      <c r="B1059" s="159">
        <v>0</v>
      </c>
      <c r="C1059" s="159">
        <v>0</v>
      </c>
      <c r="D1059" s="159">
        <v>0</v>
      </c>
      <c r="E1059" s="159">
        <v>0</v>
      </c>
      <c r="F1059" s="159">
        <v>0</v>
      </c>
      <c r="G1059" s="159">
        <v>0</v>
      </c>
      <c r="H1059" s="159">
        <v>0</v>
      </c>
      <c r="I1059" s="159">
        <v>0</v>
      </c>
      <c r="J1059" s="159">
        <v>0</v>
      </c>
      <c r="K1059" s="159">
        <v>0</v>
      </c>
      <c r="L1059" s="159">
        <v>0</v>
      </c>
      <c r="M1059" s="159">
        <v>0</v>
      </c>
      <c r="N1059" s="159" t="s">
        <v>102</v>
      </c>
      <c r="O1059" s="159" t="s">
        <v>102</v>
      </c>
    </row>
    <row r="1060" spans="1:15" ht="13.5" customHeight="1" x14ac:dyDescent="0.35">
      <c r="A1060" s="160">
        <v>9.375E-2</v>
      </c>
      <c r="B1060" s="159">
        <v>0</v>
      </c>
      <c r="C1060" s="159">
        <v>0</v>
      </c>
      <c r="D1060" s="159">
        <v>0</v>
      </c>
      <c r="E1060" s="159">
        <v>0</v>
      </c>
      <c r="F1060" s="159">
        <v>0</v>
      </c>
      <c r="G1060" s="159">
        <v>0</v>
      </c>
      <c r="H1060" s="159">
        <v>0</v>
      </c>
      <c r="I1060" s="159">
        <v>0</v>
      </c>
      <c r="J1060" s="159">
        <v>0</v>
      </c>
      <c r="K1060" s="159">
        <v>0</v>
      </c>
      <c r="L1060" s="159">
        <v>0</v>
      </c>
      <c r="M1060" s="159">
        <v>0</v>
      </c>
      <c r="N1060" s="159" t="s">
        <v>102</v>
      </c>
      <c r="O1060" s="159" t="s">
        <v>102</v>
      </c>
    </row>
    <row r="1061" spans="1:15" ht="13.5" customHeight="1" x14ac:dyDescent="0.35">
      <c r="A1061" s="160">
        <v>0.104166666666667</v>
      </c>
      <c r="B1061" s="159">
        <v>2</v>
      </c>
      <c r="C1061" s="159">
        <v>0</v>
      </c>
      <c r="D1061" s="159">
        <v>0</v>
      </c>
      <c r="E1061" s="159">
        <v>2</v>
      </c>
      <c r="F1061" s="159">
        <v>0</v>
      </c>
      <c r="G1061" s="159">
        <v>0</v>
      </c>
      <c r="H1061" s="159">
        <v>0</v>
      </c>
      <c r="I1061" s="159">
        <v>0</v>
      </c>
      <c r="J1061" s="159">
        <v>0</v>
      </c>
      <c r="K1061" s="159">
        <v>0</v>
      </c>
      <c r="L1061" s="159">
        <v>0</v>
      </c>
      <c r="M1061" s="159">
        <v>0</v>
      </c>
      <c r="N1061" s="159">
        <v>22.2</v>
      </c>
      <c r="O1061" s="159" t="s">
        <v>102</v>
      </c>
    </row>
    <row r="1062" spans="1:15" ht="13.5" customHeight="1" x14ac:dyDescent="0.35">
      <c r="A1062" s="160">
        <v>0.114583333333333</v>
      </c>
      <c r="B1062" s="159">
        <v>2</v>
      </c>
      <c r="C1062" s="159">
        <v>0</v>
      </c>
      <c r="D1062" s="159">
        <v>0</v>
      </c>
      <c r="E1062" s="159">
        <v>2</v>
      </c>
      <c r="F1062" s="159">
        <v>0</v>
      </c>
      <c r="G1062" s="159">
        <v>0</v>
      </c>
      <c r="H1062" s="159">
        <v>0</v>
      </c>
      <c r="I1062" s="159">
        <v>0</v>
      </c>
      <c r="J1062" s="159">
        <v>0</v>
      </c>
      <c r="K1062" s="159">
        <v>0</v>
      </c>
      <c r="L1062" s="159">
        <v>0</v>
      </c>
      <c r="M1062" s="159">
        <v>0</v>
      </c>
      <c r="N1062" s="159">
        <v>21.4</v>
      </c>
      <c r="O1062" s="159" t="s">
        <v>102</v>
      </c>
    </row>
    <row r="1063" spans="1:15" ht="13.5" customHeight="1" x14ac:dyDescent="0.35">
      <c r="A1063" s="160">
        <v>0.125</v>
      </c>
      <c r="B1063" s="159">
        <v>2</v>
      </c>
      <c r="C1063" s="159">
        <v>0</v>
      </c>
      <c r="D1063" s="159">
        <v>0</v>
      </c>
      <c r="E1063" s="159">
        <v>2</v>
      </c>
      <c r="F1063" s="159">
        <v>0</v>
      </c>
      <c r="G1063" s="159">
        <v>0</v>
      </c>
      <c r="H1063" s="159">
        <v>0</v>
      </c>
      <c r="I1063" s="159">
        <v>0</v>
      </c>
      <c r="J1063" s="159">
        <v>0</v>
      </c>
      <c r="K1063" s="159">
        <v>0</v>
      </c>
      <c r="L1063" s="159">
        <v>0</v>
      </c>
      <c r="M1063" s="159">
        <v>0</v>
      </c>
      <c r="N1063" s="159">
        <v>17.100000000000001</v>
      </c>
      <c r="O1063" s="159" t="s">
        <v>102</v>
      </c>
    </row>
    <row r="1064" spans="1:15" ht="13.5" customHeight="1" x14ac:dyDescent="0.35">
      <c r="A1064" s="160">
        <v>0.13541666666666699</v>
      </c>
      <c r="B1064" s="159">
        <v>1</v>
      </c>
      <c r="C1064" s="159">
        <v>0</v>
      </c>
      <c r="D1064" s="159">
        <v>0</v>
      </c>
      <c r="E1064" s="159">
        <v>1</v>
      </c>
      <c r="F1064" s="159">
        <v>0</v>
      </c>
      <c r="G1064" s="159">
        <v>0</v>
      </c>
      <c r="H1064" s="159">
        <v>0</v>
      </c>
      <c r="I1064" s="159">
        <v>0</v>
      </c>
      <c r="J1064" s="159">
        <v>0</v>
      </c>
      <c r="K1064" s="159">
        <v>0</v>
      </c>
      <c r="L1064" s="159">
        <v>0</v>
      </c>
      <c r="M1064" s="159">
        <v>0</v>
      </c>
      <c r="N1064" s="159">
        <v>19.899999999999999</v>
      </c>
      <c r="O1064" s="159" t="s">
        <v>102</v>
      </c>
    </row>
    <row r="1065" spans="1:15" ht="13.5" customHeight="1" x14ac:dyDescent="0.35">
      <c r="A1065" s="160">
        <v>0.14583333333333301</v>
      </c>
      <c r="B1065" s="159">
        <v>0</v>
      </c>
      <c r="C1065" s="159">
        <v>0</v>
      </c>
      <c r="D1065" s="159">
        <v>0</v>
      </c>
      <c r="E1065" s="159">
        <v>0</v>
      </c>
      <c r="F1065" s="159">
        <v>0</v>
      </c>
      <c r="G1065" s="159">
        <v>0</v>
      </c>
      <c r="H1065" s="159">
        <v>0</v>
      </c>
      <c r="I1065" s="159">
        <v>0</v>
      </c>
      <c r="J1065" s="159">
        <v>0</v>
      </c>
      <c r="K1065" s="159">
        <v>0</v>
      </c>
      <c r="L1065" s="159">
        <v>0</v>
      </c>
      <c r="M1065" s="159">
        <v>0</v>
      </c>
      <c r="N1065" s="159" t="s">
        <v>102</v>
      </c>
      <c r="O1065" s="159" t="s">
        <v>102</v>
      </c>
    </row>
    <row r="1066" spans="1:15" ht="13.5" customHeight="1" x14ac:dyDescent="0.35">
      <c r="A1066" s="160">
        <v>0.15625</v>
      </c>
      <c r="B1066" s="159">
        <v>1</v>
      </c>
      <c r="C1066" s="159">
        <v>0</v>
      </c>
      <c r="D1066" s="159">
        <v>0</v>
      </c>
      <c r="E1066" s="159">
        <v>0</v>
      </c>
      <c r="F1066" s="159">
        <v>0</v>
      </c>
      <c r="G1066" s="159">
        <v>0</v>
      </c>
      <c r="H1066" s="159">
        <v>1</v>
      </c>
      <c r="I1066" s="159">
        <v>0</v>
      </c>
      <c r="J1066" s="159">
        <v>0</v>
      </c>
      <c r="K1066" s="159">
        <v>0</v>
      </c>
      <c r="L1066" s="159">
        <v>0</v>
      </c>
      <c r="M1066" s="159">
        <v>0</v>
      </c>
      <c r="N1066" s="159">
        <v>16.399999999999999</v>
      </c>
      <c r="O1066" s="159" t="s">
        <v>102</v>
      </c>
    </row>
    <row r="1067" spans="1:15" ht="13.5" customHeight="1" x14ac:dyDescent="0.35">
      <c r="A1067" s="160">
        <v>0.16666666666666699</v>
      </c>
      <c r="B1067" s="159">
        <v>0</v>
      </c>
      <c r="C1067" s="159">
        <v>0</v>
      </c>
      <c r="D1067" s="159">
        <v>0</v>
      </c>
      <c r="E1067" s="159">
        <v>0</v>
      </c>
      <c r="F1067" s="159">
        <v>0</v>
      </c>
      <c r="G1067" s="159">
        <v>0</v>
      </c>
      <c r="H1067" s="159">
        <v>0</v>
      </c>
      <c r="I1067" s="159">
        <v>0</v>
      </c>
      <c r="J1067" s="159">
        <v>0</v>
      </c>
      <c r="K1067" s="159">
        <v>0</v>
      </c>
      <c r="L1067" s="159">
        <v>0</v>
      </c>
      <c r="M1067" s="159">
        <v>0</v>
      </c>
      <c r="N1067" s="159" t="s">
        <v>102</v>
      </c>
      <c r="O1067" s="159" t="s">
        <v>102</v>
      </c>
    </row>
    <row r="1068" spans="1:15" ht="13.5" customHeight="1" x14ac:dyDescent="0.35">
      <c r="A1068" s="160">
        <v>0.17708333333333301</v>
      </c>
      <c r="B1068" s="159">
        <v>2</v>
      </c>
      <c r="C1068" s="159">
        <v>0</v>
      </c>
      <c r="D1068" s="159">
        <v>0</v>
      </c>
      <c r="E1068" s="159">
        <v>2</v>
      </c>
      <c r="F1068" s="159">
        <v>0</v>
      </c>
      <c r="G1068" s="159">
        <v>0</v>
      </c>
      <c r="H1068" s="159">
        <v>0</v>
      </c>
      <c r="I1068" s="159">
        <v>0</v>
      </c>
      <c r="J1068" s="159">
        <v>0</v>
      </c>
      <c r="K1068" s="159">
        <v>0</v>
      </c>
      <c r="L1068" s="159">
        <v>0</v>
      </c>
      <c r="M1068" s="159">
        <v>0</v>
      </c>
      <c r="N1068" s="159">
        <v>18.5</v>
      </c>
      <c r="O1068" s="159" t="s">
        <v>102</v>
      </c>
    </row>
    <row r="1069" spans="1:15" ht="13.5" customHeight="1" x14ac:dyDescent="0.35">
      <c r="A1069" s="160">
        <v>0.1875</v>
      </c>
      <c r="B1069" s="159">
        <v>1</v>
      </c>
      <c r="C1069" s="159">
        <v>0</v>
      </c>
      <c r="D1069" s="159">
        <v>0</v>
      </c>
      <c r="E1069" s="159">
        <v>1</v>
      </c>
      <c r="F1069" s="159">
        <v>0</v>
      </c>
      <c r="G1069" s="159">
        <v>0</v>
      </c>
      <c r="H1069" s="159">
        <v>0</v>
      </c>
      <c r="I1069" s="159">
        <v>0</v>
      </c>
      <c r="J1069" s="159">
        <v>0</v>
      </c>
      <c r="K1069" s="159">
        <v>0</v>
      </c>
      <c r="L1069" s="159">
        <v>0</v>
      </c>
      <c r="M1069" s="159">
        <v>0</v>
      </c>
      <c r="N1069" s="159">
        <v>18.899999999999999</v>
      </c>
      <c r="O1069" s="159" t="s">
        <v>102</v>
      </c>
    </row>
    <row r="1070" spans="1:15" ht="13.5" customHeight="1" x14ac:dyDescent="0.35">
      <c r="A1070" s="160">
        <v>0.19791666666666699</v>
      </c>
      <c r="B1070" s="159">
        <v>3</v>
      </c>
      <c r="C1070" s="159">
        <v>0</v>
      </c>
      <c r="D1070" s="159">
        <v>0</v>
      </c>
      <c r="E1070" s="159">
        <v>2</v>
      </c>
      <c r="F1070" s="159">
        <v>0</v>
      </c>
      <c r="G1070" s="159">
        <v>0</v>
      </c>
      <c r="H1070" s="159">
        <v>0</v>
      </c>
      <c r="I1070" s="159">
        <v>1</v>
      </c>
      <c r="J1070" s="159">
        <v>0</v>
      </c>
      <c r="K1070" s="159">
        <v>0</v>
      </c>
      <c r="L1070" s="159">
        <v>0</v>
      </c>
      <c r="M1070" s="159">
        <v>0</v>
      </c>
      <c r="N1070" s="159">
        <v>17.5</v>
      </c>
      <c r="O1070" s="159" t="s">
        <v>102</v>
      </c>
    </row>
    <row r="1071" spans="1:15" ht="13.5" customHeight="1" x14ac:dyDescent="0.35">
      <c r="A1071" s="160">
        <v>0.20833333333333301</v>
      </c>
      <c r="B1071" s="159">
        <v>4</v>
      </c>
      <c r="C1071" s="159">
        <v>0</v>
      </c>
      <c r="D1071" s="159">
        <v>0</v>
      </c>
      <c r="E1071" s="159">
        <v>4</v>
      </c>
      <c r="F1071" s="159">
        <v>0</v>
      </c>
      <c r="G1071" s="159">
        <v>0</v>
      </c>
      <c r="H1071" s="159">
        <v>0</v>
      </c>
      <c r="I1071" s="159">
        <v>0</v>
      </c>
      <c r="J1071" s="159">
        <v>0</v>
      </c>
      <c r="K1071" s="159">
        <v>0</v>
      </c>
      <c r="L1071" s="159">
        <v>0</v>
      </c>
      <c r="M1071" s="159">
        <v>0</v>
      </c>
      <c r="N1071" s="159">
        <v>18.8</v>
      </c>
      <c r="O1071" s="159" t="s">
        <v>102</v>
      </c>
    </row>
    <row r="1072" spans="1:15" ht="13.5" customHeight="1" x14ac:dyDescent="0.35">
      <c r="A1072" s="160">
        <v>0.21875</v>
      </c>
      <c r="B1072" s="159">
        <v>7</v>
      </c>
      <c r="C1072" s="159">
        <v>2</v>
      </c>
      <c r="D1072" s="159">
        <v>0</v>
      </c>
      <c r="E1072" s="159">
        <v>5</v>
      </c>
      <c r="F1072" s="159">
        <v>0</v>
      </c>
      <c r="G1072" s="159">
        <v>0</v>
      </c>
      <c r="H1072" s="159">
        <v>0</v>
      </c>
      <c r="I1072" s="159">
        <v>0</v>
      </c>
      <c r="J1072" s="159">
        <v>0</v>
      </c>
      <c r="K1072" s="159">
        <v>0</v>
      </c>
      <c r="L1072" s="159">
        <v>0</v>
      </c>
      <c r="M1072" s="159">
        <v>0</v>
      </c>
      <c r="N1072" s="159">
        <v>16.399999999999999</v>
      </c>
      <c r="O1072" s="159" t="s">
        <v>102</v>
      </c>
    </row>
    <row r="1073" spans="1:15" ht="13.5" customHeight="1" x14ac:dyDescent="0.35">
      <c r="A1073" s="160">
        <v>0.22916666666666699</v>
      </c>
      <c r="B1073" s="159">
        <v>4</v>
      </c>
      <c r="C1073" s="159">
        <v>0</v>
      </c>
      <c r="D1073" s="159">
        <v>1</v>
      </c>
      <c r="E1073" s="159">
        <v>3</v>
      </c>
      <c r="F1073" s="159">
        <v>0</v>
      </c>
      <c r="G1073" s="159">
        <v>0</v>
      </c>
      <c r="H1073" s="159">
        <v>0</v>
      </c>
      <c r="I1073" s="159">
        <v>0</v>
      </c>
      <c r="J1073" s="159">
        <v>0</v>
      </c>
      <c r="K1073" s="159">
        <v>0</v>
      </c>
      <c r="L1073" s="159">
        <v>0</v>
      </c>
      <c r="M1073" s="159">
        <v>0</v>
      </c>
      <c r="N1073" s="159">
        <v>19.2</v>
      </c>
      <c r="O1073" s="159" t="s">
        <v>102</v>
      </c>
    </row>
    <row r="1074" spans="1:15" ht="13.5" customHeight="1" x14ac:dyDescent="0.35">
      <c r="A1074" s="160">
        <v>0.23958333333333301</v>
      </c>
      <c r="B1074" s="159">
        <v>12</v>
      </c>
      <c r="C1074" s="159">
        <v>1</v>
      </c>
      <c r="D1074" s="159">
        <v>0</v>
      </c>
      <c r="E1074" s="159">
        <v>11</v>
      </c>
      <c r="F1074" s="159">
        <v>0</v>
      </c>
      <c r="G1074" s="159">
        <v>0</v>
      </c>
      <c r="H1074" s="159">
        <v>0</v>
      </c>
      <c r="I1074" s="159">
        <v>0</v>
      </c>
      <c r="J1074" s="159">
        <v>0</v>
      </c>
      <c r="K1074" s="159">
        <v>0</v>
      </c>
      <c r="L1074" s="159">
        <v>0</v>
      </c>
      <c r="M1074" s="159">
        <v>0</v>
      </c>
      <c r="N1074" s="159">
        <v>18.600000000000001</v>
      </c>
      <c r="O1074" s="159">
        <v>23.4</v>
      </c>
    </row>
    <row r="1075" spans="1:15" ht="13.5" customHeight="1" x14ac:dyDescent="0.35">
      <c r="A1075" s="160">
        <v>0.25</v>
      </c>
      <c r="B1075" s="159">
        <v>16</v>
      </c>
      <c r="C1075" s="159">
        <v>2</v>
      </c>
      <c r="D1075" s="159">
        <v>1</v>
      </c>
      <c r="E1075" s="159">
        <v>11</v>
      </c>
      <c r="F1075" s="159">
        <v>2</v>
      </c>
      <c r="G1075" s="159">
        <v>0</v>
      </c>
      <c r="H1075" s="159">
        <v>0</v>
      </c>
      <c r="I1075" s="159">
        <v>0</v>
      </c>
      <c r="J1075" s="159">
        <v>0</v>
      </c>
      <c r="K1075" s="159">
        <v>0</v>
      </c>
      <c r="L1075" s="159">
        <v>0</v>
      </c>
      <c r="M1075" s="159">
        <v>0</v>
      </c>
      <c r="N1075" s="159">
        <v>16.600000000000001</v>
      </c>
      <c r="O1075" s="159">
        <v>21.1</v>
      </c>
    </row>
    <row r="1076" spans="1:15" ht="13.5" customHeight="1" x14ac:dyDescent="0.35">
      <c r="A1076" s="160">
        <v>0.26041666666666702</v>
      </c>
      <c r="B1076" s="159">
        <v>15</v>
      </c>
      <c r="C1076" s="159">
        <v>0</v>
      </c>
      <c r="D1076" s="159">
        <v>2</v>
      </c>
      <c r="E1076" s="159">
        <v>12</v>
      </c>
      <c r="F1076" s="159">
        <v>1</v>
      </c>
      <c r="G1076" s="159">
        <v>0</v>
      </c>
      <c r="H1076" s="159">
        <v>0</v>
      </c>
      <c r="I1076" s="159">
        <v>0</v>
      </c>
      <c r="J1076" s="159">
        <v>0</v>
      </c>
      <c r="K1076" s="159">
        <v>0</v>
      </c>
      <c r="L1076" s="159">
        <v>0</v>
      </c>
      <c r="M1076" s="159">
        <v>0</v>
      </c>
      <c r="N1076" s="159">
        <v>18.8</v>
      </c>
      <c r="O1076" s="159">
        <v>22.1</v>
      </c>
    </row>
    <row r="1077" spans="1:15" ht="13.5" customHeight="1" x14ac:dyDescent="0.35">
      <c r="A1077" s="160">
        <v>0.27083333333333298</v>
      </c>
      <c r="B1077" s="159">
        <v>11</v>
      </c>
      <c r="C1077" s="159">
        <v>0</v>
      </c>
      <c r="D1077" s="159">
        <v>1</v>
      </c>
      <c r="E1077" s="159">
        <v>9</v>
      </c>
      <c r="F1077" s="159">
        <v>1</v>
      </c>
      <c r="G1077" s="159">
        <v>0</v>
      </c>
      <c r="H1077" s="159">
        <v>0</v>
      </c>
      <c r="I1077" s="159">
        <v>0</v>
      </c>
      <c r="J1077" s="159">
        <v>0</v>
      </c>
      <c r="K1077" s="159">
        <v>0</v>
      </c>
      <c r="L1077" s="159">
        <v>0</v>
      </c>
      <c r="M1077" s="159">
        <v>0</v>
      </c>
      <c r="N1077" s="159">
        <v>19.100000000000001</v>
      </c>
      <c r="O1077" s="159">
        <v>25.1</v>
      </c>
    </row>
    <row r="1078" spans="1:15" ht="13.5" customHeight="1" x14ac:dyDescent="0.35">
      <c r="A1078" s="160">
        <v>0.28125</v>
      </c>
      <c r="B1078" s="159">
        <v>17</v>
      </c>
      <c r="C1078" s="159">
        <v>2</v>
      </c>
      <c r="D1078" s="159">
        <v>0</v>
      </c>
      <c r="E1078" s="159">
        <v>13</v>
      </c>
      <c r="F1078" s="159">
        <v>2</v>
      </c>
      <c r="G1078" s="159">
        <v>0</v>
      </c>
      <c r="H1078" s="159">
        <v>0</v>
      </c>
      <c r="I1078" s="159">
        <v>0</v>
      </c>
      <c r="J1078" s="159">
        <v>0</v>
      </c>
      <c r="K1078" s="159">
        <v>0</v>
      </c>
      <c r="L1078" s="159">
        <v>0</v>
      </c>
      <c r="M1078" s="159">
        <v>0</v>
      </c>
      <c r="N1078" s="159">
        <v>17.7</v>
      </c>
      <c r="O1078" s="159">
        <v>22.9</v>
      </c>
    </row>
    <row r="1079" spans="1:15" ht="13.5" customHeight="1" x14ac:dyDescent="0.35">
      <c r="A1079" s="160">
        <v>0.29166666666666702</v>
      </c>
      <c r="B1079" s="159">
        <v>35</v>
      </c>
      <c r="C1079" s="159">
        <v>8</v>
      </c>
      <c r="D1079" s="159">
        <v>0</v>
      </c>
      <c r="E1079" s="159">
        <v>27</v>
      </c>
      <c r="F1079" s="159">
        <v>0</v>
      </c>
      <c r="G1079" s="159">
        <v>0</v>
      </c>
      <c r="H1079" s="159">
        <v>0</v>
      </c>
      <c r="I1079" s="159">
        <v>0</v>
      </c>
      <c r="J1079" s="159">
        <v>0</v>
      </c>
      <c r="K1079" s="159">
        <v>0</v>
      </c>
      <c r="L1079" s="159">
        <v>0</v>
      </c>
      <c r="M1079" s="159">
        <v>0</v>
      </c>
      <c r="N1079" s="159">
        <v>17.8</v>
      </c>
      <c r="O1079" s="159">
        <v>22.4</v>
      </c>
    </row>
    <row r="1080" spans="1:15" ht="13.5" customHeight="1" x14ac:dyDescent="0.35">
      <c r="A1080" s="160">
        <v>0.30208333333333298</v>
      </c>
      <c r="B1080" s="159">
        <v>32</v>
      </c>
      <c r="C1080" s="159">
        <v>2</v>
      </c>
      <c r="D1080" s="159">
        <v>1</v>
      </c>
      <c r="E1080" s="159">
        <v>25</v>
      </c>
      <c r="F1080" s="159">
        <v>4</v>
      </c>
      <c r="G1080" s="159">
        <v>0</v>
      </c>
      <c r="H1080" s="159">
        <v>0</v>
      </c>
      <c r="I1080" s="159">
        <v>0</v>
      </c>
      <c r="J1080" s="159">
        <v>0</v>
      </c>
      <c r="K1080" s="159">
        <v>0</v>
      </c>
      <c r="L1080" s="159">
        <v>0</v>
      </c>
      <c r="M1080" s="159">
        <v>0</v>
      </c>
      <c r="N1080" s="159">
        <v>18</v>
      </c>
      <c r="O1080" s="159">
        <v>23.6</v>
      </c>
    </row>
    <row r="1081" spans="1:15" ht="13.5" customHeight="1" x14ac:dyDescent="0.35">
      <c r="A1081" s="160">
        <v>0.3125</v>
      </c>
      <c r="B1081" s="159">
        <v>55</v>
      </c>
      <c r="C1081" s="159">
        <v>6</v>
      </c>
      <c r="D1081" s="159">
        <v>5</v>
      </c>
      <c r="E1081" s="159">
        <v>42</v>
      </c>
      <c r="F1081" s="159">
        <v>2</v>
      </c>
      <c r="G1081" s="159">
        <v>0</v>
      </c>
      <c r="H1081" s="159">
        <v>0</v>
      </c>
      <c r="I1081" s="159">
        <v>0</v>
      </c>
      <c r="J1081" s="159">
        <v>0</v>
      </c>
      <c r="K1081" s="159">
        <v>0</v>
      </c>
      <c r="L1081" s="159">
        <v>0</v>
      </c>
      <c r="M1081" s="159">
        <v>0</v>
      </c>
      <c r="N1081" s="159">
        <v>15.9</v>
      </c>
      <c r="O1081" s="159">
        <v>20.100000000000001</v>
      </c>
    </row>
    <row r="1082" spans="1:15" ht="13.5" customHeight="1" x14ac:dyDescent="0.35">
      <c r="A1082" s="160">
        <v>0.32291666666666702</v>
      </c>
      <c r="B1082" s="159">
        <v>67</v>
      </c>
      <c r="C1082" s="159">
        <v>7</v>
      </c>
      <c r="D1082" s="159">
        <v>4</v>
      </c>
      <c r="E1082" s="159">
        <v>45</v>
      </c>
      <c r="F1082" s="159">
        <v>9</v>
      </c>
      <c r="G1082" s="159">
        <v>1</v>
      </c>
      <c r="H1082" s="159">
        <v>0</v>
      </c>
      <c r="I1082" s="159">
        <v>1</v>
      </c>
      <c r="J1082" s="159">
        <v>0</v>
      </c>
      <c r="K1082" s="159">
        <v>0</v>
      </c>
      <c r="L1082" s="159">
        <v>0</v>
      </c>
      <c r="M1082" s="159">
        <v>0</v>
      </c>
      <c r="N1082" s="159">
        <v>15.3</v>
      </c>
      <c r="O1082" s="159">
        <v>21</v>
      </c>
    </row>
    <row r="1083" spans="1:15" ht="13.5" customHeight="1" x14ac:dyDescent="0.35">
      <c r="A1083" s="160">
        <v>0.33333333333333298</v>
      </c>
      <c r="B1083" s="159">
        <v>88</v>
      </c>
      <c r="C1083" s="159">
        <v>7</v>
      </c>
      <c r="D1083" s="159">
        <v>3</v>
      </c>
      <c r="E1083" s="159">
        <v>71</v>
      </c>
      <c r="F1083" s="159">
        <v>5</v>
      </c>
      <c r="G1083" s="159">
        <v>1</v>
      </c>
      <c r="H1083" s="159">
        <v>0</v>
      </c>
      <c r="I1083" s="159">
        <v>1</v>
      </c>
      <c r="J1083" s="159">
        <v>0</v>
      </c>
      <c r="K1083" s="159">
        <v>0</v>
      </c>
      <c r="L1083" s="159">
        <v>0</v>
      </c>
      <c r="M1083" s="159">
        <v>0</v>
      </c>
      <c r="N1083" s="159">
        <v>14.2</v>
      </c>
      <c r="O1083" s="159">
        <v>18.3</v>
      </c>
    </row>
    <row r="1084" spans="1:15" ht="13.5" customHeight="1" x14ac:dyDescent="0.35">
      <c r="A1084" s="160">
        <v>0.34375</v>
      </c>
      <c r="B1084" s="159">
        <v>80</v>
      </c>
      <c r="C1084" s="159">
        <v>7</v>
      </c>
      <c r="D1084" s="159">
        <v>2</v>
      </c>
      <c r="E1084" s="159">
        <v>66</v>
      </c>
      <c r="F1084" s="159">
        <v>3</v>
      </c>
      <c r="G1084" s="159">
        <v>2</v>
      </c>
      <c r="H1084" s="159">
        <v>0</v>
      </c>
      <c r="I1084" s="159">
        <v>0</v>
      </c>
      <c r="J1084" s="159">
        <v>0</v>
      </c>
      <c r="K1084" s="159">
        <v>0</v>
      </c>
      <c r="L1084" s="159">
        <v>0</v>
      </c>
      <c r="M1084" s="159">
        <v>0</v>
      </c>
      <c r="N1084" s="159">
        <v>15.7</v>
      </c>
      <c r="O1084" s="159">
        <v>19.899999999999999</v>
      </c>
    </row>
    <row r="1085" spans="1:15" ht="13.5" customHeight="1" x14ac:dyDescent="0.35">
      <c r="A1085" s="160">
        <v>0.35416666666666702</v>
      </c>
      <c r="B1085" s="159">
        <v>83</v>
      </c>
      <c r="C1085" s="159">
        <v>6</v>
      </c>
      <c r="D1085" s="159">
        <v>2</v>
      </c>
      <c r="E1085" s="159">
        <v>66</v>
      </c>
      <c r="F1085" s="159">
        <v>7</v>
      </c>
      <c r="G1085" s="159">
        <v>1</v>
      </c>
      <c r="H1085" s="159">
        <v>0</v>
      </c>
      <c r="I1085" s="159">
        <v>0</v>
      </c>
      <c r="J1085" s="159">
        <v>1</v>
      </c>
      <c r="K1085" s="159">
        <v>0</v>
      </c>
      <c r="L1085" s="159">
        <v>0</v>
      </c>
      <c r="M1085" s="159">
        <v>0</v>
      </c>
      <c r="N1085" s="159">
        <v>15.1</v>
      </c>
      <c r="O1085" s="159">
        <v>19.3</v>
      </c>
    </row>
    <row r="1086" spans="1:15" ht="13.5" customHeight="1" x14ac:dyDescent="0.35">
      <c r="A1086" s="160">
        <v>0.36458333333333298</v>
      </c>
      <c r="B1086" s="159">
        <v>68</v>
      </c>
      <c r="C1086" s="159">
        <v>4</v>
      </c>
      <c r="D1086" s="159">
        <v>1</v>
      </c>
      <c r="E1086" s="159">
        <v>52</v>
      </c>
      <c r="F1086" s="159">
        <v>8</v>
      </c>
      <c r="G1086" s="159">
        <v>3</v>
      </c>
      <c r="H1086" s="159">
        <v>0</v>
      </c>
      <c r="I1086" s="159">
        <v>0</v>
      </c>
      <c r="J1086" s="159">
        <v>0</v>
      </c>
      <c r="K1086" s="159">
        <v>0</v>
      </c>
      <c r="L1086" s="159">
        <v>0</v>
      </c>
      <c r="M1086" s="159">
        <v>0</v>
      </c>
      <c r="N1086" s="159">
        <v>16.399999999999999</v>
      </c>
      <c r="O1086" s="159">
        <v>20.399999999999999</v>
      </c>
    </row>
    <row r="1087" spans="1:15" ht="13.5" customHeight="1" x14ac:dyDescent="0.35">
      <c r="A1087" s="160">
        <v>0.375</v>
      </c>
      <c r="B1087" s="159">
        <v>74</v>
      </c>
      <c r="C1087" s="159">
        <v>2</v>
      </c>
      <c r="D1087" s="159">
        <v>1</v>
      </c>
      <c r="E1087" s="159">
        <v>61</v>
      </c>
      <c r="F1087" s="159">
        <v>10</v>
      </c>
      <c r="G1087" s="159">
        <v>0</v>
      </c>
      <c r="H1087" s="159">
        <v>0</v>
      </c>
      <c r="I1087" s="159">
        <v>0</v>
      </c>
      <c r="J1087" s="159">
        <v>0</v>
      </c>
      <c r="K1087" s="159">
        <v>0</v>
      </c>
      <c r="L1087" s="159">
        <v>0</v>
      </c>
      <c r="M1087" s="159">
        <v>0</v>
      </c>
      <c r="N1087" s="159">
        <v>15.3</v>
      </c>
      <c r="O1087" s="159">
        <v>20</v>
      </c>
    </row>
    <row r="1088" spans="1:15" ht="13.5" customHeight="1" x14ac:dyDescent="0.35">
      <c r="A1088" s="160">
        <v>0.38541666666666702</v>
      </c>
      <c r="B1088" s="159">
        <v>46</v>
      </c>
      <c r="C1088" s="159">
        <v>3</v>
      </c>
      <c r="D1088" s="159">
        <v>0</v>
      </c>
      <c r="E1088" s="159">
        <v>37</v>
      </c>
      <c r="F1088" s="159">
        <v>6</v>
      </c>
      <c r="G1088" s="159">
        <v>0</v>
      </c>
      <c r="H1088" s="159">
        <v>0</v>
      </c>
      <c r="I1088" s="159">
        <v>0</v>
      </c>
      <c r="J1088" s="159">
        <v>0</v>
      </c>
      <c r="K1088" s="159">
        <v>0</v>
      </c>
      <c r="L1088" s="159">
        <v>0</v>
      </c>
      <c r="M1088" s="159">
        <v>0</v>
      </c>
      <c r="N1088" s="159">
        <v>16</v>
      </c>
      <c r="O1088" s="159">
        <v>20.6</v>
      </c>
    </row>
    <row r="1089" spans="1:15" ht="13.5" customHeight="1" x14ac:dyDescent="0.35">
      <c r="A1089" s="160">
        <v>0.39583333333333298</v>
      </c>
      <c r="B1089" s="159">
        <v>54</v>
      </c>
      <c r="C1089" s="159">
        <v>5</v>
      </c>
      <c r="D1089" s="159">
        <v>2</v>
      </c>
      <c r="E1089" s="159">
        <v>40</v>
      </c>
      <c r="F1089" s="159">
        <v>5</v>
      </c>
      <c r="G1089" s="159">
        <v>2</v>
      </c>
      <c r="H1089" s="159">
        <v>0</v>
      </c>
      <c r="I1089" s="159">
        <v>0</v>
      </c>
      <c r="J1089" s="159">
        <v>0</v>
      </c>
      <c r="K1089" s="159">
        <v>0</v>
      </c>
      <c r="L1089" s="159">
        <v>0</v>
      </c>
      <c r="M1089" s="159">
        <v>0</v>
      </c>
      <c r="N1089" s="159">
        <v>17.2</v>
      </c>
      <c r="O1089" s="159">
        <v>22.8</v>
      </c>
    </row>
    <row r="1090" spans="1:15" ht="13.5" customHeight="1" x14ac:dyDescent="0.35">
      <c r="A1090" s="160">
        <v>0.40625</v>
      </c>
      <c r="B1090" s="159">
        <v>50</v>
      </c>
      <c r="C1090" s="159">
        <v>1</v>
      </c>
      <c r="D1090" s="159">
        <v>3</v>
      </c>
      <c r="E1090" s="159">
        <v>43</v>
      </c>
      <c r="F1090" s="159">
        <v>1</v>
      </c>
      <c r="G1090" s="159">
        <v>2</v>
      </c>
      <c r="H1090" s="159">
        <v>0</v>
      </c>
      <c r="I1090" s="159">
        <v>0</v>
      </c>
      <c r="J1090" s="159">
        <v>0</v>
      </c>
      <c r="K1090" s="159">
        <v>0</v>
      </c>
      <c r="L1090" s="159">
        <v>0</v>
      </c>
      <c r="M1090" s="159">
        <v>0</v>
      </c>
      <c r="N1090" s="159">
        <v>17.5</v>
      </c>
      <c r="O1090" s="159">
        <v>22</v>
      </c>
    </row>
    <row r="1091" spans="1:15" ht="13.5" customHeight="1" x14ac:dyDescent="0.35">
      <c r="A1091" s="160">
        <v>0.41666666666666702</v>
      </c>
      <c r="B1091" s="159">
        <v>48</v>
      </c>
      <c r="C1091" s="159">
        <v>3</v>
      </c>
      <c r="D1091" s="159">
        <v>0</v>
      </c>
      <c r="E1091" s="159">
        <v>37</v>
      </c>
      <c r="F1091" s="159">
        <v>8</v>
      </c>
      <c r="G1091" s="159">
        <v>0</v>
      </c>
      <c r="H1091" s="159">
        <v>0</v>
      </c>
      <c r="I1091" s="159">
        <v>0</v>
      </c>
      <c r="J1091" s="159">
        <v>0</v>
      </c>
      <c r="K1091" s="159">
        <v>0</v>
      </c>
      <c r="L1091" s="159">
        <v>0</v>
      </c>
      <c r="M1091" s="159">
        <v>0</v>
      </c>
      <c r="N1091" s="159">
        <v>17.2</v>
      </c>
      <c r="O1091" s="159">
        <v>20.9</v>
      </c>
    </row>
    <row r="1092" spans="1:15" ht="13.5" customHeight="1" x14ac:dyDescent="0.35">
      <c r="A1092" s="160">
        <v>0.42708333333333298</v>
      </c>
      <c r="B1092" s="159">
        <v>49</v>
      </c>
      <c r="C1092" s="159">
        <v>2</v>
      </c>
      <c r="D1092" s="159">
        <v>4</v>
      </c>
      <c r="E1092" s="159">
        <v>36</v>
      </c>
      <c r="F1092" s="159">
        <v>7</v>
      </c>
      <c r="G1092" s="159">
        <v>0</v>
      </c>
      <c r="H1092" s="159">
        <v>0</v>
      </c>
      <c r="I1092" s="159">
        <v>0</v>
      </c>
      <c r="J1092" s="159">
        <v>0</v>
      </c>
      <c r="K1092" s="159">
        <v>0</v>
      </c>
      <c r="L1092" s="159">
        <v>0</v>
      </c>
      <c r="M1092" s="159">
        <v>0</v>
      </c>
      <c r="N1092" s="159">
        <v>16.5</v>
      </c>
      <c r="O1092" s="159">
        <v>21.5</v>
      </c>
    </row>
    <row r="1093" spans="1:15" ht="13.5" customHeight="1" x14ac:dyDescent="0.35">
      <c r="A1093" s="160">
        <v>0.4375</v>
      </c>
      <c r="B1093" s="159">
        <v>50</v>
      </c>
      <c r="C1093" s="159">
        <v>2</v>
      </c>
      <c r="D1093" s="159">
        <v>1</v>
      </c>
      <c r="E1093" s="159">
        <v>45</v>
      </c>
      <c r="F1093" s="159">
        <v>1</v>
      </c>
      <c r="G1093" s="159">
        <v>1</v>
      </c>
      <c r="H1093" s="159">
        <v>0</v>
      </c>
      <c r="I1093" s="159">
        <v>0</v>
      </c>
      <c r="J1093" s="159">
        <v>0</v>
      </c>
      <c r="K1093" s="159">
        <v>0</v>
      </c>
      <c r="L1093" s="159">
        <v>0</v>
      </c>
      <c r="M1093" s="159">
        <v>0</v>
      </c>
      <c r="N1093" s="159">
        <v>17</v>
      </c>
      <c r="O1093" s="159">
        <v>20.5</v>
      </c>
    </row>
    <row r="1094" spans="1:15" ht="13.5" customHeight="1" x14ac:dyDescent="0.35">
      <c r="A1094" s="160">
        <v>0.44791666666666702</v>
      </c>
      <c r="B1094" s="159">
        <v>47</v>
      </c>
      <c r="C1094" s="159">
        <v>1</v>
      </c>
      <c r="D1094" s="159">
        <v>3</v>
      </c>
      <c r="E1094" s="159">
        <v>32</v>
      </c>
      <c r="F1094" s="159">
        <v>10</v>
      </c>
      <c r="G1094" s="159">
        <v>1</v>
      </c>
      <c r="H1094" s="159">
        <v>0</v>
      </c>
      <c r="I1094" s="159">
        <v>0</v>
      </c>
      <c r="J1094" s="159">
        <v>0</v>
      </c>
      <c r="K1094" s="159">
        <v>0</v>
      </c>
      <c r="L1094" s="159">
        <v>0</v>
      </c>
      <c r="M1094" s="159">
        <v>0</v>
      </c>
      <c r="N1094" s="159">
        <v>17.5</v>
      </c>
      <c r="O1094" s="159">
        <v>22.1</v>
      </c>
    </row>
    <row r="1095" spans="1:15" ht="13.5" customHeight="1" x14ac:dyDescent="0.35">
      <c r="A1095" s="160">
        <v>0.45833333333333298</v>
      </c>
      <c r="B1095" s="159">
        <v>34</v>
      </c>
      <c r="C1095" s="159">
        <v>0</v>
      </c>
      <c r="D1095" s="159">
        <v>1</v>
      </c>
      <c r="E1095" s="159">
        <v>29</v>
      </c>
      <c r="F1095" s="159">
        <v>2</v>
      </c>
      <c r="G1095" s="159">
        <v>2</v>
      </c>
      <c r="H1095" s="159">
        <v>0</v>
      </c>
      <c r="I1095" s="159">
        <v>0</v>
      </c>
      <c r="J1095" s="159">
        <v>0</v>
      </c>
      <c r="K1095" s="159">
        <v>0</v>
      </c>
      <c r="L1095" s="159">
        <v>0</v>
      </c>
      <c r="M1095" s="159">
        <v>0</v>
      </c>
      <c r="N1095" s="159">
        <v>16.399999999999999</v>
      </c>
      <c r="O1095" s="159">
        <v>21.2</v>
      </c>
    </row>
    <row r="1096" spans="1:15" ht="13.5" customHeight="1" x14ac:dyDescent="0.35">
      <c r="A1096" s="160">
        <v>0.46875</v>
      </c>
      <c r="B1096" s="159">
        <v>28</v>
      </c>
      <c r="C1096" s="159">
        <v>0</v>
      </c>
      <c r="D1096" s="159">
        <v>1</v>
      </c>
      <c r="E1096" s="159">
        <v>25</v>
      </c>
      <c r="F1096" s="159">
        <v>1</v>
      </c>
      <c r="G1096" s="159">
        <v>1</v>
      </c>
      <c r="H1096" s="159">
        <v>0</v>
      </c>
      <c r="I1096" s="159">
        <v>0</v>
      </c>
      <c r="J1096" s="159">
        <v>0</v>
      </c>
      <c r="K1096" s="159">
        <v>0</v>
      </c>
      <c r="L1096" s="159">
        <v>0</v>
      </c>
      <c r="M1096" s="159">
        <v>0</v>
      </c>
      <c r="N1096" s="159">
        <v>18.5</v>
      </c>
      <c r="O1096" s="159">
        <v>24.7</v>
      </c>
    </row>
    <row r="1097" spans="1:15" ht="13.5" customHeight="1" x14ac:dyDescent="0.35">
      <c r="A1097" s="160">
        <v>0.47916666666666702</v>
      </c>
      <c r="B1097" s="159">
        <v>41</v>
      </c>
      <c r="C1097" s="159">
        <v>2</v>
      </c>
      <c r="D1097" s="159">
        <v>0</v>
      </c>
      <c r="E1097" s="159">
        <v>33</v>
      </c>
      <c r="F1097" s="159">
        <v>4</v>
      </c>
      <c r="G1097" s="159">
        <v>1</v>
      </c>
      <c r="H1097" s="159">
        <v>0</v>
      </c>
      <c r="I1097" s="159">
        <v>0</v>
      </c>
      <c r="J1097" s="159">
        <v>0</v>
      </c>
      <c r="K1097" s="159">
        <v>0</v>
      </c>
      <c r="L1097" s="159">
        <v>0</v>
      </c>
      <c r="M1097" s="159">
        <v>1</v>
      </c>
      <c r="N1097" s="159">
        <v>16.7</v>
      </c>
      <c r="O1097" s="159">
        <v>21.5</v>
      </c>
    </row>
    <row r="1098" spans="1:15" ht="13.5" customHeight="1" x14ac:dyDescent="0.35">
      <c r="A1098" s="160">
        <v>0.48958333333333298</v>
      </c>
      <c r="B1098" s="159">
        <v>59</v>
      </c>
      <c r="C1098" s="159">
        <v>2</v>
      </c>
      <c r="D1098" s="159">
        <v>3</v>
      </c>
      <c r="E1098" s="159">
        <v>46</v>
      </c>
      <c r="F1098" s="159">
        <v>4</v>
      </c>
      <c r="G1098" s="159">
        <v>4</v>
      </c>
      <c r="H1098" s="159">
        <v>0</v>
      </c>
      <c r="I1098" s="159">
        <v>0</v>
      </c>
      <c r="J1098" s="159">
        <v>0</v>
      </c>
      <c r="K1098" s="159">
        <v>0</v>
      </c>
      <c r="L1098" s="159">
        <v>0</v>
      </c>
      <c r="M1098" s="159">
        <v>0</v>
      </c>
      <c r="N1098" s="159">
        <v>15.2</v>
      </c>
      <c r="O1098" s="159">
        <v>19.899999999999999</v>
      </c>
    </row>
    <row r="1099" spans="1:15" ht="13.5" customHeight="1" x14ac:dyDescent="0.35">
      <c r="A1099" s="160">
        <v>0.5</v>
      </c>
      <c r="B1099" s="159">
        <v>47</v>
      </c>
      <c r="C1099" s="159">
        <v>2</v>
      </c>
      <c r="D1099" s="159">
        <v>2</v>
      </c>
      <c r="E1099" s="159">
        <v>38</v>
      </c>
      <c r="F1099" s="159">
        <v>5</v>
      </c>
      <c r="G1099" s="159">
        <v>0</v>
      </c>
      <c r="H1099" s="159">
        <v>0</v>
      </c>
      <c r="I1099" s="159">
        <v>0</v>
      </c>
      <c r="J1099" s="159">
        <v>0</v>
      </c>
      <c r="K1099" s="159">
        <v>0</v>
      </c>
      <c r="L1099" s="159">
        <v>0</v>
      </c>
      <c r="M1099" s="159">
        <v>0</v>
      </c>
      <c r="N1099" s="159">
        <v>16.7</v>
      </c>
      <c r="O1099" s="159">
        <v>21.3</v>
      </c>
    </row>
    <row r="1100" spans="1:15" ht="13.5" customHeight="1" x14ac:dyDescent="0.35">
      <c r="A1100" s="160">
        <v>0.51041666666666696</v>
      </c>
      <c r="B1100" s="159">
        <v>53</v>
      </c>
      <c r="C1100" s="159">
        <v>1</v>
      </c>
      <c r="D1100" s="159">
        <v>3</v>
      </c>
      <c r="E1100" s="159">
        <v>46</v>
      </c>
      <c r="F1100" s="159">
        <v>2</v>
      </c>
      <c r="G1100" s="159">
        <v>1</v>
      </c>
      <c r="H1100" s="159">
        <v>0</v>
      </c>
      <c r="I1100" s="159">
        <v>0</v>
      </c>
      <c r="J1100" s="159">
        <v>0</v>
      </c>
      <c r="K1100" s="159">
        <v>0</v>
      </c>
      <c r="L1100" s="159">
        <v>0</v>
      </c>
      <c r="M1100" s="159">
        <v>0</v>
      </c>
      <c r="N1100" s="159">
        <v>16.8</v>
      </c>
      <c r="O1100" s="159">
        <v>20.7</v>
      </c>
    </row>
    <row r="1101" spans="1:15" ht="13.5" customHeight="1" x14ac:dyDescent="0.35">
      <c r="A1101" s="160">
        <v>0.52083333333333304</v>
      </c>
      <c r="B1101" s="159">
        <v>45</v>
      </c>
      <c r="C1101" s="159">
        <v>3</v>
      </c>
      <c r="D1101" s="159">
        <v>4</v>
      </c>
      <c r="E1101" s="159">
        <v>34</v>
      </c>
      <c r="F1101" s="159">
        <v>2</v>
      </c>
      <c r="G1101" s="159">
        <v>2</v>
      </c>
      <c r="H1101" s="159">
        <v>0</v>
      </c>
      <c r="I1101" s="159">
        <v>0</v>
      </c>
      <c r="J1101" s="159">
        <v>0</v>
      </c>
      <c r="K1101" s="159">
        <v>0</v>
      </c>
      <c r="L1101" s="159">
        <v>0</v>
      </c>
      <c r="M1101" s="159">
        <v>0</v>
      </c>
      <c r="N1101" s="159">
        <v>16</v>
      </c>
      <c r="O1101" s="159">
        <v>21.7</v>
      </c>
    </row>
    <row r="1102" spans="1:15" ht="13.5" customHeight="1" x14ac:dyDescent="0.35">
      <c r="A1102" s="160">
        <v>0.53125</v>
      </c>
      <c r="B1102" s="159">
        <v>59</v>
      </c>
      <c r="C1102" s="159">
        <v>2</v>
      </c>
      <c r="D1102" s="159">
        <v>2</v>
      </c>
      <c r="E1102" s="159">
        <v>49</v>
      </c>
      <c r="F1102" s="159">
        <v>6</v>
      </c>
      <c r="G1102" s="159">
        <v>0</v>
      </c>
      <c r="H1102" s="159">
        <v>0</v>
      </c>
      <c r="I1102" s="159">
        <v>0</v>
      </c>
      <c r="J1102" s="159">
        <v>0</v>
      </c>
      <c r="K1102" s="159">
        <v>0</v>
      </c>
      <c r="L1102" s="159">
        <v>0</v>
      </c>
      <c r="M1102" s="159">
        <v>0</v>
      </c>
      <c r="N1102" s="159">
        <v>17.899999999999999</v>
      </c>
      <c r="O1102" s="159">
        <v>21.6</v>
      </c>
    </row>
    <row r="1103" spans="1:15" ht="13.5" customHeight="1" x14ac:dyDescent="0.35">
      <c r="A1103" s="160">
        <v>0.54166666666666696</v>
      </c>
      <c r="B1103" s="159">
        <v>47</v>
      </c>
      <c r="C1103" s="159">
        <v>0</v>
      </c>
      <c r="D1103" s="159">
        <v>4</v>
      </c>
      <c r="E1103" s="159">
        <v>40</v>
      </c>
      <c r="F1103" s="159">
        <v>3</v>
      </c>
      <c r="G1103" s="159">
        <v>0</v>
      </c>
      <c r="H1103" s="159">
        <v>0</v>
      </c>
      <c r="I1103" s="159">
        <v>0</v>
      </c>
      <c r="J1103" s="159">
        <v>0</v>
      </c>
      <c r="K1103" s="159">
        <v>0</v>
      </c>
      <c r="L1103" s="159">
        <v>0</v>
      </c>
      <c r="M1103" s="159">
        <v>0</v>
      </c>
      <c r="N1103" s="159">
        <v>16.899999999999999</v>
      </c>
      <c r="O1103" s="159">
        <v>22.3</v>
      </c>
    </row>
    <row r="1104" spans="1:15" ht="13.5" customHeight="1" x14ac:dyDescent="0.35">
      <c r="A1104" s="160">
        <v>0.55208333333333304</v>
      </c>
      <c r="B1104" s="159">
        <v>64</v>
      </c>
      <c r="C1104" s="159">
        <v>3</v>
      </c>
      <c r="D1104" s="159">
        <v>5</v>
      </c>
      <c r="E1104" s="159">
        <v>51</v>
      </c>
      <c r="F1104" s="159">
        <v>3</v>
      </c>
      <c r="G1104" s="159">
        <v>2</v>
      </c>
      <c r="H1104" s="159">
        <v>0</v>
      </c>
      <c r="I1104" s="159">
        <v>0</v>
      </c>
      <c r="J1104" s="159">
        <v>0</v>
      </c>
      <c r="K1104" s="159">
        <v>0</v>
      </c>
      <c r="L1104" s="159">
        <v>0</v>
      </c>
      <c r="M1104" s="159">
        <v>0</v>
      </c>
      <c r="N1104" s="159">
        <v>16.3</v>
      </c>
      <c r="O1104" s="159">
        <v>21.2</v>
      </c>
    </row>
    <row r="1105" spans="1:15" ht="13.5" customHeight="1" x14ac:dyDescent="0.35">
      <c r="A1105" s="160">
        <v>0.5625</v>
      </c>
      <c r="B1105" s="159">
        <v>41</v>
      </c>
      <c r="C1105" s="159">
        <v>2</v>
      </c>
      <c r="D1105" s="159">
        <v>1</v>
      </c>
      <c r="E1105" s="159">
        <v>31</v>
      </c>
      <c r="F1105" s="159">
        <v>4</v>
      </c>
      <c r="G1105" s="159">
        <v>1</v>
      </c>
      <c r="H1105" s="159">
        <v>0</v>
      </c>
      <c r="I1105" s="159">
        <v>0</v>
      </c>
      <c r="J1105" s="159">
        <v>1</v>
      </c>
      <c r="K1105" s="159">
        <v>0</v>
      </c>
      <c r="L1105" s="159">
        <v>1</v>
      </c>
      <c r="M1105" s="159">
        <v>0</v>
      </c>
      <c r="N1105" s="159">
        <v>16.600000000000001</v>
      </c>
      <c r="O1105" s="159">
        <v>21.4</v>
      </c>
    </row>
    <row r="1106" spans="1:15" ht="13.5" customHeight="1" x14ac:dyDescent="0.35">
      <c r="A1106" s="160">
        <v>0.57291666666666696</v>
      </c>
      <c r="B1106" s="159">
        <v>33</v>
      </c>
      <c r="C1106" s="159">
        <v>1</v>
      </c>
      <c r="D1106" s="159">
        <v>1</v>
      </c>
      <c r="E1106" s="159">
        <v>30</v>
      </c>
      <c r="F1106" s="159">
        <v>1</v>
      </c>
      <c r="G1106" s="159">
        <v>0</v>
      </c>
      <c r="H1106" s="159">
        <v>0</v>
      </c>
      <c r="I1106" s="159">
        <v>0</v>
      </c>
      <c r="J1106" s="159">
        <v>0</v>
      </c>
      <c r="K1106" s="159">
        <v>0</v>
      </c>
      <c r="L1106" s="159">
        <v>0</v>
      </c>
      <c r="M1106" s="159">
        <v>0</v>
      </c>
      <c r="N1106" s="159">
        <v>17.2</v>
      </c>
      <c r="O1106" s="159">
        <v>20.6</v>
      </c>
    </row>
    <row r="1107" spans="1:15" ht="13.5" customHeight="1" x14ac:dyDescent="0.35">
      <c r="A1107" s="160">
        <v>0.58333333333333304</v>
      </c>
      <c r="B1107" s="159">
        <v>37</v>
      </c>
      <c r="C1107" s="159">
        <v>1</v>
      </c>
      <c r="D1107" s="159">
        <v>3</v>
      </c>
      <c r="E1107" s="159">
        <v>28</v>
      </c>
      <c r="F1107" s="159">
        <v>4</v>
      </c>
      <c r="G1107" s="159">
        <v>1</v>
      </c>
      <c r="H1107" s="159">
        <v>0</v>
      </c>
      <c r="I1107" s="159">
        <v>0</v>
      </c>
      <c r="J1107" s="159">
        <v>0</v>
      </c>
      <c r="K1107" s="159">
        <v>0</v>
      </c>
      <c r="L1107" s="159">
        <v>0</v>
      </c>
      <c r="M1107" s="159">
        <v>0</v>
      </c>
      <c r="N1107" s="159">
        <v>19</v>
      </c>
      <c r="O1107" s="159">
        <v>22.7</v>
      </c>
    </row>
    <row r="1108" spans="1:15" ht="13.5" customHeight="1" x14ac:dyDescent="0.35">
      <c r="A1108" s="160">
        <v>0.59375</v>
      </c>
      <c r="B1108" s="159">
        <v>35</v>
      </c>
      <c r="C1108" s="159">
        <v>0</v>
      </c>
      <c r="D1108" s="159">
        <v>2</v>
      </c>
      <c r="E1108" s="159">
        <v>31</v>
      </c>
      <c r="F1108" s="159">
        <v>2</v>
      </c>
      <c r="G1108" s="159">
        <v>0</v>
      </c>
      <c r="H1108" s="159">
        <v>0</v>
      </c>
      <c r="I1108" s="159">
        <v>0</v>
      </c>
      <c r="J1108" s="159">
        <v>0</v>
      </c>
      <c r="K1108" s="159">
        <v>0</v>
      </c>
      <c r="L1108" s="159">
        <v>0</v>
      </c>
      <c r="M1108" s="159">
        <v>0</v>
      </c>
      <c r="N1108" s="159">
        <v>17.2</v>
      </c>
      <c r="O1108" s="159">
        <v>21.8</v>
      </c>
    </row>
    <row r="1109" spans="1:15" ht="13.5" customHeight="1" x14ac:dyDescent="0.35">
      <c r="A1109" s="160">
        <v>0.60416666666666696</v>
      </c>
      <c r="B1109" s="159">
        <v>48</v>
      </c>
      <c r="C1109" s="159">
        <v>3</v>
      </c>
      <c r="D1109" s="159">
        <v>0</v>
      </c>
      <c r="E1109" s="159">
        <v>42</v>
      </c>
      <c r="F1109" s="159">
        <v>2</v>
      </c>
      <c r="G1109" s="159">
        <v>1</v>
      </c>
      <c r="H1109" s="159">
        <v>0</v>
      </c>
      <c r="I1109" s="159">
        <v>0</v>
      </c>
      <c r="J1109" s="159">
        <v>0</v>
      </c>
      <c r="K1109" s="159">
        <v>0</v>
      </c>
      <c r="L1109" s="159">
        <v>0</v>
      </c>
      <c r="M1109" s="159">
        <v>0</v>
      </c>
      <c r="N1109" s="159">
        <v>16.7</v>
      </c>
      <c r="O1109" s="159">
        <v>23.2</v>
      </c>
    </row>
    <row r="1110" spans="1:15" ht="13.5" customHeight="1" x14ac:dyDescent="0.35">
      <c r="A1110" s="160">
        <v>0.61458333333333304</v>
      </c>
      <c r="B1110" s="159">
        <v>44</v>
      </c>
      <c r="C1110" s="159">
        <v>1</v>
      </c>
      <c r="D1110" s="159">
        <v>3</v>
      </c>
      <c r="E1110" s="159">
        <v>37</v>
      </c>
      <c r="F1110" s="159">
        <v>3</v>
      </c>
      <c r="G1110" s="159">
        <v>0</v>
      </c>
      <c r="H1110" s="159">
        <v>0</v>
      </c>
      <c r="I1110" s="159">
        <v>0</v>
      </c>
      <c r="J1110" s="159">
        <v>0</v>
      </c>
      <c r="K1110" s="159">
        <v>0</v>
      </c>
      <c r="L1110" s="159">
        <v>0</v>
      </c>
      <c r="M1110" s="159">
        <v>0</v>
      </c>
      <c r="N1110" s="159">
        <v>17.100000000000001</v>
      </c>
      <c r="O1110" s="159">
        <v>21.2</v>
      </c>
    </row>
    <row r="1111" spans="1:15" ht="13.5" customHeight="1" x14ac:dyDescent="0.35">
      <c r="A1111" s="160">
        <v>0.625</v>
      </c>
      <c r="B1111" s="159">
        <v>54</v>
      </c>
      <c r="C1111" s="159">
        <v>2</v>
      </c>
      <c r="D1111" s="159">
        <v>3</v>
      </c>
      <c r="E1111" s="159">
        <v>47</v>
      </c>
      <c r="F1111" s="159">
        <v>2</v>
      </c>
      <c r="G1111" s="159">
        <v>0</v>
      </c>
      <c r="H1111" s="159">
        <v>0</v>
      </c>
      <c r="I1111" s="159">
        <v>0</v>
      </c>
      <c r="J1111" s="159">
        <v>0</v>
      </c>
      <c r="K1111" s="159">
        <v>0</v>
      </c>
      <c r="L1111" s="159">
        <v>0</v>
      </c>
      <c r="M1111" s="159">
        <v>0</v>
      </c>
      <c r="N1111" s="159">
        <v>18.600000000000001</v>
      </c>
      <c r="O1111" s="159">
        <v>22.4</v>
      </c>
    </row>
    <row r="1112" spans="1:15" ht="13.5" customHeight="1" x14ac:dyDescent="0.35">
      <c r="A1112" s="160">
        <v>0.63541666666666696</v>
      </c>
      <c r="B1112" s="159">
        <v>75</v>
      </c>
      <c r="C1112" s="159">
        <v>1</v>
      </c>
      <c r="D1112" s="159">
        <v>1</v>
      </c>
      <c r="E1112" s="159">
        <v>69</v>
      </c>
      <c r="F1112" s="159">
        <v>3</v>
      </c>
      <c r="G1112" s="159">
        <v>0</v>
      </c>
      <c r="H1112" s="159">
        <v>1</v>
      </c>
      <c r="I1112" s="159">
        <v>0</v>
      </c>
      <c r="J1112" s="159">
        <v>0</v>
      </c>
      <c r="K1112" s="159">
        <v>0</v>
      </c>
      <c r="L1112" s="159">
        <v>0</v>
      </c>
      <c r="M1112" s="159">
        <v>0</v>
      </c>
      <c r="N1112" s="159">
        <v>14.9</v>
      </c>
      <c r="O1112" s="159">
        <v>17.3</v>
      </c>
    </row>
    <row r="1113" spans="1:15" ht="13.5" customHeight="1" x14ac:dyDescent="0.35">
      <c r="A1113" s="160">
        <v>0.64583333333333304</v>
      </c>
      <c r="B1113" s="159">
        <v>49</v>
      </c>
      <c r="C1113" s="159">
        <v>3</v>
      </c>
      <c r="D1113" s="159">
        <v>0</v>
      </c>
      <c r="E1113" s="159">
        <v>45</v>
      </c>
      <c r="F1113" s="159">
        <v>1</v>
      </c>
      <c r="G1113" s="159">
        <v>0</v>
      </c>
      <c r="H1113" s="159">
        <v>0</v>
      </c>
      <c r="I1113" s="159">
        <v>0</v>
      </c>
      <c r="J1113" s="159">
        <v>0</v>
      </c>
      <c r="K1113" s="159">
        <v>0</v>
      </c>
      <c r="L1113" s="159">
        <v>0</v>
      </c>
      <c r="M1113" s="159">
        <v>0</v>
      </c>
      <c r="N1113" s="159">
        <v>14.9</v>
      </c>
      <c r="O1113" s="159">
        <v>18.8</v>
      </c>
    </row>
    <row r="1114" spans="1:15" ht="13.5" customHeight="1" x14ac:dyDescent="0.35">
      <c r="A1114" s="160">
        <v>0.65625</v>
      </c>
      <c r="B1114" s="159">
        <v>42</v>
      </c>
      <c r="C1114" s="159">
        <v>4</v>
      </c>
      <c r="D1114" s="159">
        <v>1</v>
      </c>
      <c r="E1114" s="159">
        <v>35</v>
      </c>
      <c r="F1114" s="159">
        <v>1</v>
      </c>
      <c r="G1114" s="159">
        <v>0</v>
      </c>
      <c r="H1114" s="159">
        <v>1</v>
      </c>
      <c r="I1114" s="159">
        <v>0</v>
      </c>
      <c r="J1114" s="159">
        <v>0</v>
      </c>
      <c r="K1114" s="159">
        <v>0</v>
      </c>
      <c r="L1114" s="159">
        <v>0</v>
      </c>
      <c r="M1114" s="159">
        <v>0</v>
      </c>
      <c r="N1114" s="159">
        <v>17.3</v>
      </c>
      <c r="O1114" s="159">
        <v>21.8</v>
      </c>
    </row>
    <row r="1115" spans="1:15" ht="13.5" customHeight="1" x14ac:dyDescent="0.35">
      <c r="A1115" s="160">
        <v>0.66666666666666696</v>
      </c>
      <c r="B1115" s="159">
        <v>54</v>
      </c>
      <c r="C1115" s="159">
        <v>1</v>
      </c>
      <c r="D1115" s="159">
        <v>1</v>
      </c>
      <c r="E1115" s="159">
        <v>49</v>
      </c>
      <c r="F1115" s="159">
        <v>0</v>
      </c>
      <c r="G1115" s="159">
        <v>2</v>
      </c>
      <c r="H1115" s="159">
        <v>0</v>
      </c>
      <c r="I1115" s="159">
        <v>0</v>
      </c>
      <c r="J1115" s="159">
        <v>1</v>
      </c>
      <c r="K1115" s="159">
        <v>0</v>
      </c>
      <c r="L1115" s="159">
        <v>0</v>
      </c>
      <c r="M1115" s="159">
        <v>0</v>
      </c>
      <c r="N1115" s="159">
        <v>15.9</v>
      </c>
      <c r="O1115" s="159">
        <v>20.8</v>
      </c>
    </row>
    <row r="1116" spans="1:15" ht="13.5" customHeight="1" x14ac:dyDescent="0.35">
      <c r="A1116" s="160">
        <v>0.67708333333333304</v>
      </c>
      <c r="B1116" s="159">
        <v>54</v>
      </c>
      <c r="C1116" s="159">
        <v>1</v>
      </c>
      <c r="D1116" s="159">
        <v>2</v>
      </c>
      <c r="E1116" s="159">
        <v>49</v>
      </c>
      <c r="F1116" s="159">
        <v>2</v>
      </c>
      <c r="G1116" s="159">
        <v>0</v>
      </c>
      <c r="H1116" s="159">
        <v>0</v>
      </c>
      <c r="I1116" s="159">
        <v>0</v>
      </c>
      <c r="J1116" s="159">
        <v>0</v>
      </c>
      <c r="K1116" s="159">
        <v>0</v>
      </c>
      <c r="L1116" s="159">
        <v>0</v>
      </c>
      <c r="M1116" s="159">
        <v>0</v>
      </c>
      <c r="N1116" s="159">
        <v>17.2</v>
      </c>
      <c r="O1116" s="159">
        <v>20.3</v>
      </c>
    </row>
    <row r="1117" spans="1:15" ht="13.5" customHeight="1" x14ac:dyDescent="0.35">
      <c r="A1117" s="160">
        <v>0.6875</v>
      </c>
      <c r="B1117" s="159">
        <v>50</v>
      </c>
      <c r="C1117" s="159">
        <v>1</v>
      </c>
      <c r="D1117" s="159">
        <v>1</v>
      </c>
      <c r="E1117" s="159">
        <v>43</v>
      </c>
      <c r="F1117" s="159">
        <v>4</v>
      </c>
      <c r="G1117" s="159">
        <v>1</v>
      </c>
      <c r="H1117" s="159">
        <v>0</v>
      </c>
      <c r="I1117" s="159">
        <v>0</v>
      </c>
      <c r="J1117" s="159">
        <v>0</v>
      </c>
      <c r="K1117" s="159">
        <v>0</v>
      </c>
      <c r="L1117" s="159">
        <v>0</v>
      </c>
      <c r="M1117" s="159">
        <v>0</v>
      </c>
      <c r="N1117" s="159">
        <v>16.600000000000001</v>
      </c>
      <c r="O1117" s="159">
        <v>19.899999999999999</v>
      </c>
    </row>
    <row r="1118" spans="1:15" ht="13.5" customHeight="1" x14ac:dyDescent="0.35">
      <c r="A1118" s="160">
        <v>0.69791666666666696</v>
      </c>
      <c r="B1118" s="159">
        <v>50</v>
      </c>
      <c r="C1118" s="159">
        <v>1</v>
      </c>
      <c r="D1118" s="159">
        <v>2</v>
      </c>
      <c r="E1118" s="159">
        <v>41</v>
      </c>
      <c r="F1118" s="159">
        <v>3</v>
      </c>
      <c r="G1118" s="159">
        <v>3</v>
      </c>
      <c r="H1118" s="159">
        <v>0</v>
      </c>
      <c r="I1118" s="159">
        <v>0</v>
      </c>
      <c r="J1118" s="159">
        <v>0</v>
      </c>
      <c r="K1118" s="159">
        <v>0</v>
      </c>
      <c r="L1118" s="159">
        <v>0</v>
      </c>
      <c r="M1118" s="159">
        <v>0</v>
      </c>
      <c r="N1118" s="159">
        <v>18.5</v>
      </c>
      <c r="O1118" s="159">
        <v>22</v>
      </c>
    </row>
    <row r="1119" spans="1:15" ht="13.5" customHeight="1" x14ac:dyDescent="0.35">
      <c r="A1119" s="160">
        <v>0.70833333333333304</v>
      </c>
      <c r="B1119" s="159">
        <v>67</v>
      </c>
      <c r="C1119" s="159">
        <v>3</v>
      </c>
      <c r="D1119" s="159">
        <v>2</v>
      </c>
      <c r="E1119" s="159">
        <v>60</v>
      </c>
      <c r="F1119" s="159">
        <v>1</v>
      </c>
      <c r="G1119" s="159">
        <v>0</v>
      </c>
      <c r="H1119" s="159">
        <v>1</v>
      </c>
      <c r="I1119" s="159">
        <v>0</v>
      </c>
      <c r="J1119" s="159">
        <v>0</v>
      </c>
      <c r="K1119" s="159">
        <v>0</v>
      </c>
      <c r="L1119" s="159">
        <v>0</v>
      </c>
      <c r="M1119" s="159">
        <v>0</v>
      </c>
      <c r="N1119" s="159">
        <v>17.3</v>
      </c>
      <c r="O1119" s="159">
        <v>22.8</v>
      </c>
    </row>
    <row r="1120" spans="1:15" ht="13.5" customHeight="1" x14ac:dyDescent="0.35">
      <c r="A1120" s="160">
        <v>0.71875</v>
      </c>
      <c r="B1120" s="159">
        <v>57</v>
      </c>
      <c r="C1120" s="159">
        <v>0</v>
      </c>
      <c r="D1120" s="159">
        <v>4</v>
      </c>
      <c r="E1120" s="159">
        <v>50</v>
      </c>
      <c r="F1120" s="159">
        <v>2</v>
      </c>
      <c r="G1120" s="159">
        <v>0</v>
      </c>
      <c r="H1120" s="159">
        <v>0</v>
      </c>
      <c r="I1120" s="159">
        <v>0</v>
      </c>
      <c r="J1120" s="159">
        <v>1</v>
      </c>
      <c r="K1120" s="159">
        <v>0</v>
      </c>
      <c r="L1120" s="159">
        <v>0</v>
      </c>
      <c r="M1120" s="159">
        <v>0</v>
      </c>
      <c r="N1120" s="159">
        <v>17.8</v>
      </c>
      <c r="O1120" s="159">
        <v>22.4</v>
      </c>
    </row>
    <row r="1121" spans="1:15" ht="13.5" customHeight="1" x14ac:dyDescent="0.35">
      <c r="A1121" s="160">
        <v>0.72916666666666696</v>
      </c>
      <c r="B1121" s="159">
        <v>51</v>
      </c>
      <c r="C1121" s="159">
        <v>1</v>
      </c>
      <c r="D1121" s="159">
        <v>1</v>
      </c>
      <c r="E1121" s="159">
        <v>46</v>
      </c>
      <c r="F1121" s="159">
        <v>2</v>
      </c>
      <c r="G1121" s="159">
        <v>0</v>
      </c>
      <c r="H1121" s="159">
        <v>1</v>
      </c>
      <c r="I1121" s="159">
        <v>0</v>
      </c>
      <c r="J1121" s="159">
        <v>0</v>
      </c>
      <c r="K1121" s="159">
        <v>0</v>
      </c>
      <c r="L1121" s="159">
        <v>0</v>
      </c>
      <c r="M1121" s="159">
        <v>0</v>
      </c>
      <c r="N1121" s="159">
        <v>17.7</v>
      </c>
      <c r="O1121" s="159">
        <v>21.6</v>
      </c>
    </row>
    <row r="1122" spans="1:15" ht="13.5" customHeight="1" x14ac:dyDescent="0.35">
      <c r="A1122" s="160">
        <v>0.73958333333333304</v>
      </c>
      <c r="B1122" s="159">
        <v>69</v>
      </c>
      <c r="C1122" s="159">
        <v>3</v>
      </c>
      <c r="D1122" s="159">
        <v>2</v>
      </c>
      <c r="E1122" s="159">
        <v>55</v>
      </c>
      <c r="F1122" s="159">
        <v>8</v>
      </c>
      <c r="G1122" s="159">
        <v>1</v>
      </c>
      <c r="H1122" s="159">
        <v>0</v>
      </c>
      <c r="I1122" s="159">
        <v>0</v>
      </c>
      <c r="J1122" s="159">
        <v>0</v>
      </c>
      <c r="K1122" s="159">
        <v>0</v>
      </c>
      <c r="L1122" s="159">
        <v>0</v>
      </c>
      <c r="M1122" s="159">
        <v>0</v>
      </c>
      <c r="N1122" s="159">
        <v>15.7</v>
      </c>
      <c r="O1122" s="159">
        <v>20.5</v>
      </c>
    </row>
    <row r="1123" spans="1:15" ht="13.5" customHeight="1" x14ac:dyDescent="0.35">
      <c r="A1123" s="160">
        <v>0.75</v>
      </c>
      <c r="B1123" s="159">
        <v>57</v>
      </c>
      <c r="C1123" s="159">
        <v>2</v>
      </c>
      <c r="D1123" s="159">
        <v>6</v>
      </c>
      <c r="E1123" s="159">
        <v>45</v>
      </c>
      <c r="F1123" s="159">
        <v>4</v>
      </c>
      <c r="G1123" s="159">
        <v>0</v>
      </c>
      <c r="H1123" s="159">
        <v>0</v>
      </c>
      <c r="I1123" s="159">
        <v>0</v>
      </c>
      <c r="J1123" s="159">
        <v>0</v>
      </c>
      <c r="K1123" s="159">
        <v>0</v>
      </c>
      <c r="L1123" s="159">
        <v>0</v>
      </c>
      <c r="M1123" s="159">
        <v>0</v>
      </c>
      <c r="N1123" s="159">
        <v>18.3</v>
      </c>
      <c r="O1123" s="159">
        <v>23.2</v>
      </c>
    </row>
    <row r="1124" spans="1:15" ht="13.5" customHeight="1" x14ac:dyDescent="0.35">
      <c r="A1124" s="160">
        <v>0.76041666666666696</v>
      </c>
      <c r="B1124" s="159">
        <v>49</v>
      </c>
      <c r="C1124" s="159">
        <v>2</v>
      </c>
      <c r="D1124" s="159">
        <v>3</v>
      </c>
      <c r="E1124" s="159">
        <v>42</v>
      </c>
      <c r="F1124" s="159">
        <v>2</v>
      </c>
      <c r="G1124" s="159">
        <v>0</v>
      </c>
      <c r="H1124" s="159">
        <v>0</v>
      </c>
      <c r="I1124" s="159">
        <v>0</v>
      </c>
      <c r="J1124" s="159">
        <v>0</v>
      </c>
      <c r="K1124" s="159">
        <v>0</v>
      </c>
      <c r="L1124" s="159">
        <v>0</v>
      </c>
      <c r="M1124" s="159">
        <v>0</v>
      </c>
      <c r="N1124" s="159">
        <v>15.6</v>
      </c>
      <c r="O1124" s="159">
        <v>19.600000000000001</v>
      </c>
    </row>
    <row r="1125" spans="1:15" ht="13.5" customHeight="1" x14ac:dyDescent="0.35">
      <c r="A1125" s="160">
        <v>0.77083333333333304</v>
      </c>
      <c r="B1125" s="159">
        <v>41</v>
      </c>
      <c r="C1125" s="159">
        <v>2</v>
      </c>
      <c r="D1125" s="159">
        <v>7</v>
      </c>
      <c r="E1125" s="159">
        <v>28</v>
      </c>
      <c r="F1125" s="159">
        <v>3</v>
      </c>
      <c r="G1125" s="159">
        <v>0</v>
      </c>
      <c r="H1125" s="159">
        <v>0</v>
      </c>
      <c r="I1125" s="159">
        <v>0</v>
      </c>
      <c r="J1125" s="159">
        <v>1</v>
      </c>
      <c r="K1125" s="159">
        <v>0</v>
      </c>
      <c r="L1125" s="159">
        <v>0</v>
      </c>
      <c r="M1125" s="159">
        <v>0</v>
      </c>
      <c r="N1125" s="159">
        <v>18.600000000000001</v>
      </c>
      <c r="O1125" s="159">
        <v>24.1</v>
      </c>
    </row>
    <row r="1126" spans="1:15" ht="13.5" customHeight="1" x14ac:dyDescent="0.35">
      <c r="A1126" s="160">
        <v>0.78125</v>
      </c>
      <c r="B1126" s="159">
        <v>55</v>
      </c>
      <c r="C1126" s="159">
        <v>5</v>
      </c>
      <c r="D1126" s="159">
        <v>7</v>
      </c>
      <c r="E1126" s="159">
        <v>42</v>
      </c>
      <c r="F1126" s="159">
        <v>1</v>
      </c>
      <c r="G1126" s="159">
        <v>0</v>
      </c>
      <c r="H1126" s="159">
        <v>0</v>
      </c>
      <c r="I1126" s="159">
        <v>0</v>
      </c>
      <c r="J1126" s="159">
        <v>0</v>
      </c>
      <c r="K1126" s="159">
        <v>0</v>
      </c>
      <c r="L1126" s="159">
        <v>0</v>
      </c>
      <c r="M1126" s="159">
        <v>0</v>
      </c>
      <c r="N1126" s="159">
        <v>17</v>
      </c>
      <c r="O1126" s="159">
        <v>20.8</v>
      </c>
    </row>
    <row r="1127" spans="1:15" ht="13.5" customHeight="1" x14ac:dyDescent="0.35">
      <c r="A1127" s="160">
        <v>0.79166666666666696</v>
      </c>
      <c r="B1127" s="159">
        <v>50</v>
      </c>
      <c r="C1127" s="159">
        <v>2</v>
      </c>
      <c r="D1127" s="159">
        <v>7</v>
      </c>
      <c r="E1127" s="159">
        <v>39</v>
      </c>
      <c r="F1127" s="159">
        <v>2</v>
      </c>
      <c r="G1127" s="159">
        <v>0</v>
      </c>
      <c r="H1127" s="159">
        <v>0</v>
      </c>
      <c r="I1127" s="159">
        <v>0</v>
      </c>
      <c r="J1127" s="159">
        <v>0</v>
      </c>
      <c r="K1127" s="159">
        <v>0</v>
      </c>
      <c r="L1127" s="159">
        <v>0</v>
      </c>
      <c r="M1127" s="159">
        <v>0</v>
      </c>
      <c r="N1127" s="159">
        <v>16.899999999999999</v>
      </c>
      <c r="O1127" s="159">
        <v>21.1</v>
      </c>
    </row>
    <row r="1128" spans="1:15" ht="13.5" customHeight="1" x14ac:dyDescent="0.35">
      <c r="A1128" s="160">
        <v>0.80208333333333304</v>
      </c>
      <c r="B1128" s="159">
        <v>40</v>
      </c>
      <c r="C1128" s="159">
        <v>3</v>
      </c>
      <c r="D1128" s="159">
        <v>2</v>
      </c>
      <c r="E1128" s="159">
        <v>35</v>
      </c>
      <c r="F1128" s="159">
        <v>0</v>
      </c>
      <c r="G1128" s="159">
        <v>0</v>
      </c>
      <c r="H1128" s="159">
        <v>0</v>
      </c>
      <c r="I1128" s="159">
        <v>0</v>
      </c>
      <c r="J1128" s="159">
        <v>0</v>
      </c>
      <c r="K1128" s="159">
        <v>0</v>
      </c>
      <c r="L1128" s="159">
        <v>0</v>
      </c>
      <c r="M1128" s="159">
        <v>0</v>
      </c>
      <c r="N1128" s="159">
        <v>17.600000000000001</v>
      </c>
      <c r="O1128" s="159">
        <v>23.5</v>
      </c>
    </row>
    <row r="1129" spans="1:15" ht="13.5" customHeight="1" x14ac:dyDescent="0.35">
      <c r="A1129" s="160">
        <v>0.8125</v>
      </c>
      <c r="B1129" s="159">
        <v>31</v>
      </c>
      <c r="C1129" s="159">
        <v>1</v>
      </c>
      <c r="D1129" s="159">
        <v>5</v>
      </c>
      <c r="E1129" s="159">
        <v>24</v>
      </c>
      <c r="F1129" s="159">
        <v>1</v>
      </c>
      <c r="G1129" s="159">
        <v>0</v>
      </c>
      <c r="H1129" s="159">
        <v>0</v>
      </c>
      <c r="I1129" s="159">
        <v>0</v>
      </c>
      <c r="J1129" s="159">
        <v>0</v>
      </c>
      <c r="K1129" s="159">
        <v>0</v>
      </c>
      <c r="L1129" s="159">
        <v>0</v>
      </c>
      <c r="M1129" s="159">
        <v>0</v>
      </c>
      <c r="N1129" s="159">
        <v>16.5</v>
      </c>
      <c r="O1129" s="159">
        <v>21.4</v>
      </c>
    </row>
    <row r="1130" spans="1:15" ht="13.5" customHeight="1" x14ac:dyDescent="0.35">
      <c r="A1130" s="160">
        <v>0.82291666666666696</v>
      </c>
      <c r="B1130" s="159">
        <v>39</v>
      </c>
      <c r="C1130" s="159">
        <v>2</v>
      </c>
      <c r="D1130" s="159">
        <v>3</v>
      </c>
      <c r="E1130" s="159">
        <v>32</v>
      </c>
      <c r="F1130" s="159">
        <v>1</v>
      </c>
      <c r="G1130" s="159">
        <v>0</v>
      </c>
      <c r="H1130" s="159">
        <v>0</v>
      </c>
      <c r="I1130" s="159">
        <v>0</v>
      </c>
      <c r="J1130" s="159">
        <v>1</v>
      </c>
      <c r="K1130" s="159">
        <v>0</v>
      </c>
      <c r="L1130" s="159">
        <v>0</v>
      </c>
      <c r="M1130" s="159">
        <v>0</v>
      </c>
      <c r="N1130" s="159">
        <v>16</v>
      </c>
      <c r="O1130" s="159">
        <v>20.399999999999999</v>
      </c>
    </row>
    <row r="1131" spans="1:15" ht="13.5" customHeight="1" x14ac:dyDescent="0.35">
      <c r="A1131" s="160">
        <v>0.83333333333333304</v>
      </c>
      <c r="B1131" s="159">
        <v>23</v>
      </c>
      <c r="C1131" s="159">
        <v>1</v>
      </c>
      <c r="D1131" s="159">
        <v>5</v>
      </c>
      <c r="E1131" s="159">
        <v>17</v>
      </c>
      <c r="F1131" s="159">
        <v>0</v>
      </c>
      <c r="G1131" s="159">
        <v>0</v>
      </c>
      <c r="H1131" s="159">
        <v>0</v>
      </c>
      <c r="I1131" s="159">
        <v>0</v>
      </c>
      <c r="J1131" s="159">
        <v>0</v>
      </c>
      <c r="K1131" s="159">
        <v>0</v>
      </c>
      <c r="L1131" s="159">
        <v>0</v>
      </c>
      <c r="M1131" s="159">
        <v>0</v>
      </c>
      <c r="N1131" s="159">
        <v>18.8</v>
      </c>
      <c r="O1131" s="159">
        <v>24.1</v>
      </c>
    </row>
    <row r="1132" spans="1:15" ht="13.5" customHeight="1" x14ac:dyDescent="0.35">
      <c r="A1132" s="160">
        <v>0.84375</v>
      </c>
      <c r="B1132" s="159">
        <v>23</v>
      </c>
      <c r="C1132" s="159">
        <v>0</v>
      </c>
      <c r="D1132" s="159">
        <v>4</v>
      </c>
      <c r="E1132" s="159">
        <v>19</v>
      </c>
      <c r="F1132" s="159">
        <v>0</v>
      </c>
      <c r="G1132" s="159">
        <v>0</v>
      </c>
      <c r="H1132" s="159">
        <v>0</v>
      </c>
      <c r="I1132" s="159">
        <v>0</v>
      </c>
      <c r="J1132" s="159">
        <v>0</v>
      </c>
      <c r="K1132" s="159">
        <v>0</v>
      </c>
      <c r="L1132" s="159">
        <v>0</v>
      </c>
      <c r="M1132" s="159">
        <v>0</v>
      </c>
      <c r="N1132" s="159">
        <v>18.899999999999999</v>
      </c>
      <c r="O1132" s="159">
        <v>23</v>
      </c>
    </row>
    <row r="1133" spans="1:15" ht="13.5" customHeight="1" x14ac:dyDescent="0.35">
      <c r="A1133" s="160">
        <v>0.85416666666666696</v>
      </c>
      <c r="B1133" s="159">
        <v>26</v>
      </c>
      <c r="C1133" s="159">
        <v>2</v>
      </c>
      <c r="D1133" s="159">
        <v>4</v>
      </c>
      <c r="E1133" s="159">
        <v>19</v>
      </c>
      <c r="F1133" s="159">
        <v>1</v>
      </c>
      <c r="G1133" s="159">
        <v>0</v>
      </c>
      <c r="H1133" s="159">
        <v>0</v>
      </c>
      <c r="I1133" s="159">
        <v>0</v>
      </c>
      <c r="J1133" s="159">
        <v>0</v>
      </c>
      <c r="K1133" s="159">
        <v>0</v>
      </c>
      <c r="L1133" s="159">
        <v>0</v>
      </c>
      <c r="M1133" s="159">
        <v>0</v>
      </c>
      <c r="N1133" s="159">
        <v>17.2</v>
      </c>
      <c r="O1133" s="159">
        <v>22.5</v>
      </c>
    </row>
    <row r="1134" spans="1:15" ht="13.5" customHeight="1" x14ac:dyDescent="0.35">
      <c r="A1134" s="160">
        <v>0.86458333333333304</v>
      </c>
      <c r="B1134" s="159">
        <v>22</v>
      </c>
      <c r="C1134" s="159">
        <v>1</v>
      </c>
      <c r="D1134" s="159">
        <v>4</v>
      </c>
      <c r="E1134" s="159">
        <v>14</v>
      </c>
      <c r="F1134" s="159">
        <v>2</v>
      </c>
      <c r="G1134" s="159">
        <v>0</v>
      </c>
      <c r="H1134" s="159">
        <v>0</v>
      </c>
      <c r="I1134" s="159">
        <v>0</v>
      </c>
      <c r="J1134" s="159">
        <v>1</v>
      </c>
      <c r="K1134" s="159">
        <v>0</v>
      </c>
      <c r="L1134" s="159">
        <v>0</v>
      </c>
      <c r="M1134" s="159">
        <v>0</v>
      </c>
      <c r="N1134" s="159">
        <v>18.7</v>
      </c>
      <c r="O1134" s="159">
        <v>23</v>
      </c>
    </row>
    <row r="1135" spans="1:15" ht="13.5" customHeight="1" x14ac:dyDescent="0.35">
      <c r="A1135" s="160">
        <v>0.875</v>
      </c>
      <c r="B1135" s="159">
        <v>18</v>
      </c>
      <c r="C1135" s="159">
        <v>1</v>
      </c>
      <c r="D1135" s="159">
        <v>4</v>
      </c>
      <c r="E1135" s="159">
        <v>12</v>
      </c>
      <c r="F1135" s="159">
        <v>1</v>
      </c>
      <c r="G1135" s="159">
        <v>0</v>
      </c>
      <c r="H1135" s="159">
        <v>0</v>
      </c>
      <c r="I1135" s="159">
        <v>0</v>
      </c>
      <c r="J1135" s="159">
        <v>0</v>
      </c>
      <c r="K1135" s="159">
        <v>0</v>
      </c>
      <c r="L1135" s="159">
        <v>0</v>
      </c>
      <c r="M1135" s="159">
        <v>0</v>
      </c>
      <c r="N1135" s="159">
        <v>20.2</v>
      </c>
      <c r="O1135" s="159">
        <v>24.4</v>
      </c>
    </row>
    <row r="1136" spans="1:15" ht="13.5" customHeight="1" x14ac:dyDescent="0.35">
      <c r="A1136" s="160">
        <v>0.88541666666666696</v>
      </c>
      <c r="B1136" s="159">
        <v>20</v>
      </c>
      <c r="C1136" s="159">
        <v>2</v>
      </c>
      <c r="D1136" s="159">
        <v>2</v>
      </c>
      <c r="E1136" s="159">
        <v>15</v>
      </c>
      <c r="F1136" s="159">
        <v>1</v>
      </c>
      <c r="G1136" s="159">
        <v>0</v>
      </c>
      <c r="H1136" s="159">
        <v>0</v>
      </c>
      <c r="I1136" s="159">
        <v>0</v>
      </c>
      <c r="J1136" s="159">
        <v>0</v>
      </c>
      <c r="K1136" s="159">
        <v>0</v>
      </c>
      <c r="L1136" s="159">
        <v>0</v>
      </c>
      <c r="M1136" s="159">
        <v>0</v>
      </c>
      <c r="N1136" s="159">
        <v>20.3</v>
      </c>
      <c r="O1136" s="159">
        <v>24.9</v>
      </c>
    </row>
    <row r="1137" spans="1:33" ht="13.5" customHeight="1" x14ac:dyDescent="0.35">
      <c r="A1137" s="160">
        <v>0.89583333333333304</v>
      </c>
      <c r="B1137" s="159">
        <v>18</v>
      </c>
      <c r="C1137" s="159">
        <v>1</v>
      </c>
      <c r="D1137" s="159">
        <v>3</v>
      </c>
      <c r="E1137" s="159">
        <v>14</v>
      </c>
      <c r="F1137" s="159">
        <v>0</v>
      </c>
      <c r="G1137" s="159">
        <v>0</v>
      </c>
      <c r="H1137" s="159">
        <v>0</v>
      </c>
      <c r="I1137" s="159">
        <v>0</v>
      </c>
      <c r="J1137" s="159">
        <v>0</v>
      </c>
      <c r="K1137" s="159">
        <v>0</v>
      </c>
      <c r="L1137" s="159">
        <v>0</v>
      </c>
      <c r="M1137" s="159">
        <v>0</v>
      </c>
      <c r="N1137" s="159">
        <v>17.3</v>
      </c>
      <c r="O1137" s="159">
        <v>20.8</v>
      </c>
    </row>
    <row r="1138" spans="1:33" ht="13.5" customHeight="1" x14ac:dyDescent="0.35">
      <c r="A1138" s="160">
        <v>0.90625</v>
      </c>
      <c r="B1138" s="159">
        <v>13</v>
      </c>
      <c r="C1138" s="159">
        <v>1</v>
      </c>
      <c r="D1138" s="159">
        <v>3</v>
      </c>
      <c r="E1138" s="159">
        <v>8</v>
      </c>
      <c r="F1138" s="159">
        <v>1</v>
      </c>
      <c r="G1138" s="159">
        <v>0</v>
      </c>
      <c r="H1138" s="159">
        <v>0</v>
      </c>
      <c r="I1138" s="159">
        <v>0</v>
      </c>
      <c r="J1138" s="159">
        <v>0</v>
      </c>
      <c r="K1138" s="159">
        <v>0</v>
      </c>
      <c r="L1138" s="159">
        <v>0</v>
      </c>
      <c r="M1138" s="159">
        <v>0</v>
      </c>
      <c r="N1138" s="159">
        <v>19.2</v>
      </c>
      <c r="O1138" s="159">
        <v>28.9</v>
      </c>
    </row>
    <row r="1139" spans="1:33" ht="13.5" customHeight="1" x14ac:dyDescent="0.35">
      <c r="A1139" s="160">
        <v>0.91666666666666696</v>
      </c>
      <c r="B1139" s="159">
        <v>14</v>
      </c>
      <c r="C1139" s="159">
        <v>1</v>
      </c>
      <c r="D1139" s="159">
        <v>2</v>
      </c>
      <c r="E1139" s="159">
        <v>10</v>
      </c>
      <c r="F1139" s="159">
        <v>0</v>
      </c>
      <c r="G1139" s="159">
        <v>1</v>
      </c>
      <c r="H1139" s="159">
        <v>0</v>
      </c>
      <c r="I1139" s="159">
        <v>0</v>
      </c>
      <c r="J1139" s="159">
        <v>0</v>
      </c>
      <c r="K1139" s="159">
        <v>0</v>
      </c>
      <c r="L1139" s="159">
        <v>0</v>
      </c>
      <c r="M1139" s="159">
        <v>0</v>
      </c>
      <c r="N1139" s="159">
        <v>21.3</v>
      </c>
      <c r="O1139" s="159">
        <v>27.2</v>
      </c>
    </row>
    <row r="1140" spans="1:33" ht="13.5" customHeight="1" x14ac:dyDescent="0.35">
      <c r="A1140" s="160">
        <v>0.92708333333333304</v>
      </c>
      <c r="B1140" s="159">
        <v>12</v>
      </c>
      <c r="C1140" s="159">
        <v>1</v>
      </c>
      <c r="D1140" s="159">
        <v>1</v>
      </c>
      <c r="E1140" s="159">
        <v>9</v>
      </c>
      <c r="F1140" s="159">
        <v>1</v>
      </c>
      <c r="G1140" s="159">
        <v>0</v>
      </c>
      <c r="H1140" s="159">
        <v>0</v>
      </c>
      <c r="I1140" s="159">
        <v>0</v>
      </c>
      <c r="J1140" s="159">
        <v>0</v>
      </c>
      <c r="K1140" s="159">
        <v>0</v>
      </c>
      <c r="L1140" s="159">
        <v>0</v>
      </c>
      <c r="M1140" s="159">
        <v>0</v>
      </c>
      <c r="N1140" s="159">
        <v>19.899999999999999</v>
      </c>
      <c r="O1140" s="159">
        <v>24.2</v>
      </c>
    </row>
    <row r="1141" spans="1:33" ht="13.5" customHeight="1" x14ac:dyDescent="0.35">
      <c r="A1141" s="160">
        <v>0.9375</v>
      </c>
      <c r="B1141" s="159">
        <v>8</v>
      </c>
      <c r="C1141" s="159">
        <v>0</v>
      </c>
      <c r="D1141" s="159">
        <v>0</v>
      </c>
      <c r="E1141" s="159">
        <v>7</v>
      </c>
      <c r="F1141" s="159">
        <v>1</v>
      </c>
      <c r="G1141" s="159">
        <v>0</v>
      </c>
      <c r="H1141" s="159">
        <v>0</v>
      </c>
      <c r="I1141" s="159">
        <v>0</v>
      </c>
      <c r="J1141" s="159">
        <v>0</v>
      </c>
      <c r="K1141" s="159">
        <v>0</v>
      </c>
      <c r="L1141" s="159">
        <v>0</v>
      </c>
      <c r="M1141" s="159">
        <v>0</v>
      </c>
      <c r="N1141" s="159">
        <v>20.9</v>
      </c>
      <c r="O1141" s="159" t="s">
        <v>102</v>
      </c>
    </row>
    <row r="1142" spans="1:33" ht="13.5" customHeight="1" x14ac:dyDescent="0.35">
      <c r="A1142" s="160">
        <v>0.94791666666666696</v>
      </c>
      <c r="B1142" s="159">
        <v>12</v>
      </c>
      <c r="C1142" s="159">
        <v>1</v>
      </c>
      <c r="D1142" s="159">
        <v>0</v>
      </c>
      <c r="E1142" s="159">
        <v>11</v>
      </c>
      <c r="F1142" s="159">
        <v>0</v>
      </c>
      <c r="G1142" s="159">
        <v>0</v>
      </c>
      <c r="H1142" s="159">
        <v>0</v>
      </c>
      <c r="I1142" s="159">
        <v>0</v>
      </c>
      <c r="J1142" s="159">
        <v>0</v>
      </c>
      <c r="K1142" s="159">
        <v>0</v>
      </c>
      <c r="L1142" s="159">
        <v>0</v>
      </c>
      <c r="M1142" s="159">
        <v>0</v>
      </c>
      <c r="N1142" s="159">
        <v>19.8</v>
      </c>
      <c r="O1142" s="159">
        <v>24.9</v>
      </c>
    </row>
    <row r="1143" spans="1:33" ht="13.5" customHeight="1" x14ac:dyDescent="0.35">
      <c r="A1143" s="160">
        <v>0.95833333333333304</v>
      </c>
      <c r="B1143" s="159">
        <v>2</v>
      </c>
      <c r="C1143" s="159">
        <v>0</v>
      </c>
      <c r="D1143" s="159">
        <v>0</v>
      </c>
      <c r="E1143" s="159">
        <v>1</v>
      </c>
      <c r="F1143" s="159">
        <v>0</v>
      </c>
      <c r="G1143" s="159">
        <v>0</v>
      </c>
      <c r="H1143" s="159">
        <v>1</v>
      </c>
      <c r="I1143" s="159">
        <v>0</v>
      </c>
      <c r="J1143" s="159">
        <v>0</v>
      </c>
      <c r="K1143" s="159">
        <v>0</v>
      </c>
      <c r="L1143" s="159">
        <v>0</v>
      </c>
      <c r="M1143" s="159">
        <v>0</v>
      </c>
      <c r="N1143" s="159">
        <v>15.9</v>
      </c>
      <c r="O1143" s="159" t="s">
        <v>102</v>
      </c>
    </row>
    <row r="1144" spans="1:33" ht="13.5" customHeight="1" x14ac:dyDescent="0.35">
      <c r="A1144" s="160">
        <v>0.96875</v>
      </c>
      <c r="B1144" s="159">
        <v>3</v>
      </c>
      <c r="C1144" s="159">
        <v>0</v>
      </c>
      <c r="D1144" s="159">
        <v>0</v>
      </c>
      <c r="E1144" s="159">
        <v>2</v>
      </c>
      <c r="F1144" s="159">
        <v>1</v>
      </c>
      <c r="G1144" s="159">
        <v>0</v>
      </c>
      <c r="H1144" s="159">
        <v>0</v>
      </c>
      <c r="I1144" s="159">
        <v>0</v>
      </c>
      <c r="J1144" s="159">
        <v>0</v>
      </c>
      <c r="K1144" s="159">
        <v>0</v>
      </c>
      <c r="L1144" s="159">
        <v>0</v>
      </c>
      <c r="M1144" s="159">
        <v>0</v>
      </c>
      <c r="N1144" s="159">
        <v>19.5</v>
      </c>
      <c r="O1144" s="159" t="s">
        <v>102</v>
      </c>
    </row>
    <row r="1145" spans="1:33" ht="13.5" customHeight="1" x14ac:dyDescent="0.35">
      <c r="A1145" s="160">
        <v>0.97916666666666696</v>
      </c>
      <c r="B1145" s="159">
        <v>5</v>
      </c>
      <c r="C1145" s="159">
        <v>0</v>
      </c>
      <c r="D1145" s="159">
        <v>0</v>
      </c>
      <c r="E1145" s="159">
        <v>3</v>
      </c>
      <c r="F1145" s="159">
        <v>2</v>
      </c>
      <c r="G1145" s="159">
        <v>0</v>
      </c>
      <c r="H1145" s="159">
        <v>0</v>
      </c>
      <c r="I1145" s="159">
        <v>0</v>
      </c>
      <c r="J1145" s="159">
        <v>0</v>
      </c>
      <c r="K1145" s="159">
        <v>0</v>
      </c>
      <c r="L1145" s="159">
        <v>0</v>
      </c>
      <c r="M1145" s="159">
        <v>0</v>
      </c>
      <c r="N1145" s="159">
        <v>15.3</v>
      </c>
      <c r="O1145" s="159" t="s">
        <v>102</v>
      </c>
    </row>
    <row r="1146" spans="1:33" ht="13.5" customHeight="1" thickBot="1" x14ac:dyDescent="0.4">
      <c r="A1146" s="161">
        <v>0.98958333333333304</v>
      </c>
      <c r="B1146" s="159">
        <v>8</v>
      </c>
      <c r="C1146" s="159">
        <v>0</v>
      </c>
      <c r="D1146" s="159">
        <v>0</v>
      </c>
      <c r="E1146" s="159">
        <v>7</v>
      </c>
      <c r="F1146" s="159">
        <v>1</v>
      </c>
      <c r="G1146" s="159">
        <v>0</v>
      </c>
      <c r="H1146" s="159">
        <v>0</v>
      </c>
      <c r="I1146" s="159">
        <v>0</v>
      </c>
      <c r="J1146" s="159">
        <v>0</v>
      </c>
      <c r="K1146" s="159">
        <v>0</v>
      </c>
      <c r="L1146" s="159">
        <v>0</v>
      </c>
      <c r="M1146" s="159">
        <v>0</v>
      </c>
      <c r="N1146" s="159">
        <v>20.7</v>
      </c>
      <c r="O1146" s="159" t="s">
        <v>102</v>
      </c>
    </row>
    <row r="1147" spans="1:33" ht="13.5" customHeight="1" thickTop="1" x14ac:dyDescent="0.35">
      <c r="A1147" s="162" t="s">
        <v>89</v>
      </c>
      <c r="B1147" s="163">
        <f t="shared" ref="B1147:M1147" si="110">SUM(B1079:B1126)</f>
        <v>2515</v>
      </c>
      <c r="C1147" s="163">
        <f t="shared" si="110"/>
        <v>121</v>
      </c>
      <c r="D1147" s="163">
        <f t="shared" si="110"/>
        <v>110</v>
      </c>
      <c r="E1147" s="163">
        <f t="shared" si="110"/>
        <v>2061</v>
      </c>
      <c r="F1147" s="163">
        <f t="shared" si="110"/>
        <v>173</v>
      </c>
      <c r="G1147" s="163">
        <f t="shared" si="110"/>
        <v>37</v>
      </c>
      <c r="H1147" s="163">
        <f t="shared" si="110"/>
        <v>4</v>
      </c>
      <c r="I1147" s="163">
        <f t="shared" si="110"/>
        <v>2</v>
      </c>
      <c r="J1147" s="163">
        <f t="shared" si="110"/>
        <v>5</v>
      </c>
      <c r="K1147" s="163">
        <f t="shared" si="110"/>
        <v>0</v>
      </c>
      <c r="L1147" s="163">
        <f t="shared" si="110"/>
        <v>1</v>
      </c>
      <c r="M1147" s="163">
        <f t="shared" si="110"/>
        <v>1</v>
      </c>
      <c r="N1147" s="164">
        <v>16.600000000000001</v>
      </c>
      <c r="O1147" s="164">
        <v>21.1</v>
      </c>
    </row>
    <row r="1148" spans="1:33" ht="13.5" customHeight="1" x14ac:dyDescent="0.35">
      <c r="A1148" s="165" t="s">
        <v>91</v>
      </c>
      <c r="B1148" s="159">
        <f t="shared" ref="B1148:M1148" si="111">SUM(B1075:B1138)</f>
        <v>2897</v>
      </c>
      <c r="C1148" s="159">
        <f t="shared" si="111"/>
        <v>142</v>
      </c>
      <c r="D1148" s="159">
        <f t="shared" si="111"/>
        <v>160</v>
      </c>
      <c r="E1148" s="159">
        <f t="shared" si="111"/>
        <v>2354</v>
      </c>
      <c r="F1148" s="159">
        <f t="shared" si="111"/>
        <v>189</v>
      </c>
      <c r="G1148" s="159">
        <f t="shared" si="111"/>
        <v>37</v>
      </c>
      <c r="H1148" s="159">
        <f t="shared" si="111"/>
        <v>4</v>
      </c>
      <c r="I1148" s="159">
        <f t="shared" si="111"/>
        <v>2</v>
      </c>
      <c r="J1148" s="159">
        <f t="shared" si="111"/>
        <v>7</v>
      </c>
      <c r="K1148" s="159">
        <f t="shared" si="111"/>
        <v>0</v>
      </c>
      <c r="L1148" s="159">
        <f t="shared" si="111"/>
        <v>1</v>
      </c>
      <c r="M1148" s="159">
        <f t="shared" si="111"/>
        <v>1</v>
      </c>
      <c r="N1148" s="166">
        <v>16.8</v>
      </c>
      <c r="O1148" s="166">
        <v>21.3</v>
      </c>
    </row>
    <row r="1149" spans="1:33" ht="13.5" customHeight="1" x14ac:dyDescent="0.35">
      <c r="A1149" s="159" t="s">
        <v>92</v>
      </c>
      <c r="B1149" s="159">
        <f t="shared" ref="B1149:M1149" si="112">SUM(B1075:B1146)</f>
        <v>2961</v>
      </c>
      <c r="C1149" s="159">
        <f t="shared" si="112"/>
        <v>145</v>
      </c>
      <c r="D1149" s="159">
        <f t="shared" si="112"/>
        <v>163</v>
      </c>
      <c r="E1149" s="159">
        <f t="shared" si="112"/>
        <v>2404</v>
      </c>
      <c r="F1149" s="159">
        <f t="shared" si="112"/>
        <v>195</v>
      </c>
      <c r="G1149" s="159">
        <f t="shared" si="112"/>
        <v>38</v>
      </c>
      <c r="H1149" s="159">
        <f t="shared" si="112"/>
        <v>5</v>
      </c>
      <c r="I1149" s="159">
        <f t="shared" si="112"/>
        <v>2</v>
      </c>
      <c r="J1149" s="159">
        <f t="shared" si="112"/>
        <v>7</v>
      </c>
      <c r="K1149" s="159">
        <f t="shared" si="112"/>
        <v>0</v>
      </c>
      <c r="L1149" s="159">
        <f t="shared" si="112"/>
        <v>1</v>
      </c>
      <c r="M1149" s="159">
        <f t="shared" si="112"/>
        <v>1</v>
      </c>
      <c r="N1149" s="166">
        <v>16.8</v>
      </c>
      <c r="O1149" s="166">
        <v>21.4</v>
      </c>
    </row>
    <row r="1150" spans="1:33" ht="13.5" customHeight="1" thickBot="1" x14ac:dyDescent="0.4">
      <c r="A1150" s="167" t="s">
        <v>93</v>
      </c>
      <c r="B1150" s="167">
        <f t="shared" ref="B1150:M1150" si="113">SUM(B1051:B1146)</f>
        <v>3007</v>
      </c>
      <c r="C1150" s="167">
        <f t="shared" si="113"/>
        <v>148</v>
      </c>
      <c r="D1150" s="167">
        <f t="shared" si="113"/>
        <v>165</v>
      </c>
      <c r="E1150" s="167">
        <f t="shared" si="113"/>
        <v>2442</v>
      </c>
      <c r="F1150" s="167">
        <f t="shared" si="113"/>
        <v>196</v>
      </c>
      <c r="G1150" s="167">
        <f t="shared" si="113"/>
        <v>38</v>
      </c>
      <c r="H1150" s="167">
        <f t="shared" si="113"/>
        <v>6</v>
      </c>
      <c r="I1150" s="167">
        <f t="shared" si="113"/>
        <v>3</v>
      </c>
      <c r="J1150" s="167">
        <f t="shared" si="113"/>
        <v>7</v>
      </c>
      <c r="K1150" s="167">
        <f t="shared" si="113"/>
        <v>0</v>
      </c>
      <c r="L1150" s="167">
        <f t="shared" si="113"/>
        <v>1</v>
      </c>
      <c r="M1150" s="167">
        <f t="shared" si="113"/>
        <v>1</v>
      </c>
      <c r="N1150" s="168">
        <v>16.899999999999999</v>
      </c>
      <c r="O1150" s="168">
        <v>21.4</v>
      </c>
      <c r="AG1150" s="425"/>
    </row>
    <row r="1151" spans="1:33" ht="13.5" customHeight="1" thickTop="1" x14ac:dyDescent="0.35">
      <c r="N1151" s="169"/>
      <c r="O1151" s="169"/>
      <c r="AG1151" s="425"/>
    </row>
    <row r="1152" spans="1:33"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4">
      <c r="A1153" s="170"/>
      <c r="B1153" s="533" t="s">
        <v>74</v>
      </c>
      <c r="C1153" s="533" t="s">
        <v>75</v>
      </c>
      <c r="D1153" s="533" t="s">
        <v>76</v>
      </c>
      <c r="E1153" s="533" t="s">
        <v>77</v>
      </c>
      <c r="F1153" s="533" t="s">
        <v>78</v>
      </c>
      <c r="G1153" s="533" t="s">
        <v>79</v>
      </c>
      <c r="H1153" s="533" t="s">
        <v>80</v>
      </c>
      <c r="I1153" s="533" t="s">
        <v>81</v>
      </c>
      <c r="J1153" s="533" t="s">
        <v>82</v>
      </c>
      <c r="K1153" s="533" t="s">
        <v>83</v>
      </c>
      <c r="L1153" s="533" t="s">
        <v>84</v>
      </c>
      <c r="M1153" s="533" t="s">
        <v>85</v>
      </c>
      <c r="N1153" s="535" t="s">
        <v>86</v>
      </c>
      <c r="O1153" s="535" t="s">
        <v>87</v>
      </c>
      <c r="AG1153" s="425"/>
    </row>
    <row r="1154" spans="1:33" ht="13.5" customHeight="1" thickTop="1" thickBot="1" x14ac:dyDescent="0.4">
      <c r="A1154" s="173" t="s">
        <v>56</v>
      </c>
      <c r="B1154" s="534"/>
      <c r="C1154" s="534"/>
      <c r="D1154" s="534"/>
      <c r="E1154" s="534"/>
      <c r="F1154" s="534"/>
      <c r="G1154" s="534"/>
      <c r="H1154" s="534"/>
      <c r="I1154" s="534"/>
      <c r="J1154" s="534"/>
      <c r="K1154" s="534"/>
      <c r="L1154" s="534"/>
      <c r="M1154" s="534"/>
      <c r="N1154" s="536"/>
      <c r="O1154" s="536"/>
      <c r="AG1154" s="423"/>
    </row>
    <row r="1155" spans="1:33" ht="13.5" customHeight="1" thickTop="1" x14ac:dyDescent="0.35">
      <c r="A1155" s="158">
        <v>0</v>
      </c>
      <c r="B1155" s="159">
        <v>3</v>
      </c>
      <c r="C1155" s="159">
        <v>1</v>
      </c>
      <c r="D1155" s="159">
        <v>0</v>
      </c>
      <c r="E1155" s="159">
        <v>2</v>
      </c>
      <c r="F1155" s="159">
        <v>0</v>
      </c>
      <c r="G1155" s="159">
        <v>0</v>
      </c>
      <c r="H1155" s="159">
        <v>0</v>
      </c>
      <c r="I1155" s="159">
        <v>0</v>
      </c>
      <c r="J1155" s="159">
        <v>0</v>
      </c>
      <c r="K1155" s="159">
        <v>0</v>
      </c>
      <c r="L1155" s="159">
        <v>0</v>
      </c>
      <c r="M1155" s="159">
        <v>0</v>
      </c>
      <c r="N1155" s="159">
        <v>11.6</v>
      </c>
      <c r="O1155" s="159" t="s">
        <v>102</v>
      </c>
      <c r="AG1155" s="423"/>
    </row>
    <row r="1156" spans="1:33" ht="13.5" customHeight="1" x14ac:dyDescent="0.35">
      <c r="A1156" s="160">
        <v>1.0416666666666666E-2</v>
      </c>
      <c r="B1156" s="159">
        <v>4</v>
      </c>
      <c r="C1156" s="159">
        <v>0</v>
      </c>
      <c r="D1156" s="159">
        <v>0</v>
      </c>
      <c r="E1156" s="159">
        <v>4</v>
      </c>
      <c r="F1156" s="159">
        <v>0</v>
      </c>
      <c r="G1156" s="159">
        <v>0</v>
      </c>
      <c r="H1156" s="159">
        <v>0</v>
      </c>
      <c r="I1156" s="159">
        <v>0</v>
      </c>
      <c r="J1156" s="159">
        <v>0</v>
      </c>
      <c r="K1156" s="159">
        <v>0</v>
      </c>
      <c r="L1156" s="159">
        <v>0</v>
      </c>
      <c r="M1156" s="159">
        <v>0</v>
      </c>
      <c r="N1156" s="159">
        <v>20.8</v>
      </c>
      <c r="O1156" s="159" t="s">
        <v>102</v>
      </c>
      <c r="AG1156" s="423"/>
    </row>
    <row r="1157" spans="1:33" ht="13.5" customHeight="1" x14ac:dyDescent="0.35">
      <c r="A1157" s="160">
        <v>2.0833333333333332E-2</v>
      </c>
      <c r="B1157" s="159">
        <v>0</v>
      </c>
      <c r="C1157" s="159">
        <v>0</v>
      </c>
      <c r="D1157" s="159">
        <v>0</v>
      </c>
      <c r="E1157" s="159">
        <v>0</v>
      </c>
      <c r="F1157" s="159">
        <v>0</v>
      </c>
      <c r="G1157" s="159">
        <v>0</v>
      </c>
      <c r="H1157" s="159">
        <v>0</v>
      </c>
      <c r="I1157" s="159">
        <v>0</v>
      </c>
      <c r="J1157" s="159">
        <v>0</v>
      </c>
      <c r="K1157" s="159">
        <v>0</v>
      </c>
      <c r="L1157" s="159">
        <v>0</v>
      </c>
      <c r="M1157" s="159">
        <v>0</v>
      </c>
      <c r="N1157" s="159" t="s">
        <v>102</v>
      </c>
      <c r="O1157" s="159" t="s">
        <v>102</v>
      </c>
      <c r="AG1157" s="423"/>
    </row>
    <row r="1158" spans="1:33" ht="13.5" customHeight="1" x14ac:dyDescent="0.35">
      <c r="A1158" s="160">
        <v>3.125E-2</v>
      </c>
      <c r="B1158" s="159">
        <v>2</v>
      </c>
      <c r="C1158" s="159">
        <v>0</v>
      </c>
      <c r="D1158" s="159">
        <v>0</v>
      </c>
      <c r="E1158" s="159">
        <v>2</v>
      </c>
      <c r="F1158" s="159">
        <v>0</v>
      </c>
      <c r="G1158" s="159">
        <v>0</v>
      </c>
      <c r="H1158" s="159">
        <v>0</v>
      </c>
      <c r="I1158" s="159">
        <v>0</v>
      </c>
      <c r="J1158" s="159">
        <v>0</v>
      </c>
      <c r="K1158" s="159">
        <v>0</v>
      </c>
      <c r="L1158" s="159">
        <v>0</v>
      </c>
      <c r="M1158" s="159">
        <v>0</v>
      </c>
      <c r="N1158" s="159">
        <v>22.9</v>
      </c>
      <c r="O1158" s="159" t="s">
        <v>102</v>
      </c>
    </row>
    <row r="1159" spans="1:33" ht="13.5" customHeight="1" x14ac:dyDescent="0.35">
      <c r="A1159" s="160">
        <v>4.1666666666666664E-2</v>
      </c>
      <c r="B1159" s="159">
        <v>3</v>
      </c>
      <c r="C1159" s="159">
        <v>0</v>
      </c>
      <c r="D1159" s="159">
        <v>1</v>
      </c>
      <c r="E1159" s="159">
        <v>2</v>
      </c>
      <c r="F1159" s="159">
        <v>0</v>
      </c>
      <c r="G1159" s="159">
        <v>0</v>
      </c>
      <c r="H1159" s="159">
        <v>0</v>
      </c>
      <c r="I1159" s="159">
        <v>0</v>
      </c>
      <c r="J1159" s="159">
        <v>0</v>
      </c>
      <c r="K1159" s="159">
        <v>0</v>
      </c>
      <c r="L1159" s="159">
        <v>0</v>
      </c>
      <c r="M1159" s="159">
        <v>0</v>
      </c>
      <c r="N1159" s="159">
        <v>20.7</v>
      </c>
      <c r="O1159" s="159" t="s">
        <v>102</v>
      </c>
    </row>
    <row r="1160" spans="1:33" ht="13.5" customHeight="1" x14ac:dyDescent="0.35">
      <c r="A1160" s="160">
        <v>5.2083333333333336E-2</v>
      </c>
      <c r="B1160" s="159">
        <v>4</v>
      </c>
      <c r="C1160" s="159">
        <v>0</v>
      </c>
      <c r="D1160" s="159">
        <v>2</v>
      </c>
      <c r="E1160" s="159">
        <v>2</v>
      </c>
      <c r="F1160" s="159">
        <v>0</v>
      </c>
      <c r="G1160" s="159">
        <v>0</v>
      </c>
      <c r="H1160" s="159">
        <v>0</v>
      </c>
      <c r="I1160" s="159">
        <v>0</v>
      </c>
      <c r="J1160" s="159">
        <v>0</v>
      </c>
      <c r="K1160" s="159">
        <v>0</v>
      </c>
      <c r="L1160" s="159">
        <v>0</v>
      </c>
      <c r="M1160" s="159">
        <v>0</v>
      </c>
      <c r="N1160" s="159">
        <v>16.8</v>
      </c>
      <c r="O1160" s="159" t="s">
        <v>102</v>
      </c>
    </row>
    <row r="1161" spans="1:33" ht="13.5" customHeight="1" x14ac:dyDescent="0.35">
      <c r="A1161" s="160">
        <v>6.25E-2</v>
      </c>
      <c r="B1161" s="159">
        <v>1</v>
      </c>
      <c r="C1161" s="159">
        <v>0</v>
      </c>
      <c r="D1161" s="159">
        <v>0</v>
      </c>
      <c r="E1161" s="159">
        <v>1</v>
      </c>
      <c r="F1161" s="159">
        <v>0</v>
      </c>
      <c r="G1161" s="159">
        <v>0</v>
      </c>
      <c r="H1161" s="159">
        <v>0</v>
      </c>
      <c r="I1161" s="159">
        <v>0</v>
      </c>
      <c r="J1161" s="159">
        <v>0</v>
      </c>
      <c r="K1161" s="159">
        <v>0</v>
      </c>
      <c r="L1161" s="159">
        <v>0</v>
      </c>
      <c r="M1161" s="159">
        <v>0</v>
      </c>
      <c r="N1161" s="159">
        <v>12.6</v>
      </c>
      <c r="O1161" s="159" t="s">
        <v>102</v>
      </c>
    </row>
    <row r="1162" spans="1:33" ht="13.5" customHeight="1" x14ac:dyDescent="0.35">
      <c r="A1162" s="160">
        <v>7.2916666666666699E-2</v>
      </c>
      <c r="B1162" s="159">
        <v>1</v>
      </c>
      <c r="C1162" s="159">
        <v>0</v>
      </c>
      <c r="D1162" s="159">
        <v>0</v>
      </c>
      <c r="E1162" s="159">
        <v>1</v>
      </c>
      <c r="F1162" s="159">
        <v>0</v>
      </c>
      <c r="G1162" s="159">
        <v>0</v>
      </c>
      <c r="H1162" s="159">
        <v>0</v>
      </c>
      <c r="I1162" s="159">
        <v>0</v>
      </c>
      <c r="J1162" s="159">
        <v>0</v>
      </c>
      <c r="K1162" s="159">
        <v>0</v>
      </c>
      <c r="L1162" s="159">
        <v>0</v>
      </c>
      <c r="M1162" s="159">
        <v>0</v>
      </c>
      <c r="N1162" s="159">
        <v>20.399999999999999</v>
      </c>
      <c r="O1162" s="159" t="s">
        <v>102</v>
      </c>
    </row>
    <row r="1163" spans="1:33" ht="13.5" customHeight="1" x14ac:dyDescent="0.35">
      <c r="A1163" s="160">
        <v>8.3333333333333301E-2</v>
      </c>
      <c r="B1163" s="159">
        <v>0</v>
      </c>
      <c r="C1163" s="159">
        <v>0</v>
      </c>
      <c r="D1163" s="159">
        <v>0</v>
      </c>
      <c r="E1163" s="159">
        <v>0</v>
      </c>
      <c r="F1163" s="159">
        <v>0</v>
      </c>
      <c r="G1163" s="159">
        <v>0</v>
      </c>
      <c r="H1163" s="159">
        <v>0</v>
      </c>
      <c r="I1163" s="159">
        <v>0</v>
      </c>
      <c r="J1163" s="159">
        <v>0</v>
      </c>
      <c r="K1163" s="159">
        <v>0</v>
      </c>
      <c r="L1163" s="159">
        <v>0</v>
      </c>
      <c r="M1163" s="159">
        <v>0</v>
      </c>
      <c r="N1163" s="159" t="s">
        <v>102</v>
      </c>
      <c r="O1163" s="159" t="s">
        <v>102</v>
      </c>
    </row>
    <row r="1164" spans="1:33" ht="13.5" customHeight="1" x14ac:dyDescent="0.35">
      <c r="A1164" s="160">
        <v>9.375E-2</v>
      </c>
      <c r="B1164" s="159">
        <v>0</v>
      </c>
      <c r="C1164" s="159">
        <v>0</v>
      </c>
      <c r="D1164" s="159">
        <v>0</v>
      </c>
      <c r="E1164" s="159">
        <v>0</v>
      </c>
      <c r="F1164" s="159">
        <v>0</v>
      </c>
      <c r="G1164" s="159">
        <v>0</v>
      </c>
      <c r="H1164" s="159">
        <v>0</v>
      </c>
      <c r="I1164" s="159">
        <v>0</v>
      </c>
      <c r="J1164" s="159">
        <v>0</v>
      </c>
      <c r="K1164" s="159">
        <v>0</v>
      </c>
      <c r="L1164" s="159">
        <v>0</v>
      </c>
      <c r="M1164" s="159">
        <v>0</v>
      </c>
      <c r="N1164" s="159" t="s">
        <v>102</v>
      </c>
      <c r="O1164" s="159" t="s">
        <v>102</v>
      </c>
    </row>
    <row r="1165" spans="1:33" ht="13.5" customHeight="1" x14ac:dyDescent="0.35">
      <c r="A1165" s="160">
        <v>0.104166666666667</v>
      </c>
      <c r="B1165" s="159">
        <v>1</v>
      </c>
      <c r="C1165" s="159">
        <v>0</v>
      </c>
      <c r="D1165" s="159">
        <v>0</v>
      </c>
      <c r="E1165" s="159">
        <v>1</v>
      </c>
      <c r="F1165" s="159">
        <v>0</v>
      </c>
      <c r="G1165" s="159">
        <v>0</v>
      </c>
      <c r="H1165" s="159">
        <v>0</v>
      </c>
      <c r="I1165" s="159">
        <v>0</v>
      </c>
      <c r="J1165" s="159">
        <v>0</v>
      </c>
      <c r="K1165" s="159">
        <v>0</v>
      </c>
      <c r="L1165" s="159">
        <v>0</v>
      </c>
      <c r="M1165" s="159">
        <v>0</v>
      </c>
      <c r="N1165" s="159">
        <v>18.100000000000001</v>
      </c>
      <c r="O1165" s="159" t="s">
        <v>102</v>
      </c>
    </row>
    <row r="1166" spans="1:33" ht="13.5" customHeight="1" x14ac:dyDescent="0.35">
      <c r="A1166" s="160">
        <v>0.114583333333333</v>
      </c>
      <c r="B1166" s="159">
        <v>0</v>
      </c>
      <c r="C1166" s="159">
        <v>0</v>
      </c>
      <c r="D1166" s="159">
        <v>0</v>
      </c>
      <c r="E1166" s="159">
        <v>0</v>
      </c>
      <c r="F1166" s="159">
        <v>0</v>
      </c>
      <c r="G1166" s="159">
        <v>0</v>
      </c>
      <c r="H1166" s="159">
        <v>0</v>
      </c>
      <c r="I1166" s="159">
        <v>0</v>
      </c>
      <c r="J1166" s="159">
        <v>0</v>
      </c>
      <c r="K1166" s="159">
        <v>0</v>
      </c>
      <c r="L1166" s="159">
        <v>0</v>
      </c>
      <c r="M1166" s="159">
        <v>0</v>
      </c>
      <c r="N1166" s="159" t="s">
        <v>102</v>
      </c>
      <c r="O1166" s="159" t="s">
        <v>102</v>
      </c>
    </row>
    <row r="1167" spans="1:33" ht="13.5" customHeight="1" x14ac:dyDescent="0.35">
      <c r="A1167" s="160">
        <v>0.125</v>
      </c>
      <c r="B1167" s="159">
        <v>1</v>
      </c>
      <c r="C1167" s="159">
        <v>0</v>
      </c>
      <c r="D1167" s="159">
        <v>0</v>
      </c>
      <c r="E1167" s="159">
        <v>1</v>
      </c>
      <c r="F1167" s="159">
        <v>0</v>
      </c>
      <c r="G1167" s="159">
        <v>0</v>
      </c>
      <c r="H1167" s="159">
        <v>0</v>
      </c>
      <c r="I1167" s="159">
        <v>0</v>
      </c>
      <c r="J1167" s="159">
        <v>0</v>
      </c>
      <c r="K1167" s="159">
        <v>0</v>
      </c>
      <c r="L1167" s="159">
        <v>0</v>
      </c>
      <c r="M1167" s="159">
        <v>0</v>
      </c>
      <c r="N1167" s="159">
        <v>22.9</v>
      </c>
      <c r="O1167" s="159" t="s">
        <v>102</v>
      </c>
    </row>
    <row r="1168" spans="1:33" ht="13.5" customHeight="1" x14ac:dyDescent="0.35">
      <c r="A1168" s="160">
        <v>0.13541666666666699</v>
      </c>
      <c r="B1168" s="159">
        <v>0</v>
      </c>
      <c r="C1168" s="159">
        <v>0</v>
      </c>
      <c r="D1168" s="159">
        <v>0</v>
      </c>
      <c r="E1168" s="159">
        <v>0</v>
      </c>
      <c r="F1168" s="159">
        <v>0</v>
      </c>
      <c r="G1168" s="159">
        <v>0</v>
      </c>
      <c r="H1168" s="159">
        <v>0</v>
      </c>
      <c r="I1168" s="159">
        <v>0</v>
      </c>
      <c r="J1168" s="159">
        <v>0</v>
      </c>
      <c r="K1168" s="159">
        <v>0</v>
      </c>
      <c r="L1168" s="159">
        <v>0</v>
      </c>
      <c r="M1168" s="159">
        <v>0</v>
      </c>
      <c r="N1168" s="159" t="s">
        <v>102</v>
      </c>
      <c r="O1168" s="159" t="s">
        <v>102</v>
      </c>
    </row>
    <row r="1169" spans="1:15" ht="13.5" customHeight="1" x14ac:dyDescent="0.35">
      <c r="A1169" s="160">
        <v>0.14583333333333301</v>
      </c>
      <c r="B1169" s="159">
        <v>3</v>
      </c>
      <c r="C1169" s="159">
        <v>1</v>
      </c>
      <c r="D1169" s="159">
        <v>1</v>
      </c>
      <c r="E1169" s="159">
        <v>0</v>
      </c>
      <c r="F1169" s="159">
        <v>0</v>
      </c>
      <c r="G1169" s="159">
        <v>0</v>
      </c>
      <c r="H1169" s="159">
        <v>1</v>
      </c>
      <c r="I1169" s="159">
        <v>0</v>
      </c>
      <c r="J1169" s="159">
        <v>0</v>
      </c>
      <c r="K1169" s="159">
        <v>0</v>
      </c>
      <c r="L1169" s="159">
        <v>0</v>
      </c>
      <c r="M1169" s="159">
        <v>0</v>
      </c>
      <c r="N1169" s="159">
        <v>14.3</v>
      </c>
      <c r="O1169" s="159" t="s">
        <v>102</v>
      </c>
    </row>
    <row r="1170" spans="1:15" ht="13.5" customHeight="1" x14ac:dyDescent="0.35">
      <c r="A1170" s="160">
        <v>0.15625</v>
      </c>
      <c r="B1170" s="159">
        <v>2</v>
      </c>
      <c r="C1170" s="159">
        <v>0</v>
      </c>
      <c r="D1170" s="159">
        <v>0</v>
      </c>
      <c r="E1170" s="159">
        <v>1</v>
      </c>
      <c r="F1170" s="159">
        <v>1</v>
      </c>
      <c r="G1170" s="159">
        <v>0</v>
      </c>
      <c r="H1170" s="159">
        <v>0</v>
      </c>
      <c r="I1170" s="159">
        <v>0</v>
      </c>
      <c r="J1170" s="159">
        <v>0</v>
      </c>
      <c r="K1170" s="159">
        <v>0</v>
      </c>
      <c r="L1170" s="159">
        <v>0</v>
      </c>
      <c r="M1170" s="159">
        <v>0</v>
      </c>
      <c r="N1170" s="159">
        <v>19</v>
      </c>
      <c r="O1170" s="159" t="s">
        <v>102</v>
      </c>
    </row>
    <row r="1171" spans="1:15" ht="13.5" customHeight="1" x14ac:dyDescent="0.35">
      <c r="A1171" s="160">
        <v>0.16666666666666699</v>
      </c>
      <c r="B1171" s="159">
        <v>1</v>
      </c>
      <c r="C1171" s="159">
        <v>0</v>
      </c>
      <c r="D1171" s="159">
        <v>0</v>
      </c>
      <c r="E1171" s="159">
        <v>1</v>
      </c>
      <c r="F1171" s="159">
        <v>0</v>
      </c>
      <c r="G1171" s="159">
        <v>0</v>
      </c>
      <c r="H1171" s="159">
        <v>0</v>
      </c>
      <c r="I1171" s="159">
        <v>0</v>
      </c>
      <c r="J1171" s="159">
        <v>0</v>
      </c>
      <c r="K1171" s="159">
        <v>0</v>
      </c>
      <c r="L1171" s="159">
        <v>0</v>
      </c>
      <c r="M1171" s="159">
        <v>0</v>
      </c>
      <c r="N1171" s="159">
        <v>28.9</v>
      </c>
      <c r="O1171" s="159" t="s">
        <v>102</v>
      </c>
    </row>
    <row r="1172" spans="1:15" ht="13.5" customHeight="1" x14ac:dyDescent="0.35">
      <c r="A1172" s="160">
        <v>0.17708333333333301</v>
      </c>
      <c r="B1172" s="159">
        <v>0</v>
      </c>
      <c r="C1172" s="159">
        <v>0</v>
      </c>
      <c r="D1172" s="159">
        <v>0</v>
      </c>
      <c r="E1172" s="159">
        <v>0</v>
      </c>
      <c r="F1172" s="159">
        <v>0</v>
      </c>
      <c r="G1172" s="159">
        <v>0</v>
      </c>
      <c r="H1172" s="159">
        <v>0</v>
      </c>
      <c r="I1172" s="159">
        <v>0</v>
      </c>
      <c r="J1172" s="159">
        <v>0</v>
      </c>
      <c r="K1172" s="159">
        <v>0</v>
      </c>
      <c r="L1172" s="159">
        <v>0</v>
      </c>
      <c r="M1172" s="159">
        <v>0</v>
      </c>
      <c r="N1172" s="159" t="s">
        <v>102</v>
      </c>
      <c r="O1172" s="159" t="s">
        <v>102</v>
      </c>
    </row>
    <row r="1173" spans="1:15" ht="13.5" customHeight="1" x14ac:dyDescent="0.35">
      <c r="A1173" s="160">
        <v>0.1875</v>
      </c>
      <c r="B1173" s="159">
        <v>2</v>
      </c>
      <c r="C1173" s="159">
        <v>0</v>
      </c>
      <c r="D1173" s="159">
        <v>0</v>
      </c>
      <c r="E1173" s="159">
        <v>2</v>
      </c>
      <c r="F1173" s="159">
        <v>0</v>
      </c>
      <c r="G1173" s="159">
        <v>0</v>
      </c>
      <c r="H1173" s="159">
        <v>0</v>
      </c>
      <c r="I1173" s="159">
        <v>0</v>
      </c>
      <c r="J1173" s="159">
        <v>0</v>
      </c>
      <c r="K1173" s="159">
        <v>0</v>
      </c>
      <c r="L1173" s="159">
        <v>0</v>
      </c>
      <c r="M1173" s="159">
        <v>0</v>
      </c>
      <c r="N1173" s="159">
        <v>18.8</v>
      </c>
      <c r="O1173" s="159" t="s">
        <v>102</v>
      </c>
    </row>
    <row r="1174" spans="1:15" ht="13.5" customHeight="1" x14ac:dyDescent="0.35">
      <c r="A1174" s="160">
        <v>0.19791666666666699</v>
      </c>
      <c r="B1174" s="159">
        <v>1</v>
      </c>
      <c r="C1174" s="159">
        <v>0</v>
      </c>
      <c r="D1174" s="159">
        <v>0</v>
      </c>
      <c r="E1174" s="159">
        <v>1</v>
      </c>
      <c r="F1174" s="159">
        <v>0</v>
      </c>
      <c r="G1174" s="159">
        <v>0</v>
      </c>
      <c r="H1174" s="159">
        <v>0</v>
      </c>
      <c r="I1174" s="159">
        <v>0</v>
      </c>
      <c r="J1174" s="159">
        <v>0</v>
      </c>
      <c r="K1174" s="159">
        <v>0</v>
      </c>
      <c r="L1174" s="159">
        <v>0</v>
      </c>
      <c r="M1174" s="159">
        <v>0</v>
      </c>
      <c r="N1174" s="159">
        <v>24.3</v>
      </c>
      <c r="O1174" s="159" t="s">
        <v>102</v>
      </c>
    </row>
    <row r="1175" spans="1:15" ht="13.5" customHeight="1" x14ac:dyDescent="0.35">
      <c r="A1175" s="160">
        <v>0.20833333333333301</v>
      </c>
      <c r="B1175" s="159">
        <v>4</v>
      </c>
      <c r="C1175" s="159">
        <v>0</v>
      </c>
      <c r="D1175" s="159">
        <v>0</v>
      </c>
      <c r="E1175" s="159">
        <v>4</v>
      </c>
      <c r="F1175" s="159">
        <v>0</v>
      </c>
      <c r="G1175" s="159">
        <v>0</v>
      </c>
      <c r="H1175" s="159">
        <v>0</v>
      </c>
      <c r="I1175" s="159">
        <v>0</v>
      </c>
      <c r="J1175" s="159">
        <v>0</v>
      </c>
      <c r="K1175" s="159">
        <v>0</v>
      </c>
      <c r="L1175" s="159">
        <v>0</v>
      </c>
      <c r="M1175" s="159">
        <v>0</v>
      </c>
      <c r="N1175" s="159">
        <v>23.7</v>
      </c>
      <c r="O1175" s="159" t="s">
        <v>102</v>
      </c>
    </row>
    <row r="1176" spans="1:15" ht="13.5" customHeight="1" x14ac:dyDescent="0.35">
      <c r="A1176" s="160">
        <v>0.21875</v>
      </c>
      <c r="B1176" s="159">
        <v>6</v>
      </c>
      <c r="C1176" s="159">
        <v>1</v>
      </c>
      <c r="D1176" s="159">
        <v>0</v>
      </c>
      <c r="E1176" s="159">
        <v>5</v>
      </c>
      <c r="F1176" s="159">
        <v>0</v>
      </c>
      <c r="G1176" s="159">
        <v>0</v>
      </c>
      <c r="H1176" s="159">
        <v>0</v>
      </c>
      <c r="I1176" s="159">
        <v>0</v>
      </c>
      <c r="J1176" s="159">
        <v>0</v>
      </c>
      <c r="K1176" s="159">
        <v>0</v>
      </c>
      <c r="L1176" s="159">
        <v>0</v>
      </c>
      <c r="M1176" s="159">
        <v>0</v>
      </c>
      <c r="N1176" s="159">
        <v>16.899999999999999</v>
      </c>
      <c r="O1176" s="159" t="s">
        <v>102</v>
      </c>
    </row>
    <row r="1177" spans="1:15" ht="13.5" customHeight="1" x14ac:dyDescent="0.35">
      <c r="A1177" s="160">
        <v>0.22916666666666699</v>
      </c>
      <c r="B1177" s="159">
        <v>10</v>
      </c>
      <c r="C1177" s="159">
        <v>1</v>
      </c>
      <c r="D1177" s="159">
        <v>0</v>
      </c>
      <c r="E1177" s="159">
        <v>8</v>
      </c>
      <c r="F1177" s="159">
        <v>0</v>
      </c>
      <c r="G1177" s="159">
        <v>1</v>
      </c>
      <c r="H1177" s="159">
        <v>0</v>
      </c>
      <c r="I1177" s="159">
        <v>0</v>
      </c>
      <c r="J1177" s="159">
        <v>0</v>
      </c>
      <c r="K1177" s="159">
        <v>0</v>
      </c>
      <c r="L1177" s="159">
        <v>0</v>
      </c>
      <c r="M1177" s="159">
        <v>0</v>
      </c>
      <c r="N1177" s="159">
        <v>18.899999999999999</v>
      </c>
      <c r="O1177" s="159" t="s">
        <v>102</v>
      </c>
    </row>
    <row r="1178" spans="1:15" ht="13.5" customHeight="1" x14ac:dyDescent="0.35">
      <c r="A1178" s="160">
        <v>0.23958333333333301</v>
      </c>
      <c r="B1178" s="159">
        <v>4</v>
      </c>
      <c r="C1178" s="159">
        <v>0</v>
      </c>
      <c r="D1178" s="159">
        <v>0</v>
      </c>
      <c r="E1178" s="159">
        <v>3</v>
      </c>
      <c r="F1178" s="159">
        <v>1</v>
      </c>
      <c r="G1178" s="159">
        <v>0</v>
      </c>
      <c r="H1178" s="159">
        <v>0</v>
      </c>
      <c r="I1178" s="159">
        <v>0</v>
      </c>
      <c r="J1178" s="159">
        <v>0</v>
      </c>
      <c r="K1178" s="159">
        <v>0</v>
      </c>
      <c r="L1178" s="159">
        <v>0</v>
      </c>
      <c r="M1178" s="159">
        <v>0</v>
      </c>
      <c r="N1178" s="159">
        <v>20.7</v>
      </c>
      <c r="O1178" s="159" t="s">
        <v>102</v>
      </c>
    </row>
    <row r="1179" spans="1:15" ht="13.5" customHeight="1" x14ac:dyDescent="0.35">
      <c r="A1179" s="160">
        <v>0.25</v>
      </c>
      <c r="B1179" s="159">
        <v>9</v>
      </c>
      <c r="C1179" s="159">
        <v>0</v>
      </c>
      <c r="D1179" s="159">
        <v>1</v>
      </c>
      <c r="E1179" s="159">
        <v>8</v>
      </c>
      <c r="F1179" s="159">
        <v>0</v>
      </c>
      <c r="G1179" s="159">
        <v>0</v>
      </c>
      <c r="H1179" s="159">
        <v>0</v>
      </c>
      <c r="I1179" s="159">
        <v>0</v>
      </c>
      <c r="J1179" s="159">
        <v>0</v>
      </c>
      <c r="K1179" s="159">
        <v>0</v>
      </c>
      <c r="L1179" s="159">
        <v>0</v>
      </c>
      <c r="M1179" s="159">
        <v>0</v>
      </c>
      <c r="N1179" s="159">
        <v>17.8</v>
      </c>
      <c r="O1179" s="159" t="s">
        <v>102</v>
      </c>
    </row>
    <row r="1180" spans="1:15" ht="13.5" customHeight="1" x14ac:dyDescent="0.35">
      <c r="A1180" s="160">
        <v>0.26041666666666702</v>
      </c>
      <c r="B1180" s="159">
        <v>16</v>
      </c>
      <c r="C1180" s="159">
        <v>2</v>
      </c>
      <c r="D1180" s="159">
        <v>2</v>
      </c>
      <c r="E1180" s="159">
        <v>10</v>
      </c>
      <c r="F1180" s="159">
        <v>0</v>
      </c>
      <c r="G1180" s="159">
        <v>0</v>
      </c>
      <c r="H1180" s="159">
        <v>2</v>
      </c>
      <c r="I1180" s="159">
        <v>0</v>
      </c>
      <c r="J1180" s="159">
        <v>0</v>
      </c>
      <c r="K1180" s="159">
        <v>0</v>
      </c>
      <c r="L1180" s="159">
        <v>0</v>
      </c>
      <c r="M1180" s="159">
        <v>0</v>
      </c>
      <c r="N1180" s="159">
        <v>19</v>
      </c>
      <c r="O1180" s="159">
        <v>24.2</v>
      </c>
    </row>
    <row r="1181" spans="1:15" ht="13.5" customHeight="1" x14ac:dyDescent="0.35">
      <c r="A1181" s="160">
        <v>0.27083333333333298</v>
      </c>
      <c r="B1181" s="159">
        <v>12</v>
      </c>
      <c r="C1181" s="159">
        <v>1</v>
      </c>
      <c r="D1181" s="159">
        <v>1</v>
      </c>
      <c r="E1181" s="159">
        <v>10</v>
      </c>
      <c r="F1181" s="159">
        <v>0</v>
      </c>
      <c r="G1181" s="159">
        <v>0</v>
      </c>
      <c r="H1181" s="159">
        <v>0</v>
      </c>
      <c r="I1181" s="159">
        <v>0</v>
      </c>
      <c r="J1181" s="159">
        <v>0</v>
      </c>
      <c r="K1181" s="159">
        <v>0</v>
      </c>
      <c r="L1181" s="159">
        <v>0</v>
      </c>
      <c r="M1181" s="159">
        <v>0</v>
      </c>
      <c r="N1181" s="159">
        <v>18.899999999999999</v>
      </c>
      <c r="O1181" s="159">
        <v>25.2</v>
      </c>
    </row>
    <row r="1182" spans="1:15" ht="13.5" customHeight="1" x14ac:dyDescent="0.35">
      <c r="A1182" s="160">
        <v>0.28125</v>
      </c>
      <c r="B1182" s="159">
        <v>24</v>
      </c>
      <c r="C1182" s="159">
        <v>4</v>
      </c>
      <c r="D1182" s="159">
        <v>0</v>
      </c>
      <c r="E1182" s="159">
        <v>18</v>
      </c>
      <c r="F1182" s="159">
        <v>2</v>
      </c>
      <c r="G1182" s="159">
        <v>0</v>
      </c>
      <c r="H1182" s="159">
        <v>0</v>
      </c>
      <c r="I1182" s="159">
        <v>0</v>
      </c>
      <c r="J1182" s="159">
        <v>0</v>
      </c>
      <c r="K1182" s="159">
        <v>0</v>
      </c>
      <c r="L1182" s="159">
        <v>0</v>
      </c>
      <c r="M1182" s="159">
        <v>0</v>
      </c>
      <c r="N1182" s="159">
        <v>17.5</v>
      </c>
      <c r="O1182" s="159">
        <v>23.3</v>
      </c>
    </row>
    <row r="1183" spans="1:15" ht="13.5" customHeight="1" x14ac:dyDescent="0.35">
      <c r="A1183" s="160">
        <v>0.29166666666666702</v>
      </c>
      <c r="B1183" s="159">
        <v>24</v>
      </c>
      <c r="C1183" s="159">
        <v>5</v>
      </c>
      <c r="D1183" s="159">
        <v>2</v>
      </c>
      <c r="E1183" s="159">
        <v>15</v>
      </c>
      <c r="F1183" s="159">
        <v>2</v>
      </c>
      <c r="G1183" s="159">
        <v>0</v>
      </c>
      <c r="H1183" s="159">
        <v>0</v>
      </c>
      <c r="I1183" s="159">
        <v>0</v>
      </c>
      <c r="J1183" s="159">
        <v>0</v>
      </c>
      <c r="K1183" s="159">
        <v>0</v>
      </c>
      <c r="L1183" s="159">
        <v>0</v>
      </c>
      <c r="M1183" s="159">
        <v>0</v>
      </c>
      <c r="N1183" s="159">
        <v>18.100000000000001</v>
      </c>
      <c r="O1183" s="159">
        <v>23.8</v>
      </c>
    </row>
    <row r="1184" spans="1:15" ht="13.5" customHeight="1" x14ac:dyDescent="0.35">
      <c r="A1184" s="160">
        <v>0.30208333333333298</v>
      </c>
      <c r="B1184" s="159">
        <v>40</v>
      </c>
      <c r="C1184" s="159">
        <v>2</v>
      </c>
      <c r="D1184" s="159">
        <v>1</v>
      </c>
      <c r="E1184" s="159">
        <v>35</v>
      </c>
      <c r="F1184" s="159">
        <v>1</v>
      </c>
      <c r="G1184" s="159">
        <v>0</v>
      </c>
      <c r="H1184" s="159">
        <v>1</v>
      </c>
      <c r="I1184" s="159">
        <v>0</v>
      </c>
      <c r="J1184" s="159">
        <v>0</v>
      </c>
      <c r="K1184" s="159">
        <v>0</v>
      </c>
      <c r="L1184" s="159">
        <v>0</v>
      </c>
      <c r="M1184" s="159">
        <v>0</v>
      </c>
      <c r="N1184" s="159">
        <v>19.8</v>
      </c>
      <c r="O1184" s="159">
        <v>25</v>
      </c>
    </row>
    <row r="1185" spans="1:15" ht="13.5" customHeight="1" x14ac:dyDescent="0.35">
      <c r="A1185" s="160">
        <v>0.3125</v>
      </c>
      <c r="B1185" s="159">
        <v>56</v>
      </c>
      <c r="C1185" s="159">
        <v>5</v>
      </c>
      <c r="D1185" s="159">
        <v>3</v>
      </c>
      <c r="E1185" s="159">
        <v>43</v>
      </c>
      <c r="F1185" s="159">
        <v>5</v>
      </c>
      <c r="G1185" s="159">
        <v>0</v>
      </c>
      <c r="H1185" s="159">
        <v>0</v>
      </c>
      <c r="I1185" s="159">
        <v>0</v>
      </c>
      <c r="J1185" s="159">
        <v>0</v>
      </c>
      <c r="K1185" s="159">
        <v>0</v>
      </c>
      <c r="L1185" s="159">
        <v>0</v>
      </c>
      <c r="M1185" s="159">
        <v>0</v>
      </c>
      <c r="N1185" s="159">
        <v>16.899999999999999</v>
      </c>
      <c r="O1185" s="159">
        <v>19.7</v>
      </c>
    </row>
    <row r="1186" spans="1:15" ht="13.5" customHeight="1" x14ac:dyDescent="0.35">
      <c r="A1186" s="160">
        <v>0.32291666666666702</v>
      </c>
      <c r="B1186" s="159">
        <v>72</v>
      </c>
      <c r="C1186" s="159">
        <v>6</v>
      </c>
      <c r="D1186" s="159">
        <v>2</v>
      </c>
      <c r="E1186" s="159">
        <v>55</v>
      </c>
      <c r="F1186" s="159">
        <v>9</v>
      </c>
      <c r="G1186" s="159">
        <v>0</v>
      </c>
      <c r="H1186" s="159">
        <v>0</v>
      </c>
      <c r="I1186" s="159">
        <v>0</v>
      </c>
      <c r="J1186" s="159">
        <v>0</v>
      </c>
      <c r="K1186" s="159">
        <v>0</v>
      </c>
      <c r="L1186" s="159">
        <v>0</v>
      </c>
      <c r="M1186" s="159">
        <v>0</v>
      </c>
      <c r="N1186" s="159">
        <v>15.3</v>
      </c>
      <c r="O1186" s="159">
        <v>19</v>
      </c>
    </row>
    <row r="1187" spans="1:15" ht="13.5" customHeight="1" x14ac:dyDescent="0.35">
      <c r="A1187" s="160">
        <v>0.33333333333333298</v>
      </c>
      <c r="B1187" s="159">
        <v>78</v>
      </c>
      <c r="C1187" s="159">
        <v>5</v>
      </c>
      <c r="D1187" s="159">
        <v>1</v>
      </c>
      <c r="E1187" s="159">
        <v>64</v>
      </c>
      <c r="F1187" s="159">
        <v>5</v>
      </c>
      <c r="G1187" s="159">
        <v>2</v>
      </c>
      <c r="H1187" s="159">
        <v>0</v>
      </c>
      <c r="I1187" s="159">
        <v>0</v>
      </c>
      <c r="J1187" s="159">
        <v>0</v>
      </c>
      <c r="K1187" s="159">
        <v>0</v>
      </c>
      <c r="L1187" s="159">
        <v>0</v>
      </c>
      <c r="M1187" s="159">
        <v>1</v>
      </c>
      <c r="N1187" s="159">
        <v>16.100000000000001</v>
      </c>
      <c r="O1187" s="159">
        <v>19.7</v>
      </c>
    </row>
    <row r="1188" spans="1:15" ht="13.5" customHeight="1" x14ac:dyDescent="0.35">
      <c r="A1188" s="160">
        <v>0.34375</v>
      </c>
      <c r="B1188" s="159">
        <v>67</v>
      </c>
      <c r="C1188" s="159">
        <v>5</v>
      </c>
      <c r="D1188" s="159">
        <v>4</v>
      </c>
      <c r="E1188" s="159">
        <v>52</v>
      </c>
      <c r="F1188" s="159">
        <v>6</v>
      </c>
      <c r="G1188" s="159">
        <v>0</v>
      </c>
      <c r="H1188" s="159">
        <v>0</v>
      </c>
      <c r="I1188" s="159">
        <v>0</v>
      </c>
      <c r="J1188" s="159">
        <v>0</v>
      </c>
      <c r="K1188" s="159">
        <v>0</v>
      </c>
      <c r="L1188" s="159">
        <v>0</v>
      </c>
      <c r="M1188" s="159">
        <v>0</v>
      </c>
      <c r="N1188" s="159">
        <v>15.4</v>
      </c>
      <c r="O1188" s="159">
        <v>20.399999999999999</v>
      </c>
    </row>
    <row r="1189" spans="1:15" ht="13.5" customHeight="1" x14ac:dyDescent="0.35">
      <c r="A1189" s="160">
        <v>0.35416666666666702</v>
      </c>
      <c r="B1189" s="159">
        <v>57</v>
      </c>
      <c r="C1189" s="159">
        <v>4</v>
      </c>
      <c r="D1189" s="159">
        <v>2</v>
      </c>
      <c r="E1189" s="159">
        <v>45</v>
      </c>
      <c r="F1189" s="159">
        <v>5</v>
      </c>
      <c r="G1189" s="159">
        <v>0</v>
      </c>
      <c r="H1189" s="159">
        <v>1</v>
      </c>
      <c r="I1189" s="159">
        <v>0</v>
      </c>
      <c r="J1189" s="159">
        <v>0</v>
      </c>
      <c r="K1189" s="159">
        <v>0</v>
      </c>
      <c r="L1189" s="159">
        <v>0</v>
      </c>
      <c r="M1189" s="159">
        <v>0</v>
      </c>
      <c r="N1189" s="159">
        <v>14.9</v>
      </c>
      <c r="O1189" s="159">
        <v>19.8</v>
      </c>
    </row>
    <row r="1190" spans="1:15" ht="13.5" customHeight="1" x14ac:dyDescent="0.35">
      <c r="A1190" s="160">
        <v>0.36458333333333298</v>
      </c>
      <c r="B1190" s="159">
        <v>61</v>
      </c>
      <c r="C1190" s="159">
        <v>5</v>
      </c>
      <c r="D1190" s="159">
        <v>0</v>
      </c>
      <c r="E1190" s="159">
        <v>47</v>
      </c>
      <c r="F1190" s="159">
        <v>6</v>
      </c>
      <c r="G1190" s="159">
        <v>2</v>
      </c>
      <c r="H1190" s="159">
        <v>0</v>
      </c>
      <c r="I1190" s="159">
        <v>0</v>
      </c>
      <c r="J1190" s="159">
        <v>1</v>
      </c>
      <c r="K1190" s="159">
        <v>0</v>
      </c>
      <c r="L1190" s="159">
        <v>0</v>
      </c>
      <c r="M1190" s="159">
        <v>0</v>
      </c>
      <c r="N1190" s="159">
        <v>15.5</v>
      </c>
      <c r="O1190" s="159">
        <v>20.5</v>
      </c>
    </row>
    <row r="1191" spans="1:15" ht="13.5" customHeight="1" x14ac:dyDescent="0.35">
      <c r="A1191" s="160">
        <v>0.375</v>
      </c>
      <c r="B1191" s="159">
        <v>53</v>
      </c>
      <c r="C1191" s="159">
        <v>6</v>
      </c>
      <c r="D1191" s="159">
        <v>2</v>
      </c>
      <c r="E1191" s="159">
        <v>40</v>
      </c>
      <c r="F1191" s="159">
        <v>3</v>
      </c>
      <c r="G1191" s="159">
        <v>1</v>
      </c>
      <c r="H1191" s="159">
        <v>0</v>
      </c>
      <c r="I1191" s="159">
        <v>0</v>
      </c>
      <c r="J1191" s="159">
        <v>1</v>
      </c>
      <c r="K1191" s="159">
        <v>0</v>
      </c>
      <c r="L1191" s="159">
        <v>0</v>
      </c>
      <c r="M1191" s="159">
        <v>0</v>
      </c>
      <c r="N1191" s="159">
        <v>17</v>
      </c>
      <c r="O1191" s="159">
        <v>21.2</v>
      </c>
    </row>
    <row r="1192" spans="1:15" ht="13.5" customHeight="1" x14ac:dyDescent="0.35">
      <c r="A1192" s="160">
        <v>0.38541666666666702</v>
      </c>
      <c r="B1192" s="159">
        <v>71</v>
      </c>
      <c r="C1192" s="159">
        <v>2</v>
      </c>
      <c r="D1192" s="159">
        <v>3</v>
      </c>
      <c r="E1192" s="159">
        <v>55</v>
      </c>
      <c r="F1192" s="159">
        <v>9</v>
      </c>
      <c r="G1192" s="159">
        <v>2</v>
      </c>
      <c r="H1192" s="159">
        <v>0</v>
      </c>
      <c r="I1192" s="159">
        <v>0</v>
      </c>
      <c r="J1192" s="159">
        <v>0</v>
      </c>
      <c r="K1192" s="159">
        <v>0</v>
      </c>
      <c r="L1192" s="159">
        <v>0</v>
      </c>
      <c r="M1192" s="159">
        <v>0</v>
      </c>
      <c r="N1192" s="159">
        <v>16.399999999999999</v>
      </c>
      <c r="O1192" s="159">
        <v>19.7</v>
      </c>
    </row>
    <row r="1193" spans="1:15" ht="13.5" customHeight="1" x14ac:dyDescent="0.35">
      <c r="A1193" s="160">
        <v>0.39583333333333298</v>
      </c>
      <c r="B1193" s="159">
        <v>52</v>
      </c>
      <c r="C1193" s="159">
        <v>4</v>
      </c>
      <c r="D1193" s="159">
        <v>1</v>
      </c>
      <c r="E1193" s="159">
        <v>37</v>
      </c>
      <c r="F1193" s="159">
        <v>10</v>
      </c>
      <c r="G1193" s="159">
        <v>0</v>
      </c>
      <c r="H1193" s="159">
        <v>0</v>
      </c>
      <c r="I1193" s="159">
        <v>0</v>
      </c>
      <c r="J1193" s="159">
        <v>0</v>
      </c>
      <c r="K1193" s="159">
        <v>0</v>
      </c>
      <c r="L1193" s="159">
        <v>0</v>
      </c>
      <c r="M1193" s="159">
        <v>0</v>
      </c>
      <c r="N1193" s="159">
        <v>16.8</v>
      </c>
      <c r="O1193" s="159">
        <v>20.8</v>
      </c>
    </row>
    <row r="1194" spans="1:15" ht="13.5" customHeight="1" x14ac:dyDescent="0.35">
      <c r="A1194" s="160">
        <v>0.40625</v>
      </c>
      <c r="B1194" s="159">
        <v>49</v>
      </c>
      <c r="C1194" s="159">
        <v>4</v>
      </c>
      <c r="D1194" s="159">
        <v>3</v>
      </c>
      <c r="E1194" s="159">
        <v>35</v>
      </c>
      <c r="F1194" s="159">
        <v>5</v>
      </c>
      <c r="G1194" s="159">
        <v>2</v>
      </c>
      <c r="H1194" s="159">
        <v>0</v>
      </c>
      <c r="I1194" s="159">
        <v>0</v>
      </c>
      <c r="J1194" s="159">
        <v>0</v>
      </c>
      <c r="K1194" s="159">
        <v>0</v>
      </c>
      <c r="L1194" s="159">
        <v>0</v>
      </c>
      <c r="M1194" s="159">
        <v>0</v>
      </c>
      <c r="N1194" s="159">
        <v>17.7</v>
      </c>
      <c r="O1194" s="159">
        <v>22.8</v>
      </c>
    </row>
    <row r="1195" spans="1:15" ht="13.5" customHeight="1" x14ac:dyDescent="0.35">
      <c r="A1195" s="160">
        <v>0.41666666666666702</v>
      </c>
      <c r="B1195" s="159">
        <v>35</v>
      </c>
      <c r="C1195" s="159">
        <v>1</v>
      </c>
      <c r="D1195" s="159">
        <v>2</v>
      </c>
      <c r="E1195" s="159">
        <v>31</v>
      </c>
      <c r="F1195" s="159">
        <v>1</v>
      </c>
      <c r="G1195" s="159">
        <v>0</v>
      </c>
      <c r="H1195" s="159">
        <v>0</v>
      </c>
      <c r="I1195" s="159">
        <v>0</v>
      </c>
      <c r="J1195" s="159">
        <v>0</v>
      </c>
      <c r="K1195" s="159">
        <v>0</v>
      </c>
      <c r="L1195" s="159">
        <v>0</v>
      </c>
      <c r="M1195" s="159">
        <v>0</v>
      </c>
      <c r="N1195" s="159">
        <v>18.100000000000001</v>
      </c>
      <c r="O1195" s="159">
        <v>22.5</v>
      </c>
    </row>
    <row r="1196" spans="1:15" ht="13.5" customHeight="1" x14ac:dyDescent="0.35">
      <c r="A1196" s="160">
        <v>0.42708333333333298</v>
      </c>
      <c r="B1196" s="159">
        <v>43</v>
      </c>
      <c r="C1196" s="159">
        <v>3</v>
      </c>
      <c r="D1196" s="159">
        <v>0</v>
      </c>
      <c r="E1196" s="159">
        <v>36</v>
      </c>
      <c r="F1196" s="159">
        <v>4</v>
      </c>
      <c r="G1196" s="159">
        <v>0</v>
      </c>
      <c r="H1196" s="159">
        <v>0</v>
      </c>
      <c r="I1196" s="159">
        <v>0</v>
      </c>
      <c r="J1196" s="159">
        <v>0</v>
      </c>
      <c r="K1196" s="159">
        <v>0</v>
      </c>
      <c r="L1196" s="159">
        <v>0</v>
      </c>
      <c r="M1196" s="159">
        <v>0</v>
      </c>
      <c r="N1196" s="159">
        <v>18.7</v>
      </c>
      <c r="O1196" s="159">
        <v>22.1</v>
      </c>
    </row>
    <row r="1197" spans="1:15" ht="13.5" customHeight="1" x14ac:dyDescent="0.35">
      <c r="A1197" s="160">
        <v>0.4375</v>
      </c>
      <c r="B1197" s="159">
        <v>44</v>
      </c>
      <c r="C1197" s="159">
        <v>2</v>
      </c>
      <c r="D1197" s="159">
        <v>1</v>
      </c>
      <c r="E1197" s="159">
        <v>34</v>
      </c>
      <c r="F1197" s="159">
        <v>5</v>
      </c>
      <c r="G1197" s="159">
        <v>2</v>
      </c>
      <c r="H1197" s="159">
        <v>0</v>
      </c>
      <c r="I1197" s="159">
        <v>0</v>
      </c>
      <c r="J1197" s="159">
        <v>0</v>
      </c>
      <c r="K1197" s="159">
        <v>0</v>
      </c>
      <c r="L1197" s="159">
        <v>0</v>
      </c>
      <c r="M1197" s="159">
        <v>0</v>
      </c>
      <c r="N1197" s="159">
        <v>16.899999999999999</v>
      </c>
      <c r="O1197" s="159">
        <v>20.7</v>
      </c>
    </row>
    <row r="1198" spans="1:15" ht="13.5" customHeight="1" x14ac:dyDescent="0.35">
      <c r="A1198" s="160">
        <v>0.44791666666666702</v>
      </c>
      <c r="B1198" s="159">
        <v>54</v>
      </c>
      <c r="C1198" s="159">
        <v>0</v>
      </c>
      <c r="D1198" s="159">
        <v>4</v>
      </c>
      <c r="E1198" s="159">
        <v>36</v>
      </c>
      <c r="F1198" s="159">
        <v>8</v>
      </c>
      <c r="G1198" s="159">
        <v>5</v>
      </c>
      <c r="H1198" s="159">
        <v>0</v>
      </c>
      <c r="I1198" s="159">
        <v>1</v>
      </c>
      <c r="J1198" s="159">
        <v>0</v>
      </c>
      <c r="K1198" s="159">
        <v>0</v>
      </c>
      <c r="L1198" s="159">
        <v>0</v>
      </c>
      <c r="M1198" s="159">
        <v>0</v>
      </c>
      <c r="N1198" s="159">
        <v>16</v>
      </c>
      <c r="O1198" s="159">
        <v>20.7</v>
      </c>
    </row>
    <row r="1199" spans="1:15" ht="13.5" customHeight="1" x14ac:dyDescent="0.35">
      <c r="A1199" s="160">
        <v>0.45833333333333298</v>
      </c>
      <c r="B1199" s="159">
        <v>52</v>
      </c>
      <c r="C1199" s="159">
        <v>1</v>
      </c>
      <c r="D1199" s="159">
        <v>1</v>
      </c>
      <c r="E1199" s="159">
        <v>37</v>
      </c>
      <c r="F1199" s="159">
        <v>12</v>
      </c>
      <c r="G1199" s="159">
        <v>1</v>
      </c>
      <c r="H1199" s="159">
        <v>0</v>
      </c>
      <c r="I1199" s="159">
        <v>0</v>
      </c>
      <c r="J1199" s="159">
        <v>0</v>
      </c>
      <c r="K1199" s="159">
        <v>0</v>
      </c>
      <c r="L1199" s="159">
        <v>0</v>
      </c>
      <c r="M1199" s="159">
        <v>0</v>
      </c>
      <c r="N1199" s="159">
        <v>17.2</v>
      </c>
      <c r="O1199" s="159">
        <v>21.6</v>
      </c>
    </row>
    <row r="1200" spans="1:15" ht="13.5" customHeight="1" x14ac:dyDescent="0.35">
      <c r="A1200" s="160">
        <v>0.46875</v>
      </c>
      <c r="B1200" s="159">
        <v>63</v>
      </c>
      <c r="C1200" s="159">
        <v>2</v>
      </c>
      <c r="D1200" s="159">
        <v>2</v>
      </c>
      <c r="E1200" s="159">
        <v>41</v>
      </c>
      <c r="F1200" s="159">
        <v>16</v>
      </c>
      <c r="G1200" s="159">
        <v>2</v>
      </c>
      <c r="H1200" s="159">
        <v>0</v>
      </c>
      <c r="I1200" s="159">
        <v>0</v>
      </c>
      <c r="J1200" s="159">
        <v>0</v>
      </c>
      <c r="K1200" s="159">
        <v>0</v>
      </c>
      <c r="L1200" s="159">
        <v>0</v>
      </c>
      <c r="M1200" s="159">
        <v>0</v>
      </c>
      <c r="N1200" s="159">
        <v>16.5</v>
      </c>
      <c r="O1200" s="159">
        <v>19.399999999999999</v>
      </c>
    </row>
    <row r="1201" spans="1:15" ht="13.5" customHeight="1" x14ac:dyDescent="0.35">
      <c r="A1201" s="160">
        <v>0.47916666666666702</v>
      </c>
      <c r="B1201" s="159">
        <v>48</v>
      </c>
      <c r="C1201" s="159">
        <v>0</v>
      </c>
      <c r="D1201" s="159">
        <v>1</v>
      </c>
      <c r="E1201" s="159">
        <v>39</v>
      </c>
      <c r="F1201" s="159">
        <v>6</v>
      </c>
      <c r="G1201" s="159">
        <v>2</v>
      </c>
      <c r="H1201" s="159">
        <v>0</v>
      </c>
      <c r="I1201" s="159">
        <v>0</v>
      </c>
      <c r="J1201" s="159">
        <v>0</v>
      </c>
      <c r="K1201" s="159">
        <v>0</v>
      </c>
      <c r="L1201" s="159">
        <v>0</v>
      </c>
      <c r="M1201" s="159">
        <v>0</v>
      </c>
      <c r="N1201" s="159">
        <v>17.7</v>
      </c>
      <c r="O1201" s="159">
        <v>21.5</v>
      </c>
    </row>
    <row r="1202" spans="1:15" ht="13.5" customHeight="1" x14ac:dyDescent="0.35">
      <c r="A1202" s="160">
        <v>0.48958333333333298</v>
      </c>
      <c r="B1202" s="159">
        <v>46</v>
      </c>
      <c r="C1202" s="159">
        <v>2</v>
      </c>
      <c r="D1202" s="159">
        <v>2</v>
      </c>
      <c r="E1202" s="159">
        <v>39</v>
      </c>
      <c r="F1202" s="159">
        <v>3</v>
      </c>
      <c r="G1202" s="159">
        <v>0</v>
      </c>
      <c r="H1202" s="159">
        <v>0</v>
      </c>
      <c r="I1202" s="159">
        <v>0</v>
      </c>
      <c r="J1202" s="159">
        <v>0</v>
      </c>
      <c r="K1202" s="159">
        <v>0</v>
      </c>
      <c r="L1202" s="159">
        <v>0</v>
      </c>
      <c r="M1202" s="159">
        <v>0</v>
      </c>
      <c r="N1202" s="159">
        <v>17.399999999999999</v>
      </c>
      <c r="O1202" s="159">
        <v>22.1</v>
      </c>
    </row>
    <row r="1203" spans="1:15" ht="13.5" customHeight="1" x14ac:dyDescent="0.35">
      <c r="A1203" s="160">
        <v>0.5</v>
      </c>
      <c r="B1203" s="159">
        <v>72</v>
      </c>
      <c r="C1203" s="159">
        <v>1</v>
      </c>
      <c r="D1203" s="159">
        <v>1</v>
      </c>
      <c r="E1203" s="159">
        <v>66</v>
      </c>
      <c r="F1203" s="159">
        <v>3</v>
      </c>
      <c r="G1203" s="159">
        <v>1</v>
      </c>
      <c r="H1203" s="159">
        <v>0</v>
      </c>
      <c r="I1203" s="159">
        <v>0</v>
      </c>
      <c r="J1203" s="159">
        <v>0</v>
      </c>
      <c r="K1203" s="159">
        <v>0</v>
      </c>
      <c r="L1203" s="159">
        <v>0</v>
      </c>
      <c r="M1203" s="159">
        <v>0</v>
      </c>
      <c r="N1203" s="159">
        <v>15.7</v>
      </c>
      <c r="O1203" s="159">
        <v>19.899999999999999</v>
      </c>
    </row>
    <row r="1204" spans="1:15" ht="13.5" customHeight="1" x14ac:dyDescent="0.35">
      <c r="A1204" s="160">
        <v>0.51041666666666696</v>
      </c>
      <c r="B1204" s="159">
        <v>76</v>
      </c>
      <c r="C1204" s="159">
        <v>1</v>
      </c>
      <c r="D1204" s="159">
        <v>4</v>
      </c>
      <c r="E1204" s="159">
        <v>63</v>
      </c>
      <c r="F1204" s="159">
        <v>6</v>
      </c>
      <c r="G1204" s="159">
        <v>2</v>
      </c>
      <c r="H1204" s="159">
        <v>0</v>
      </c>
      <c r="I1204" s="159">
        <v>0</v>
      </c>
      <c r="J1204" s="159">
        <v>0</v>
      </c>
      <c r="K1204" s="159">
        <v>0</v>
      </c>
      <c r="L1204" s="159">
        <v>0</v>
      </c>
      <c r="M1204" s="159">
        <v>0</v>
      </c>
      <c r="N1204" s="159">
        <v>15.8</v>
      </c>
      <c r="O1204" s="159">
        <v>20.399999999999999</v>
      </c>
    </row>
    <row r="1205" spans="1:15" ht="13.5" customHeight="1" x14ac:dyDescent="0.35">
      <c r="A1205" s="160">
        <v>0.52083333333333304</v>
      </c>
      <c r="B1205" s="159">
        <v>76</v>
      </c>
      <c r="C1205" s="159">
        <v>2</v>
      </c>
      <c r="D1205" s="159">
        <v>2</v>
      </c>
      <c r="E1205" s="159">
        <v>63</v>
      </c>
      <c r="F1205" s="159">
        <v>8</v>
      </c>
      <c r="G1205" s="159">
        <v>1</v>
      </c>
      <c r="H1205" s="159">
        <v>0</v>
      </c>
      <c r="I1205" s="159">
        <v>0</v>
      </c>
      <c r="J1205" s="159">
        <v>0</v>
      </c>
      <c r="K1205" s="159">
        <v>0</v>
      </c>
      <c r="L1205" s="159">
        <v>0</v>
      </c>
      <c r="M1205" s="159">
        <v>0</v>
      </c>
      <c r="N1205" s="159">
        <v>15.4</v>
      </c>
      <c r="O1205" s="159">
        <v>20.3</v>
      </c>
    </row>
    <row r="1206" spans="1:15" ht="13.5" customHeight="1" x14ac:dyDescent="0.35">
      <c r="A1206" s="160">
        <v>0.53125</v>
      </c>
      <c r="B1206" s="159">
        <v>71</v>
      </c>
      <c r="C1206" s="159">
        <v>4</v>
      </c>
      <c r="D1206" s="159">
        <v>3</v>
      </c>
      <c r="E1206" s="159">
        <v>56</v>
      </c>
      <c r="F1206" s="159">
        <v>6</v>
      </c>
      <c r="G1206" s="159">
        <v>2</v>
      </c>
      <c r="H1206" s="159">
        <v>0</v>
      </c>
      <c r="I1206" s="159">
        <v>0</v>
      </c>
      <c r="J1206" s="159">
        <v>0</v>
      </c>
      <c r="K1206" s="159">
        <v>0</v>
      </c>
      <c r="L1206" s="159">
        <v>0</v>
      </c>
      <c r="M1206" s="159">
        <v>0</v>
      </c>
      <c r="N1206" s="159">
        <v>14.3</v>
      </c>
      <c r="O1206" s="159">
        <v>19.2</v>
      </c>
    </row>
    <row r="1207" spans="1:15" ht="13.5" customHeight="1" x14ac:dyDescent="0.35">
      <c r="A1207" s="160">
        <v>0.54166666666666696</v>
      </c>
      <c r="B1207" s="159">
        <v>53</v>
      </c>
      <c r="C1207" s="159">
        <v>0</v>
      </c>
      <c r="D1207" s="159">
        <v>0</v>
      </c>
      <c r="E1207" s="159">
        <v>43</v>
      </c>
      <c r="F1207" s="159">
        <v>6</v>
      </c>
      <c r="G1207" s="159">
        <v>4</v>
      </c>
      <c r="H1207" s="159">
        <v>0</v>
      </c>
      <c r="I1207" s="159">
        <v>0</v>
      </c>
      <c r="J1207" s="159">
        <v>0</v>
      </c>
      <c r="K1207" s="159">
        <v>0</v>
      </c>
      <c r="L1207" s="159">
        <v>0</v>
      </c>
      <c r="M1207" s="159">
        <v>0</v>
      </c>
      <c r="N1207" s="159">
        <v>15.7</v>
      </c>
      <c r="O1207" s="159">
        <v>19.600000000000001</v>
      </c>
    </row>
    <row r="1208" spans="1:15" ht="13.5" customHeight="1" x14ac:dyDescent="0.35">
      <c r="A1208" s="160">
        <v>0.55208333333333304</v>
      </c>
      <c r="B1208" s="159">
        <v>56</v>
      </c>
      <c r="C1208" s="159">
        <v>0</v>
      </c>
      <c r="D1208" s="159">
        <v>4</v>
      </c>
      <c r="E1208" s="159">
        <v>42</v>
      </c>
      <c r="F1208" s="159">
        <v>8</v>
      </c>
      <c r="G1208" s="159">
        <v>1</v>
      </c>
      <c r="H1208" s="159">
        <v>0</v>
      </c>
      <c r="I1208" s="159">
        <v>0</v>
      </c>
      <c r="J1208" s="159">
        <v>1</v>
      </c>
      <c r="K1208" s="159">
        <v>0</v>
      </c>
      <c r="L1208" s="159">
        <v>0</v>
      </c>
      <c r="M1208" s="159">
        <v>0</v>
      </c>
      <c r="N1208" s="159">
        <v>17.5</v>
      </c>
      <c r="O1208" s="159">
        <v>22.5</v>
      </c>
    </row>
    <row r="1209" spans="1:15" ht="13.5" customHeight="1" x14ac:dyDescent="0.35">
      <c r="A1209" s="160">
        <v>0.5625</v>
      </c>
      <c r="B1209" s="159">
        <v>42</v>
      </c>
      <c r="C1209" s="159">
        <v>3</v>
      </c>
      <c r="D1209" s="159">
        <v>3</v>
      </c>
      <c r="E1209" s="159">
        <v>32</v>
      </c>
      <c r="F1209" s="159">
        <v>2</v>
      </c>
      <c r="G1209" s="159">
        <v>2</v>
      </c>
      <c r="H1209" s="159">
        <v>0</v>
      </c>
      <c r="I1209" s="159">
        <v>0</v>
      </c>
      <c r="J1209" s="159">
        <v>0</v>
      </c>
      <c r="K1209" s="159">
        <v>0</v>
      </c>
      <c r="L1209" s="159">
        <v>0</v>
      </c>
      <c r="M1209" s="159">
        <v>0</v>
      </c>
      <c r="N1209" s="159">
        <v>18.100000000000001</v>
      </c>
      <c r="O1209" s="159">
        <v>22.6</v>
      </c>
    </row>
    <row r="1210" spans="1:15" ht="13.5" customHeight="1" x14ac:dyDescent="0.35">
      <c r="A1210" s="160">
        <v>0.57291666666666696</v>
      </c>
      <c r="B1210" s="159">
        <v>43</v>
      </c>
      <c r="C1210" s="159">
        <v>1</v>
      </c>
      <c r="D1210" s="159">
        <v>2</v>
      </c>
      <c r="E1210" s="159">
        <v>38</v>
      </c>
      <c r="F1210" s="159">
        <v>1</v>
      </c>
      <c r="G1210" s="159">
        <v>0</v>
      </c>
      <c r="H1210" s="159">
        <v>0</v>
      </c>
      <c r="I1210" s="159">
        <v>0</v>
      </c>
      <c r="J1210" s="159">
        <v>1</v>
      </c>
      <c r="K1210" s="159">
        <v>0</v>
      </c>
      <c r="L1210" s="159">
        <v>0</v>
      </c>
      <c r="M1210" s="159">
        <v>0</v>
      </c>
      <c r="N1210" s="159">
        <v>16.600000000000001</v>
      </c>
      <c r="O1210" s="159">
        <v>21.5</v>
      </c>
    </row>
    <row r="1211" spans="1:15" ht="13.5" customHeight="1" x14ac:dyDescent="0.35">
      <c r="A1211" s="160">
        <v>0.58333333333333304</v>
      </c>
      <c r="B1211" s="159">
        <v>49</v>
      </c>
      <c r="C1211" s="159">
        <v>1</v>
      </c>
      <c r="D1211" s="159">
        <v>1</v>
      </c>
      <c r="E1211" s="159">
        <v>38</v>
      </c>
      <c r="F1211" s="159">
        <v>5</v>
      </c>
      <c r="G1211" s="159">
        <v>4</v>
      </c>
      <c r="H1211" s="159">
        <v>0</v>
      </c>
      <c r="I1211" s="159">
        <v>0</v>
      </c>
      <c r="J1211" s="159">
        <v>0</v>
      </c>
      <c r="K1211" s="159">
        <v>0</v>
      </c>
      <c r="L1211" s="159">
        <v>0</v>
      </c>
      <c r="M1211" s="159">
        <v>0</v>
      </c>
      <c r="N1211" s="159">
        <v>16.600000000000001</v>
      </c>
      <c r="O1211" s="159">
        <v>21.3</v>
      </c>
    </row>
    <row r="1212" spans="1:15" ht="13.5" customHeight="1" x14ac:dyDescent="0.35">
      <c r="A1212" s="160">
        <v>0.59375</v>
      </c>
      <c r="B1212" s="159">
        <v>49</v>
      </c>
      <c r="C1212" s="159">
        <v>1</v>
      </c>
      <c r="D1212" s="159">
        <v>4</v>
      </c>
      <c r="E1212" s="159">
        <v>39</v>
      </c>
      <c r="F1212" s="159">
        <v>5</v>
      </c>
      <c r="G1212" s="159">
        <v>0</v>
      </c>
      <c r="H1212" s="159">
        <v>0</v>
      </c>
      <c r="I1212" s="159">
        <v>0</v>
      </c>
      <c r="J1212" s="159">
        <v>0</v>
      </c>
      <c r="K1212" s="159">
        <v>0</v>
      </c>
      <c r="L1212" s="159">
        <v>0</v>
      </c>
      <c r="M1212" s="159">
        <v>0</v>
      </c>
      <c r="N1212" s="159">
        <v>17.2</v>
      </c>
      <c r="O1212" s="159">
        <v>22.8</v>
      </c>
    </row>
    <row r="1213" spans="1:15" ht="13.5" customHeight="1" x14ac:dyDescent="0.35">
      <c r="A1213" s="160">
        <v>0.60416666666666696</v>
      </c>
      <c r="B1213" s="159">
        <v>52</v>
      </c>
      <c r="C1213" s="159">
        <v>0</v>
      </c>
      <c r="D1213" s="159">
        <v>0</v>
      </c>
      <c r="E1213" s="159">
        <v>46</v>
      </c>
      <c r="F1213" s="159">
        <v>5</v>
      </c>
      <c r="G1213" s="159">
        <v>1</v>
      </c>
      <c r="H1213" s="159">
        <v>0</v>
      </c>
      <c r="I1213" s="159">
        <v>0</v>
      </c>
      <c r="J1213" s="159">
        <v>0</v>
      </c>
      <c r="K1213" s="159">
        <v>0</v>
      </c>
      <c r="L1213" s="159">
        <v>0</v>
      </c>
      <c r="M1213" s="159">
        <v>0</v>
      </c>
      <c r="N1213" s="159">
        <v>17.600000000000001</v>
      </c>
      <c r="O1213" s="159">
        <v>22.3</v>
      </c>
    </row>
    <row r="1214" spans="1:15" ht="13.5" customHeight="1" x14ac:dyDescent="0.35">
      <c r="A1214" s="160">
        <v>0.61458333333333304</v>
      </c>
      <c r="B1214" s="159">
        <v>60</v>
      </c>
      <c r="C1214" s="159">
        <v>1</v>
      </c>
      <c r="D1214" s="159">
        <v>1</v>
      </c>
      <c r="E1214" s="159">
        <v>55</v>
      </c>
      <c r="F1214" s="159">
        <v>1</v>
      </c>
      <c r="G1214" s="159">
        <v>2</v>
      </c>
      <c r="H1214" s="159">
        <v>0</v>
      </c>
      <c r="I1214" s="159">
        <v>0</v>
      </c>
      <c r="J1214" s="159">
        <v>0</v>
      </c>
      <c r="K1214" s="159">
        <v>0</v>
      </c>
      <c r="L1214" s="159">
        <v>0</v>
      </c>
      <c r="M1214" s="159">
        <v>0</v>
      </c>
      <c r="N1214" s="159">
        <v>13.1</v>
      </c>
      <c r="O1214" s="159">
        <v>17.3</v>
      </c>
    </row>
    <row r="1215" spans="1:15" ht="13.5" customHeight="1" x14ac:dyDescent="0.35">
      <c r="A1215" s="160">
        <v>0.625</v>
      </c>
      <c r="B1215" s="159">
        <v>60</v>
      </c>
      <c r="C1215" s="159">
        <v>1</v>
      </c>
      <c r="D1215" s="159">
        <v>1</v>
      </c>
      <c r="E1215" s="159">
        <v>53</v>
      </c>
      <c r="F1215" s="159">
        <v>5</v>
      </c>
      <c r="G1215" s="159">
        <v>0</v>
      </c>
      <c r="H1215" s="159">
        <v>0</v>
      </c>
      <c r="I1215" s="159">
        <v>0</v>
      </c>
      <c r="J1215" s="159">
        <v>0</v>
      </c>
      <c r="K1215" s="159">
        <v>0</v>
      </c>
      <c r="L1215" s="159">
        <v>0</v>
      </c>
      <c r="M1215" s="159">
        <v>0</v>
      </c>
      <c r="N1215" s="159">
        <v>15.5</v>
      </c>
      <c r="O1215" s="159">
        <v>20.399999999999999</v>
      </c>
    </row>
    <row r="1216" spans="1:15" ht="13.5" customHeight="1" x14ac:dyDescent="0.35">
      <c r="A1216" s="160">
        <v>0.63541666666666696</v>
      </c>
      <c r="B1216" s="159">
        <v>67</v>
      </c>
      <c r="C1216" s="159">
        <v>0</v>
      </c>
      <c r="D1216" s="159">
        <v>1</v>
      </c>
      <c r="E1216" s="159">
        <v>65</v>
      </c>
      <c r="F1216" s="159">
        <v>1</v>
      </c>
      <c r="G1216" s="159">
        <v>0</v>
      </c>
      <c r="H1216" s="159">
        <v>0</v>
      </c>
      <c r="I1216" s="159">
        <v>0</v>
      </c>
      <c r="J1216" s="159">
        <v>0</v>
      </c>
      <c r="K1216" s="159">
        <v>0</v>
      </c>
      <c r="L1216" s="159">
        <v>0</v>
      </c>
      <c r="M1216" s="159">
        <v>0</v>
      </c>
      <c r="N1216" s="159">
        <v>16.399999999999999</v>
      </c>
      <c r="O1216" s="159">
        <v>21.4</v>
      </c>
    </row>
    <row r="1217" spans="1:15" ht="13.5" customHeight="1" x14ac:dyDescent="0.35">
      <c r="A1217" s="160">
        <v>0.64583333333333304</v>
      </c>
      <c r="B1217" s="159">
        <v>54</v>
      </c>
      <c r="C1217" s="159">
        <v>2</v>
      </c>
      <c r="D1217" s="159">
        <v>2</v>
      </c>
      <c r="E1217" s="159">
        <v>46</v>
      </c>
      <c r="F1217" s="159">
        <v>4</v>
      </c>
      <c r="G1217" s="159">
        <v>0</v>
      </c>
      <c r="H1217" s="159">
        <v>0</v>
      </c>
      <c r="I1217" s="159">
        <v>0</v>
      </c>
      <c r="J1217" s="159">
        <v>0</v>
      </c>
      <c r="K1217" s="159">
        <v>0</v>
      </c>
      <c r="L1217" s="159">
        <v>0</v>
      </c>
      <c r="M1217" s="159">
        <v>0</v>
      </c>
      <c r="N1217" s="159">
        <v>16.100000000000001</v>
      </c>
      <c r="O1217" s="159">
        <v>20.5</v>
      </c>
    </row>
    <row r="1218" spans="1:15" ht="13.5" customHeight="1" x14ac:dyDescent="0.35">
      <c r="A1218" s="160">
        <v>0.65625</v>
      </c>
      <c r="B1218" s="159">
        <v>53</v>
      </c>
      <c r="C1218" s="159">
        <v>6</v>
      </c>
      <c r="D1218" s="159">
        <v>2</v>
      </c>
      <c r="E1218" s="159">
        <v>43</v>
      </c>
      <c r="F1218" s="159">
        <v>2</v>
      </c>
      <c r="G1218" s="159">
        <v>0</v>
      </c>
      <c r="H1218" s="159">
        <v>0</v>
      </c>
      <c r="I1218" s="159">
        <v>0</v>
      </c>
      <c r="J1218" s="159">
        <v>0</v>
      </c>
      <c r="K1218" s="159">
        <v>0</v>
      </c>
      <c r="L1218" s="159">
        <v>0</v>
      </c>
      <c r="M1218" s="159">
        <v>0</v>
      </c>
      <c r="N1218" s="159">
        <v>15.6</v>
      </c>
      <c r="O1218" s="159">
        <v>19.3</v>
      </c>
    </row>
    <row r="1219" spans="1:15" ht="13.5" customHeight="1" x14ac:dyDescent="0.35">
      <c r="A1219" s="160">
        <v>0.66666666666666696</v>
      </c>
      <c r="B1219" s="159">
        <v>80</v>
      </c>
      <c r="C1219" s="159">
        <v>1</v>
      </c>
      <c r="D1219" s="159">
        <v>0</v>
      </c>
      <c r="E1219" s="159">
        <v>71</v>
      </c>
      <c r="F1219" s="159">
        <v>7</v>
      </c>
      <c r="G1219" s="159">
        <v>1</v>
      </c>
      <c r="H1219" s="159">
        <v>0</v>
      </c>
      <c r="I1219" s="159">
        <v>0</v>
      </c>
      <c r="J1219" s="159">
        <v>0</v>
      </c>
      <c r="K1219" s="159">
        <v>0</v>
      </c>
      <c r="L1219" s="159">
        <v>0</v>
      </c>
      <c r="M1219" s="159">
        <v>0</v>
      </c>
      <c r="N1219" s="159">
        <v>15.4</v>
      </c>
      <c r="O1219" s="159">
        <v>19.7</v>
      </c>
    </row>
    <row r="1220" spans="1:15" ht="13.5" customHeight="1" x14ac:dyDescent="0.35">
      <c r="A1220" s="160">
        <v>0.67708333333333304</v>
      </c>
      <c r="B1220" s="159">
        <v>56</v>
      </c>
      <c r="C1220" s="159">
        <v>1</v>
      </c>
      <c r="D1220" s="159">
        <v>0</v>
      </c>
      <c r="E1220" s="159">
        <v>47</v>
      </c>
      <c r="F1220" s="159">
        <v>7</v>
      </c>
      <c r="G1220" s="159">
        <v>0</v>
      </c>
      <c r="H1220" s="159">
        <v>1</v>
      </c>
      <c r="I1220" s="159">
        <v>0</v>
      </c>
      <c r="J1220" s="159">
        <v>0</v>
      </c>
      <c r="K1220" s="159">
        <v>0</v>
      </c>
      <c r="L1220" s="159">
        <v>0</v>
      </c>
      <c r="M1220" s="159">
        <v>0</v>
      </c>
      <c r="N1220" s="159">
        <v>17.8</v>
      </c>
      <c r="O1220" s="159">
        <v>21.7</v>
      </c>
    </row>
    <row r="1221" spans="1:15" ht="13.5" customHeight="1" x14ac:dyDescent="0.35">
      <c r="A1221" s="160">
        <v>0.6875</v>
      </c>
      <c r="B1221" s="159">
        <v>61</v>
      </c>
      <c r="C1221" s="159">
        <v>2</v>
      </c>
      <c r="D1221" s="159">
        <v>2</v>
      </c>
      <c r="E1221" s="159">
        <v>53</v>
      </c>
      <c r="F1221" s="159">
        <v>3</v>
      </c>
      <c r="G1221" s="159">
        <v>0</v>
      </c>
      <c r="H1221" s="159">
        <v>0</v>
      </c>
      <c r="I1221" s="159">
        <v>0</v>
      </c>
      <c r="J1221" s="159">
        <v>1</v>
      </c>
      <c r="K1221" s="159">
        <v>0</v>
      </c>
      <c r="L1221" s="159">
        <v>0</v>
      </c>
      <c r="M1221" s="159">
        <v>0</v>
      </c>
      <c r="N1221" s="159">
        <v>16.399999999999999</v>
      </c>
      <c r="O1221" s="159">
        <v>21.2</v>
      </c>
    </row>
    <row r="1222" spans="1:15" ht="13.5" customHeight="1" x14ac:dyDescent="0.35">
      <c r="A1222" s="160">
        <v>0.69791666666666696</v>
      </c>
      <c r="B1222" s="159">
        <v>62</v>
      </c>
      <c r="C1222" s="159">
        <v>0</v>
      </c>
      <c r="D1222" s="159">
        <v>3</v>
      </c>
      <c r="E1222" s="159">
        <v>52</v>
      </c>
      <c r="F1222" s="159">
        <v>6</v>
      </c>
      <c r="G1222" s="159">
        <v>1</v>
      </c>
      <c r="H1222" s="159">
        <v>0</v>
      </c>
      <c r="I1222" s="159">
        <v>0</v>
      </c>
      <c r="J1222" s="159">
        <v>0</v>
      </c>
      <c r="K1222" s="159">
        <v>0</v>
      </c>
      <c r="L1222" s="159">
        <v>0</v>
      </c>
      <c r="M1222" s="159">
        <v>0</v>
      </c>
      <c r="N1222" s="159">
        <v>17.8</v>
      </c>
      <c r="O1222" s="159">
        <v>22.5</v>
      </c>
    </row>
    <row r="1223" spans="1:15" ht="13.5" customHeight="1" x14ac:dyDescent="0.35">
      <c r="A1223" s="160">
        <v>0.70833333333333304</v>
      </c>
      <c r="B1223" s="159">
        <v>75</v>
      </c>
      <c r="C1223" s="159">
        <v>1</v>
      </c>
      <c r="D1223" s="159">
        <v>1</v>
      </c>
      <c r="E1223" s="159">
        <v>67</v>
      </c>
      <c r="F1223" s="159">
        <v>4</v>
      </c>
      <c r="G1223" s="159">
        <v>1</v>
      </c>
      <c r="H1223" s="159">
        <v>0</v>
      </c>
      <c r="I1223" s="159">
        <v>0</v>
      </c>
      <c r="J1223" s="159">
        <v>1</v>
      </c>
      <c r="K1223" s="159">
        <v>0</v>
      </c>
      <c r="L1223" s="159">
        <v>0</v>
      </c>
      <c r="M1223" s="159">
        <v>0</v>
      </c>
      <c r="N1223" s="159">
        <v>16</v>
      </c>
      <c r="O1223" s="159">
        <v>20.2</v>
      </c>
    </row>
    <row r="1224" spans="1:15" ht="13.5" customHeight="1" x14ac:dyDescent="0.35">
      <c r="A1224" s="160">
        <v>0.71875</v>
      </c>
      <c r="B1224" s="159">
        <v>73</v>
      </c>
      <c r="C1224" s="159">
        <v>3</v>
      </c>
      <c r="D1224" s="159">
        <v>4</v>
      </c>
      <c r="E1224" s="159">
        <v>62</v>
      </c>
      <c r="F1224" s="159">
        <v>4</v>
      </c>
      <c r="G1224" s="159">
        <v>0</v>
      </c>
      <c r="H1224" s="159">
        <v>0</v>
      </c>
      <c r="I1224" s="159">
        <v>0</v>
      </c>
      <c r="J1224" s="159">
        <v>0</v>
      </c>
      <c r="K1224" s="159">
        <v>0</v>
      </c>
      <c r="L1224" s="159">
        <v>0</v>
      </c>
      <c r="M1224" s="159">
        <v>0</v>
      </c>
      <c r="N1224" s="159">
        <v>16.100000000000001</v>
      </c>
      <c r="O1224" s="159">
        <v>19.600000000000001</v>
      </c>
    </row>
    <row r="1225" spans="1:15" ht="13.5" customHeight="1" x14ac:dyDescent="0.35">
      <c r="A1225" s="160">
        <v>0.72916666666666696</v>
      </c>
      <c r="B1225" s="159">
        <v>51</v>
      </c>
      <c r="C1225" s="159">
        <v>0</v>
      </c>
      <c r="D1225" s="159">
        <v>3</v>
      </c>
      <c r="E1225" s="159">
        <v>42</v>
      </c>
      <c r="F1225" s="159">
        <v>4</v>
      </c>
      <c r="G1225" s="159">
        <v>0</v>
      </c>
      <c r="H1225" s="159">
        <v>1</v>
      </c>
      <c r="I1225" s="159">
        <v>0</v>
      </c>
      <c r="J1225" s="159">
        <v>1</v>
      </c>
      <c r="K1225" s="159">
        <v>0</v>
      </c>
      <c r="L1225" s="159">
        <v>0</v>
      </c>
      <c r="M1225" s="159">
        <v>0</v>
      </c>
      <c r="N1225" s="159">
        <v>16.3</v>
      </c>
      <c r="O1225" s="159">
        <v>20.100000000000001</v>
      </c>
    </row>
    <row r="1226" spans="1:15" ht="13.5" customHeight="1" x14ac:dyDescent="0.35">
      <c r="A1226" s="160">
        <v>0.73958333333333304</v>
      </c>
      <c r="B1226" s="159">
        <v>69</v>
      </c>
      <c r="C1226" s="159">
        <v>3</v>
      </c>
      <c r="D1226" s="159">
        <v>3</v>
      </c>
      <c r="E1226" s="159">
        <v>58</v>
      </c>
      <c r="F1226" s="159">
        <v>5</v>
      </c>
      <c r="G1226" s="159">
        <v>0</v>
      </c>
      <c r="H1226" s="159">
        <v>0</v>
      </c>
      <c r="I1226" s="159">
        <v>0</v>
      </c>
      <c r="J1226" s="159">
        <v>0</v>
      </c>
      <c r="K1226" s="159">
        <v>0</v>
      </c>
      <c r="L1226" s="159">
        <v>0</v>
      </c>
      <c r="M1226" s="159">
        <v>0</v>
      </c>
      <c r="N1226" s="159">
        <v>16.8</v>
      </c>
      <c r="O1226" s="159">
        <v>20.100000000000001</v>
      </c>
    </row>
    <row r="1227" spans="1:15" ht="13.5" customHeight="1" x14ac:dyDescent="0.35">
      <c r="A1227" s="160">
        <v>0.75</v>
      </c>
      <c r="B1227" s="159">
        <v>56</v>
      </c>
      <c r="C1227" s="159">
        <v>1</v>
      </c>
      <c r="D1227" s="159">
        <v>3</v>
      </c>
      <c r="E1227" s="159">
        <v>47</v>
      </c>
      <c r="F1227" s="159">
        <v>4</v>
      </c>
      <c r="G1227" s="159">
        <v>0</v>
      </c>
      <c r="H1227" s="159">
        <v>0</v>
      </c>
      <c r="I1227" s="159">
        <v>0</v>
      </c>
      <c r="J1227" s="159">
        <v>1</v>
      </c>
      <c r="K1227" s="159">
        <v>0</v>
      </c>
      <c r="L1227" s="159">
        <v>0</v>
      </c>
      <c r="M1227" s="159">
        <v>0</v>
      </c>
      <c r="N1227" s="159">
        <v>15.8</v>
      </c>
      <c r="O1227" s="159">
        <v>19</v>
      </c>
    </row>
    <row r="1228" spans="1:15" ht="13.5" customHeight="1" x14ac:dyDescent="0.35">
      <c r="A1228" s="160">
        <v>0.76041666666666696</v>
      </c>
      <c r="B1228" s="159">
        <v>67</v>
      </c>
      <c r="C1228" s="159">
        <v>3</v>
      </c>
      <c r="D1228" s="159">
        <v>10</v>
      </c>
      <c r="E1228" s="159">
        <v>50</v>
      </c>
      <c r="F1228" s="159">
        <v>4</v>
      </c>
      <c r="G1228" s="159">
        <v>0</v>
      </c>
      <c r="H1228" s="159">
        <v>0</v>
      </c>
      <c r="I1228" s="159">
        <v>0</v>
      </c>
      <c r="J1228" s="159">
        <v>0</v>
      </c>
      <c r="K1228" s="159">
        <v>0</v>
      </c>
      <c r="L1228" s="159">
        <v>0</v>
      </c>
      <c r="M1228" s="159">
        <v>0</v>
      </c>
      <c r="N1228" s="159">
        <v>17.3</v>
      </c>
      <c r="O1228" s="159">
        <v>22.5</v>
      </c>
    </row>
    <row r="1229" spans="1:15" ht="13.5" customHeight="1" x14ac:dyDescent="0.35">
      <c r="A1229" s="160">
        <v>0.77083333333333304</v>
      </c>
      <c r="B1229" s="159">
        <v>56</v>
      </c>
      <c r="C1229" s="159">
        <v>0</v>
      </c>
      <c r="D1229" s="159">
        <v>5</v>
      </c>
      <c r="E1229" s="159">
        <v>49</v>
      </c>
      <c r="F1229" s="159">
        <v>2</v>
      </c>
      <c r="G1229" s="159">
        <v>0</v>
      </c>
      <c r="H1229" s="159">
        <v>0</v>
      </c>
      <c r="I1229" s="159">
        <v>0</v>
      </c>
      <c r="J1229" s="159">
        <v>0</v>
      </c>
      <c r="K1229" s="159">
        <v>0</v>
      </c>
      <c r="L1229" s="159">
        <v>0</v>
      </c>
      <c r="M1229" s="159">
        <v>0</v>
      </c>
      <c r="N1229" s="159">
        <v>16.899999999999999</v>
      </c>
      <c r="O1229" s="159">
        <v>21.8</v>
      </c>
    </row>
    <row r="1230" spans="1:15" ht="13.5" customHeight="1" x14ac:dyDescent="0.35">
      <c r="A1230" s="160">
        <v>0.78125</v>
      </c>
      <c r="B1230" s="159">
        <v>55</v>
      </c>
      <c r="C1230" s="159">
        <v>2</v>
      </c>
      <c r="D1230" s="159">
        <v>8</v>
      </c>
      <c r="E1230" s="159">
        <v>42</v>
      </c>
      <c r="F1230" s="159">
        <v>2</v>
      </c>
      <c r="G1230" s="159">
        <v>0</v>
      </c>
      <c r="H1230" s="159">
        <v>0</v>
      </c>
      <c r="I1230" s="159">
        <v>0</v>
      </c>
      <c r="J1230" s="159">
        <v>1</v>
      </c>
      <c r="K1230" s="159">
        <v>0</v>
      </c>
      <c r="L1230" s="159">
        <v>0</v>
      </c>
      <c r="M1230" s="159">
        <v>0</v>
      </c>
      <c r="N1230" s="159">
        <v>19</v>
      </c>
      <c r="O1230" s="159">
        <v>25</v>
      </c>
    </row>
    <row r="1231" spans="1:15" ht="13.5" customHeight="1" x14ac:dyDescent="0.35">
      <c r="A1231" s="160">
        <v>0.79166666666666696</v>
      </c>
      <c r="B1231" s="159">
        <v>51</v>
      </c>
      <c r="C1231" s="159">
        <v>1</v>
      </c>
      <c r="D1231" s="159">
        <v>9</v>
      </c>
      <c r="E1231" s="159">
        <v>38</v>
      </c>
      <c r="F1231" s="159">
        <v>0</v>
      </c>
      <c r="G1231" s="159">
        <v>0</v>
      </c>
      <c r="H1231" s="159">
        <v>0</v>
      </c>
      <c r="I1231" s="159">
        <v>0</v>
      </c>
      <c r="J1231" s="159">
        <v>3</v>
      </c>
      <c r="K1231" s="159">
        <v>0</v>
      </c>
      <c r="L1231" s="159">
        <v>0</v>
      </c>
      <c r="M1231" s="159">
        <v>0</v>
      </c>
      <c r="N1231" s="159">
        <v>17.3</v>
      </c>
      <c r="O1231" s="159">
        <v>23.1</v>
      </c>
    </row>
    <row r="1232" spans="1:15" ht="13.5" customHeight="1" x14ac:dyDescent="0.35">
      <c r="A1232" s="160">
        <v>0.80208333333333304</v>
      </c>
      <c r="B1232" s="159">
        <v>42</v>
      </c>
      <c r="C1232" s="159">
        <v>2</v>
      </c>
      <c r="D1232" s="159">
        <v>6</v>
      </c>
      <c r="E1232" s="159">
        <v>30</v>
      </c>
      <c r="F1232" s="159">
        <v>4</v>
      </c>
      <c r="G1232" s="159">
        <v>0</v>
      </c>
      <c r="H1232" s="159">
        <v>0</v>
      </c>
      <c r="I1232" s="159">
        <v>0</v>
      </c>
      <c r="J1232" s="159">
        <v>0</v>
      </c>
      <c r="K1232" s="159">
        <v>0</v>
      </c>
      <c r="L1232" s="159">
        <v>0</v>
      </c>
      <c r="M1232" s="159">
        <v>0</v>
      </c>
      <c r="N1232" s="159">
        <v>19</v>
      </c>
      <c r="O1232" s="159">
        <v>23.4</v>
      </c>
    </row>
    <row r="1233" spans="1:15" ht="13.5" customHeight="1" x14ac:dyDescent="0.35">
      <c r="A1233" s="160">
        <v>0.8125</v>
      </c>
      <c r="B1233" s="159">
        <v>41</v>
      </c>
      <c r="C1233" s="159">
        <v>4</v>
      </c>
      <c r="D1233" s="159">
        <v>8</v>
      </c>
      <c r="E1233" s="159">
        <v>28</v>
      </c>
      <c r="F1233" s="159">
        <v>1</v>
      </c>
      <c r="G1233" s="159">
        <v>0</v>
      </c>
      <c r="H1233" s="159">
        <v>0</v>
      </c>
      <c r="I1233" s="159">
        <v>0</v>
      </c>
      <c r="J1233" s="159">
        <v>0</v>
      </c>
      <c r="K1233" s="159">
        <v>0</v>
      </c>
      <c r="L1233" s="159">
        <v>0</v>
      </c>
      <c r="M1233" s="159">
        <v>0</v>
      </c>
      <c r="N1233" s="159">
        <v>17.8</v>
      </c>
      <c r="O1233" s="159">
        <v>23.1</v>
      </c>
    </row>
    <row r="1234" spans="1:15" ht="13.5" customHeight="1" x14ac:dyDescent="0.35">
      <c r="A1234" s="160">
        <v>0.82291666666666696</v>
      </c>
      <c r="B1234" s="159">
        <v>24</v>
      </c>
      <c r="C1234" s="159">
        <v>3</v>
      </c>
      <c r="D1234" s="159">
        <v>5</v>
      </c>
      <c r="E1234" s="159">
        <v>14</v>
      </c>
      <c r="F1234" s="159">
        <v>1</v>
      </c>
      <c r="G1234" s="159">
        <v>0</v>
      </c>
      <c r="H1234" s="159">
        <v>0</v>
      </c>
      <c r="I1234" s="159">
        <v>0</v>
      </c>
      <c r="J1234" s="159">
        <v>1</v>
      </c>
      <c r="K1234" s="159">
        <v>0</v>
      </c>
      <c r="L1234" s="159">
        <v>0</v>
      </c>
      <c r="M1234" s="159">
        <v>0</v>
      </c>
      <c r="N1234" s="159">
        <v>19.100000000000001</v>
      </c>
      <c r="O1234" s="159">
        <v>27.3</v>
      </c>
    </row>
    <row r="1235" spans="1:15" ht="13.5" customHeight="1" x14ac:dyDescent="0.35">
      <c r="A1235" s="160">
        <v>0.83333333333333304</v>
      </c>
      <c r="B1235" s="159">
        <v>37</v>
      </c>
      <c r="C1235" s="159">
        <v>1</v>
      </c>
      <c r="D1235" s="159">
        <v>8</v>
      </c>
      <c r="E1235" s="159">
        <v>26</v>
      </c>
      <c r="F1235" s="159">
        <v>1</v>
      </c>
      <c r="G1235" s="159">
        <v>0</v>
      </c>
      <c r="H1235" s="159">
        <v>0</v>
      </c>
      <c r="I1235" s="159">
        <v>0</v>
      </c>
      <c r="J1235" s="159">
        <v>1</v>
      </c>
      <c r="K1235" s="159">
        <v>0</v>
      </c>
      <c r="L1235" s="159">
        <v>0</v>
      </c>
      <c r="M1235" s="159">
        <v>0</v>
      </c>
      <c r="N1235" s="159">
        <v>18.100000000000001</v>
      </c>
      <c r="O1235" s="159">
        <v>23</v>
      </c>
    </row>
    <row r="1236" spans="1:15" ht="13.5" customHeight="1" x14ac:dyDescent="0.35">
      <c r="A1236" s="160">
        <v>0.84375</v>
      </c>
      <c r="B1236" s="159">
        <v>30</v>
      </c>
      <c r="C1236" s="159">
        <v>0</v>
      </c>
      <c r="D1236" s="159">
        <v>4</v>
      </c>
      <c r="E1236" s="159">
        <v>25</v>
      </c>
      <c r="F1236" s="159">
        <v>1</v>
      </c>
      <c r="G1236" s="159">
        <v>0</v>
      </c>
      <c r="H1236" s="159">
        <v>0</v>
      </c>
      <c r="I1236" s="159">
        <v>0</v>
      </c>
      <c r="J1236" s="159">
        <v>0</v>
      </c>
      <c r="K1236" s="159">
        <v>0</v>
      </c>
      <c r="L1236" s="159">
        <v>0</v>
      </c>
      <c r="M1236" s="159">
        <v>0</v>
      </c>
      <c r="N1236" s="159">
        <v>18.5</v>
      </c>
      <c r="O1236" s="159">
        <v>23.1</v>
      </c>
    </row>
    <row r="1237" spans="1:15" ht="13.5" customHeight="1" x14ac:dyDescent="0.35">
      <c r="A1237" s="160">
        <v>0.85416666666666696</v>
      </c>
      <c r="B1237" s="159">
        <v>32</v>
      </c>
      <c r="C1237" s="159">
        <v>4</v>
      </c>
      <c r="D1237" s="159">
        <v>7</v>
      </c>
      <c r="E1237" s="159">
        <v>19</v>
      </c>
      <c r="F1237" s="159">
        <v>2</v>
      </c>
      <c r="G1237" s="159">
        <v>0</v>
      </c>
      <c r="H1237" s="159">
        <v>0</v>
      </c>
      <c r="I1237" s="159">
        <v>0</v>
      </c>
      <c r="J1237" s="159">
        <v>0</v>
      </c>
      <c r="K1237" s="159">
        <v>0</v>
      </c>
      <c r="L1237" s="159">
        <v>0</v>
      </c>
      <c r="M1237" s="159">
        <v>0</v>
      </c>
      <c r="N1237" s="159">
        <v>17.2</v>
      </c>
      <c r="O1237" s="159">
        <v>22.8</v>
      </c>
    </row>
    <row r="1238" spans="1:15" ht="13.5" customHeight="1" x14ac:dyDescent="0.35">
      <c r="A1238" s="160">
        <v>0.86458333333333304</v>
      </c>
      <c r="B1238" s="159">
        <v>26</v>
      </c>
      <c r="C1238" s="159">
        <v>0</v>
      </c>
      <c r="D1238" s="159">
        <v>9</v>
      </c>
      <c r="E1238" s="159">
        <v>17</v>
      </c>
      <c r="F1238" s="159">
        <v>0</v>
      </c>
      <c r="G1238" s="159">
        <v>0</v>
      </c>
      <c r="H1238" s="159">
        <v>0</v>
      </c>
      <c r="I1238" s="159">
        <v>0</v>
      </c>
      <c r="J1238" s="159">
        <v>0</v>
      </c>
      <c r="K1238" s="159">
        <v>0</v>
      </c>
      <c r="L1238" s="159">
        <v>0</v>
      </c>
      <c r="M1238" s="159">
        <v>0</v>
      </c>
      <c r="N1238" s="159">
        <v>19.5</v>
      </c>
      <c r="O1238" s="159">
        <v>22.1</v>
      </c>
    </row>
    <row r="1239" spans="1:15" ht="13.5" customHeight="1" x14ac:dyDescent="0.35">
      <c r="A1239" s="160">
        <v>0.875</v>
      </c>
      <c r="B1239" s="159">
        <v>21</v>
      </c>
      <c r="C1239" s="159">
        <v>0</v>
      </c>
      <c r="D1239" s="159">
        <v>2</v>
      </c>
      <c r="E1239" s="159">
        <v>17</v>
      </c>
      <c r="F1239" s="159">
        <v>2</v>
      </c>
      <c r="G1239" s="159">
        <v>0</v>
      </c>
      <c r="H1239" s="159">
        <v>0</v>
      </c>
      <c r="I1239" s="159">
        <v>0</v>
      </c>
      <c r="J1239" s="159">
        <v>0</v>
      </c>
      <c r="K1239" s="159">
        <v>0</v>
      </c>
      <c r="L1239" s="159">
        <v>0</v>
      </c>
      <c r="M1239" s="159">
        <v>0</v>
      </c>
      <c r="N1239" s="159">
        <v>19.7</v>
      </c>
      <c r="O1239" s="159">
        <v>23.7</v>
      </c>
    </row>
    <row r="1240" spans="1:15" ht="13.5" customHeight="1" x14ac:dyDescent="0.35">
      <c r="A1240" s="160">
        <v>0.88541666666666696</v>
      </c>
      <c r="B1240" s="159">
        <v>17</v>
      </c>
      <c r="C1240" s="159">
        <v>2</v>
      </c>
      <c r="D1240" s="159">
        <v>4</v>
      </c>
      <c r="E1240" s="159">
        <v>10</v>
      </c>
      <c r="F1240" s="159">
        <v>0</v>
      </c>
      <c r="G1240" s="159">
        <v>1</v>
      </c>
      <c r="H1240" s="159">
        <v>0</v>
      </c>
      <c r="I1240" s="159">
        <v>0</v>
      </c>
      <c r="J1240" s="159">
        <v>0</v>
      </c>
      <c r="K1240" s="159">
        <v>0</v>
      </c>
      <c r="L1240" s="159">
        <v>0</v>
      </c>
      <c r="M1240" s="159">
        <v>0</v>
      </c>
      <c r="N1240" s="159">
        <v>17.600000000000001</v>
      </c>
      <c r="O1240" s="159">
        <v>21.4</v>
      </c>
    </row>
    <row r="1241" spans="1:15" ht="13.5" customHeight="1" x14ac:dyDescent="0.35">
      <c r="A1241" s="160">
        <v>0.89583333333333304</v>
      </c>
      <c r="B1241" s="159">
        <v>19</v>
      </c>
      <c r="C1241" s="159">
        <v>2</v>
      </c>
      <c r="D1241" s="159">
        <v>4</v>
      </c>
      <c r="E1241" s="159">
        <v>11</v>
      </c>
      <c r="F1241" s="159">
        <v>1</v>
      </c>
      <c r="G1241" s="159">
        <v>0</v>
      </c>
      <c r="H1241" s="159">
        <v>0</v>
      </c>
      <c r="I1241" s="159">
        <v>1</v>
      </c>
      <c r="J1241" s="159">
        <v>0</v>
      </c>
      <c r="K1241" s="159">
        <v>0</v>
      </c>
      <c r="L1241" s="159">
        <v>0</v>
      </c>
      <c r="M1241" s="159">
        <v>0</v>
      </c>
      <c r="N1241" s="159">
        <v>18.399999999999999</v>
      </c>
      <c r="O1241" s="159">
        <v>23.6</v>
      </c>
    </row>
    <row r="1242" spans="1:15" ht="13.5" customHeight="1" x14ac:dyDescent="0.35">
      <c r="A1242" s="160">
        <v>0.90625</v>
      </c>
      <c r="B1242" s="159">
        <v>23</v>
      </c>
      <c r="C1242" s="159">
        <v>1</v>
      </c>
      <c r="D1242" s="159">
        <v>2</v>
      </c>
      <c r="E1242" s="159">
        <v>20</v>
      </c>
      <c r="F1242" s="159">
        <v>0</v>
      </c>
      <c r="G1242" s="159">
        <v>0</v>
      </c>
      <c r="H1242" s="159">
        <v>0</v>
      </c>
      <c r="I1242" s="159">
        <v>0</v>
      </c>
      <c r="J1242" s="159">
        <v>0</v>
      </c>
      <c r="K1242" s="159">
        <v>0</v>
      </c>
      <c r="L1242" s="159">
        <v>0</v>
      </c>
      <c r="M1242" s="159">
        <v>0</v>
      </c>
      <c r="N1242" s="159">
        <v>17.600000000000001</v>
      </c>
      <c r="O1242" s="159">
        <v>20.9</v>
      </c>
    </row>
    <row r="1243" spans="1:15" ht="13.5" customHeight="1" x14ac:dyDescent="0.35">
      <c r="A1243" s="160">
        <v>0.91666666666666696</v>
      </c>
      <c r="B1243" s="159">
        <v>17</v>
      </c>
      <c r="C1243" s="159">
        <v>2</v>
      </c>
      <c r="D1243" s="159">
        <v>3</v>
      </c>
      <c r="E1243" s="159">
        <v>7</v>
      </c>
      <c r="F1243" s="159">
        <v>5</v>
      </c>
      <c r="G1243" s="159">
        <v>0</v>
      </c>
      <c r="H1243" s="159">
        <v>0</v>
      </c>
      <c r="I1243" s="159">
        <v>0</v>
      </c>
      <c r="J1243" s="159">
        <v>0</v>
      </c>
      <c r="K1243" s="159">
        <v>0</v>
      </c>
      <c r="L1243" s="159">
        <v>0</v>
      </c>
      <c r="M1243" s="159">
        <v>0</v>
      </c>
      <c r="N1243" s="159">
        <v>20.399999999999999</v>
      </c>
      <c r="O1243" s="159">
        <v>28.5</v>
      </c>
    </row>
    <row r="1244" spans="1:15" ht="13.5" customHeight="1" x14ac:dyDescent="0.35">
      <c r="A1244" s="160">
        <v>0.92708333333333304</v>
      </c>
      <c r="B1244" s="159">
        <v>19</v>
      </c>
      <c r="C1244" s="159">
        <v>0</v>
      </c>
      <c r="D1244" s="159">
        <v>3</v>
      </c>
      <c r="E1244" s="159">
        <v>16</v>
      </c>
      <c r="F1244" s="159">
        <v>0</v>
      </c>
      <c r="G1244" s="159">
        <v>0</v>
      </c>
      <c r="H1244" s="159">
        <v>0</v>
      </c>
      <c r="I1244" s="159">
        <v>0</v>
      </c>
      <c r="J1244" s="159">
        <v>0</v>
      </c>
      <c r="K1244" s="159">
        <v>0</v>
      </c>
      <c r="L1244" s="159">
        <v>0</v>
      </c>
      <c r="M1244" s="159">
        <v>0</v>
      </c>
      <c r="N1244" s="159">
        <v>20.3</v>
      </c>
      <c r="O1244" s="159">
        <v>25.6</v>
      </c>
    </row>
    <row r="1245" spans="1:15" ht="13.5" customHeight="1" x14ac:dyDescent="0.35">
      <c r="A1245" s="160">
        <v>0.9375</v>
      </c>
      <c r="B1245" s="159">
        <v>15</v>
      </c>
      <c r="C1245" s="159">
        <v>1</v>
      </c>
      <c r="D1245" s="159">
        <v>1</v>
      </c>
      <c r="E1245" s="159">
        <v>13</v>
      </c>
      <c r="F1245" s="159">
        <v>0</v>
      </c>
      <c r="G1245" s="159">
        <v>0</v>
      </c>
      <c r="H1245" s="159">
        <v>0</v>
      </c>
      <c r="I1245" s="159">
        <v>0</v>
      </c>
      <c r="J1245" s="159">
        <v>0</v>
      </c>
      <c r="K1245" s="159">
        <v>0</v>
      </c>
      <c r="L1245" s="159">
        <v>0</v>
      </c>
      <c r="M1245" s="159">
        <v>0</v>
      </c>
      <c r="N1245" s="159">
        <v>16.2</v>
      </c>
      <c r="O1245" s="159">
        <v>22.4</v>
      </c>
    </row>
    <row r="1246" spans="1:15" ht="13.5" customHeight="1" x14ac:dyDescent="0.35">
      <c r="A1246" s="160">
        <v>0.94791666666666696</v>
      </c>
      <c r="B1246" s="159">
        <v>19</v>
      </c>
      <c r="C1246" s="159">
        <v>0</v>
      </c>
      <c r="D1246" s="159">
        <v>2</v>
      </c>
      <c r="E1246" s="159">
        <v>16</v>
      </c>
      <c r="F1246" s="159">
        <v>0</v>
      </c>
      <c r="G1246" s="159">
        <v>0</v>
      </c>
      <c r="H1246" s="159">
        <v>0</v>
      </c>
      <c r="I1246" s="159">
        <v>0</v>
      </c>
      <c r="J1246" s="159">
        <v>0</v>
      </c>
      <c r="K1246" s="159">
        <v>0</v>
      </c>
      <c r="L1246" s="159">
        <v>1</v>
      </c>
      <c r="M1246" s="159">
        <v>0</v>
      </c>
      <c r="N1246" s="159">
        <v>19.2</v>
      </c>
      <c r="O1246" s="159">
        <v>24</v>
      </c>
    </row>
    <row r="1247" spans="1:15" ht="13.5" customHeight="1" x14ac:dyDescent="0.35">
      <c r="A1247" s="160">
        <v>0.95833333333333304</v>
      </c>
      <c r="B1247" s="159">
        <v>11</v>
      </c>
      <c r="C1247" s="159">
        <v>0</v>
      </c>
      <c r="D1247" s="159">
        <v>3</v>
      </c>
      <c r="E1247" s="159">
        <v>8</v>
      </c>
      <c r="F1247" s="159">
        <v>0</v>
      </c>
      <c r="G1247" s="159">
        <v>0</v>
      </c>
      <c r="H1247" s="159">
        <v>0</v>
      </c>
      <c r="I1247" s="159">
        <v>0</v>
      </c>
      <c r="J1247" s="159">
        <v>0</v>
      </c>
      <c r="K1247" s="159">
        <v>0</v>
      </c>
      <c r="L1247" s="159">
        <v>0</v>
      </c>
      <c r="M1247" s="159">
        <v>0</v>
      </c>
      <c r="N1247" s="159">
        <v>19.899999999999999</v>
      </c>
      <c r="O1247" s="159">
        <v>25.3</v>
      </c>
    </row>
    <row r="1248" spans="1:15" ht="13.5" customHeight="1" x14ac:dyDescent="0.35">
      <c r="A1248" s="160">
        <v>0.96875</v>
      </c>
      <c r="B1248" s="159">
        <v>11</v>
      </c>
      <c r="C1248" s="159">
        <v>0</v>
      </c>
      <c r="D1248" s="159">
        <v>0</v>
      </c>
      <c r="E1248" s="159">
        <v>11</v>
      </c>
      <c r="F1248" s="159">
        <v>0</v>
      </c>
      <c r="G1248" s="159">
        <v>0</v>
      </c>
      <c r="H1248" s="159">
        <v>0</v>
      </c>
      <c r="I1248" s="159">
        <v>0</v>
      </c>
      <c r="J1248" s="159">
        <v>0</v>
      </c>
      <c r="K1248" s="159">
        <v>0</v>
      </c>
      <c r="L1248" s="159">
        <v>0</v>
      </c>
      <c r="M1248" s="159">
        <v>0</v>
      </c>
      <c r="N1248" s="159">
        <v>17.3</v>
      </c>
      <c r="O1248" s="159">
        <v>19</v>
      </c>
    </row>
    <row r="1249" spans="1:33" ht="13.5" customHeight="1" x14ac:dyDescent="0.35">
      <c r="A1249" s="160">
        <v>0.97916666666666696</v>
      </c>
      <c r="B1249" s="159">
        <v>13</v>
      </c>
      <c r="C1249" s="159">
        <v>1</v>
      </c>
      <c r="D1249" s="159">
        <v>0</v>
      </c>
      <c r="E1249" s="159">
        <v>10</v>
      </c>
      <c r="F1249" s="159">
        <v>2</v>
      </c>
      <c r="G1249" s="159">
        <v>0</v>
      </c>
      <c r="H1249" s="159">
        <v>0</v>
      </c>
      <c r="I1249" s="159">
        <v>0</v>
      </c>
      <c r="J1249" s="159">
        <v>0</v>
      </c>
      <c r="K1249" s="159">
        <v>0</v>
      </c>
      <c r="L1249" s="159">
        <v>0</v>
      </c>
      <c r="M1249" s="159">
        <v>0</v>
      </c>
      <c r="N1249" s="159">
        <v>19</v>
      </c>
      <c r="O1249" s="159">
        <v>23.1</v>
      </c>
    </row>
    <row r="1250" spans="1:33" ht="13.5" customHeight="1" thickBot="1" x14ac:dyDescent="0.4">
      <c r="A1250" s="161">
        <v>0.98958333333333304</v>
      </c>
      <c r="B1250" s="159">
        <v>7</v>
      </c>
      <c r="C1250" s="159">
        <v>2</v>
      </c>
      <c r="D1250" s="159">
        <v>0</v>
      </c>
      <c r="E1250" s="159">
        <v>5</v>
      </c>
      <c r="F1250" s="159">
        <v>0</v>
      </c>
      <c r="G1250" s="159">
        <v>0</v>
      </c>
      <c r="H1250" s="159">
        <v>0</v>
      </c>
      <c r="I1250" s="159">
        <v>0</v>
      </c>
      <c r="J1250" s="159">
        <v>0</v>
      </c>
      <c r="K1250" s="159">
        <v>0</v>
      </c>
      <c r="L1250" s="159">
        <v>0</v>
      </c>
      <c r="M1250" s="159">
        <v>0</v>
      </c>
      <c r="N1250" s="159">
        <v>18.3</v>
      </c>
      <c r="O1250" s="159" t="s">
        <v>102</v>
      </c>
    </row>
    <row r="1251" spans="1:33" ht="13.5" customHeight="1" thickTop="1" x14ac:dyDescent="0.35">
      <c r="A1251" s="162" t="s">
        <v>89</v>
      </c>
      <c r="B1251" s="163">
        <f t="shared" ref="B1251:M1251" si="114">SUM(B1183:B1230)</f>
        <v>2759</v>
      </c>
      <c r="C1251" s="163">
        <f t="shared" si="114"/>
        <v>105</v>
      </c>
      <c r="D1251" s="163">
        <f t="shared" si="114"/>
        <v>110</v>
      </c>
      <c r="E1251" s="163">
        <f t="shared" si="114"/>
        <v>2244</v>
      </c>
      <c r="F1251" s="163">
        <f t="shared" si="114"/>
        <v>241</v>
      </c>
      <c r="G1251" s="163">
        <f t="shared" si="114"/>
        <v>44</v>
      </c>
      <c r="H1251" s="163">
        <f t="shared" si="114"/>
        <v>4</v>
      </c>
      <c r="I1251" s="163">
        <f t="shared" si="114"/>
        <v>1</v>
      </c>
      <c r="J1251" s="163">
        <f t="shared" si="114"/>
        <v>9</v>
      </c>
      <c r="K1251" s="163">
        <f t="shared" si="114"/>
        <v>0</v>
      </c>
      <c r="L1251" s="163">
        <f t="shared" si="114"/>
        <v>0</v>
      </c>
      <c r="M1251" s="163">
        <f t="shared" si="114"/>
        <v>1</v>
      </c>
      <c r="N1251" s="164">
        <v>16.5</v>
      </c>
      <c r="O1251" s="164">
        <v>21</v>
      </c>
    </row>
    <row r="1252" spans="1:33" ht="13.5" customHeight="1" x14ac:dyDescent="0.35">
      <c r="A1252" s="165" t="s">
        <v>91</v>
      </c>
      <c r="B1252" s="159">
        <f t="shared" ref="B1252:M1252" si="115">SUM(B1179:B1242)</f>
        <v>3183</v>
      </c>
      <c r="C1252" s="159">
        <f t="shared" si="115"/>
        <v>132</v>
      </c>
      <c r="D1252" s="159">
        <f t="shared" si="115"/>
        <v>182</v>
      </c>
      <c r="E1252" s="159">
        <f t="shared" si="115"/>
        <v>2545</v>
      </c>
      <c r="F1252" s="159">
        <f t="shared" si="115"/>
        <v>256</v>
      </c>
      <c r="G1252" s="159">
        <f t="shared" si="115"/>
        <v>45</v>
      </c>
      <c r="H1252" s="159">
        <f t="shared" si="115"/>
        <v>6</v>
      </c>
      <c r="I1252" s="159">
        <f t="shared" si="115"/>
        <v>2</v>
      </c>
      <c r="J1252" s="159">
        <f t="shared" si="115"/>
        <v>14</v>
      </c>
      <c r="K1252" s="159">
        <f t="shared" si="115"/>
        <v>0</v>
      </c>
      <c r="L1252" s="159">
        <f t="shared" si="115"/>
        <v>0</v>
      </c>
      <c r="M1252" s="159">
        <f t="shared" si="115"/>
        <v>1</v>
      </c>
      <c r="N1252" s="166">
        <v>16.7</v>
      </c>
      <c r="O1252" s="166">
        <v>21.4</v>
      </c>
    </row>
    <row r="1253" spans="1:33" ht="13.5" customHeight="1" x14ac:dyDescent="0.35">
      <c r="A1253" s="159" t="s">
        <v>92</v>
      </c>
      <c r="B1253" s="159">
        <f t="shared" ref="B1253:M1253" si="116">SUM(B1179:B1250)</f>
        <v>3295</v>
      </c>
      <c r="C1253" s="159">
        <f t="shared" si="116"/>
        <v>138</v>
      </c>
      <c r="D1253" s="159">
        <f t="shared" si="116"/>
        <v>194</v>
      </c>
      <c r="E1253" s="159">
        <f t="shared" si="116"/>
        <v>2631</v>
      </c>
      <c r="F1253" s="159">
        <f t="shared" si="116"/>
        <v>263</v>
      </c>
      <c r="G1253" s="159">
        <f t="shared" si="116"/>
        <v>45</v>
      </c>
      <c r="H1253" s="159">
        <f t="shared" si="116"/>
        <v>6</v>
      </c>
      <c r="I1253" s="159">
        <f t="shared" si="116"/>
        <v>2</v>
      </c>
      <c r="J1253" s="159">
        <f t="shared" si="116"/>
        <v>14</v>
      </c>
      <c r="K1253" s="159">
        <f t="shared" si="116"/>
        <v>0</v>
      </c>
      <c r="L1253" s="159">
        <f t="shared" si="116"/>
        <v>1</v>
      </c>
      <c r="M1253" s="159">
        <f t="shared" si="116"/>
        <v>1</v>
      </c>
      <c r="N1253" s="166">
        <v>16.8</v>
      </c>
      <c r="O1253" s="166">
        <v>21.5</v>
      </c>
    </row>
    <row r="1254" spans="1:33" ht="13.5" customHeight="1" thickBot="1" x14ac:dyDescent="0.4">
      <c r="A1254" s="167" t="s">
        <v>93</v>
      </c>
      <c r="B1254" s="167">
        <f t="shared" ref="B1254:M1254" si="117">SUM(B1155:B1250)</f>
        <v>3348</v>
      </c>
      <c r="C1254" s="167">
        <f t="shared" si="117"/>
        <v>142</v>
      </c>
      <c r="D1254" s="167">
        <f t="shared" si="117"/>
        <v>198</v>
      </c>
      <c r="E1254" s="167">
        <f t="shared" si="117"/>
        <v>2672</v>
      </c>
      <c r="F1254" s="167">
        <f t="shared" si="117"/>
        <v>265</v>
      </c>
      <c r="G1254" s="167">
        <f t="shared" si="117"/>
        <v>46</v>
      </c>
      <c r="H1254" s="167">
        <f t="shared" si="117"/>
        <v>7</v>
      </c>
      <c r="I1254" s="167">
        <f t="shared" si="117"/>
        <v>2</v>
      </c>
      <c r="J1254" s="167">
        <f t="shared" si="117"/>
        <v>14</v>
      </c>
      <c r="K1254" s="167">
        <f t="shared" si="117"/>
        <v>0</v>
      </c>
      <c r="L1254" s="167">
        <f t="shared" si="117"/>
        <v>1</v>
      </c>
      <c r="M1254" s="167">
        <f t="shared" si="117"/>
        <v>1</v>
      </c>
      <c r="N1254" s="168">
        <v>16.8</v>
      </c>
      <c r="O1254" s="168">
        <v>21.5</v>
      </c>
      <c r="AG1254" s="425"/>
    </row>
    <row r="1255" spans="1:33" ht="13.5" customHeight="1" thickTop="1" x14ac:dyDescent="0.35">
      <c r="N1255" s="169"/>
      <c r="O1255" s="169"/>
      <c r="AG1255" s="425"/>
    </row>
    <row r="1256" spans="1:33"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4">
      <c r="A1257" s="170"/>
      <c r="B1257" s="533" t="s">
        <v>74</v>
      </c>
      <c r="C1257" s="533" t="s">
        <v>75</v>
      </c>
      <c r="D1257" s="533" t="s">
        <v>76</v>
      </c>
      <c r="E1257" s="533" t="s">
        <v>77</v>
      </c>
      <c r="F1257" s="533" t="s">
        <v>78</v>
      </c>
      <c r="G1257" s="533" t="s">
        <v>79</v>
      </c>
      <c r="H1257" s="533" t="s">
        <v>80</v>
      </c>
      <c r="I1257" s="533" t="s">
        <v>81</v>
      </c>
      <c r="J1257" s="533" t="s">
        <v>82</v>
      </c>
      <c r="K1257" s="533" t="s">
        <v>83</v>
      </c>
      <c r="L1257" s="533" t="s">
        <v>84</v>
      </c>
      <c r="M1257" s="533" t="s">
        <v>85</v>
      </c>
      <c r="N1257" s="535" t="s">
        <v>86</v>
      </c>
      <c r="O1257" s="535" t="s">
        <v>87</v>
      </c>
      <c r="AG1257" s="425"/>
    </row>
    <row r="1258" spans="1:33" ht="13.5" customHeight="1" thickTop="1" thickBot="1" x14ac:dyDescent="0.4">
      <c r="A1258" s="173" t="s">
        <v>56</v>
      </c>
      <c r="B1258" s="534"/>
      <c r="C1258" s="534"/>
      <c r="D1258" s="534"/>
      <c r="E1258" s="534"/>
      <c r="F1258" s="534"/>
      <c r="G1258" s="534"/>
      <c r="H1258" s="534"/>
      <c r="I1258" s="534"/>
      <c r="J1258" s="534"/>
      <c r="K1258" s="534"/>
      <c r="L1258" s="534"/>
      <c r="M1258" s="534"/>
      <c r="N1258" s="536"/>
      <c r="O1258" s="536"/>
      <c r="AG1258" s="423"/>
    </row>
    <row r="1259" spans="1:33" ht="13.5" customHeight="1" thickTop="1" x14ac:dyDescent="0.35">
      <c r="A1259" s="158">
        <v>0</v>
      </c>
      <c r="B1259" s="159">
        <v>11</v>
      </c>
      <c r="C1259" s="159">
        <v>0</v>
      </c>
      <c r="D1259" s="159">
        <v>0</v>
      </c>
      <c r="E1259" s="159">
        <v>11</v>
      </c>
      <c r="F1259" s="159">
        <v>0</v>
      </c>
      <c r="G1259" s="159">
        <v>0</v>
      </c>
      <c r="H1259" s="159">
        <v>0</v>
      </c>
      <c r="I1259" s="159">
        <v>0</v>
      </c>
      <c r="J1259" s="159">
        <v>0</v>
      </c>
      <c r="K1259" s="159">
        <v>0</v>
      </c>
      <c r="L1259" s="159">
        <v>0</v>
      </c>
      <c r="M1259" s="159">
        <v>0</v>
      </c>
      <c r="N1259" s="159">
        <v>20.5</v>
      </c>
      <c r="O1259" s="159">
        <v>24.1</v>
      </c>
      <c r="AG1259" s="423"/>
    </row>
    <row r="1260" spans="1:33" ht="13.5" customHeight="1" x14ac:dyDescent="0.35">
      <c r="A1260" s="160">
        <v>1.0416666666666666E-2</v>
      </c>
      <c r="B1260" s="159">
        <v>2</v>
      </c>
      <c r="C1260" s="159">
        <v>0</v>
      </c>
      <c r="D1260" s="159">
        <v>0</v>
      </c>
      <c r="E1260" s="159">
        <v>2</v>
      </c>
      <c r="F1260" s="159">
        <v>0</v>
      </c>
      <c r="G1260" s="159">
        <v>0</v>
      </c>
      <c r="H1260" s="159">
        <v>0</v>
      </c>
      <c r="I1260" s="159">
        <v>0</v>
      </c>
      <c r="J1260" s="159">
        <v>0</v>
      </c>
      <c r="K1260" s="159">
        <v>0</v>
      </c>
      <c r="L1260" s="159">
        <v>0</v>
      </c>
      <c r="M1260" s="159">
        <v>0</v>
      </c>
      <c r="N1260" s="159">
        <v>23.9</v>
      </c>
      <c r="O1260" s="159" t="s">
        <v>102</v>
      </c>
      <c r="AG1260" s="423"/>
    </row>
    <row r="1261" spans="1:33" ht="13.5" customHeight="1" x14ac:dyDescent="0.35">
      <c r="A1261" s="160">
        <v>2.0833333333333332E-2</v>
      </c>
      <c r="B1261" s="159">
        <v>9</v>
      </c>
      <c r="C1261" s="159">
        <v>0</v>
      </c>
      <c r="D1261" s="159">
        <v>0</v>
      </c>
      <c r="E1261" s="159">
        <v>7</v>
      </c>
      <c r="F1261" s="159">
        <v>1</v>
      </c>
      <c r="G1261" s="159">
        <v>0</v>
      </c>
      <c r="H1261" s="159">
        <v>1</v>
      </c>
      <c r="I1261" s="159">
        <v>0</v>
      </c>
      <c r="J1261" s="159">
        <v>0</v>
      </c>
      <c r="K1261" s="159">
        <v>0</v>
      </c>
      <c r="L1261" s="159">
        <v>0</v>
      </c>
      <c r="M1261" s="159">
        <v>0</v>
      </c>
      <c r="N1261" s="159">
        <v>19.2</v>
      </c>
      <c r="O1261" s="159" t="s">
        <v>102</v>
      </c>
      <c r="AG1261" s="423"/>
    </row>
    <row r="1262" spans="1:33" ht="13.5" customHeight="1" x14ac:dyDescent="0.35">
      <c r="A1262" s="160">
        <v>3.125E-2</v>
      </c>
      <c r="B1262" s="159">
        <v>7</v>
      </c>
      <c r="C1262" s="159">
        <v>0</v>
      </c>
      <c r="D1262" s="159">
        <v>1</v>
      </c>
      <c r="E1262" s="159">
        <v>6</v>
      </c>
      <c r="F1262" s="159">
        <v>0</v>
      </c>
      <c r="G1262" s="159">
        <v>0</v>
      </c>
      <c r="H1262" s="159">
        <v>0</v>
      </c>
      <c r="I1262" s="159">
        <v>0</v>
      </c>
      <c r="J1262" s="159">
        <v>0</v>
      </c>
      <c r="K1262" s="159">
        <v>0</v>
      </c>
      <c r="L1262" s="159">
        <v>0</v>
      </c>
      <c r="M1262" s="159">
        <v>0</v>
      </c>
      <c r="N1262" s="159">
        <v>18.5</v>
      </c>
      <c r="O1262" s="159" t="s">
        <v>102</v>
      </c>
    </row>
    <row r="1263" spans="1:33" ht="13.5" customHeight="1" x14ac:dyDescent="0.35">
      <c r="A1263" s="160">
        <v>4.1666666666666664E-2</v>
      </c>
      <c r="B1263" s="159">
        <v>4</v>
      </c>
      <c r="C1263" s="159">
        <v>0</v>
      </c>
      <c r="D1263" s="159">
        <v>0</v>
      </c>
      <c r="E1263" s="159">
        <v>4</v>
      </c>
      <c r="F1263" s="159">
        <v>0</v>
      </c>
      <c r="G1263" s="159">
        <v>0</v>
      </c>
      <c r="H1263" s="159">
        <v>0</v>
      </c>
      <c r="I1263" s="159">
        <v>0</v>
      </c>
      <c r="J1263" s="159">
        <v>0</v>
      </c>
      <c r="K1263" s="159">
        <v>0</v>
      </c>
      <c r="L1263" s="159">
        <v>0</v>
      </c>
      <c r="M1263" s="159">
        <v>0</v>
      </c>
      <c r="N1263" s="159">
        <v>17.600000000000001</v>
      </c>
      <c r="O1263" s="159" t="s">
        <v>102</v>
      </c>
    </row>
    <row r="1264" spans="1:33" ht="13.5" customHeight="1" x14ac:dyDescent="0.35">
      <c r="A1264" s="160">
        <v>5.2083333333333336E-2</v>
      </c>
      <c r="B1264" s="159">
        <v>4</v>
      </c>
      <c r="C1264" s="159">
        <v>0</v>
      </c>
      <c r="D1264" s="159">
        <v>1</v>
      </c>
      <c r="E1264" s="159">
        <v>3</v>
      </c>
      <c r="F1264" s="159">
        <v>0</v>
      </c>
      <c r="G1264" s="159">
        <v>0</v>
      </c>
      <c r="H1264" s="159">
        <v>0</v>
      </c>
      <c r="I1264" s="159">
        <v>0</v>
      </c>
      <c r="J1264" s="159">
        <v>0</v>
      </c>
      <c r="K1264" s="159">
        <v>0</v>
      </c>
      <c r="L1264" s="159">
        <v>0</v>
      </c>
      <c r="M1264" s="159">
        <v>0</v>
      </c>
      <c r="N1264" s="159">
        <v>18.7</v>
      </c>
      <c r="O1264" s="159" t="s">
        <v>102</v>
      </c>
    </row>
    <row r="1265" spans="1:15" ht="13.5" customHeight="1" x14ac:dyDescent="0.35">
      <c r="A1265" s="160">
        <v>6.25E-2</v>
      </c>
      <c r="B1265" s="159">
        <v>8</v>
      </c>
      <c r="C1265" s="159">
        <v>0</v>
      </c>
      <c r="D1265" s="159">
        <v>0</v>
      </c>
      <c r="E1265" s="159">
        <v>8</v>
      </c>
      <c r="F1265" s="159">
        <v>0</v>
      </c>
      <c r="G1265" s="159">
        <v>0</v>
      </c>
      <c r="H1265" s="159">
        <v>0</v>
      </c>
      <c r="I1265" s="159">
        <v>0</v>
      </c>
      <c r="J1265" s="159">
        <v>0</v>
      </c>
      <c r="K1265" s="159">
        <v>0</v>
      </c>
      <c r="L1265" s="159">
        <v>0</v>
      </c>
      <c r="M1265" s="159">
        <v>0</v>
      </c>
      <c r="N1265" s="159">
        <v>22.5</v>
      </c>
      <c r="O1265" s="159" t="s">
        <v>102</v>
      </c>
    </row>
    <row r="1266" spans="1:15" ht="13.5" customHeight="1" x14ac:dyDescent="0.35">
      <c r="A1266" s="160">
        <v>7.2916666666666699E-2</v>
      </c>
      <c r="B1266" s="159">
        <v>5</v>
      </c>
      <c r="C1266" s="159">
        <v>0</v>
      </c>
      <c r="D1266" s="159">
        <v>0</v>
      </c>
      <c r="E1266" s="159">
        <v>5</v>
      </c>
      <c r="F1266" s="159">
        <v>0</v>
      </c>
      <c r="G1266" s="159">
        <v>0</v>
      </c>
      <c r="H1266" s="159">
        <v>0</v>
      </c>
      <c r="I1266" s="159">
        <v>0</v>
      </c>
      <c r="J1266" s="159">
        <v>0</v>
      </c>
      <c r="K1266" s="159">
        <v>0</v>
      </c>
      <c r="L1266" s="159">
        <v>0</v>
      </c>
      <c r="M1266" s="159">
        <v>0</v>
      </c>
      <c r="N1266" s="159">
        <v>26</v>
      </c>
      <c r="O1266" s="159" t="s">
        <v>102</v>
      </c>
    </row>
    <row r="1267" spans="1:15" ht="13.5" customHeight="1" x14ac:dyDescent="0.35">
      <c r="A1267" s="160">
        <v>8.3333333333333301E-2</v>
      </c>
      <c r="B1267" s="159">
        <v>3</v>
      </c>
      <c r="C1267" s="159">
        <v>0</v>
      </c>
      <c r="D1267" s="159">
        <v>0</v>
      </c>
      <c r="E1267" s="159">
        <v>2</v>
      </c>
      <c r="F1267" s="159">
        <v>0</v>
      </c>
      <c r="G1267" s="159">
        <v>0</v>
      </c>
      <c r="H1267" s="159">
        <v>1</v>
      </c>
      <c r="I1267" s="159">
        <v>0</v>
      </c>
      <c r="J1267" s="159">
        <v>0</v>
      </c>
      <c r="K1267" s="159">
        <v>0</v>
      </c>
      <c r="L1267" s="159">
        <v>0</v>
      </c>
      <c r="M1267" s="159">
        <v>0</v>
      </c>
      <c r="N1267" s="159">
        <v>30.7</v>
      </c>
      <c r="O1267" s="159" t="s">
        <v>102</v>
      </c>
    </row>
    <row r="1268" spans="1:15" ht="13.5" customHeight="1" x14ac:dyDescent="0.35">
      <c r="A1268" s="160">
        <v>9.375E-2</v>
      </c>
      <c r="B1268" s="159">
        <v>0</v>
      </c>
      <c r="C1268" s="159">
        <v>0</v>
      </c>
      <c r="D1268" s="159">
        <v>0</v>
      </c>
      <c r="E1268" s="159">
        <v>0</v>
      </c>
      <c r="F1268" s="159">
        <v>0</v>
      </c>
      <c r="G1268" s="159">
        <v>0</v>
      </c>
      <c r="H1268" s="159">
        <v>0</v>
      </c>
      <c r="I1268" s="159">
        <v>0</v>
      </c>
      <c r="J1268" s="159">
        <v>0</v>
      </c>
      <c r="K1268" s="159">
        <v>0</v>
      </c>
      <c r="L1268" s="159">
        <v>0</v>
      </c>
      <c r="M1268" s="159">
        <v>0</v>
      </c>
      <c r="N1268" s="159" t="s">
        <v>102</v>
      </c>
      <c r="O1268" s="159" t="s">
        <v>102</v>
      </c>
    </row>
    <row r="1269" spans="1:15" ht="13.5" customHeight="1" x14ac:dyDescent="0.35">
      <c r="A1269" s="160">
        <v>0.104166666666667</v>
      </c>
      <c r="B1269" s="159">
        <v>2</v>
      </c>
      <c r="C1269" s="159">
        <v>0</v>
      </c>
      <c r="D1269" s="159">
        <v>0</v>
      </c>
      <c r="E1269" s="159">
        <v>2</v>
      </c>
      <c r="F1269" s="159">
        <v>0</v>
      </c>
      <c r="G1269" s="159">
        <v>0</v>
      </c>
      <c r="H1269" s="159">
        <v>0</v>
      </c>
      <c r="I1269" s="159">
        <v>0</v>
      </c>
      <c r="J1269" s="159">
        <v>0</v>
      </c>
      <c r="K1269" s="159">
        <v>0</v>
      </c>
      <c r="L1269" s="159">
        <v>0</v>
      </c>
      <c r="M1269" s="159">
        <v>0</v>
      </c>
      <c r="N1269" s="159">
        <v>18.3</v>
      </c>
      <c r="O1269" s="159" t="s">
        <v>102</v>
      </c>
    </row>
    <row r="1270" spans="1:15" ht="13.5" customHeight="1" x14ac:dyDescent="0.35">
      <c r="A1270" s="160">
        <v>0.114583333333333</v>
      </c>
      <c r="B1270" s="159">
        <v>4</v>
      </c>
      <c r="C1270" s="159">
        <v>0</v>
      </c>
      <c r="D1270" s="159">
        <v>0</v>
      </c>
      <c r="E1270" s="159">
        <v>4</v>
      </c>
      <c r="F1270" s="159">
        <v>0</v>
      </c>
      <c r="G1270" s="159">
        <v>0</v>
      </c>
      <c r="H1270" s="159">
        <v>0</v>
      </c>
      <c r="I1270" s="159">
        <v>0</v>
      </c>
      <c r="J1270" s="159">
        <v>0</v>
      </c>
      <c r="K1270" s="159">
        <v>0</v>
      </c>
      <c r="L1270" s="159">
        <v>0</v>
      </c>
      <c r="M1270" s="159">
        <v>0</v>
      </c>
      <c r="N1270" s="159">
        <v>23.9</v>
      </c>
      <c r="O1270" s="159" t="s">
        <v>102</v>
      </c>
    </row>
    <row r="1271" spans="1:15" ht="13.5" customHeight="1" x14ac:dyDescent="0.35">
      <c r="A1271" s="160">
        <v>0.125</v>
      </c>
      <c r="B1271" s="159">
        <v>1</v>
      </c>
      <c r="C1271" s="159">
        <v>0</v>
      </c>
      <c r="D1271" s="159">
        <v>0</v>
      </c>
      <c r="E1271" s="159">
        <v>1</v>
      </c>
      <c r="F1271" s="159">
        <v>0</v>
      </c>
      <c r="G1271" s="159">
        <v>0</v>
      </c>
      <c r="H1271" s="159">
        <v>0</v>
      </c>
      <c r="I1271" s="159">
        <v>0</v>
      </c>
      <c r="J1271" s="159">
        <v>0</v>
      </c>
      <c r="K1271" s="159">
        <v>0</v>
      </c>
      <c r="L1271" s="159">
        <v>0</v>
      </c>
      <c r="M1271" s="159">
        <v>0</v>
      </c>
      <c r="N1271" s="159">
        <v>21.4</v>
      </c>
      <c r="O1271" s="159" t="s">
        <v>102</v>
      </c>
    </row>
    <row r="1272" spans="1:15" ht="13.5" customHeight="1" x14ac:dyDescent="0.35">
      <c r="A1272" s="160">
        <v>0.13541666666666699</v>
      </c>
      <c r="B1272" s="159">
        <v>2</v>
      </c>
      <c r="C1272" s="159">
        <v>0</v>
      </c>
      <c r="D1272" s="159">
        <v>0</v>
      </c>
      <c r="E1272" s="159">
        <v>2</v>
      </c>
      <c r="F1272" s="159">
        <v>0</v>
      </c>
      <c r="G1272" s="159">
        <v>0</v>
      </c>
      <c r="H1272" s="159">
        <v>0</v>
      </c>
      <c r="I1272" s="159">
        <v>0</v>
      </c>
      <c r="J1272" s="159">
        <v>0</v>
      </c>
      <c r="K1272" s="159">
        <v>0</v>
      </c>
      <c r="L1272" s="159">
        <v>0</v>
      </c>
      <c r="M1272" s="159">
        <v>0</v>
      </c>
      <c r="N1272" s="159">
        <v>16.8</v>
      </c>
      <c r="O1272" s="159" t="s">
        <v>102</v>
      </c>
    </row>
    <row r="1273" spans="1:15" ht="13.5" customHeight="1" x14ac:dyDescent="0.35">
      <c r="A1273" s="160">
        <v>0.14583333333333301</v>
      </c>
      <c r="B1273" s="159">
        <v>2</v>
      </c>
      <c r="C1273" s="159">
        <v>0</v>
      </c>
      <c r="D1273" s="159">
        <v>1</v>
      </c>
      <c r="E1273" s="159">
        <v>1</v>
      </c>
      <c r="F1273" s="159">
        <v>0</v>
      </c>
      <c r="G1273" s="159">
        <v>0</v>
      </c>
      <c r="H1273" s="159">
        <v>0</v>
      </c>
      <c r="I1273" s="159">
        <v>0</v>
      </c>
      <c r="J1273" s="159">
        <v>0</v>
      </c>
      <c r="K1273" s="159">
        <v>0</v>
      </c>
      <c r="L1273" s="159">
        <v>0</v>
      </c>
      <c r="M1273" s="159">
        <v>0</v>
      </c>
      <c r="N1273" s="159">
        <v>22.3</v>
      </c>
      <c r="O1273" s="159" t="s">
        <v>102</v>
      </c>
    </row>
    <row r="1274" spans="1:15" ht="13.5" customHeight="1" x14ac:dyDescent="0.35">
      <c r="A1274" s="160">
        <v>0.15625</v>
      </c>
      <c r="B1274" s="159">
        <v>1</v>
      </c>
      <c r="C1274" s="159">
        <v>0</v>
      </c>
      <c r="D1274" s="159">
        <v>0</v>
      </c>
      <c r="E1274" s="159">
        <v>1</v>
      </c>
      <c r="F1274" s="159">
        <v>0</v>
      </c>
      <c r="G1274" s="159">
        <v>0</v>
      </c>
      <c r="H1274" s="159">
        <v>0</v>
      </c>
      <c r="I1274" s="159">
        <v>0</v>
      </c>
      <c r="J1274" s="159">
        <v>0</v>
      </c>
      <c r="K1274" s="159">
        <v>0</v>
      </c>
      <c r="L1274" s="159">
        <v>0</v>
      </c>
      <c r="M1274" s="159">
        <v>0</v>
      </c>
      <c r="N1274" s="159">
        <v>25</v>
      </c>
      <c r="O1274" s="159" t="s">
        <v>102</v>
      </c>
    </row>
    <row r="1275" spans="1:15" ht="13.5" customHeight="1" x14ac:dyDescent="0.35">
      <c r="A1275" s="160">
        <v>0.16666666666666699</v>
      </c>
      <c r="B1275" s="159">
        <v>3</v>
      </c>
      <c r="C1275" s="159">
        <v>0</v>
      </c>
      <c r="D1275" s="159">
        <v>0</v>
      </c>
      <c r="E1275" s="159">
        <v>3</v>
      </c>
      <c r="F1275" s="159">
        <v>0</v>
      </c>
      <c r="G1275" s="159">
        <v>0</v>
      </c>
      <c r="H1275" s="159">
        <v>0</v>
      </c>
      <c r="I1275" s="159">
        <v>0</v>
      </c>
      <c r="J1275" s="159">
        <v>0</v>
      </c>
      <c r="K1275" s="159">
        <v>0</v>
      </c>
      <c r="L1275" s="159">
        <v>0</v>
      </c>
      <c r="M1275" s="159">
        <v>0</v>
      </c>
      <c r="N1275" s="159">
        <v>21.6</v>
      </c>
      <c r="O1275" s="159" t="s">
        <v>102</v>
      </c>
    </row>
    <row r="1276" spans="1:15" ht="13.5" customHeight="1" x14ac:dyDescent="0.35">
      <c r="A1276" s="160">
        <v>0.17708333333333301</v>
      </c>
      <c r="B1276" s="159">
        <v>5</v>
      </c>
      <c r="C1276" s="159">
        <v>0</v>
      </c>
      <c r="D1276" s="159">
        <v>1</v>
      </c>
      <c r="E1276" s="159">
        <v>4</v>
      </c>
      <c r="F1276" s="159">
        <v>0</v>
      </c>
      <c r="G1276" s="159">
        <v>0</v>
      </c>
      <c r="H1276" s="159">
        <v>0</v>
      </c>
      <c r="I1276" s="159">
        <v>0</v>
      </c>
      <c r="J1276" s="159">
        <v>0</v>
      </c>
      <c r="K1276" s="159">
        <v>0</v>
      </c>
      <c r="L1276" s="159">
        <v>0</v>
      </c>
      <c r="M1276" s="159">
        <v>0</v>
      </c>
      <c r="N1276" s="159">
        <v>17.5</v>
      </c>
      <c r="O1276" s="159" t="s">
        <v>102</v>
      </c>
    </row>
    <row r="1277" spans="1:15" ht="13.5" customHeight="1" x14ac:dyDescent="0.35">
      <c r="A1277" s="160">
        <v>0.1875</v>
      </c>
      <c r="B1277" s="159">
        <v>1</v>
      </c>
      <c r="C1277" s="159">
        <v>0</v>
      </c>
      <c r="D1277" s="159">
        <v>0</v>
      </c>
      <c r="E1277" s="159">
        <v>1</v>
      </c>
      <c r="F1277" s="159">
        <v>0</v>
      </c>
      <c r="G1277" s="159">
        <v>0</v>
      </c>
      <c r="H1277" s="159">
        <v>0</v>
      </c>
      <c r="I1277" s="159">
        <v>0</v>
      </c>
      <c r="J1277" s="159">
        <v>0</v>
      </c>
      <c r="K1277" s="159">
        <v>0</v>
      </c>
      <c r="L1277" s="159">
        <v>0</v>
      </c>
      <c r="M1277" s="159">
        <v>0</v>
      </c>
      <c r="N1277" s="159">
        <v>17</v>
      </c>
      <c r="O1277" s="159" t="s">
        <v>102</v>
      </c>
    </row>
    <row r="1278" spans="1:15" ht="13.5" customHeight="1" x14ac:dyDescent="0.35">
      <c r="A1278" s="160">
        <v>0.19791666666666699</v>
      </c>
      <c r="B1278" s="159">
        <v>1</v>
      </c>
      <c r="C1278" s="159">
        <v>0</v>
      </c>
      <c r="D1278" s="159">
        <v>0</v>
      </c>
      <c r="E1278" s="159">
        <v>1</v>
      </c>
      <c r="F1278" s="159">
        <v>0</v>
      </c>
      <c r="G1278" s="159">
        <v>0</v>
      </c>
      <c r="H1278" s="159">
        <v>0</v>
      </c>
      <c r="I1278" s="159">
        <v>0</v>
      </c>
      <c r="J1278" s="159">
        <v>0</v>
      </c>
      <c r="K1278" s="159">
        <v>0</v>
      </c>
      <c r="L1278" s="159">
        <v>0</v>
      </c>
      <c r="M1278" s="159">
        <v>0</v>
      </c>
      <c r="N1278" s="159">
        <v>22.8</v>
      </c>
      <c r="O1278" s="159" t="s">
        <v>102</v>
      </c>
    </row>
    <row r="1279" spans="1:15" ht="13.5" customHeight="1" x14ac:dyDescent="0.35">
      <c r="A1279" s="160">
        <v>0.20833333333333301</v>
      </c>
      <c r="B1279" s="159">
        <v>4</v>
      </c>
      <c r="C1279" s="159">
        <v>1</v>
      </c>
      <c r="D1279" s="159">
        <v>0</v>
      </c>
      <c r="E1279" s="159">
        <v>3</v>
      </c>
      <c r="F1279" s="159">
        <v>0</v>
      </c>
      <c r="G1279" s="159">
        <v>0</v>
      </c>
      <c r="H1279" s="159">
        <v>0</v>
      </c>
      <c r="I1279" s="159">
        <v>0</v>
      </c>
      <c r="J1279" s="159">
        <v>0</v>
      </c>
      <c r="K1279" s="159">
        <v>0</v>
      </c>
      <c r="L1279" s="159">
        <v>0</v>
      </c>
      <c r="M1279" s="159">
        <v>0</v>
      </c>
      <c r="N1279" s="159">
        <v>19.3</v>
      </c>
      <c r="O1279" s="159" t="s">
        <v>102</v>
      </c>
    </row>
    <row r="1280" spans="1:15" ht="13.5" customHeight="1" x14ac:dyDescent="0.35">
      <c r="A1280" s="160">
        <v>0.21875</v>
      </c>
      <c r="B1280" s="159">
        <v>2</v>
      </c>
      <c r="C1280" s="159">
        <v>1</v>
      </c>
      <c r="D1280" s="159">
        <v>0</v>
      </c>
      <c r="E1280" s="159">
        <v>1</v>
      </c>
      <c r="F1280" s="159">
        <v>0</v>
      </c>
      <c r="G1280" s="159">
        <v>0</v>
      </c>
      <c r="H1280" s="159">
        <v>0</v>
      </c>
      <c r="I1280" s="159">
        <v>0</v>
      </c>
      <c r="J1280" s="159">
        <v>0</v>
      </c>
      <c r="K1280" s="159">
        <v>0</v>
      </c>
      <c r="L1280" s="159">
        <v>0</v>
      </c>
      <c r="M1280" s="159">
        <v>0</v>
      </c>
      <c r="N1280" s="159">
        <v>15.4</v>
      </c>
      <c r="O1280" s="159" t="s">
        <v>102</v>
      </c>
    </row>
    <row r="1281" spans="1:15" ht="13.5" customHeight="1" x14ac:dyDescent="0.35">
      <c r="A1281" s="160">
        <v>0.22916666666666699</v>
      </c>
      <c r="B1281" s="159">
        <v>5</v>
      </c>
      <c r="C1281" s="159">
        <v>1</v>
      </c>
      <c r="D1281" s="159">
        <v>0</v>
      </c>
      <c r="E1281" s="159">
        <v>3</v>
      </c>
      <c r="F1281" s="159">
        <v>1</v>
      </c>
      <c r="G1281" s="159">
        <v>0</v>
      </c>
      <c r="H1281" s="159">
        <v>0</v>
      </c>
      <c r="I1281" s="159">
        <v>0</v>
      </c>
      <c r="J1281" s="159">
        <v>0</v>
      </c>
      <c r="K1281" s="159">
        <v>0</v>
      </c>
      <c r="L1281" s="159">
        <v>0</v>
      </c>
      <c r="M1281" s="159">
        <v>0</v>
      </c>
      <c r="N1281" s="159">
        <v>16.600000000000001</v>
      </c>
      <c r="O1281" s="159" t="s">
        <v>102</v>
      </c>
    </row>
    <row r="1282" spans="1:15" ht="13.5" customHeight="1" x14ac:dyDescent="0.35">
      <c r="A1282" s="160">
        <v>0.23958333333333301</v>
      </c>
      <c r="B1282" s="159">
        <v>4</v>
      </c>
      <c r="C1282" s="159">
        <v>0</v>
      </c>
      <c r="D1282" s="159">
        <v>0</v>
      </c>
      <c r="E1282" s="159">
        <v>4</v>
      </c>
      <c r="F1282" s="159">
        <v>0</v>
      </c>
      <c r="G1282" s="159">
        <v>0</v>
      </c>
      <c r="H1282" s="159">
        <v>0</v>
      </c>
      <c r="I1282" s="159">
        <v>0</v>
      </c>
      <c r="J1282" s="159">
        <v>0</v>
      </c>
      <c r="K1282" s="159">
        <v>0</v>
      </c>
      <c r="L1282" s="159">
        <v>0</v>
      </c>
      <c r="M1282" s="159">
        <v>0</v>
      </c>
      <c r="N1282" s="159">
        <v>23.7</v>
      </c>
      <c r="O1282" s="159" t="s">
        <v>102</v>
      </c>
    </row>
    <row r="1283" spans="1:15" ht="13.5" customHeight="1" x14ac:dyDescent="0.35">
      <c r="A1283" s="160">
        <v>0.25</v>
      </c>
      <c r="B1283" s="159">
        <v>3</v>
      </c>
      <c r="C1283" s="159">
        <v>0</v>
      </c>
      <c r="D1283" s="159">
        <v>0</v>
      </c>
      <c r="E1283" s="159">
        <v>3</v>
      </c>
      <c r="F1283" s="159">
        <v>0</v>
      </c>
      <c r="G1283" s="159">
        <v>0</v>
      </c>
      <c r="H1283" s="159">
        <v>0</v>
      </c>
      <c r="I1283" s="159">
        <v>0</v>
      </c>
      <c r="J1283" s="159">
        <v>0</v>
      </c>
      <c r="K1283" s="159">
        <v>0</v>
      </c>
      <c r="L1283" s="159">
        <v>0</v>
      </c>
      <c r="M1283" s="159">
        <v>0</v>
      </c>
      <c r="N1283" s="159">
        <v>19.7</v>
      </c>
      <c r="O1283" s="159" t="s">
        <v>102</v>
      </c>
    </row>
    <row r="1284" spans="1:15" ht="13.5" customHeight="1" x14ac:dyDescent="0.35">
      <c r="A1284" s="160">
        <v>0.26041666666666702</v>
      </c>
      <c r="B1284" s="159">
        <v>3</v>
      </c>
      <c r="C1284" s="159">
        <v>0</v>
      </c>
      <c r="D1284" s="159">
        <v>0</v>
      </c>
      <c r="E1284" s="159">
        <v>3</v>
      </c>
      <c r="F1284" s="159">
        <v>0</v>
      </c>
      <c r="G1284" s="159">
        <v>0</v>
      </c>
      <c r="H1284" s="159">
        <v>0</v>
      </c>
      <c r="I1284" s="159">
        <v>0</v>
      </c>
      <c r="J1284" s="159">
        <v>0</v>
      </c>
      <c r="K1284" s="159">
        <v>0</v>
      </c>
      <c r="L1284" s="159">
        <v>0</v>
      </c>
      <c r="M1284" s="159">
        <v>0</v>
      </c>
      <c r="N1284" s="159">
        <v>22.3</v>
      </c>
      <c r="O1284" s="159" t="s">
        <v>102</v>
      </c>
    </row>
    <row r="1285" spans="1:15" ht="13.5" customHeight="1" x14ac:dyDescent="0.35">
      <c r="A1285" s="160">
        <v>0.27083333333333298</v>
      </c>
      <c r="B1285" s="159">
        <v>6</v>
      </c>
      <c r="C1285" s="159">
        <v>0</v>
      </c>
      <c r="D1285" s="159">
        <v>0</v>
      </c>
      <c r="E1285" s="159">
        <v>5</v>
      </c>
      <c r="F1285" s="159">
        <v>1</v>
      </c>
      <c r="G1285" s="159">
        <v>0</v>
      </c>
      <c r="H1285" s="159">
        <v>0</v>
      </c>
      <c r="I1285" s="159">
        <v>0</v>
      </c>
      <c r="J1285" s="159">
        <v>0</v>
      </c>
      <c r="K1285" s="159">
        <v>0</v>
      </c>
      <c r="L1285" s="159">
        <v>0</v>
      </c>
      <c r="M1285" s="159">
        <v>0</v>
      </c>
      <c r="N1285" s="159">
        <v>19.5</v>
      </c>
      <c r="O1285" s="159" t="s">
        <v>102</v>
      </c>
    </row>
    <row r="1286" spans="1:15" ht="13.5" customHeight="1" x14ac:dyDescent="0.35">
      <c r="A1286" s="160">
        <v>0.28125</v>
      </c>
      <c r="B1286" s="159">
        <v>9</v>
      </c>
      <c r="C1286" s="159">
        <v>0</v>
      </c>
      <c r="D1286" s="159">
        <v>0</v>
      </c>
      <c r="E1286" s="159">
        <v>8</v>
      </c>
      <c r="F1286" s="159">
        <v>1</v>
      </c>
      <c r="G1286" s="159">
        <v>0</v>
      </c>
      <c r="H1286" s="159">
        <v>0</v>
      </c>
      <c r="I1286" s="159">
        <v>0</v>
      </c>
      <c r="J1286" s="159">
        <v>0</v>
      </c>
      <c r="K1286" s="159">
        <v>0</v>
      </c>
      <c r="L1286" s="159">
        <v>0</v>
      </c>
      <c r="M1286" s="159">
        <v>0</v>
      </c>
      <c r="N1286" s="159">
        <v>19</v>
      </c>
      <c r="O1286" s="159" t="s">
        <v>102</v>
      </c>
    </row>
    <row r="1287" spans="1:15" ht="13.5" customHeight="1" x14ac:dyDescent="0.35">
      <c r="A1287" s="160">
        <v>0.29166666666666702</v>
      </c>
      <c r="B1287" s="159">
        <v>6</v>
      </c>
      <c r="C1287" s="159">
        <v>0</v>
      </c>
      <c r="D1287" s="159">
        <v>0</v>
      </c>
      <c r="E1287" s="159">
        <v>6</v>
      </c>
      <c r="F1287" s="159">
        <v>0</v>
      </c>
      <c r="G1287" s="159">
        <v>0</v>
      </c>
      <c r="H1287" s="159">
        <v>0</v>
      </c>
      <c r="I1287" s="159">
        <v>0</v>
      </c>
      <c r="J1287" s="159">
        <v>0</v>
      </c>
      <c r="K1287" s="159">
        <v>0</v>
      </c>
      <c r="L1287" s="159">
        <v>0</v>
      </c>
      <c r="M1287" s="159">
        <v>0</v>
      </c>
      <c r="N1287" s="159">
        <v>21.4</v>
      </c>
      <c r="O1287" s="159" t="s">
        <v>102</v>
      </c>
    </row>
    <row r="1288" spans="1:15" ht="13.5" customHeight="1" x14ac:dyDescent="0.35">
      <c r="A1288" s="160">
        <v>0.30208333333333298</v>
      </c>
      <c r="B1288" s="159">
        <v>12</v>
      </c>
      <c r="C1288" s="159">
        <v>0</v>
      </c>
      <c r="D1288" s="159">
        <v>0</v>
      </c>
      <c r="E1288" s="159">
        <v>9</v>
      </c>
      <c r="F1288" s="159">
        <v>1</v>
      </c>
      <c r="G1288" s="159">
        <v>1</v>
      </c>
      <c r="H1288" s="159">
        <v>1</v>
      </c>
      <c r="I1288" s="159">
        <v>0</v>
      </c>
      <c r="J1288" s="159">
        <v>0</v>
      </c>
      <c r="K1288" s="159">
        <v>0</v>
      </c>
      <c r="L1288" s="159">
        <v>0</v>
      </c>
      <c r="M1288" s="159">
        <v>0</v>
      </c>
      <c r="N1288" s="159">
        <v>15.5</v>
      </c>
      <c r="O1288" s="159">
        <v>21.2</v>
      </c>
    </row>
    <row r="1289" spans="1:15" ht="13.5" customHeight="1" x14ac:dyDescent="0.35">
      <c r="A1289" s="160">
        <v>0.3125</v>
      </c>
      <c r="B1289" s="159">
        <v>15</v>
      </c>
      <c r="C1289" s="159">
        <v>1</v>
      </c>
      <c r="D1289" s="159">
        <v>0</v>
      </c>
      <c r="E1289" s="159">
        <v>13</v>
      </c>
      <c r="F1289" s="159">
        <v>1</v>
      </c>
      <c r="G1289" s="159">
        <v>0</v>
      </c>
      <c r="H1289" s="159">
        <v>0</v>
      </c>
      <c r="I1289" s="159">
        <v>0</v>
      </c>
      <c r="J1289" s="159">
        <v>0</v>
      </c>
      <c r="K1289" s="159">
        <v>0</v>
      </c>
      <c r="L1289" s="159">
        <v>0</v>
      </c>
      <c r="M1289" s="159">
        <v>0</v>
      </c>
      <c r="N1289" s="159">
        <v>19.3</v>
      </c>
      <c r="O1289" s="159">
        <v>22.6</v>
      </c>
    </row>
    <row r="1290" spans="1:15" ht="13.5" customHeight="1" x14ac:dyDescent="0.35">
      <c r="A1290" s="160">
        <v>0.32291666666666702</v>
      </c>
      <c r="B1290" s="159">
        <v>16</v>
      </c>
      <c r="C1290" s="159">
        <v>3</v>
      </c>
      <c r="D1290" s="159">
        <v>0</v>
      </c>
      <c r="E1290" s="159">
        <v>10</v>
      </c>
      <c r="F1290" s="159">
        <v>2</v>
      </c>
      <c r="G1290" s="159">
        <v>1</v>
      </c>
      <c r="H1290" s="159">
        <v>0</v>
      </c>
      <c r="I1290" s="159">
        <v>0</v>
      </c>
      <c r="J1290" s="159">
        <v>0</v>
      </c>
      <c r="K1290" s="159">
        <v>0</v>
      </c>
      <c r="L1290" s="159">
        <v>0</v>
      </c>
      <c r="M1290" s="159">
        <v>0</v>
      </c>
      <c r="N1290" s="159">
        <v>18.5</v>
      </c>
      <c r="O1290" s="159">
        <v>27.1</v>
      </c>
    </row>
    <row r="1291" spans="1:15" ht="13.5" customHeight="1" x14ac:dyDescent="0.35">
      <c r="A1291" s="160">
        <v>0.33333333333333298</v>
      </c>
      <c r="B1291" s="159">
        <v>26</v>
      </c>
      <c r="C1291" s="159">
        <v>0</v>
      </c>
      <c r="D1291" s="159">
        <v>2</v>
      </c>
      <c r="E1291" s="159">
        <v>21</v>
      </c>
      <c r="F1291" s="159">
        <v>2</v>
      </c>
      <c r="G1291" s="159">
        <v>1</v>
      </c>
      <c r="H1291" s="159">
        <v>0</v>
      </c>
      <c r="I1291" s="159">
        <v>0</v>
      </c>
      <c r="J1291" s="159">
        <v>0</v>
      </c>
      <c r="K1291" s="159">
        <v>0</v>
      </c>
      <c r="L1291" s="159">
        <v>0</v>
      </c>
      <c r="M1291" s="159">
        <v>0</v>
      </c>
      <c r="N1291" s="159">
        <v>20.3</v>
      </c>
      <c r="O1291" s="159">
        <v>24.6</v>
      </c>
    </row>
    <row r="1292" spans="1:15" ht="13.5" customHeight="1" x14ac:dyDescent="0.35">
      <c r="A1292" s="160">
        <v>0.34375</v>
      </c>
      <c r="B1292" s="159">
        <v>17</v>
      </c>
      <c r="C1292" s="159">
        <v>1</v>
      </c>
      <c r="D1292" s="159">
        <v>1</v>
      </c>
      <c r="E1292" s="159">
        <v>15</v>
      </c>
      <c r="F1292" s="159">
        <v>0</v>
      </c>
      <c r="G1292" s="159">
        <v>0</v>
      </c>
      <c r="H1292" s="159">
        <v>0</v>
      </c>
      <c r="I1292" s="159">
        <v>0</v>
      </c>
      <c r="J1292" s="159">
        <v>0</v>
      </c>
      <c r="K1292" s="159">
        <v>0</v>
      </c>
      <c r="L1292" s="159">
        <v>0</v>
      </c>
      <c r="M1292" s="159">
        <v>0</v>
      </c>
      <c r="N1292" s="159">
        <v>18.100000000000001</v>
      </c>
      <c r="O1292" s="159">
        <v>23.3</v>
      </c>
    </row>
    <row r="1293" spans="1:15" ht="13.5" customHeight="1" x14ac:dyDescent="0.35">
      <c r="A1293" s="160">
        <v>0.35416666666666702</v>
      </c>
      <c r="B1293" s="159">
        <v>23</v>
      </c>
      <c r="C1293" s="159">
        <v>0</v>
      </c>
      <c r="D1293" s="159">
        <v>0</v>
      </c>
      <c r="E1293" s="159">
        <v>21</v>
      </c>
      <c r="F1293" s="159">
        <v>1</v>
      </c>
      <c r="G1293" s="159">
        <v>0</v>
      </c>
      <c r="H1293" s="159">
        <v>1</v>
      </c>
      <c r="I1293" s="159">
        <v>0</v>
      </c>
      <c r="J1293" s="159">
        <v>0</v>
      </c>
      <c r="K1293" s="159">
        <v>0</v>
      </c>
      <c r="L1293" s="159">
        <v>0</v>
      </c>
      <c r="M1293" s="159">
        <v>0</v>
      </c>
      <c r="N1293" s="159">
        <v>19.2</v>
      </c>
      <c r="O1293" s="159">
        <v>24.8</v>
      </c>
    </row>
    <row r="1294" spans="1:15" ht="13.5" customHeight="1" x14ac:dyDescent="0.35">
      <c r="A1294" s="160">
        <v>0.36458333333333298</v>
      </c>
      <c r="B1294" s="159">
        <v>32</v>
      </c>
      <c r="C1294" s="159">
        <v>4</v>
      </c>
      <c r="D1294" s="159">
        <v>0</v>
      </c>
      <c r="E1294" s="159">
        <v>27</v>
      </c>
      <c r="F1294" s="159">
        <v>1</v>
      </c>
      <c r="G1294" s="159">
        <v>0</v>
      </c>
      <c r="H1294" s="159">
        <v>0</v>
      </c>
      <c r="I1294" s="159">
        <v>0</v>
      </c>
      <c r="J1294" s="159">
        <v>0</v>
      </c>
      <c r="K1294" s="159">
        <v>0</v>
      </c>
      <c r="L1294" s="159">
        <v>0</v>
      </c>
      <c r="M1294" s="159">
        <v>0</v>
      </c>
      <c r="N1294" s="159">
        <v>16.3</v>
      </c>
      <c r="O1294" s="159">
        <v>20.8</v>
      </c>
    </row>
    <row r="1295" spans="1:15" ht="13.5" customHeight="1" x14ac:dyDescent="0.35">
      <c r="A1295" s="160">
        <v>0.375</v>
      </c>
      <c r="B1295" s="159">
        <v>42</v>
      </c>
      <c r="C1295" s="159">
        <v>1</v>
      </c>
      <c r="D1295" s="159">
        <v>0</v>
      </c>
      <c r="E1295" s="159">
        <v>36</v>
      </c>
      <c r="F1295" s="159">
        <v>5</v>
      </c>
      <c r="G1295" s="159">
        <v>0</v>
      </c>
      <c r="H1295" s="159">
        <v>0</v>
      </c>
      <c r="I1295" s="159">
        <v>0</v>
      </c>
      <c r="J1295" s="159">
        <v>0</v>
      </c>
      <c r="K1295" s="159">
        <v>0</v>
      </c>
      <c r="L1295" s="159">
        <v>0</v>
      </c>
      <c r="M1295" s="159">
        <v>0</v>
      </c>
      <c r="N1295" s="159">
        <v>18.5</v>
      </c>
      <c r="O1295" s="159">
        <v>25.1</v>
      </c>
    </row>
    <row r="1296" spans="1:15" ht="13.5" customHeight="1" x14ac:dyDescent="0.35">
      <c r="A1296" s="160">
        <v>0.38541666666666702</v>
      </c>
      <c r="B1296" s="159">
        <v>43</v>
      </c>
      <c r="C1296" s="159">
        <v>1</v>
      </c>
      <c r="D1296" s="159">
        <v>2</v>
      </c>
      <c r="E1296" s="159">
        <v>39</v>
      </c>
      <c r="F1296" s="159">
        <v>1</v>
      </c>
      <c r="G1296" s="159">
        <v>0</v>
      </c>
      <c r="H1296" s="159">
        <v>0</v>
      </c>
      <c r="I1296" s="159">
        <v>0</v>
      </c>
      <c r="J1296" s="159">
        <v>0</v>
      </c>
      <c r="K1296" s="159">
        <v>0</v>
      </c>
      <c r="L1296" s="159">
        <v>0</v>
      </c>
      <c r="M1296" s="159">
        <v>0</v>
      </c>
      <c r="N1296" s="159">
        <v>17.2</v>
      </c>
      <c r="O1296" s="159">
        <v>21.2</v>
      </c>
    </row>
    <row r="1297" spans="1:15" ht="13.5" customHeight="1" x14ac:dyDescent="0.35">
      <c r="A1297" s="160">
        <v>0.39583333333333298</v>
      </c>
      <c r="B1297" s="159">
        <v>46</v>
      </c>
      <c r="C1297" s="159">
        <v>0</v>
      </c>
      <c r="D1297" s="159">
        <v>1</v>
      </c>
      <c r="E1297" s="159">
        <v>40</v>
      </c>
      <c r="F1297" s="159">
        <v>5</v>
      </c>
      <c r="G1297" s="159">
        <v>0</v>
      </c>
      <c r="H1297" s="159">
        <v>0</v>
      </c>
      <c r="I1297" s="159">
        <v>0</v>
      </c>
      <c r="J1297" s="159">
        <v>0</v>
      </c>
      <c r="K1297" s="159">
        <v>0</v>
      </c>
      <c r="L1297" s="159">
        <v>0</v>
      </c>
      <c r="M1297" s="159">
        <v>0</v>
      </c>
      <c r="N1297" s="159">
        <v>16.5</v>
      </c>
      <c r="O1297" s="159">
        <v>20.2</v>
      </c>
    </row>
    <row r="1298" spans="1:15" ht="13.5" customHeight="1" x14ac:dyDescent="0.35">
      <c r="A1298" s="160">
        <v>0.40625</v>
      </c>
      <c r="B1298" s="159">
        <v>66</v>
      </c>
      <c r="C1298" s="159">
        <v>2</v>
      </c>
      <c r="D1298" s="159">
        <v>3</v>
      </c>
      <c r="E1298" s="159">
        <v>54</v>
      </c>
      <c r="F1298" s="159">
        <v>7</v>
      </c>
      <c r="G1298" s="159">
        <v>0</v>
      </c>
      <c r="H1298" s="159">
        <v>0</v>
      </c>
      <c r="I1298" s="159">
        <v>0</v>
      </c>
      <c r="J1298" s="159">
        <v>0</v>
      </c>
      <c r="K1298" s="159">
        <v>0</v>
      </c>
      <c r="L1298" s="159">
        <v>0</v>
      </c>
      <c r="M1298" s="159">
        <v>0</v>
      </c>
      <c r="N1298" s="159">
        <v>17.2</v>
      </c>
      <c r="O1298" s="159">
        <v>21.9</v>
      </c>
    </row>
    <row r="1299" spans="1:15" ht="13.5" customHeight="1" x14ac:dyDescent="0.35">
      <c r="A1299" s="160">
        <v>0.41666666666666702</v>
      </c>
      <c r="B1299" s="159">
        <v>51</v>
      </c>
      <c r="C1299" s="159">
        <v>2</v>
      </c>
      <c r="D1299" s="159">
        <v>2</v>
      </c>
      <c r="E1299" s="159">
        <v>44</v>
      </c>
      <c r="F1299" s="159">
        <v>2</v>
      </c>
      <c r="G1299" s="159">
        <v>1</v>
      </c>
      <c r="H1299" s="159">
        <v>0</v>
      </c>
      <c r="I1299" s="159">
        <v>0</v>
      </c>
      <c r="J1299" s="159">
        <v>0</v>
      </c>
      <c r="K1299" s="159">
        <v>0</v>
      </c>
      <c r="L1299" s="159">
        <v>0</v>
      </c>
      <c r="M1299" s="159">
        <v>0</v>
      </c>
      <c r="N1299" s="159">
        <v>16.3</v>
      </c>
      <c r="O1299" s="159">
        <v>19.2</v>
      </c>
    </row>
    <row r="1300" spans="1:15" ht="13.5" customHeight="1" x14ac:dyDescent="0.35">
      <c r="A1300" s="160">
        <v>0.42708333333333298</v>
      </c>
      <c r="B1300" s="159">
        <v>39</v>
      </c>
      <c r="C1300" s="159">
        <v>0</v>
      </c>
      <c r="D1300" s="159">
        <v>1</v>
      </c>
      <c r="E1300" s="159">
        <v>35</v>
      </c>
      <c r="F1300" s="159">
        <v>2</v>
      </c>
      <c r="G1300" s="159">
        <v>1</v>
      </c>
      <c r="H1300" s="159">
        <v>0</v>
      </c>
      <c r="I1300" s="159">
        <v>0</v>
      </c>
      <c r="J1300" s="159">
        <v>0</v>
      </c>
      <c r="K1300" s="159">
        <v>0</v>
      </c>
      <c r="L1300" s="159">
        <v>0</v>
      </c>
      <c r="M1300" s="159">
        <v>0</v>
      </c>
      <c r="N1300" s="159">
        <v>16.7</v>
      </c>
      <c r="O1300" s="159">
        <v>20.5</v>
      </c>
    </row>
    <row r="1301" spans="1:15" ht="13.5" customHeight="1" x14ac:dyDescent="0.35">
      <c r="A1301" s="160">
        <v>0.4375</v>
      </c>
      <c r="B1301" s="159">
        <v>69</v>
      </c>
      <c r="C1301" s="159">
        <v>3</v>
      </c>
      <c r="D1301" s="159">
        <v>0</v>
      </c>
      <c r="E1301" s="159">
        <v>58</v>
      </c>
      <c r="F1301" s="159">
        <v>5</v>
      </c>
      <c r="G1301" s="159">
        <v>3</v>
      </c>
      <c r="H1301" s="159">
        <v>0</v>
      </c>
      <c r="I1301" s="159">
        <v>0</v>
      </c>
      <c r="J1301" s="159">
        <v>0</v>
      </c>
      <c r="K1301" s="159">
        <v>0</v>
      </c>
      <c r="L1301" s="159">
        <v>0</v>
      </c>
      <c r="M1301" s="159">
        <v>0</v>
      </c>
      <c r="N1301" s="159">
        <v>17</v>
      </c>
      <c r="O1301" s="159">
        <v>21.5</v>
      </c>
    </row>
    <row r="1302" spans="1:15" ht="13.5" customHeight="1" x14ac:dyDescent="0.35">
      <c r="A1302" s="160">
        <v>0.44791666666666702</v>
      </c>
      <c r="B1302" s="159">
        <v>58</v>
      </c>
      <c r="C1302" s="159">
        <v>2</v>
      </c>
      <c r="D1302" s="159">
        <v>0</v>
      </c>
      <c r="E1302" s="159">
        <v>50</v>
      </c>
      <c r="F1302" s="159">
        <v>6</v>
      </c>
      <c r="G1302" s="159">
        <v>0</v>
      </c>
      <c r="H1302" s="159">
        <v>0</v>
      </c>
      <c r="I1302" s="159">
        <v>0</v>
      </c>
      <c r="J1302" s="159">
        <v>0</v>
      </c>
      <c r="K1302" s="159">
        <v>0</v>
      </c>
      <c r="L1302" s="159">
        <v>0</v>
      </c>
      <c r="M1302" s="159">
        <v>0</v>
      </c>
      <c r="N1302" s="159">
        <v>16.5</v>
      </c>
      <c r="O1302" s="159">
        <v>21.4</v>
      </c>
    </row>
    <row r="1303" spans="1:15" ht="13.5" customHeight="1" x14ac:dyDescent="0.35">
      <c r="A1303" s="160">
        <v>0.45833333333333298</v>
      </c>
      <c r="B1303" s="159">
        <v>55</v>
      </c>
      <c r="C1303" s="159">
        <v>1</v>
      </c>
      <c r="D1303" s="159">
        <v>0</v>
      </c>
      <c r="E1303" s="159">
        <v>53</v>
      </c>
      <c r="F1303" s="159">
        <v>1</v>
      </c>
      <c r="G1303" s="159">
        <v>0</v>
      </c>
      <c r="H1303" s="159">
        <v>0</v>
      </c>
      <c r="I1303" s="159">
        <v>0</v>
      </c>
      <c r="J1303" s="159">
        <v>0</v>
      </c>
      <c r="K1303" s="159">
        <v>0</v>
      </c>
      <c r="L1303" s="159">
        <v>0</v>
      </c>
      <c r="M1303" s="159">
        <v>0</v>
      </c>
      <c r="N1303" s="159">
        <v>16.7</v>
      </c>
      <c r="O1303" s="159">
        <v>22.4</v>
      </c>
    </row>
    <row r="1304" spans="1:15" ht="13.5" customHeight="1" x14ac:dyDescent="0.35">
      <c r="A1304" s="160">
        <v>0.46875</v>
      </c>
      <c r="B1304" s="159">
        <v>55</v>
      </c>
      <c r="C1304" s="159">
        <v>3</v>
      </c>
      <c r="D1304" s="159">
        <v>1</v>
      </c>
      <c r="E1304" s="159">
        <v>45</v>
      </c>
      <c r="F1304" s="159">
        <v>5</v>
      </c>
      <c r="G1304" s="159">
        <v>0</v>
      </c>
      <c r="H1304" s="159">
        <v>0</v>
      </c>
      <c r="I1304" s="159">
        <v>0</v>
      </c>
      <c r="J1304" s="159">
        <v>1</v>
      </c>
      <c r="K1304" s="159">
        <v>0</v>
      </c>
      <c r="L1304" s="159">
        <v>0</v>
      </c>
      <c r="M1304" s="159">
        <v>0</v>
      </c>
      <c r="N1304" s="159">
        <v>17.5</v>
      </c>
      <c r="O1304" s="159">
        <v>21.4</v>
      </c>
    </row>
    <row r="1305" spans="1:15" ht="13.5" customHeight="1" x14ac:dyDescent="0.35">
      <c r="A1305" s="160">
        <v>0.47916666666666702</v>
      </c>
      <c r="B1305" s="159">
        <v>47</v>
      </c>
      <c r="C1305" s="159">
        <v>1</v>
      </c>
      <c r="D1305" s="159">
        <v>2</v>
      </c>
      <c r="E1305" s="159">
        <v>39</v>
      </c>
      <c r="F1305" s="159">
        <v>4</v>
      </c>
      <c r="G1305" s="159">
        <v>0</v>
      </c>
      <c r="H1305" s="159">
        <v>0</v>
      </c>
      <c r="I1305" s="159">
        <v>0</v>
      </c>
      <c r="J1305" s="159">
        <v>1</v>
      </c>
      <c r="K1305" s="159">
        <v>0</v>
      </c>
      <c r="L1305" s="159">
        <v>0</v>
      </c>
      <c r="M1305" s="159">
        <v>0</v>
      </c>
      <c r="N1305" s="159">
        <v>16.600000000000001</v>
      </c>
      <c r="O1305" s="159">
        <v>20.5</v>
      </c>
    </row>
    <row r="1306" spans="1:15" ht="13.5" customHeight="1" x14ac:dyDescent="0.35">
      <c r="A1306" s="160">
        <v>0.48958333333333298</v>
      </c>
      <c r="B1306" s="159">
        <v>64</v>
      </c>
      <c r="C1306" s="159">
        <v>0</v>
      </c>
      <c r="D1306" s="159">
        <v>0</v>
      </c>
      <c r="E1306" s="159">
        <v>61</v>
      </c>
      <c r="F1306" s="159">
        <v>3</v>
      </c>
      <c r="G1306" s="159">
        <v>0</v>
      </c>
      <c r="H1306" s="159">
        <v>0</v>
      </c>
      <c r="I1306" s="159">
        <v>0</v>
      </c>
      <c r="J1306" s="159">
        <v>0</v>
      </c>
      <c r="K1306" s="159">
        <v>0</v>
      </c>
      <c r="L1306" s="159">
        <v>0</v>
      </c>
      <c r="M1306" s="159">
        <v>0</v>
      </c>
      <c r="N1306" s="159">
        <v>18</v>
      </c>
      <c r="O1306" s="159">
        <v>22.4</v>
      </c>
    </row>
    <row r="1307" spans="1:15" ht="13.5" customHeight="1" x14ac:dyDescent="0.35">
      <c r="A1307" s="160">
        <v>0.5</v>
      </c>
      <c r="B1307" s="159">
        <v>54</v>
      </c>
      <c r="C1307" s="159">
        <v>2</v>
      </c>
      <c r="D1307" s="159">
        <v>3</v>
      </c>
      <c r="E1307" s="159">
        <v>46</v>
      </c>
      <c r="F1307" s="159">
        <v>3</v>
      </c>
      <c r="G1307" s="159">
        <v>0</v>
      </c>
      <c r="H1307" s="159">
        <v>0</v>
      </c>
      <c r="I1307" s="159">
        <v>0</v>
      </c>
      <c r="J1307" s="159">
        <v>0</v>
      </c>
      <c r="K1307" s="159">
        <v>0</v>
      </c>
      <c r="L1307" s="159">
        <v>0</v>
      </c>
      <c r="M1307" s="159">
        <v>0</v>
      </c>
      <c r="N1307" s="159">
        <v>16.100000000000001</v>
      </c>
      <c r="O1307" s="159">
        <v>19.2</v>
      </c>
    </row>
    <row r="1308" spans="1:15" ht="13.5" customHeight="1" x14ac:dyDescent="0.35">
      <c r="A1308" s="160">
        <v>0.51041666666666696</v>
      </c>
      <c r="B1308" s="159">
        <v>54</v>
      </c>
      <c r="C1308" s="159">
        <v>3</v>
      </c>
      <c r="D1308" s="159">
        <v>0</v>
      </c>
      <c r="E1308" s="159">
        <v>46</v>
      </c>
      <c r="F1308" s="159">
        <v>5</v>
      </c>
      <c r="G1308" s="159">
        <v>0</v>
      </c>
      <c r="H1308" s="159">
        <v>0</v>
      </c>
      <c r="I1308" s="159">
        <v>0</v>
      </c>
      <c r="J1308" s="159">
        <v>0</v>
      </c>
      <c r="K1308" s="159">
        <v>0</v>
      </c>
      <c r="L1308" s="159">
        <v>0</v>
      </c>
      <c r="M1308" s="159">
        <v>0</v>
      </c>
      <c r="N1308" s="159">
        <v>16.7</v>
      </c>
      <c r="O1308" s="159">
        <v>22.1</v>
      </c>
    </row>
    <row r="1309" spans="1:15" ht="13.5" customHeight="1" x14ac:dyDescent="0.35">
      <c r="A1309" s="160">
        <v>0.52083333333333304</v>
      </c>
      <c r="B1309" s="159">
        <v>50</v>
      </c>
      <c r="C1309" s="159">
        <v>1</v>
      </c>
      <c r="D1309" s="159">
        <v>0</v>
      </c>
      <c r="E1309" s="159">
        <v>44</v>
      </c>
      <c r="F1309" s="159">
        <v>4</v>
      </c>
      <c r="G1309" s="159">
        <v>0</v>
      </c>
      <c r="H1309" s="159">
        <v>0</v>
      </c>
      <c r="I1309" s="159">
        <v>0</v>
      </c>
      <c r="J1309" s="159">
        <v>1</v>
      </c>
      <c r="K1309" s="159">
        <v>0</v>
      </c>
      <c r="L1309" s="159">
        <v>0</v>
      </c>
      <c r="M1309" s="159">
        <v>0</v>
      </c>
      <c r="N1309" s="159">
        <v>17.5</v>
      </c>
      <c r="O1309" s="159">
        <v>21.8</v>
      </c>
    </row>
    <row r="1310" spans="1:15" ht="13.5" customHeight="1" x14ac:dyDescent="0.35">
      <c r="A1310" s="160">
        <v>0.53125</v>
      </c>
      <c r="B1310" s="159">
        <v>55</v>
      </c>
      <c r="C1310" s="159">
        <v>1</v>
      </c>
      <c r="D1310" s="159">
        <v>3</v>
      </c>
      <c r="E1310" s="159">
        <v>45</v>
      </c>
      <c r="F1310" s="159">
        <v>6</v>
      </c>
      <c r="G1310" s="159">
        <v>0</v>
      </c>
      <c r="H1310" s="159">
        <v>0</v>
      </c>
      <c r="I1310" s="159">
        <v>0</v>
      </c>
      <c r="J1310" s="159">
        <v>0</v>
      </c>
      <c r="K1310" s="159">
        <v>0</v>
      </c>
      <c r="L1310" s="159">
        <v>0</v>
      </c>
      <c r="M1310" s="159">
        <v>0</v>
      </c>
      <c r="N1310" s="159">
        <v>15.8</v>
      </c>
      <c r="O1310" s="159">
        <v>21.5</v>
      </c>
    </row>
    <row r="1311" spans="1:15" ht="13.5" customHeight="1" x14ac:dyDescent="0.35">
      <c r="A1311" s="160">
        <v>0.54166666666666696</v>
      </c>
      <c r="B1311" s="159">
        <v>59</v>
      </c>
      <c r="C1311" s="159">
        <v>6</v>
      </c>
      <c r="D1311" s="159">
        <v>2</v>
      </c>
      <c r="E1311" s="159">
        <v>48</v>
      </c>
      <c r="F1311" s="159">
        <v>3</v>
      </c>
      <c r="G1311" s="159">
        <v>0</v>
      </c>
      <c r="H1311" s="159">
        <v>0</v>
      </c>
      <c r="I1311" s="159">
        <v>0</v>
      </c>
      <c r="J1311" s="159">
        <v>0</v>
      </c>
      <c r="K1311" s="159">
        <v>0</v>
      </c>
      <c r="L1311" s="159">
        <v>0</v>
      </c>
      <c r="M1311" s="159">
        <v>0</v>
      </c>
      <c r="N1311" s="159">
        <v>16.399999999999999</v>
      </c>
      <c r="O1311" s="159">
        <v>20.6</v>
      </c>
    </row>
    <row r="1312" spans="1:15" ht="13.5" customHeight="1" x14ac:dyDescent="0.35">
      <c r="A1312" s="160">
        <v>0.55208333333333304</v>
      </c>
      <c r="B1312" s="159">
        <v>55</v>
      </c>
      <c r="C1312" s="159">
        <v>2</v>
      </c>
      <c r="D1312" s="159">
        <v>1</v>
      </c>
      <c r="E1312" s="159">
        <v>46</v>
      </c>
      <c r="F1312" s="159">
        <v>4</v>
      </c>
      <c r="G1312" s="159">
        <v>2</v>
      </c>
      <c r="H1312" s="159">
        <v>0</v>
      </c>
      <c r="I1312" s="159">
        <v>0</v>
      </c>
      <c r="J1312" s="159">
        <v>0</v>
      </c>
      <c r="K1312" s="159">
        <v>0</v>
      </c>
      <c r="L1312" s="159">
        <v>0</v>
      </c>
      <c r="M1312" s="159">
        <v>0</v>
      </c>
      <c r="N1312" s="159">
        <v>16.600000000000001</v>
      </c>
      <c r="O1312" s="159">
        <v>19.600000000000001</v>
      </c>
    </row>
    <row r="1313" spans="1:15" ht="13.5" customHeight="1" x14ac:dyDescent="0.35">
      <c r="A1313" s="160">
        <v>0.5625</v>
      </c>
      <c r="B1313" s="159">
        <v>42</v>
      </c>
      <c r="C1313" s="159">
        <v>1</v>
      </c>
      <c r="D1313" s="159">
        <v>1</v>
      </c>
      <c r="E1313" s="159">
        <v>35</v>
      </c>
      <c r="F1313" s="159">
        <v>5</v>
      </c>
      <c r="G1313" s="159">
        <v>0</v>
      </c>
      <c r="H1313" s="159">
        <v>0</v>
      </c>
      <c r="I1313" s="159">
        <v>0</v>
      </c>
      <c r="J1313" s="159">
        <v>0</v>
      </c>
      <c r="K1313" s="159">
        <v>0</v>
      </c>
      <c r="L1313" s="159">
        <v>0</v>
      </c>
      <c r="M1313" s="159">
        <v>0</v>
      </c>
      <c r="N1313" s="159">
        <v>17.100000000000001</v>
      </c>
      <c r="O1313" s="159">
        <v>22.6</v>
      </c>
    </row>
    <row r="1314" spans="1:15" ht="13.5" customHeight="1" x14ac:dyDescent="0.35">
      <c r="A1314" s="160">
        <v>0.57291666666666696</v>
      </c>
      <c r="B1314" s="159">
        <v>38</v>
      </c>
      <c r="C1314" s="159">
        <v>3</v>
      </c>
      <c r="D1314" s="159">
        <v>1</v>
      </c>
      <c r="E1314" s="159">
        <v>28</v>
      </c>
      <c r="F1314" s="159">
        <v>5</v>
      </c>
      <c r="G1314" s="159">
        <v>1</v>
      </c>
      <c r="H1314" s="159">
        <v>0</v>
      </c>
      <c r="I1314" s="159">
        <v>0</v>
      </c>
      <c r="J1314" s="159">
        <v>0</v>
      </c>
      <c r="K1314" s="159">
        <v>0</v>
      </c>
      <c r="L1314" s="159">
        <v>0</v>
      </c>
      <c r="M1314" s="159">
        <v>0</v>
      </c>
      <c r="N1314" s="159">
        <v>16.8</v>
      </c>
      <c r="O1314" s="159">
        <v>23</v>
      </c>
    </row>
    <row r="1315" spans="1:15" ht="13.5" customHeight="1" x14ac:dyDescent="0.35">
      <c r="A1315" s="160">
        <v>0.58333333333333304</v>
      </c>
      <c r="B1315" s="159">
        <v>41</v>
      </c>
      <c r="C1315" s="159">
        <v>1</v>
      </c>
      <c r="D1315" s="159">
        <v>0</v>
      </c>
      <c r="E1315" s="159">
        <v>37</v>
      </c>
      <c r="F1315" s="159">
        <v>2</v>
      </c>
      <c r="G1315" s="159">
        <v>1</v>
      </c>
      <c r="H1315" s="159">
        <v>0</v>
      </c>
      <c r="I1315" s="159">
        <v>0</v>
      </c>
      <c r="J1315" s="159">
        <v>0</v>
      </c>
      <c r="K1315" s="159">
        <v>0</v>
      </c>
      <c r="L1315" s="159">
        <v>0</v>
      </c>
      <c r="M1315" s="159">
        <v>0</v>
      </c>
      <c r="N1315" s="159">
        <v>17.8</v>
      </c>
      <c r="O1315" s="159">
        <v>22.3</v>
      </c>
    </row>
    <row r="1316" spans="1:15" ht="13.5" customHeight="1" x14ac:dyDescent="0.35">
      <c r="A1316" s="160">
        <v>0.59375</v>
      </c>
      <c r="B1316" s="159">
        <v>45</v>
      </c>
      <c r="C1316" s="159">
        <v>3</v>
      </c>
      <c r="D1316" s="159">
        <v>1</v>
      </c>
      <c r="E1316" s="159">
        <v>34</v>
      </c>
      <c r="F1316" s="159">
        <v>6</v>
      </c>
      <c r="G1316" s="159">
        <v>0</v>
      </c>
      <c r="H1316" s="159">
        <v>0</v>
      </c>
      <c r="I1316" s="159">
        <v>0</v>
      </c>
      <c r="J1316" s="159">
        <v>1</v>
      </c>
      <c r="K1316" s="159">
        <v>0</v>
      </c>
      <c r="L1316" s="159">
        <v>0</v>
      </c>
      <c r="M1316" s="159">
        <v>0</v>
      </c>
      <c r="N1316" s="159">
        <v>17</v>
      </c>
      <c r="O1316" s="159">
        <v>22.1</v>
      </c>
    </row>
    <row r="1317" spans="1:15" ht="13.5" customHeight="1" x14ac:dyDescent="0.35">
      <c r="A1317" s="160">
        <v>0.60416666666666696</v>
      </c>
      <c r="B1317" s="159">
        <v>43</v>
      </c>
      <c r="C1317" s="159">
        <v>1</v>
      </c>
      <c r="D1317" s="159">
        <v>2</v>
      </c>
      <c r="E1317" s="159">
        <v>34</v>
      </c>
      <c r="F1317" s="159">
        <v>6</v>
      </c>
      <c r="G1317" s="159">
        <v>0</v>
      </c>
      <c r="H1317" s="159">
        <v>0</v>
      </c>
      <c r="I1317" s="159">
        <v>0</v>
      </c>
      <c r="J1317" s="159">
        <v>0</v>
      </c>
      <c r="K1317" s="159">
        <v>0</v>
      </c>
      <c r="L1317" s="159">
        <v>0</v>
      </c>
      <c r="M1317" s="159">
        <v>0</v>
      </c>
      <c r="N1317" s="159">
        <v>19</v>
      </c>
      <c r="O1317" s="159">
        <v>24</v>
      </c>
    </row>
    <row r="1318" spans="1:15" ht="13.5" customHeight="1" x14ac:dyDescent="0.35">
      <c r="A1318" s="160">
        <v>0.61458333333333304</v>
      </c>
      <c r="B1318" s="159">
        <v>40</v>
      </c>
      <c r="C1318" s="159">
        <v>1</v>
      </c>
      <c r="D1318" s="159">
        <v>1</v>
      </c>
      <c r="E1318" s="159">
        <v>32</v>
      </c>
      <c r="F1318" s="159">
        <v>6</v>
      </c>
      <c r="G1318" s="159">
        <v>0</v>
      </c>
      <c r="H1318" s="159">
        <v>0</v>
      </c>
      <c r="I1318" s="159">
        <v>0</v>
      </c>
      <c r="J1318" s="159">
        <v>0</v>
      </c>
      <c r="K1318" s="159">
        <v>0</v>
      </c>
      <c r="L1318" s="159">
        <v>0</v>
      </c>
      <c r="M1318" s="159">
        <v>0</v>
      </c>
      <c r="N1318" s="159">
        <v>17.399999999999999</v>
      </c>
      <c r="O1318" s="159">
        <v>22.2</v>
      </c>
    </row>
    <row r="1319" spans="1:15" ht="13.5" customHeight="1" x14ac:dyDescent="0.35">
      <c r="A1319" s="160">
        <v>0.625</v>
      </c>
      <c r="B1319" s="159">
        <v>42</v>
      </c>
      <c r="C1319" s="159">
        <v>3</v>
      </c>
      <c r="D1319" s="159">
        <v>2</v>
      </c>
      <c r="E1319" s="159">
        <v>34</v>
      </c>
      <c r="F1319" s="159">
        <v>3</v>
      </c>
      <c r="G1319" s="159">
        <v>0</v>
      </c>
      <c r="H1319" s="159">
        <v>0</v>
      </c>
      <c r="I1319" s="159">
        <v>0</v>
      </c>
      <c r="J1319" s="159">
        <v>0</v>
      </c>
      <c r="K1319" s="159">
        <v>0</v>
      </c>
      <c r="L1319" s="159">
        <v>0</v>
      </c>
      <c r="M1319" s="159">
        <v>0</v>
      </c>
      <c r="N1319" s="159">
        <v>15.3</v>
      </c>
      <c r="O1319" s="159">
        <v>18.8</v>
      </c>
    </row>
    <row r="1320" spans="1:15" ht="13.5" customHeight="1" x14ac:dyDescent="0.35">
      <c r="A1320" s="160">
        <v>0.63541666666666696</v>
      </c>
      <c r="B1320" s="159">
        <v>38</v>
      </c>
      <c r="C1320" s="159">
        <v>1</v>
      </c>
      <c r="D1320" s="159">
        <v>4</v>
      </c>
      <c r="E1320" s="159">
        <v>30</v>
      </c>
      <c r="F1320" s="159">
        <v>1</v>
      </c>
      <c r="G1320" s="159">
        <v>2</v>
      </c>
      <c r="H1320" s="159">
        <v>0</v>
      </c>
      <c r="I1320" s="159">
        <v>0</v>
      </c>
      <c r="J1320" s="159">
        <v>0</v>
      </c>
      <c r="K1320" s="159">
        <v>0</v>
      </c>
      <c r="L1320" s="159">
        <v>0</v>
      </c>
      <c r="M1320" s="159">
        <v>0</v>
      </c>
      <c r="N1320" s="159">
        <v>17.2</v>
      </c>
      <c r="O1320" s="159">
        <v>20.8</v>
      </c>
    </row>
    <row r="1321" spans="1:15" ht="13.5" customHeight="1" x14ac:dyDescent="0.35">
      <c r="A1321" s="160">
        <v>0.64583333333333304</v>
      </c>
      <c r="B1321" s="159">
        <v>31</v>
      </c>
      <c r="C1321" s="159">
        <v>1</v>
      </c>
      <c r="D1321" s="159">
        <v>4</v>
      </c>
      <c r="E1321" s="159">
        <v>22</v>
      </c>
      <c r="F1321" s="159">
        <v>4</v>
      </c>
      <c r="G1321" s="159">
        <v>0</v>
      </c>
      <c r="H1321" s="159">
        <v>0</v>
      </c>
      <c r="I1321" s="159">
        <v>0</v>
      </c>
      <c r="J1321" s="159">
        <v>0</v>
      </c>
      <c r="K1321" s="159">
        <v>0</v>
      </c>
      <c r="L1321" s="159">
        <v>0</v>
      </c>
      <c r="M1321" s="159">
        <v>0</v>
      </c>
      <c r="N1321" s="159">
        <v>17.399999999999999</v>
      </c>
      <c r="O1321" s="159">
        <v>23</v>
      </c>
    </row>
    <row r="1322" spans="1:15" ht="13.5" customHeight="1" x14ac:dyDescent="0.35">
      <c r="A1322" s="160">
        <v>0.65625</v>
      </c>
      <c r="B1322" s="159">
        <v>45</v>
      </c>
      <c r="C1322" s="159">
        <v>1</v>
      </c>
      <c r="D1322" s="159">
        <v>5</v>
      </c>
      <c r="E1322" s="159">
        <v>33</v>
      </c>
      <c r="F1322" s="159">
        <v>6</v>
      </c>
      <c r="G1322" s="159">
        <v>0</v>
      </c>
      <c r="H1322" s="159">
        <v>0</v>
      </c>
      <c r="I1322" s="159">
        <v>0</v>
      </c>
      <c r="J1322" s="159">
        <v>0</v>
      </c>
      <c r="K1322" s="159">
        <v>0</v>
      </c>
      <c r="L1322" s="159">
        <v>0</v>
      </c>
      <c r="M1322" s="159">
        <v>0</v>
      </c>
      <c r="N1322" s="159">
        <v>17.100000000000001</v>
      </c>
      <c r="O1322" s="159">
        <v>21.3</v>
      </c>
    </row>
    <row r="1323" spans="1:15" ht="13.5" customHeight="1" x14ac:dyDescent="0.35">
      <c r="A1323" s="160">
        <v>0.66666666666666696</v>
      </c>
      <c r="B1323" s="159">
        <v>42</v>
      </c>
      <c r="C1323" s="159">
        <v>4</v>
      </c>
      <c r="D1323" s="159">
        <v>2</v>
      </c>
      <c r="E1323" s="159">
        <v>34</v>
      </c>
      <c r="F1323" s="159">
        <v>2</v>
      </c>
      <c r="G1323" s="159">
        <v>0</v>
      </c>
      <c r="H1323" s="159">
        <v>0</v>
      </c>
      <c r="I1323" s="159">
        <v>0</v>
      </c>
      <c r="J1323" s="159">
        <v>0</v>
      </c>
      <c r="K1323" s="159">
        <v>0</v>
      </c>
      <c r="L1323" s="159">
        <v>0</v>
      </c>
      <c r="M1323" s="159">
        <v>0</v>
      </c>
      <c r="N1323" s="159">
        <v>17.2</v>
      </c>
      <c r="O1323" s="159">
        <v>22</v>
      </c>
    </row>
    <row r="1324" spans="1:15" ht="13.5" customHeight="1" x14ac:dyDescent="0.35">
      <c r="A1324" s="160">
        <v>0.67708333333333304</v>
      </c>
      <c r="B1324" s="159">
        <v>41</v>
      </c>
      <c r="C1324" s="159">
        <v>2</v>
      </c>
      <c r="D1324" s="159">
        <v>2</v>
      </c>
      <c r="E1324" s="159">
        <v>36</v>
      </c>
      <c r="F1324" s="159">
        <v>0</v>
      </c>
      <c r="G1324" s="159">
        <v>0</v>
      </c>
      <c r="H1324" s="159">
        <v>0</v>
      </c>
      <c r="I1324" s="159">
        <v>1</v>
      </c>
      <c r="J1324" s="159">
        <v>0</v>
      </c>
      <c r="K1324" s="159">
        <v>0</v>
      </c>
      <c r="L1324" s="159">
        <v>0</v>
      </c>
      <c r="M1324" s="159">
        <v>0</v>
      </c>
      <c r="N1324" s="159">
        <v>15.2</v>
      </c>
      <c r="O1324" s="159">
        <v>19.600000000000001</v>
      </c>
    </row>
    <row r="1325" spans="1:15" ht="13.5" customHeight="1" x14ac:dyDescent="0.35">
      <c r="A1325" s="160">
        <v>0.6875</v>
      </c>
      <c r="B1325" s="159">
        <v>40</v>
      </c>
      <c r="C1325" s="159">
        <v>1</v>
      </c>
      <c r="D1325" s="159">
        <v>1</v>
      </c>
      <c r="E1325" s="159">
        <v>30</v>
      </c>
      <c r="F1325" s="159">
        <v>4</v>
      </c>
      <c r="G1325" s="159">
        <v>3</v>
      </c>
      <c r="H1325" s="159">
        <v>0</v>
      </c>
      <c r="I1325" s="159">
        <v>0</v>
      </c>
      <c r="J1325" s="159">
        <v>1</v>
      </c>
      <c r="K1325" s="159">
        <v>0</v>
      </c>
      <c r="L1325" s="159">
        <v>0</v>
      </c>
      <c r="M1325" s="159">
        <v>0</v>
      </c>
      <c r="N1325" s="159">
        <v>16.8</v>
      </c>
      <c r="O1325" s="159">
        <v>19.8</v>
      </c>
    </row>
    <row r="1326" spans="1:15" ht="13.5" customHeight="1" x14ac:dyDescent="0.35">
      <c r="A1326" s="160">
        <v>0.69791666666666696</v>
      </c>
      <c r="B1326" s="159">
        <v>28</v>
      </c>
      <c r="C1326" s="159">
        <v>0</v>
      </c>
      <c r="D1326" s="159">
        <v>5</v>
      </c>
      <c r="E1326" s="159">
        <v>21</v>
      </c>
      <c r="F1326" s="159">
        <v>1</v>
      </c>
      <c r="G1326" s="159">
        <v>0</v>
      </c>
      <c r="H1326" s="159">
        <v>0</v>
      </c>
      <c r="I1326" s="159">
        <v>0</v>
      </c>
      <c r="J1326" s="159">
        <v>1</v>
      </c>
      <c r="K1326" s="159">
        <v>0</v>
      </c>
      <c r="L1326" s="159">
        <v>0</v>
      </c>
      <c r="M1326" s="159">
        <v>0</v>
      </c>
      <c r="N1326" s="159">
        <v>16.2</v>
      </c>
      <c r="O1326" s="159">
        <v>22.5</v>
      </c>
    </row>
    <row r="1327" spans="1:15" ht="13.5" customHeight="1" x14ac:dyDescent="0.35">
      <c r="A1327" s="160">
        <v>0.70833333333333304</v>
      </c>
      <c r="B1327" s="159">
        <v>36</v>
      </c>
      <c r="C1327" s="159">
        <v>0</v>
      </c>
      <c r="D1327" s="159">
        <v>4</v>
      </c>
      <c r="E1327" s="159">
        <v>28</v>
      </c>
      <c r="F1327" s="159">
        <v>3</v>
      </c>
      <c r="G1327" s="159">
        <v>1</v>
      </c>
      <c r="H1327" s="159">
        <v>0</v>
      </c>
      <c r="I1327" s="159">
        <v>0</v>
      </c>
      <c r="J1327" s="159">
        <v>0</v>
      </c>
      <c r="K1327" s="159">
        <v>0</v>
      </c>
      <c r="L1327" s="159">
        <v>0</v>
      </c>
      <c r="M1327" s="159">
        <v>0</v>
      </c>
      <c r="N1327" s="159">
        <v>16.7</v>
      </c>
      <c r="O1327" s="159">
        <v>22.3</v>
      </c>
    </row>
    <row r="1328" spans="1:15" ht="13.5" customHeight="1" x14ac:dyDescent="0.35">
      <c r="A1328" s="160">
        <v>0.71875</v>
      </c>
      <c r="B1328" s="159">
        <v>28</v>
      </c>
      <c r="C1328" s="159">
        <v>1</v>
      </c>
      <c r="D1328" s="159">
        <v>2</v>
      </c>
      <c r="E1328" s="159">
        <v>22</v>
      </c>
      <c r="F1328" s="159">
        <v>3</v>
      </c>
      <c r="G1328" s="159">
        <v>0</v>
      </c>
      <c r="H1328" s="159">
        <v>0</v>
      </c>
      <c r="I1328" s="159">
        <v>0</v>
      </c>
      <c r="J1328" s="159">
        <v>0</v>
      </c>
      <c r="K1328" s="159">
        <v>0</v>
      </c>
      <c r="L1328" s="159">
        <v>0</v>
      </c>
      <c r="M1328" s="159">
        <v>0</v>
      </c>
      <c r="N1328" s="159">
        <v>17.399999999999999</v>
      </c>
      <c r="O1328" s="159">
        <v>21.4</v>
      </c>
    </row>
    <row r="1329" spans="1:15" ht="13.5" customHeight="1" x14ac:dyDescent="0.35">
      <c r="A1329" s="160">
        <v>0.72916666666666696</v>
      </c>
      <c r="B1329" s="159">
        <v>45</v>
      </c>
      <c r="C1329" s="159">
        <v>3</v>
      </c>
      <c r="D1329" s="159">
        <v>5</v>
      </c>
      <c r="E1329" s="159">
        <v>31</v>
      </c>
      <c r="F1329" s="159">
        <v>5</v>
      </c>
      <c r="G1329" s="159">
        <v>1</v>
      </c>
      <c r="H1329" s="159">
        <v>0</v>
      </c>
      <c r="I1329" s="159">
        <v>0</v>
      </c>
      <c r="J1329" s="159">
        <v>0</v>
      </c>
      <c r="K1329" s="159">
        <v>0</v>
      </c>
      <c r="L1329" s="159">
        <v>0</v>
      </c>
      <c r="M1329" s="159">
        <v>0</v>
      </c>
      <c r="N1329" s="159">
        <v>16.399999999999999</v>
      </c>
      <c r="O1329" s="159">
        <v>21.6</v>
      </c>
    </row>
    <row r="1330" spans="1:15" ht="13.5" customHeight="1" x14ac:dyDescent="0.35">
      <c r="A1330" s="160">
        <v>0.73958333333333304</v>
      </c>
      <c r="B1330" s="159">
        <v>53</v>
      </c>
      <c r="C1330" s="159">
        <v>3</v>
      </c>
      <c r="D1330" s="159">
        <v>4</v>
      </c>
      <c r="E1330" s="159">
        <v>44</v>
      </c>
      <c r="F1330" s="159">
        <v>2</v>
      </c>
      <c r="G1330" s="159">
        <v>0</v>
      </c>
      <c r="H1330" s="159">
        <v>0</v>
      </c>
      <c r="I1330" s="159">
        <v>0</v>
      </c>
      <c r="J1330" s="159">
        <v>0</v>
      </c>
      <c r="K1330" s="159">
        <v>0</v>
      </c>
      <c r="L1330" s="159">
        <v>0</v>
      </c>
      <c r="M1330" s="159">
        <v>0</v>
      </c>
      <c r="N1330" s="159">
        <v>17.3</v>
      </c>
      <c r="O1330" s="159">
        <v>22.6</v>
      </c>
    </row>
    <row r="1331" spans="1:15" ht="13.5" customHeight="1" x14ac:dyDescent="0.35">
      <c r="A1331" s="160">
        <v>0.75</v>
      </c>
      <c r="B1331" s="159">
        <v>47</v>
      </c>
      <c r="C1331" s="159">
        <v>2</v>
      </c>
      <c r="D1331" s="159">
        <v>6</v>
      </c>
      <c r="E1331" s="159">
        <v>35</v>
      </c>
      <c r="F1331" s="159">
        <v>3</v>
      </c>
      <c r="G1331" s="159">
        <v>0</v>
      </c>
      <c r="H1331" s="159">
        <v>0</v>
      </c>
      <c r="I1331" s="159">
        <v>1</v>
      </c>
      <c r="J1331" s="159">
        <v>0</v>
      </c>
      <c r="K1331" s="159">
        <v>0</v>
      </c>
      <c r="L1331" s="159">
        <v>0</v>
      </c>
      <c r="M1331" s="159">
        <v>0</v>
      </c>
      <c r="N1331" s="159">
        <v>17.8</v>
      </c>
      <c r="O1331" s="159">
        <v>22.6</v>
      </c>
    </row>
    <row r="1332" spans="1:15" ht="13.5" customHeight="1" x14ac:dyDescent="0.35">
      <c r="A1332" s="160">
        <v>0.76041666666666696</v>
      </c>
      <c r="B1332" s="159">
        <v>35</v>
      </c>
      <c r="C1332" s="159">
        <v>0</v>
      </c>
      <c r="D1332" s="159">
        <v>9</v>
      </c>
      <c r="E1332" s="159">
        <v>25</v>
      </c>
      <c r="F1332" s="159">
        <v>1</v>
      </c>
      <c r="G1332" s="159">
        <v>0</v>
      </c>
      <c r="H1332" s="159">
        <v>0</v>
      </c>
      <c r="I1332" s="159">
        <v>0</v>
      </c>
      <c r="J1332" s="159">
        <v>0</v>
      </c>
      <c r="K1332" s="159">
        <v>0</v>
      </c>
      <c r="L1332" s="159">
        <v>0</v>
      </c>
      <c r="M1332" s="159">
        <v>0</v>
      </c>
      <c r="N1332" s="159">
        <v>18.3</v>
      </c>
      <c r="O1332" s="159">
        <v>23.2</v>
      </c>
    </row>
    <row r="1333" spans="1:15" ht="13.5" customHeight="1" x14ac:dyDescent="0.35">
      <c r="A1333" s="160">
        <v>0.77083333333333304</v>
      </c>
      <c r="B1333" s="159">
        <v>37</v>
      </c>
      <c r="C1333" s="159">
        <v>2</v>
      </c>
      <c r="D1333" s="159">
        <v>8</v>
      </c>
      <c r="E1333" s="159">
        <v>25</v>
      </c>
      <c r="F1333" s="159">
        <v>1</v>
      </c>
      <c r="G1333" s="159">
        <v>1</v>
      </c>
      <c r="H1333" s="159">
        <v>0</v>
      </c>
      <c r="I1333" s="159">
        <v>0</v>
      </c>
      <c r="J1333" s="159">
        <v>0</v>
      </c>
      <c r="K1333" s="159">
        <v>0</v>
      </c>
      <c r="L1333" s="159">
        <v>0</v>
      </c>
      <c r="M1333" s="159">
        <v>0</v>
      </c>
      <c r="N1333" s="159">
        <v>18.100000000000001</v>
      </c>
      <c r="O1333" s="159">
        <v>24.1</v>
      </c>
    </row>
    <row r="1334" spans="1:15" ht="13.5" customHeight="1" x14ac:dyDescent="0.35">
      <c r="A1334" s="160">
        <v>0.78125</v>
      </c>
      <c r="B1334" s="159">
        <v>55</v>
      </c>
      <c r="C1334" s="159">
        <v>2</v>
      </c>
      <c r="D1334" s="159">
        <v>7</v>
      </c>
      <c r="E1334" s="159">
        <v>42</v>
      </c>
      <c r="F1334" s="159">
        <v>3</v>
      </c>
      <c r="G1334" s="159">
        <v>0</v>
      </c>
      <c r="H1334" s="159">
        <v>0</v>
      </c>
      <c r="I1334" s="159">
        <v>0</v>
      </c>
      <c r="J1334" s="159">
        <v>1</v>
      </c>
      <c r="K1334" s="159">
        <v>0</v>
      </c>
      <c r="L1334" s="159">
        <v>0</v>
      </c>
      <c r="M1334" s="159">
        <v>0</v>
      </c>
      <c r="N1334" s="159">
        <v>18.3</v>
      </c>
      <c r="O1334" s="159">
        <v>22.7</v>
      </c>
    </row>
    <row r="1335" spans="1:15" ht="13.5" customHeight="1" x14ac:dyDescent="0.35">
      <c r="A1335" s="160">
        <v>0.79166666666666696</v>
      </c>
      <c r="B1335" s="159">
        <v>31</v>
      </c>
      <c r="C1335" s="159">
        <v>1</v>
      </c>
      <c r="D1335" s="159">
        <v>4</v>
      </c>
      <c r="E1335" s="159">
        <v>21</v>
      </c>
      <c r="F1335" s="159">
        <v>4</v>
      </c>
      <c r="G1335" s="159">
        <v>1</v>
      </c>
      <c r="H1335" s="159">
        <v>0</v>
      </c>
      <c r="I1335" s="159">
        <v>0</v>
      </c>
      <c r="J1335" s="159">
        <v>0</v>
      </c>
      <c r="K1335" s="159">
        <v>0</v>
      </c>
      <c r="L1335" s="159">
        <v>0</v>
      </c>
      <c r="M1335" s="159">
        <v>0</v>
      </c>
      <c r="N1335" s="159">
        <v>17.8</v>
      </c>
      <c r="O1335" s="159">
        <v>23</v>
      </c>
    </row>
    <row r="1336" spans="1:15" ht="13.5" customHeight="1" x14ac:dyDescent="0.35">
      <c r="A1336" s="160">
        <v>0.80208333333333304</v>
      </c>
      <c r="B1336" s="159">
        <v>26</v>
      </c>
      <c r="C1336" s="159">
        <v>2</v>
      </c>
      <c r="D1336" s="159">
        <v>6</v>
      </c>
      <c r="E1336" s="159">
        <v>14</v>
      </c>
      <c r="F1336" s="159">
        <v>2</v>
      </c>
      <c r="G1336" s="159">
        <v>0</v>
      </c>
      <c r="H1336" s="159">
        <v>0</v>
      </c>
      <c r="I1336" s="159">
        <v>1</v>
      </c>
      <c r="J1336" s="159">
        <v>1</v>
      </c>
      <c r="K1336" s="159">
        <v>0</v>
      </c>
      <c r="L1336" s="159">
        <v>0</v>
      </c>
      <c r="M1336" s="159">
        <v>0</v>
      </c>
      <c r="N1336" s="159">
        <v>17.2</v>
      </c>
      <c r="O1336" s="159">
        <v>23.3</v>
      </c>
    </row>
    <row r="1337" spans="1:15" ht="13.5" customHeight="1" x14ac:dyDescent="0.35">
      <c r="A1337" s="160">
        <v>0.8125</v>
      </c>
      <c r="B1337" s="159">
        <v>33</v>
      </c>
      <c r="C1337" s="159">
        <v>2</v>
      </c>
      <c r="D1337" s="159">
        <v>8</v>
      </c>
      <c r="E1337" s="159">
        <v>23</v>
      </c>
      <c r="F1337" s="159">
        <v>0</v>
      </c>
      <c r="G1337" s="159">
        <v>0</v>
      </c>
      <c r="H1337" s="159">
        <v>0</v>
      </c>
      <c r="I1337" s="159">
        <v>0</v>
      </c>
      <c r="J1337" s="159">
        <v>0</v>
      </c>
      <c r="K1337" s="159">
        <v>0</v>
      </c>
      <c r="L1337" s="159">
        <v>0</v>
      </c>
      <c r="M1337" s="159">
        <v>0</v>
      </c>
      <c r="N1337" s="159">
        <v>17.5</v>
      </c>
      <c r="O1337" s="159">
        <v>22.6</v>
      </c>
    </row>
    <row r="1338" spans="1:15" ht="13.5" customHeight="1" x14ac:dyDescent="0.35">
      <c r="A1338" s="160">
        <v>0.82291666666666696</v>
      </c>
      <c r="B1338" s="159">
        <v>32</v>
      </c>
      <c r="C1338" s="159">
        <v>1</v>
      </c>
      <c r="D1338" s="159">
        <v>5</v>
      </c>
      <c r="E1338" s="159">
        <v>22</v>
      </c>
      <c r="F1338" s="159">
        <v>4</v>
      </c>
      <c r="G1338" s="159">
        <v>0</v>
      </c>
      <c r="H1338" s="159">
        <v>0</v>
      </c>
      <c r="I1338" s="159">
        <v>0</v>
      </c>
      <c r="J1338" s="159">
        <v>0</v>
      </c>
      <c r="K1338" s="159">
        <v>0</v>
      </c>
      <c r="L1338" s="159">
        <v>0</v>
      </c>
      <c r="M1338" s="159">
        <v>0</v>
      </c>
      <c r="N1338" s="159">
        <v>16.899999999999999</v>
      </c>
      <c r="O1338" s="159">
        <v>22.3</v>
      </c>
    </row>
    <row r="1339" spans="1:15" ht="13.5" customHeight="1" x14ac:dyDescent="0.35">
      <c r="A1339" s="160">
        <v>0.83333333333333304</v>
      </c>
      <c r="B1339" s="159">
        <v>26</v>
      </c>
      <c r="C1339" s="159">
        <v>2</v>
      </c>
      <c r="D1339" s="159">
        <v>5</v>
      </c>
      <c r="E1339" s="159">
        <v>16</v>
      </c>
      <c r="F1339" s="159">
        <v>2</v>
      </c>
      <c r="G1339" s="159">
        <v>0</v>
      </c>
      <c r="H1339" s="159">
        <v>0</v>
      </c>
      <c r="I1339" s="159">
        <v>0</v>
      </c>
      <c r="J1339" s="159">
        <v>1</v>
      </c>
      <c r="K1339" s="159">
        <v>0</v>
      </c>
      <c r="L1339" s="159">
        <v>0</v>
      </c>
      <c r="M1339" s="159">
        <v>0</v>
      </c>
      <c r="N1339" s="159">
        <v>17.399999999999999</v>
      </c>
      <c r="O1339" s="159">
        <v>22.5</v>
      </c>
    </row>
    <row r="1340" spans="1:15" ht="13.5" customHeight="1" x14ac:dyDescent="0.35">
      <c r="A1340" s="160">
        <v>0.84375</v>
      </c>
      <c r="B1340" s="159">
        <v>33</v>
      </c>
      <c r="C1340" s="159">
        <v>2</v>
      </c>
      <c r="D1340" s="159">
        <v>7</v>
      </c>
      <c r="E1340" s="159">
        <v>23</v>
      </c>
      <c r="F1340" s="159">
        <v>1</v>
      </c>
      <c r="G1340" s="159">
        <v>0</v>
      </c>
      <c r="H1340" s="159">
        <v>0</v>
      </c>
      <c r="I1340" s="159">
        <v>0</v>
      </c>
      <c r="J1340" s="159">
        <v>0</v>
      </c>
      <c r="K1340" s="159">
        <v>0</v>
      </c>
      <c r="L1340" s="159">
        <v>0</v>
      </c>
      <c r="M1340" s="159">
        <v>0</v>
      </c>
      <c r="N1340" s="159">
        <v>17.899999999999999</v>
      </c>
      <c r="O1340" s="159">
        <v>23</v>
      </c>
    </row>
    <row r="1341" spans="1:15" ht="13.5" customHeight="1" x14ac:dyDescent="0.35">
      <c r="A1341" s="160">
        <v>0.85416666666666696</v>
      </c>
      <c r="B1341" s="159">
        <v>26</v>
      </c>
      <c r="C1341" s="159">
        <v>3</v>
      </c>
      <c r="D1341" s="159">
        <v>9</v>
      </c>
      <c r="E1341" s="159">
        <v>13</v>
      </c>
      <c r="F1341" s="159">
        <v>1</v>
      </c>
      <c r="G1341" s="159">
        <v>0</v>
      </c>
      <c r="H1341" s="159">
        <v>0</v>
      </c>
      <c r="I1341" s="159">
        <v>0</v>
      </c>
      <c r="J1341" s="159">
        <v>0</v>
      </c>
      <c r="K1341" s="159">
        <v>0</v>
      </c>
      <c r="L1341" s="159">
        <v>0</v>
      </c>
      <c r="M1341" s="159">
        <v>0</v>
      </c>
      <c r="N1341" s="159">
        <v>18.5</v>
      </c>
      <c r="O1341" s="159">
        <v>22.9</v>
      </c>
    </row>
    <row r="1342" spans="1:15" ht="13.5" customHeight="1" x14ac:dyDescent="0.35">
      <c r="A1342" s="160">
        <v>0.86458333333333304</v>
      </c>
      <c r="B1342" s="159">
        <v>16</v>
      </c>
      <c r="C1342" s="159">
        <v>0</v>
      </c>
      <c r="D1342" s="159">
        <v>5</v>
      </c>
      <c r="E1342" s="159">
        <v>10</v>
      </c>
      <c r="F1342" s="159">
        <v>1</v>
      </c>
      <c r="G1342" s="159">
        <v>0</v>
      </c>
      <c r="H1342" s="159">
        <v>0</v>
      </c>
      <c r="I1342" s="159">
        <v>0</v>
      </c>
      <c r="J1342" s="159">
        <v>0</v>
      </c>
      <c r="K1342" s="159">
        <v>0</v>
      </c>
      <c r="L1342" s="159">
        <v>0</v>
      </c>
      <c r="M1342" s="159">
        <v>0</v>
      </c>
      <c r="N1342" s="159">
        <v>22.6</v>
      </c>
      <c r="O1342" s="159">
        <v>28.6</v>
      </c>
    </row>
    <row r="1343" spans="1:15" ht="13.5" customHeight="1" x14ac:dyDescent="0.35">
      <c r="A1343" s="160">
        <v>0.875</v>
      </c>
      <c r="B1343" s="159">
        <v>21</v>
      </c>
      <c r="C1343" s="159">
        <v>0</v>
      </c>
      <c r="D1343" s="159">
        <v>3</v>
      </c>
      <c r="E1343" s="159">
        <v>18</v>
      </c>
      <c r="F1343" s="159">
        <v>0</v>
      </c>
      <c r="G1343" s="159">
        <v>0</v>
      </c>
      <c r="H1343" s="159">
        <v>0</v>
      </c>
      <c r="I1343" s="159">
        <v>0</v>
      </c>
      <c r="J1343" s="159">
        <v>0</v>
      </c>
      <c r="K1343" s="159">
        <v>0</v>
      </c>
      <c r="L1343" s="159">
        <v>0</v>
      </c>
      <c r="M1343" s="159">
        <v>0</v>
      </c>
      <c r="N1343" s="159">
        <v>20.6</v>
      </c>
      <c r="O1343" s="159">
        <v>25.9</v>
      </c>
    </row>
    <row r="1344" spans="1:15" ht="13.5" customHeight="1" x14ac:dyDescent="0.35">
      <c r="A1344" s="160">
        <v>0.88541666666666696</v>
      </c>
      <c r="B1344" s="159">
        <v>22</v>
      </c>
      <c r="C1344" s="159">
        <v>1</v>
      </c>
      <c r="D1344" s="159">
        <v>5</v>
      </c>
      <c r="E1344" s="159">
        <v>14</v>
      </c>
      <c r="F1344" s="159">
        <v>2</v>
      </c>
      <c r="G1344" s="159">
        <v>0</v>
      </c>
      <c r="H1344" s="159">
        <v>0</v>
      </c>
      <c r="I1344" s="159">
        <v>0</v>
      </c>
      <c r="J1344" s="159">
        <v>0</v>
      </c>
      <c r="K1344" s="159">
        <v>0</v>
      </c>
      <c r="L1344" s="159">
        <v>0</v>
      </c>
      <c r="M1344" s="159">
        <v>0</v>
      </c>
      <c r="N1344" s="159">
        <v>17.2</v>
      </c>
      <c r="O1344" s="159">
        <v>21.6</v>
      </c>
    </row>
    <row r="1345" spans="1:33" ht="13.5" customHeight="1" x14ac:dyDescent="0.35">
      <c r="A1345" s="160">
        <v>0.89583333333333304</v>
      </c>
      <c r="B1345" s="159">
        <v>25</v>
      </c>
      <c r="C1345" s="159">
        <v>2</v>
      </c>
      <c r="D1345" s="159">
        <v>3</v>
      </c>
      <c r="E1345" s="159">
        <v>16</v>
      </c>
      <c r="F1345" s="159">
        <v>3</v>
      </c>
      <c r="G1345" s="159">
        <v>0</v>
      </c>
      <c r="H1345" s="159">
        <v>1</v>
      </c>
      <c r="I1345" s="159">
        <v>0</v>
      </c>
      <c r="J1345" s="159">
        <v>0</v>
      </c>
      <c r="K1345" s="159">
        <v>0</v>
      </c>
      <c r="L1345" s="159">
        <v>0</v>
      </c>
      <c r="M1345" s="159">
        <v>0</v>
      </c>
      <c r="N1345" s="159">
        <v>16.7</v>
      </c>
      <c r="O1345" s="159">
        <v>21.5</v>
      </c>
    </row>
    <row r="1346" spans="1:33" ht="13.5" customHeight="1" x14ac:dyDescent="0.35">
      <c r="A1346" s="160">
        <v>0.90625</v>
      </c>
      <c r="B1346" s="159">
        <v>14</v>
      </c>
      <c r="C1346" s="159">
        <v>0</v>
      </c>
      <c r="D1346" s="159">
        <v>1</v>
      </c>
      <c r="E1346" s="159">
        <v>13</v>
      </c>
      <c r="F1346" s="159">
        <v>0</v>
      </c>
      <c r="G1346" s="159">
        <v>0</v>
      </c>
      <c r="H1346" s="159">
        <v>0</v>
      </c>
      <c r="I1346" s="159">
        <v>0</v>
      </c>
      <c r="J1346" s="159">
        <v>0</v>
      </c>
      <c r="K1346" s="159">
        <v>0</v>
      </c>
      <c r="L1346" s="159">
        <v>0</v>
      </c>
      <c r="M1346" s="159">
        <v>0</v>
      </c>
      <c r="N1346" s="159">
        <v>18.7</v>
      </c>
      <c r="O1346" s="159">
        <v>26.7</v>
      </c>
    </row>
    <row r="1347" spans="1:33" ht="13.5" customHeight="1" x14ac:dyDescent="0.35">
      <c r="A1347" s="160">
        <v>0.91666666666666696</v>
      </c>
      <c r="B1347" s="159">
        <v>7</v>
      </c>
      <c r="C1347" s="159">
        <v>0</v>
      </c>
      <c r="D1347" s="159">
        <v>1</v>
      </c>
      <c r="E1347" s="159">
        <v>6</v>
      </c>
      <c r="F1347" s="159">
        <v>0</v>
      </c>
      <c r="G1347" s="159">
        <v>0</v>
      </c>
      <c r="H1347" s="159">
        <v>0</v>
      </c>
      <c r="I1347" s="159">
        <v>0</v>
      </c>
      <c r="J1347" s="159">
        <v>0</v>
      </c>
      <c r="K1347" s="159">
        <v>0</v>
      </c>
      <c r="L1347" s="159">
        <v>0</v>
      </c>
      <c r="M1347" s="159">
        <v>0</v>
      </c>
      <c r="N1347" s="159">
        <v>20.7</v>
      </c>
      <c r="O1347" s="159" t="s">
        <v>102</v>
      </c>
    </row>
    <row r="1348" spans="1:33" ht="13.5" customHeight="1" x14ac:dyDescent="0.35">
      <c r="A1348" s="160">
        <v>0.92708333333333304</v>
      </c>
      <c r="B1348" s="159">
        <v>9</v>
      </c>
      <c r="C1348" s="159">
        <v>0</v>
      </c>
      <c r="D1348" s="159">
        <v>0</v>
      </c>
      <c r="E1348" s="159">
        <v>8</v>
      </c>
      <c r="F1348" s="159">
        <v>1</v>
      </c>
      <c r="G1348" s="159">
        <v>0</v>
      </c>
      <c r="H1348" s="159">
        <v>0</v>
      </c>
      <c r="I1348" s="159">
        <v>0</v>
      </c>
      <c r="J1348" s="159">
        <v>0</v>
      </c>
      <c r="K1348" s="159">
        <v>0</v>
      </c>
      <c r="L1348" s="159">
        <v>0</v>
      </c>
      <c r="M1348" s="159">
        <v>0</v>
      </c>
      <c r="N1348" s="159">
        <v>19.2</v>
      </c>
      <c r="O1348" s="159" t="s">
        <v>102</v>
      </c>
    </row>
    <row r="1349" spans="1:33" ht="13.5" customHeight="1" x14ac:dyDescent="0.35">
      <c r="A1349" s="160">
        <v>0.9375</v>
      </c>
      <c r="B1349" s="159">
        <v>23</v>
      </c>
      <c r="C1349" s="159">
        <v>0</v>
      </c>
      <c r="D1349" s="159">
        <v>2</v>
      </c>
      <c r="E1349" s="159">
        <v>19</v>
      </c>
      <c r="F1349" s="159">
        <v>1</v>
      </c>
      <c r="G1349" s="159">
        <v>0</v>
      </c>
      <c r="H1349" s="159">
        <v>1</v>
      </c>
      <c r="I1349" s="159">
        <v>0</v>
      </c>
      <c r="J1349" s="159">
        <v>0</v>
      </c>
      <c r="K1349" s="159">
        <v>0</v>
      </c>
      <c r="L1349" s="159">
        <v>0</v>
      </c>
      <c r="M1349" s="159">
        <v>0</v>
      </c>
      <c r="N1349" s="159">
        <v>15.9</v>
      </c>
      <c r="O1349" s="159">
        <v>18.8</v>
      </c>
    </row>
    <row r="1350" spans="1:33" ht="13.5" customHeight="1" x14ac:dyDescent="0.35">
      <c r="A1350" s="160">
        <v>0.94791666666666696</v>
      </c>
      <c r="B1350" s="159">
        <v>12</v>
      </c>
      <c r="C1350" s="159">
        <v>1</v>
      </c>
      <c r="D1350" s="159">
        <v>2</v>
      </c>
      <c r="E1350" s="159">
        <v>9</v>
      </c>
      <c r="F1350" s="159">
        <v>0</v>
      </c>
      <c r="G1350" s="159">
        <v>0</v>
      </c>
      <c r="H1350" s="159">
        <v>0</v>
      </c>
      <c r="I1350" s="159">
        <v>0</v>
      </c>
      <c r="J1350" s="159">
        <v>0</v>
      </c>
      <c r="K1350" s="159">
        <v>0</v>
      </c>
      <c r="L1350" s="159">
        <v>0</v>
      </c>
      <c r="M1350" s="159">
        <v>0</v>
      </c>
      <c r="N1350" s="159">
        <v>23.9</v>
      </c>
      <c r="O1350" s="159">
        <v>34.799999999999997</v>
      </c>
    </row>
    <row r="1351" spans="1:33" ht="13.5" customHeight="1" x14ac:dyDescent="0.35">
      <c r="A1351" s="160">
        <v>0.95833333333333304</v>
      </c>
      <c r="B1351" s="159">
        <v>11</v>
      </c>
      <c r="C1351" s="159">
        <v>0</v>
      </c>
      <c r="D1351" s="159">
        <v>1</v>
      </c>
      <c r="E1351" s="159">
        <v>8</v>
      </c>
      <c r="F1351" s="159">
        <v>2</v>
      </c>
      <c r="G1351" s="159">
        <v>0</v>
      </c>
      <c r="H1351" s="159">
        <v>0</v>
      </c>
      <c r="I1351" s="159">
        <v>0</v>
      </c>
      <c r="J1351" s="159">
        <v>0</v>
      </c>
      <c r="K1351" s="159">
        <v>0</v>
      </c>
      <c r="L1351" s="159">
        <v>0</v>
      </c>
      <c r="M1351" s="159">
        <v>0</v>
      </c>
      <c r="N1351" s="159">
        <v>18</v>
      </c>
      <c r="O1351" s="159">
        <v>22.1</v>
      </c>
    </row>
    <row r="1352" spans="1:33" ht="13.5" customHeight="1" x14ac:dyDescent="0.35">
      <c r="A1352" s="160">
        <v>0.96875</v>
      </c>
      <c r="B1352" s="159">
        <v>7</v>
      </c>
      <c r="C1352" s="159">
        <v>0</v>
      </c>
      <c r="D1352" s="159">
        <v>0</v>
      </c>
      <c r="E1352" s="159">
        <v>4</v>
      </c>
      <c r="F1352" s="159">
        <v>3</v>
      </c>
      <c r="G1352" s="159">
        <v>0</v>
      </c>
      <c r="H1352" s="159">
        <v>0</v>
      </c>
      <c r="I1352" s="159">
        <v>0</v>
      </c>
      <c r="J1352" s="159">
        <v>0</v>
      </c>
      <c r="K1352" s="159">
        <v>0</v>
      </c>
      <c r="L1352" s="159">
        <v>0</v>
      </c>
      <c r="M1352" s="159">
        <v>0</v>
      </c>
      <c r="N1352" s="159">
        <v>20.9</v>
      </c>
      <c r="O1352" s="159" t="s">
        <v>102</v>
      </c>
    </row>
    <row r="1353" spans="1:33" ht="13.5" customHeight="1" x14ac:dyDescent="0.35">
      <c r="A1353" s="160">
        <v>0.97916666666666696</v>
      </c>
      <c r="B1353" s="159">
        <v>14</v>
      </c>
      <c r="C1353" s="159">
        <v>0</v>
      </c>
      <c r="D1353" s="159">
        <v>1</v>
      </c>
      <c r="E1353" s="159">
        <v>13</v>
      </c>
      <c r="F1353" s="159">
        <v>0</v>
      </c>
      <c r="G1353" s="159">
        <v>0</v>
      </c>
      <c r="H1353" s="159">
        <v>0</v>
      </c>
      <c r="I1353" s="159">
        <v>0</v>
      </c>
      <c r="J1353" s="159">
        <v>0</v>
      </c>
      <c r="K1353" s="159">
        <v>0</v>
      </c>
      <c r="L1353" s="159">
        <v>0</v>
      </c>
      <c r="M1353" s="159">
        <v>0</v>
      </c>
      <c r="N1353" s="159">
        <v>20.7</v>
      </c>
      <c r="O1353" s="159">
        <v>27.6</v>
      </c>
    </row>
    <row r="1354" spans="1:33" ht="13.5" customHeight="1" thickBot="1" x14ac:dyDescent="0.4">
      <c r="A1354" s="161">
        <v>0.98958333333333304</v>
      </c>
      <c r="B1354" s="159">
        <v>5</v>
      </c>
      <c r="C1354" s="159">
        <v>0</v>
      </c>
      <c r="D1354" s="159">
        <v>3</v>
      </c>
      <c r="E1354" s="159">
        <v>1</v>
      </c>
      <c r="F1354" s="159">
        <v>1</v>
      </c>
      <c r="G1354" s="159">
        <v>0</v>
      </c>
      <c r="H1354" s="159">
        <v>0</v>
      </c>
      <c r="I1354" s="159">
        <v>0</v>
      </c>
      <c r="J1354" s="159">
        <v>0</v>
      </c>
      <c r="K1354" s="159">
        <v>0</v>
      </c>
      <c r="L1354" s="159">
        <v>0</v>
      </c>
      <c r="M1354" s="159">
        <v>0</v>
      </c>
      <c r="N1354" s="159">
        <v>23.4</v>
      </c>
      <c r="O1354" s="159" t="s">
        <v>102</v>
      </c>
    </row>
    <row r="1355" spans="1:33" ht="13.5" customHeight="1" thickTop="1" x14ac:dyDescent="0.35">
      <c r="A1355" s="162" t="s">
        <v>89</v>
      </c>
      <c r="B1355" s="163">
        <f t="shared" ref="B1355:M1355" si="118">SUM(B1287:B1334)</f>
        <v>2001</v>
      </c>
      <c r="C1355" s="163">
        <f t="shared" si="118"/>
        <v>76</v>
      </c>
      <c r="D1355" s="163">
        <f t="shared" si="118"/>
        <v>100</v>
      </c>
      <c r="E1355" s="163">
        <f t="shared" si="118"/>
        <v>1643</v>
      </c>
      <c r="F1355" s="163">
        <f t="shared" si="118"/>
        <v>151</v>
      </c>
      <c r="G1355" s="163">
        <f t="shared" si="118"/>
        <v>20</v>
      </c>
      <c r="H1355" s="163">
        <f t="shared" si="118"/>
        <v>2</v>
      </c>
      <c r="I1355" s="163">
        <f t="shared" si="118"/>
        <v>2</v>
      </c>
      <c r="J1355" s="163">
        <f t="shared" si="118"/>
        <v>7</v>
      </c>
      <c r="K1355" s="163">
        <f t="shared" si="118"/>
        <v>0</v>
      </c>
      <c r="L1355" s="163">
        <f t="shared" si="118"/>
        <v>0</v>
      </c>
      <c r="M1355" s="163">
        <f t="shared" si="118"/>
        <v>0</v>
      </c>
      <c r="N1355" s="164">
        <v>17.100000000000001</v>
      </c>
      <c r="O1355" s="164">
        <v>21.6</v>
      </c>
    </row>
    <row r="1356" spans="1:33" ht="13.5" customHeight="1" x14ac:dyDescent="0.35">
      <c r="A1356" s="165" t="s">
        <v>91</v>
      </c>
      <c r="B1356" s="159">
        <f t="shared" ref="B1356:M1356" si="119">SUM(B1283:B1346)</f>
        <v>2327</v>
      </c>
      <c r="C1356" s="159">
        <f t="shared" si="119"/>
        <v>92</v>
      </c>
      <c r="D1356" s="159">
        <f t="shared" si="119"/>
        <v>161</v>
      </c>
      <c r="E1356" s="159">
        <f t="shared" si="119"/>
        <v>1865</v>
      </c>
      <c r="F1356" s="159">
        <f t="shared" si="119"/>
        <v>173</v>
      </c>
      <c r="G1356" s="159">
        <f t="shared" si="119"/>
        <v>21</v>
      </c>
      <c r="H1356" s="159">
        <f t="shared" si="119"/>
        <v>3</v>
      </c>
      <c r="I1356" s="159">
        <f t="shared" si="119"/>
        <v>3</v>
      </c>
      <c r="J1356" s="159">
        <f t="shared" si="119"/>
        <v>9</v>
      </c>
      <c r="K1356" s="159">
        <f t="shared" si="119"/>
        <v>0</v>
      </c>
      <c r="L1356" s="159">
        <f t="shared" si="119"/>
        <v>0</v>
      </c>
      <c r="M1356" s="159">
        <f t="shared" si="119"/>
        <v>0</v>
      </c>
      <c r="N1356" s="166">
        <v>17.3</v>
      </c>
      <c r="O1356" s="166">
        <v>21.9</v>
      </c>
    </row>
    <row r="1357" spans="1:33" ht="13.5" customHeight="1" x14ac:dyDescent="0.35">
      <c r="A1357" s="159" t="s">
        <v>92</v>
      </c>
      <c r="B1357" s="159">
        <f t="shared" ref="B1357:M1357" si="120">SUM(B1283:B1354)</f>
        <v>2415</v>
      </c>
      <c r="C1357" s="159">
        <f t="shared" si="120"/>
        <v>93</v>
      </c>
      <c r="D1357" s="159">
        <f t="shared" si="120"/>
        <v>171</v>
      </c>
      <c r="E1357" s="159">
        <f t="shared" si="120"/>
        <v>1933</v>
      </c>
      <c r="F1357" s="159">
        <f t="shared" si="120"/>
        <v>181</v>
      </c>
      <c r="G1357" s="159">
        <f t="shared" si="120"/>
        <v>21</v>
      </c>
      <c r="H1357" s="159">
        <f t="shared" si="120"/>
        <v>4</v>
      </c>
      <c r="I1357" s="159">
        <f t="shared" si="120"/>
        <v>3</v>
      </c>
      <c r="J1357" s="159">
        <f t="shared" si="120"/>
        <v>9</v>
      </c>
      <c r="K1357" s="159">
        <f t="shared" si="120"/>
        <v>0</v>
      </c>
      <c r="L1357" s="159">
        <f t="shared" si="120"/>
        <v>0</v>
      </c>
      <c r="M1357" s="159">
        <f t="shared" si="120"/>
        <v>0</v>
      </c>
      <c r="N1357" s="166">
        <v>17.399999999999999</v>
      </c>
      <c r="O1357" s="166">
        <v>22</v>
      </c>
    </row>
    <row r="1358" spans="1:33" ht="13.5" customHeight="1" thickBot="1" x14ac:dyDescent="0.4">
      <c r="A1358" s="167" t="s">
        <v>93</v>
      </c>
      <c r="B1358" s="167">
        <f t="shared" ref="B1358:M1358" si="121">SUM(B1259:B1354)</f>
        <v>2505</v>
      </c>
      <c r="C1358" s="167">
        <f t="shared" si="121"/>
        <v>96</v>
      </c>
      <c r="D1358" s="167">
        <f t="shared" si="121"/>
        <v>175</v>
      </c>
      <c r="E1358" s="167">
        <f t="shared" si="121"/>
        <v>2012</v>
      </c>
      <c r="F1358" s="167">
        <f t="shared" si="121"/>
        <v>183</v>
      </c>
      <c r="G1358" s="167">
        <f t="shared" si="121"/>
        <v>21</v>
      </c>
      <c r="H1358" s="167">
        <f t="shared" si="121"/>
        <v>6</v>
      </c>
      <c r="I1358" s="167">
        <f t="shared" si="121"/>
        <v>3</v>
      </c>
      <c r="J1358" s="167">
        <f t="shared" si="121"/>
        <v>9</v>
      </c>
      <c r="K1358" s="167">
        <f t="shared" si="121"/>
        <v>0</v>
      </c>
      <c r="L1358" s="167">
        <f t="shared" si="121"/>
        <v>0</v>
      </c>
      <c r="M1358" s="167">
        <f t="shared" si="121"/>
        <v>0</v>
      </c>
      <c r="N1358" s="168">
        <v>17.5</v>
      </c>
      <c r="O1358" s="168">
        <v>22.3</v>
      </c>
      <c r="AG1358" s="425"/>
    </row>
    <row r="1359" spans="1:33" ht="13.5" customHeight="1" thickTop="1" x14ac:dyDescent="0.35">
      <c r="N1359" s="169"/>
      <c r="O1359" s="169"/>
      <c r="AG1359" s="425"/>
    </row>
    <row r="1360" spans="1:33"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4">
      <c r="A1361" s="170"/>
      <c r="B1361" s="533" t="s">
        <v>74</v>
      </c>
      <c r="C1361" s="533" t="s">
        <v>75</v>
      </c>
      <c r="D1361" s="533" t="s">
        <v>76</v>
      </c>
      <c r="E1361" s="533" t="s">
        <v>77</v>
      </c>
      <c r="F1361" s="533" t="s">
        <v>78</v>
      </c>
      <c r="G1361" s="533" t="s">
        <v>79</v>
      </c>
      <c r="H1361" s="533" t="s">
        <v>80</v>
      </c>
      <c r="I1361" s="533" t="s">
        <v>81</v>
      </c>
      <c r="J1361" s="533" t="s">
        <v>82</v>
      </c>
      <c r="K1361" s="533" t="s">
        <v>83</v>
      </c>
      <c r="L1361" s="533" t="s">
        <v>84</v>
      </c>
      <c r="M1361" s="533" t="s">
        <v>85</v>
      </c>
      <c r="N1361" s="535" t="s">
        <v>86</v>
      </c>
      <c r="O1361" s="535" t="s">
        <v>87</v>
      </c>
      <c r="AG1361" s="425"/>
    </row>
    <row r="1362" spans="1:33" ht="13.5" customHeight="1" thickTop="1" thickBot="1" x14ac:dyDescent="0.4">
      <c r="A1362" s="173" t="s">
        <v>56</v>
      </c>
      <c r="B1362" s="534"/>
      <c r="C1362" s="534"/>
      <c r="D1362" s="534"/>
      <c r="E1362" s="534"/>
      <c r="F1362" s="534"/>
      <c r="G1362" s="534"/>
      <c r="H1362" s="534"/>
      <c r="I1362" s="534"/>
      <c r="J1362" s="534"/>
      <c r="K1362" s="534"/>
      <c r="L1362" s="534"/>
      <c r="M1362" s="534"/>
      <c r="N1362" s="536"/>
      <c r="O1362" s="536"/>
    </row>
    <row r="1363" spans="1:33" ht="13.5" customHeight="1" thickTop="1" x14ac:dyDescent="0.35">
      <c r="A1363" s="158">
        <v>0</v>
      </c>
      <c r="B1363" s="159">
        <v>8</v>
      </c>
      <c r="C1363" s="159">
        <v>0</v>
      </c>
      <c r="D1363" s="159">
        <v>0</v>
      </c>
      <c r="E1363" s="159">
        <v>8</v>
      </c>
      <c r="F1363" s="159">
        <v>0</v>
      </c>
      <c r="G1363" s="159">
        <v>0</v>
      </c>
      <c r="H1363" s="159">
        <v>0</v>
      </c>
      <c r="I1363" s="159">
        <v>0</v>
      </c>
      <c r="J1363" s="159">
        <v>0</v>
      </c>
      <c r="K1363" s="159">
        <v>0</v>
      </c>
      <c r="L1363" s="159">
        <v>0</v>
      </c>
      <c r="M1363" s="159">
        <v>0</v>
      </c>
      <c r="N1363" s="159">
        <v>18.3</v>
      </c>
      <c r="O1363" s="159" t="s">
        <v>102</v>
      </c>
    </row>
    <row r="1364" spans="1:33" ht="13.5" customHeight="1" x14ac:dyDescent="0.35">
      <c r="A1364" s="160">
        <v>1.0416666666666666E-2</v>
      </c>
      <c r="B1364" s="159">
        <v>6</v>
      </c>
      <c r="C1364" s="159">
        <v>0</v>
      </c>
      <c r="D1364" s="159">
        <v>0</v>
      </c>
      <c r="E1364" s="159">
        <v>6</v>
      </c>
      <c r="F1364" s="159">
        <v>0</v>
      </c>
      <c r="G1364" s="159">
        <v>0</v>
      </c>
      <c r="H1364" s="159">
        <v>0</v>
      </c>
      <c r="I1364" s="159">
        <v>0</v>
      </c>
      <c r="J1364" s="159">
        <v>0</v>
      </c>
      <c r="K1364" s="159">
        <v>0</v>
      </c>
      <c r="L1364" s="159">
        <v>0</v>
      </c>
      <c r="M1364" s="159">
        <v>0</v>
      </c>
      <c r="N1364" s="159">
        <v>19.399999999999999</v>
      </c>
      <c r="O1364" s="159" t="s">
        <v>102</v>
      </c>
    </row>
    <row r="1365" spans="1:33" ht="13.5" customHeight="1" x14ac:dyDescent="0.35">
      <c r="A1365" s="160">
        <v>2.0833333333333332E-2</v>
      </c>
      <c r="B1365" s="159">
        <v>3</v>
      </c>
      <c r="C1365" s="159">
        <v>0</v>
      </c>
      <c r="D1365" s="159">
        <v>0</v>
      </c>
      <c r="E1365" s="159">
        <v>3</v>
      </c>
      <c r="F1365" s="159">
        <v>0</v>
      </c>
      <c r="G1365" s="159">
        <v>0</v>
      </c>
      <c r="H1365" s="159">
        <v>0</v>
      </c>
      <c r="I1365" s="159">
        <v>0</v>
      </c>
      <c r="J1365" s="159">
        <v>0</v>
      </c>
      <c r="K1365" s="159">
        <v>0</v>
      </c>
      <c r="L1365" s="159">
        <v>0</v>
      </c>
      <c r="M1365" s="159">
        <v>0</v>
      </c>
      <c r="N1365" s="159">
        <v>21.7</v>
      </c>
      <c r="O1365" s="159" t="s">
        <v>102</v>
      </c>
    </row>
    <row r="1366" spans="1:33" ht="13.5" customHeight="1" x14ac:dyDescent="0.35">
      <c r="A1366" s="160">
        <v>3.125E-2</v>
      </c>
      <c r="B1366" s="159">
        <v>3</v>
      </c>
      <c r="C1366" s="159">
        <v>0</v>
      </c>
      <c r="D1366" s="159">
        <v>0</v>
      </c>
      <c r="E1366" s="159">
        <v>3</v>
      </c>
      <c r="F1366" s="159">
        <v>0</v>
      </c>
      <c r="G1366" s="159">
        <v>0</v>
      </c>
      <c r="H1366" s="159">
        <v>0</v>
      </c>
      <c r="I1366" s="159">
        <v>0</v>
      </c>
      <c r="J1366" s="159">
        <v>0</v>
      </c>
      <c r="K1366" s="159">
        <v>0</v>
      </c>
      <c r="L1366" s="159">
        <v>0</v>
      </c>
      <c r="M1366" s="159">
        <v>0</v>
      </c>
      <c r="N1366" s="159">
        <v>15.8</v>
      </c>
      <c r="O1366" s="159" t="s">
        <v>102</v>
      </c>
    </row>
    <row r="1367" spans="1:33" ht="13.5" customHeight="1" x14ac:dyDescent="0.35">
      <c r="A1367" s="160">
        <v>4.1666666666666664E-2</v>
      </c>
      <c r="B1367" s="159">
        <v>7</v>
      </c>
      <c r="C1367" s="159">
        <v>0</v>
      </c>
      <c r="D1367" s="159">
        <v>2</v>
      </c>
      <c r="E1367" s="159">
        <v>5</v>
      </c>
      <c r="F1367" s="159">
        <v>0</v>
      </c>
      <c r="G1367" s="159">
        <v>0</v>
      </c>
      <c r="H1367" s="159">
        <v>0</v>
      </c>
      <c r="I1367" s="159">
        <v>0</v>
      </c>
      <c r="J1367" s="159">
        <v>0</v>
      </c>
      <c r="K1367" s="159">
        <v>0</v>
      </c>
      <c r="L1367" s="159">
        <v>0</v>
      </c>
      <c r="M1367" s="159">
        <v>0</v>
      </c>
      <c r="N1367" s="159">
        <v>20.7</v>
      </c>
      <c r="O1367" s="159" t="s">
        <v>102</v>
      </c>
    </row>
    <row r="1368" spans="1:33" ht="13.5" customHeight="1" x14ac:dyDescent="0.35">
      <c r="A1368" s="160">
        <v>5.2083333333333336E-2</v>
      </c>
      <c r="B1368" s="159">
        <v>0</v>
      </c>
      <c r="C1368" s="159">
        <v>0</v>
      </c>
      <c r="D1368" s="159">
        <v>0</v>
      </c>
      <c r="E1368" s="159">
        <v>0</v>
      </c>
      <c r="F1368" s="159">
        <v>0</v>
      </c>
      <c r="G1368" s="159">
        <v>0</v>
      </c>
      <c r="H1368" s="159">
        <v>0</v>
      </c>
      <c r="I1368" s="159">
        <v>0</v>
      </c>
      <c r="J1368" s="159">
        <v>0</v>
      </c>
      <c r="K1368" s="159">
        <v>0</v>
      </c>
      <c r="L1368" s="159">
        <v>0</v>
      </c>
      <c r="M1368" s="159">
        <v>0</v>
      </c>
      <c r="N1368" s="159" t="s">
        <v>102</v>
      </c>
      <c r="O1368" s="159" t="s">
        <v>102</v>
      </c>
    </row>
    <row r="1369" spans="1:33" ht="13.5" customHeight="1" x14ac:dyDescent="0.35">
      <c r="A1369" s="160">
        <v>6.25E-2</v>
      </c>
      <c r="B1369" s="159">
        <v>7</v>
      </c>
      <c r="C1369" s="159">
        <v>0</v>
      </c>
      <c r="D1369" s="159">
        <v>0</v>
      </c>
      <c r="E1369" s="159">
        <v>7</v>
      </c>
      <c r="F1369" s="159">
        <v>0</v>
      </c>
      <c r="G1369" s="159">
        <v>0</v>
      </c>
      <c r="H1369" s="159">
        <v>0</v>
      </c>
      <c r="I1369" s="159">
        <v>0</v>
      </c>
      <c r="J1369" s="159">
        <v>0</v>
      </c>
      <c r="K1369" s="159">
        <v>0</v>
      </c>
      <c r="L1369" s="159">
        <v>0</v>
      </c>
      <c r="M1369" s="159">
        <v>0</v>
      </c>
      <c r="N1369" s="159">
        <v>18.8</v>
      </c>
      <c r="O1369" s="159" t="s">
        <v>102</v>
      </c>
    </row>
    <row r="1370" spans="1:33" ht="13.5" customHeight="1" x14ac:dyDescent="0.35">
      <c r="A1370" s="160">
        <v>7.2916666666666699E-2</v>
      </c>
      <c r="B1370" s="159">
        <v>1</v>
      </c>
      <c r="C1370" s="159">
        <v>0</v>
      </c>
      <c r="D1370" s="159">
        <v>0</v>
      </c>
      <c r="E1370" s="159">
        <v>1</v>
      </c>
      <c r="F1370" s="159">
        <v>0</v>
      </c>
      <c r="G1370" s="159">
        <v>0</v>
      </c>
      <c r="H1370" s="159">
        <v>0</v>
      </c>
      <c r="I1370" s="159">
        <v>0</v>
      </c>
      <c r="J1370" s="159">
        <v>0</v>
      </c>
      <c r="K1370" s="159">
        <v>0</v>
      </c>
      <c r="L1370" s="159">
        <v>0</v>
      </c>
      <c r="M1370" s="159">
        <v>0</v>
      </c>
      <c r="N1370" s="159">
        <v>17</v>
      </c>
      <c r="O1370" s="159" t="s">
        <v>102</v>
      </c>
    </row>
    <row r="1371" spans="1:33" ht="13.5" customHeight="1" x14ac:dyDescent="0.35">
      <c r="A1371" s="160">
        <v>8.3333333333333301E-2</v>
      </c>
      <c r="B1371" s="159">
        <v>4</v>
      </c>
      <c r="C1371" s="159">
        <v>0</v>
      </c>
      <c r="D1371" s="159">
        <v>1</v>
      </c>
      <c r="E1371" s="159">
        <v>3</v>
      </c>
      <c r="F1371" s="159">
        <v>0</v>
      </c>
      <c r="G1371" s="159">
        <v>0</v>
      </c>
      <c r="H1371" s="159">
        <v>0</v>
      </c>
      <c r="I1371" s="159">
        <v>0</v>
      </c>
      <c r="J1371" s="159">
        <v>0</v>
      </c>
      <c r="K1371" s="159">
        <v>0</v>
      </c>
      <c r="L1371" s="159">
        <v>0</v>
      </c>
      <c r="M1371" s="159">
        <v>0</v>
      </c>
      <c r="N1371" s="159">
        <v>19.8</v>
      </c>
      <c r="O1371" s="159" t="s">
        <v>102</v>
      </c>
    </row>
    <row r="1372" spans="1:33" ht="13.5" customHeight="1" x14ac:dyDescent="0.35">
      <c r="A1372" s="160">
        <v>9.375E-2</v>
      </c>
      <c r="B1372" s="159">
        <v>2</v>
      </c>
      <c r="C1372" s="159">
        <v>1</v>
      </c>
      <c r="D1372" s="159">
        <v>0</v>
      </c>
      <c r="E1372" s="159">
        <v>1</v>
      </c>
      <c r="F1372" s="159">
        <v>0</v>
      </c>
      <c r="G1372" s="159">
        <v>0</v>
      </c>
      <c r="H1372" s="159">
        <v>0</v>
      </c>
      <c r="I1372" s="159">
        <v>0</v>
      </c>
      <c r="J1372" s="159">
        <v>0</v>
      </c>
      <c r="K1372" s="159">
        <v>0</v>
      </c>
      <c r="L1372" s="159">
        <v>0</v>
      </c>
      <c r="M1372" s="159">
        <v>0</v>
      </c>
      <c r="N1372" s="159">
        <v>14.9</v>
      </c>
      <c r="O1372" s="159" t="s">
        <v>102</v>
      </c>
    </row>
    <row r="1373" spans="1:33" ht="13.5" customHeight="1" x14ac:dyDescent="0.35">
      <c r="A1373" s="160">
        <v>0.104166666666667</v>
      </c>
      <c r="B1373" s="159">
        <v>5</v>
      </c>
      <c r="C1373" s="159">
        <v>0</v>
      </c>
      <c r="D1373" s="159">
        <v>0</v>
      </c>
      <c r="E1373" s="159">
        <v>4</v>
      </c>
      <c r="F1373" s="159">
        <v>1</v>
      </c>
      <c r="G1373" s="159">
        <v>0</v>
      </c>
      <c r="H1373" s="159">
        <v>0</v>
      </c>
      <c r="I1373" s="159">
        <v>0</v>
      </c>
      <c r="J1373" s="159">
        <v>0</v>
      </c>
      <c r="K1373" s="159">
        <v>0</v>
      </c>
      <c r="L1373" s="159">
        <v>0</v>
      </c>
      <c r="M1373" s="159">
        <v>0</v>
      </c>
      <c r="N1373" s="159">
        <v>22.5</v>
      </c>
      <c r="O1373" s="159" t="s">
        <v>102</v>
      </c>
    </row>
    <row r="1374" spans="1:33" ht="13.5" customHeight="1" x14ac:dyDescent="0.35">
      <c r="A1374" s="160">
        <v>0.114583333333333</v>
      </c>
      <c r="B1374" s="159">
        <v>7</v>
      </c>
      <c r="C1374" s="159">
        <v>0</v>
      </c>
      <c r="D1374" s="159">
        <v>0</v>
      </c>
      <c r="E1374" s="159">
        <v>6</v>
      </c>
      <c r="F1374" s="159">
        <v>1</v>
      </c>
      <c r="G1374" s="159">
        <v>0</v>
      </c>
      <c r="H1374" s="159">
        <v>0</v>
      </c>
      <c r="I1374" s="159">
        <v>0</v>
      </c>
      <c r="J1374" s="159">
        <v>0</v>
      </c>
      <c r="K1374" s="159">
        <v>0</v>
      </c>
      <c r="L1374" s="159">
        <v>0</v>
      </c>
      <c r="M1374" s="159">
        <v>0</v>
      </c>
      <c r="N1374" s="159">
        <v>18.899999999999999</v>
      </c>
      <c r="O1374" s="159" t="s">
        <v>102</v>
      </c>
    </row>
    <row r="1375" spans="1:33" ht="13.5" customHeight="1" x14ac:dyDescent="0.35">
      <c r="A1375" s="160">
        <v>0.125</v>
      </c>
      <c r="B1375" s="159">
        <v>0</v>
      </c>
      <c r="C1375" s="159">
        <v>0</v>
      </c>
      <c r="D1375" s="159">
        <v>0</v>
      </c>
      <c r="E1375" s="159">
        <v>0</v>
      </c>
      <c r="F1375" s="159">
        <v>0</v>
      </c>
      <c r="G1375" s="159">
        <v>0</v>
      </c>
      <c r="H1375" s="159">
        <v>0</v>
      </c>
      <c r="I1375" s="159">
        <v>0</v>
      </c>
      <c r="J1375" s="159">
        <v>0</v>
      </c>
      <c r="K1375" s="159">
        <v>0</v>
      </c>
      <c r="L1375" s="159">
        <v>0</v>
      </c>
      <c r="M1375" s="159">
        <v>0</v>
      </c>
      <c r="N1375" s="159" t="s">
        <v>102</v>
      </c>
      <c r="O1375" s="159" t="s">
        <v>102</v>
      </c>
    </row>
    <row r="1376" spans="1:33" ht="13.5" customHeight="1" x14ac:dyDescent="0.35">
      <c r="A1376" s="160">
        <v>0.13541666666666699</v>
      </c>
      <c r="B1376" s="159">
        <v>2</v>
      </c>
      <c r="C1376" s="159">
        <v>0</v>
      </c>
      <c r="D1376" s="159">
        <v>0</v>
      </c>
      <c r="E1376" s="159">
        <v>2</v>
      </c>
      <c r="F1376" s="159">
        <v>0</v>
      </c>
      <c r="G1376" s="159">
        <v>0</v>
      </c>
      <c r="H1376" s="159">
        <v>0</v>
      </c>
      <c r="I1376" s="159">
        <v>0</v>
      </c>
      <c r="J1376" s="159">
        <v>0</v>
      </c>
      <c r="K1376" s="159">
        <v>0</v>
      </c>
      <c r="L1376" s="159">
        <v>0</v>
      </c>
      <c r="M1376" s="159">
        <v>0</v>
      </c>
      <c r="N1376" s="159">
        <v>23.3</v>
      </c>
      <c r="O1376" s="159" t="s">
        <v>102</v>
      </c>
    </row>
    <row r="1377" spans="1:15" ht="13.5" customHeight="1" x14ac:dyDescent="0.35">
      <c r="A1377" s="160">
        <v>0.14583333333333301</v>
      </c>
      <c r="B1377" s="159">
        <v>1</v>
      </c>
      <c r="C1377" s="159">
        <v>0</v>
      </c>
      <c r="D1377" s="159">
        <v>0</v>
      </c>
      <c r="E1377" s="159">
        <v>0</v>
      </c>
      <c r="F1377" s="159">
        <v>0</v>
      </c>
      <c r="G1377" s="159">
        <v>1</v>
      </c>
      <c r="H1377" s="159">
        <v>0</v>
      </c>
      <c r="I1377" s="159">
        <v>0</v>
      </c>
      <c r="J1377" s="159">
        <v>0</v>
      </c>
      <c r="K1377" s="159">
        <v>0</v>
      </c>
      <c r="L1377" s="159">
        <v>0</v>
      </c>
      <c r="M1377" s="159">
        <v>0</v>
      </c>
      <c r="N1377" s="159">
        <v>24.3</v>
      </c>
      <c r="O1377" s="159" t="s">
        <v>102</v>
      </c>
    </row>
    <row r="1378" spans="1:15" ht="13.5" customHeight="1" x14ac:dyDescent="0.35">
      <c r="A1378" s="160">
        <v>0.15625</v>
      </c>
      <c r="B1378" s="159">
        <v>5</v>
      </c>
      <c r="C1378" s="159">
        <v>0</v>
      </c>
      <c r="D1378" s="159">
        <v>0</v>
      </c>
      <c r="E1378" s="159">
        <v>4</v>
      </c>
      <c r="F1378" s="159">
        <v>1</v>
      </c>
      <c r="G1378" s="159">
        <v>0</v>
      </c>
      <c r="H1378" s="159">
        <v>0</v>
      </c>
      <c r="I1378" s="159">
        <v>0</v>
      </c>
      <c r="J1378" s="159">
        <v>0</v>
      </c>
      <c r="K1378" s="159">
        <v>0</v>
      </c>
      <c r="L1378" s="159">
        <v>0</v>
      </c>
      <c r="M1378" s="159">
        <v>0</v>
      </c>
      <c r="N1378" s="159">
        <v>19.100000000000001</v>
      </c>
      <c r="O1378" s="159" t="s">
        <v>102</v>
      </c>
    </row>
    <row r="1379" spans="1:15" ht="13.5" customHeight="1" x14ac:dyDescent="0.35">
      <c r="A1379" s="160">
        <v>0.16666666666666699</v>
      </c>
      <c r="B1379" s="159">
        <v>1</v>
      </c>
      <c r="C1379" s="159">
        <v>0</v>
      </c>
      <c r="D1379" s="159">
        <v>0</v>
      </c>
      <c r="E1379" s="159">
        <v>1</v>
      </c>
      <c r="F1379" s="159">
        <v>0</v>
      </c>
      <c r="G1379" s="159">
        <v>0</v>
      </c>
      <c r="H1379" s="159">
        <v>0</v>
      </c>
      <c r="I1379" s="159">
        <v>0</v>
      </c>
      <c r="J1379" s="159">
        <v>0</v>
      </c>
      <c r="K1379" s="159">
        <v>0</v>
      </c>
      <c r="L1379" s="159">
        <v>0</v>
      </c>
      <c r="M1379" s="159">
        <v>0</v>
      </c>
      <c r="N1379" s="159">
        <v>20.399999999999999</v>
      </c>
      <c r="O1379" s="159" t="s">
        <v>102</v>
      </c>
    </row>
    <row r="1380" spans="1:15" ht="13.5" customHeight="1" x14ac:dyDescent="0.35">
      <c r="A1380" s="160">
        <v>0.17708333333333301</v>
      </c>
      <c r="B1380" s="159">
        <v>3</v>
      </c>
      <c r="C1380" s="159">
        <v>0</v>
      </c>
      <c r="D1380" s="159">
        <v>0</v>
      </c>
      <c r="E1380" s="159">
        <v>3</v>
      </c>
      <c r="F1380" s="159">
        <v>0</v>
      </c>
      <c r="G1380" s="159">
        <v>0</v>
      </c>
      <c r="H1380" s="159">
        <v>0</v>
      </c>
      <c r="I1380" s="159">
        <v>0</v>
      </c>
      <c r="J1380" s="159">
        <v>0</v>
      </c>
      <c r="K1380" s="159">
        <v>0</v>
      </c>
      <c r="L1380" s="159">
        <v>0</v>
      </c>
      <c r="M1380" s="159">
        <v>0</v>
      </c>
      <c r="N1380" s="159">
        <v>23.2</v>
      </c>
      <c r="O1380" s="159" t="s">
        <v>102</v>
      </c>
    </row>
    <row r="1381" spans="1:15" ht="13.5" customHeight="1" x14ac:dyDescent="0.35">
      <c r="A1381" s="160">
        <v>0.1875</v>
      </c>
      <c r="B1381" s="159">
        <v>6</v>
      </c>
      <c r="C1381" s="159">
        <v>0</v>
      </c>
      <c r="D1381" s="159">
        <v>0</v>
      </c>
      <c r="E1381" s="159">
        <v>6</v>
      </c>
      <c r="F1381" s="159">
        <v>0</v>
      </c>
      <c r="G1381" s="159">
        <v>0</v>
      </c>
      <c r="H1381" s="159">
        <v>0</v>
      </c>
      <c r="I1381" s="159">
        <v>0</v>
      </c>
      <c r="J1381" s="159">
        <v>0</v>
      </c>
      <c r="K1381" s="159">
        <v>0</v>
      </c>
      <c r="L1381" s="159">
        <v>0</v>
      </c>
      <c r="M1381" s="159">
        <v>0</v>
      </c>
      <c r="N1381" s="159">
        <v>23</v>
      </c>
      <c r="O1381" s="159" t="s">
        <v>102</v>
      </c>
    </row>
    <row r="1382" spans="1:15" ht="13.5" customHeight="1" x14ac:dyDescent="0.35">
      <c r="A1382" s="160">
        <v>0.19791666666666699</v>
      </c>
      <c r="B1382" s="159">
        <v>2</v>
      </c>
      <c r="C1382" s="159">
        <v>0</v>
      </c>
      <c r="D1382" s="159">
        <v>0</v>
      </c>
      <c r="E1382" s="159">
        <v>1</v>
      </c>
      <c r="F1382" s="159">
        <v>1</v>
      </c>
      <c r="G1382" s="159">
        <v>0</v>
      </c>
      <c r="H1382" s="159">
        <v>0</v>
      </c>
      <c r="I1382" s="159">
        <v>0</v>
      </c>
      <c r="J1382" s="159">
        <v>0</v>
      </c>
      <c r="K1382" s="159">
        <v>0</v>
      </c>
      <c r="L1382" s="159">
        <v>0</v>
      </c>
      <c r="M1382" s="159">
        <v>0</v>
      </c>
      <c r="N1382" s="159">
        <v>23</v>
      </c>
      <c r="O1382" s="159" t="s">
        <v>102</v>
      </c>
    </row>
    <row r="1383" spans="1:15" ht="13.5" customHeight="1" x14ac:dyDescent="0.35">
      <c r="A1383" s="160">
        <v>0.20833333333333301</v>
      </c>
      <c r="B1383" s="159">
        <v>0</v>
      </c>
      <c r="C1383" s="159">
        <v>0</v>
      </c>
      <c r="D1383" s="159">
        <v>0</v>
      </c>
      <c r="E1383" s="159">
        <v>0</v>
      </c>
      <c r="F1383" s="159">
        <v>0</v>
      </c>
      <c r="G1383" s="159">
        <v>0</v>
      </c>
      <c r="H1383" s="159">
        <v>0</v>
      </c>
      <c r="I1383" s="159">
        <v>0</v>
      </c>
      <c r="J1383" s="159">
        <v>0</v>
      </c>
      <c r="K1383" s="159">
        <v>0</v>
      </c>
      <c r="L1383" s="159">
        <v>0</v>
      </c>
      <c r="M1383" s="159">
        <v>0</v>
      </c>
      <c r="N1383" s="159" t="s">
        <v>102</v>
      </c>
      <c r="O1383" s="159" t="s">
        <v>102</v>
      </c>
    </row>
    <row r="1384" spans="1:15" ht="13.5" customHeight="1" x14ac:dyDescent="0.35">
      <c r="A1384" s="160">
        <v>0.21875</v>
      </c>
      <c r="B1384" s="159">
        <v>1</v>
      </c>
      <c r="C1384" s="159">
        <v>0</v>
      </c>
      <c r="D1384" s="159">
        <v>0</v>
      </c>
      <c r="E1384" s="159">
        <v>1</v>
      </c>
      <c r="F1384" s="159">
        <v>0</v>
      </c>
      <c r="G1384" s="159">
        <v>0</v>
      </c>
      <c r="H1384" s="159">
        <v>0</v>
      </c>
      <c r="I1384" s="159">
        <v>0</v>
      </c>
      <c r="J1384" s="159">
        <v>0</v>
      </c>
      <c r="K1384" s="159">
        <v>0</v>
      </c>
      <c r="L1384" s="159">
        <v>0</v>
      </c>
      <c r="M1384" s="159">
        <v>0</v>
      </c>
      <c r="N1384" s="159">
        <v>23.8</v>
      </c>
      <c r="O1384" s="159" t="s">
        <v>102</v>
      </c>
    </row>
    <row r="1385" spans="1:15" ht="13.5" customHeight="1" x14ac:dyDescent="0.35">
      <c r="A1385" s="160">
        <v>0.22916666666666699</v>
      </c>
      <c r="B1385" s="159">
        <v>3</v>
      </c>
      <c r="C1385" s="159">
        <v>1</v>
      </c>
      <c r="D1385" s="159">
        <v>0</v>
      </c>
      <c r="E1385" s="159">
        <v>2</v>
      </c>
      <c r="F1385" s="159">
        <v>0</v>
      </c>
      <c r="G1385" s="159">
        <v>0</v>
      </c>
      <c r="H1385" s="159">
        <v>0</v>
      </c>
      <c r="I1385" s="159">
        <v>0</v>
      </c>
      <c r="J1385" s="159">
        <v>0</v>
      </c>
      <c r="K1385" s="159">
        <v>0</v>
      </c>
      <c r="L1385" s="159">
        <v>0</v>
      </c>
      <c r="M1385" s="159">
        <v>0</v>
      </c>
      <c r="N1385" s="159">
        <v>14.8</v>
      </c>
      <c r="O1385" s="159" t="s">
        <v>102</v>
      </c>
    </row>
    <row r="1386" spans="1:15" ht="13.5" customHeight="1" x14ac:dyDescent="0.35">
      <c r="A1386" s="160">
        <v>0.23958333333333301</v>
      </c>
      <c r="B1386" s="159">
        <v>3</v>
      </c>
      <c r="C1386" s="159">
        <v>0</v>
      </c>
      <c r="D1386" s="159">
        <v>0</v>
      </c>
      <c r="E1386" s="159">
        <v>3</v>
      </c>
      <c r="F1386" s="159">
        <v>0</v>
      </c>
      <c r="G1386" s="159">
        <v>0</v>
      </c>
      <c r="H1386" s="159">
        <v>0</v>
      </c>
      <c r="I1386" s="159">
        <v>0</v>
      </c>
      <c r="J1386" s="159">
        <v>0</v>
      </c>
      <c r="K1386" s="159">
        <v>0</v>
      </c>
      <c r="L1386" s="159">
        <v>0</v>
      </c>
      <c r="M1386" s="159">
        <v>0</v>
      </c>
      <c r="N1386" s="159">
        <v>21.4</v>
      </c>
      <c r="O1386" s="159" t="s">
        <v>102</v>
      </c>
    </row>
    <row r="1387" spans="1:15" ht="13.5" customHeight="1" x14ac:dyDescent="0.35">
      <c r="A1387" s="160">
        <v>0.25</v>
      </c>
      <c r="B1387" s="159">
        <v>3</v>
      </c>
      <c r="C1387" s="159">
        <v>1</v>
      </c>
      <c r="D1387" s="159">
        <v>0</v>
      </c>
      <c r="E1387" s="159">
        <v>2</v>
      </c>
      <c r="F1387" s="159">
        <v>0</v>
      </c>
      <c r="G1387" s="159">
        <v>0</v>
      </c>
      <c r="H1387" s="159">
        <v>0</v>
      </c>
      <c r="I1387" s="159">
        <v>0</v>
      </c>
      <c r="J1387" s="159">
        <v>0</v>
      </c>
      <c r="K1387" s="159">
        <v>0</v>
      </c>
      <c r="L1387" s="159">
        <v>0</v>
      </c>
      <c r="M1387" s="159">
        <v>0</v>
      </c>
      <c r="N1387" s="159">
        <v>20.7</v>
      </c>
      <c r="O1387" s="159" t="s">
        <v>102</v>
      </c>
    </row>
    <row r="1388" spans="1:15" ht="13.5" customHeight="1" x14ac:dyDescent="0.35">
      <c r="A1388" s="160">
        <v>0.26041666666666702</v>
      </c>
      <c r="B1388" s="159">
        <v>4</v>
      </c>
      <c r="C1388" s="159">
        <v>0</v>
      </c>
      <c r="D1388" s="159">
        <v>0</v>
      </c>
      <c r="E1388" s="159">
        <v>4</v>
      </c>
      <c r="F1388" s="159">
        <v>0</v>
      </c>
      <c r="G1388" s="159">
        <v>0</v>
      </c>
      <c r="H1388" s="159">
        <v>0</v>
      </c>
      <c r="I1388" s="159">
        <v>0</v>
      </c>
      <c r="J1388" s="159">
        <v>0</v>
      </c>
      <c r="K1388" s="159">
        <v>0</v>
      </c>
      <c r="L1388" s="159">
        <v>0</v>
      </c>
      <c r="M1388" s="159">
        <v>0</v>
      </c>
      <c r="N1388" s="159">
        <v>17.8</v>
      </c>
      <c r="O1388" s="159" t="s">
        <v>102</v>
      </c>
    </row>
    <row r="1389" spans="1:15" ht="13.5" customHeight="1" x14ac:dyDescent="0.35">
      <c r="A1389" s="160">
        <v>0.27083333333333298</v>
      </c>
      <c r="B1389" s="159">
        <v>1</v>
      </c>
      <c r="C1389" s="159">
        <v>0</v>
      </c>
      <c r="D1389" s="159">
        <v>0</v>
      </c>
      <c r="E1389" s="159">
        <v>1</v>
      </c>
      <c r="F1389" s="159">
        <v>0</v>
      </c>
      <c r="G1389" s="159">
        <v>0</v>
      </c>
      <c r="H1389" s="159">
        <v>0</v>
      </c>
      <c r="I1389" s="159">
        <v>0</v>
      </c>
      <c r="J1389" s="159">
        <v>0</v>
      </c>
      <c r="K1389" s="159">
        <v>0</v>
      </c>
      <c r="L1389" s="159">
        <v>0</v>
      </c>
      <c r="M1389" s="159">
        <v>0</v>
      </c>
      <c r="N1389" s="159">
        <v>16.399999999999999</v>
      </c>
      <c r="O1389" s="159" t="s">
        <v>102</v>
      </c>
    </row>
    <row r="1390" spans="1:15" ht="13.5" customHeight="1" x14ac:dyDescent="0.35">
      <c r="A1390" s="160">
        <v>0.28125</v>
      </c>
      <c r="B1390" s="159">
        <v>8</v>
      </c>
      <c r="C1390" s="159">
        <v>1</v>
      </c>
      <c r="D1390" s="159">
        <v>1</v>
      </c>
      <c r="E1390" s="159">
        <v>6</v>
      </c>
      <c r="F1390" s="159">
        <v>0</v>
      </c>
      <c r="G1390" s="159">
        <v>0</v>
      </c>
      <c r="H1390" s="159">
        <v>0</v>
      </c>
      <c r="I1390" s="159">
        <v>0</v>
      </c>
      <c r="J1390" s="159">
        <v>0</v>
      </c>
      <c r="K1390" s="159">
        <v>0</v>
      </c>
      <c r="L1390" s="159">
        <v>0</v>
      </c>
      <c r="M1390" s="159">
        <v>0</v>
      </c>
      <c r="N1390" s="159">
        <v>20.7</v>
      </c>
      <c r="O1390" s="159" t="s">
        <v>102</v>
      </c>
    </row>
    <row r="1391" spans="1:15" ht="13.5" customHeight="1" x14ac:dyDescent="0.35">
      <c r="A1391" s="160">
        <v>0.29166666666666702</v>
      </c>
      <c r="B1391" s="159">
        <v>4</v>
      </c>
      <c r="C1391" s="159">
        <v>2</v>
      </c>
      <c r="D1391" s="159">
        <v>0</v>
      </c>
      <c r="E1391" s="159">
        <v>2</v>
      </c>
      <c r="F1391" s="159">
        <v>0</v>
      </c>
      <c r="G1391" s="159">
        <v>0</v>
      </c>
      <c r="H1391" s="159">
        <v>0</v>
      </c>
      <c r="I1391" s="159">
        <v>0</v>
      </c>
      <c r="J1391" s="159">
        <v>0</v>
      </c>
      <c r="K1391" s="159">
        <v>0</v>
      </c>
      <c r="L1391" s="159">
        <v>0</v>
      </c>
      <c r="M1391" s="159">
        <v>0</v>
      </c>
      <c r="N1391" s="159">
        <v>18.100000000000001</v>
      </c>
      <c r="O1391" s="159" t="s">
        <v>102</v>
      </c>
    </row>
    <row r="1392" spans="1:15" ht="13.5" customHeight="1" x14ac:dyDescent="0.35">
      <c r="A1392" s="160">
        <v>0.30208333333333298</v>
      </c>
      <c r="B1392" s="159">
        <v>8</v>
      </c>
      <c r="C1392" s="159">
        <v>0</v>
      </c>
      <c r="D1392" s="159">
        <v>0</v>
      </c>
      <c r="E1392" s="159">
        <v>7</v>
      </c>
      <c r="F1392" s="159">
        <v>1</v>
      </c>
      <c r="G1392" s="159">
        <v>0</v>
      </c>
      <c r="H1392" s="159">
        <v>0</v>
      </c>
      <c r="I1392" s="159">
        <v>0</v>
      </c>
      <c r="J1392" s="159">
        <v>0</v>
      </c>
      <c r="K1392" s="159">
        <v>0</v>
      </c>
      <c r="L1392" s="159">
        <v>0</v>
      </c>
      <c r="M1392" s="159">
        <v>0</v>
      </c>
      <c r="N1392" s="159">
        <v>16.399999999999999</v>
      </c>
      <c r="O1392" s="159" t="s">
        <v>102</v>
      </c>
    </row>
    <row r="1393" spans="1:15" ht="13.5" customHeight="1" x14ac:dyDescent="0.35">
      <c r="A1393" s="160">
        <v>0.3125</v>
      </c>
      <c r="B1393" s="159">
        <v>7</v>
      </c>
      <c r="C1393" s="159">
        <v>0</v>
      </c>
      <c r="D1393" s="159">
        <v>0</v>
      </c>
      <c r="E1393" s="159">
        <v>7</v>
      </c>
      <c r="F1393" s="159">
        <v>0</v>
      </c>
      <c r="G1393" s="159">
        <v>0</v>
      </c>
      <c r="H1393" s="159">
        <v>0</v>
      </c>
      <c r="I1393" s="159">
        <v>0</v>
      </c>
      <c r="J1393" s="159">
        <v>0</v>
      </c>
      <c r="K1393" s="159">
        <v>0</v>
      </c>
      <c r="L1393" s="159">
        <v>0</v>
      </c>
      <c r="M1393" s="159">
        <v>0</v>
      </c>
      <c r="N1393" s="159">
        <v>16.5</v>
      </c>
      <c r="O1393" s="159" t="s">
        <v>102</v>
      </c>
    </row>
    <row r="1394" spans="1:15" ht="13.5" customHeight="1" x14ac:dyDescent="0.35">
      <c r="A1394" s="160">
        <v>0.32291666666666702</v>
      </c>
      <c r="B1394" s="159">
        <v>6</v>
      </c>
      <c r="C1394" s="159">
        <v>1</v>
      </c>
      <c r="D1394" s="159">
        <v>0</v>
      </c>
      <c r="E1394" s="159">
        <v>5</v>
      </c>
      <c r="F1394" s="159">
        <v>0</v>
      </c>
      <c r="G1394" s="159">
        <v>0</v>
      </c>
      <c r="H1394" s="159">
        <v>0</v>
      </c>
      <c r="I1394" s="159">
        <v>0</v>
      </c>
      <c r="J1394" s="159">
        <v>0</v>
      </c>
      <c r="K1394" s="159">
        <v>0</v>
      </c>
      <c r="L1394" s="159">
        <v>0</v>
      </c>
      <c r="M1394" s="159">
        <v>0</v>
      </c>
      <c r="N1394" s="159">
        <v>14.8</v>
      </c>
      <c r="O1394" s="159" t="s">
        <v>102</v>
      </c>
    </row>
    <row r="1395" spans="1:15" ht="13.5" customHeight="1" x14ac:dyDescent="0.35">
      <c r="A1395" s="160">
        <v>0.33333333333333298</v>
      </c>
      <c r="B1395" s="159">
        <v>5</v>
      </c>
      <c r="C1395" s="159">
        <v>0</v>
      </c>
      <c r="D1395" s="159">
        <v>0</v>
      </c>
      <c r="E1395" s="159">
        <v>5</v>
      </c>
      <c r="F1395" s="159">
        <v>0</v>
      </c>
      <c r="G1395" s="159">
        <v>0</v>
      </c>
      <c r="H1395" s="159">
        <v>0</v>
      </c>
      <c r="I1395" s="159">
        <v>0</v>
      </c>
      <c r="J1395" s="159">
        <v>0</v>
      </c>
      <c r="K1395" s="159">
        <v>0</v>
      </c>
      <c r="L1395" s="159">
        <v>0</v>
      </c>
      <c r="M1395" s="159">
        <v>0</v>
      </c>
      <c r="N1395" s="159">
        <v>17.5</v>
      </c>
      <c r="O1395" s="159" t="s">
        <v>102</v>
      </c>
    </row>
    <row r="1396" spans="1:15" ht="13.5" customHeight="1" x14ac:dyDescent="0.35">
      <c r="A1396" s="160">
        <v>0.34375</v>
      </c>
      <c r="B1396" s="159">
        <v>13</v>
      </c>
      <c r="C1396" s="159">
        <v>2</v>
      </c>
      <c r="D1396" s="159">
        <v>0</v>
      </c>
      <c r="E1396" s="159">
        <v>11</v>
      </c>
      <c r="F1396" s="159">
        <v>0</v>
      </c>
      <c r="G1396" s="159">
        <v>0</v>
      </c>
      <c r="H1396" s="159">
        <v>0</v>
      </c>
      <c r="I1396" s="159">
        <v>0</v>
      </c>
      <c r="J1396" s="159">
        <v>0</v>
      </c>
      <c r="K1396" s="159">
        <v>0</v>
      </c>
      <c r="L1396" s="159">
        <v>0</v>
      </c>
      <c r="M1396" s="159">
        <v>0</v>
      </c>
      <c r="N1396" s="159">
        <v>21</v>
      </c>
      <c r="O1396" s="159">
        <v>29.8</v>
      </c>
    </row>
    <row r="1397" spans="1:15" ht="13.5" customHeight="1" x14ac:dyDescent="0.35">
      <c r="A1397" s="160">
        <v>0.35416666666666702</v>
      </c>
      <c r="B1397" s="159">
        <v>16</v>
      </c>
      <c r="C1397" s="159">
        <v>0</v>
      </c>
      <c r="D1397" s="159">
        <v>1</v>
      </c>
      <c r="E1397" s="159">
        <v>11</v>
      </c>
      <c r="F1397" s="159">
        <v>4</v>
      </c>
      <c r="G1397" s="159">
        <v>0</v>
      </c>
      <c r="H1397" s="159">
        <v>0</v>
      </c>
      <c r="I1397" s="159">
        <v>0</v>
      </c>
      <c r="J1397" s="159">
        <v>0</v>
      </c>
      <c r="K1397" s="159">
        <v>0</v>
      </c>
      <c r="L1397" s="159">
        <v>0</v>
      </c>
      <c r="M1397" s="159">
        <v>0</v>
      </c>
      <c r="N1397" s="159">
        <v>17.5</v>
      </c>
      <c r="O1397" s="159">
        <v>24.4</v>
      </c>
    </row>
    <row r="1398" spans="1:15" ht="13.5" customHeight="1" x14ac:dyDescent="0.35">
      <c r="A1398" s="160">
        <v>0.36458333333333298</v>
      </c>
      <c r="B1398" s="159">
        <v>25</v>
      </c>
      <c r="C1398" s="159">
        <v>0</v>
      </c>
      <c r="D1398" s="159">
        <v>0</v>
      </c>
      <c r="E1398" s="159">
        <v>24</v>
      </c>
      <c r="F1398" s="159">
        <v>1</v>
      </c>
      <c r="G1398" s="159">
        <v>0</v>
      </c>
      <c r="H1398" s="159">
        <v>0</v>
      </c>
      <c r="I1398" s="159">
        <v>0</v>
      </c>
      <c r="J1398" s="159">
        <v>0</v>
      </c>
      <c r="K1398" s="159">
        <v>0</v>
      </c>
      <c r="L1398" s="159">
        <v>0</v>
      </c>
      <c r="M1398" s="159">
        <v>0</v>
      </c>
      <c r="N1398" s="159">
        <v>21.2</v>
      </c>
      <c r="O1398" s="159">
        <v>24.9</v>
      </c>
    </row>
    <row r="1399" spans="1:15" ht="13.5" customHeight="1" x14ac:dyDescent="0.35">
      <c r="A1399" s="160">
        <v>0.375</v>
      </c>
      <c r="B1399" s="159">
        <v>29</v>
      </c>
      <c r="C1399" s="159">
        <v>2</v>
      </c>
      <c r="D1399" s="159">
        <v>1</v>
      </c>
      <c r="E1399" s="159">
        <v>21</v>
      </c>
      <c r="F1399" s="159">
        <v>5</v>
      </c>
      <c r="G1399" s="159">
        <v>0</v>
      </c>
      <c r="H1399" s="159">
        <v>0</v>
      </c>
      <c r="I1399" s="159">
        <v>0</v>
      </c>
      <c r="J1399" s="159">
        <v>0</v>
      </c>
      <c r="K1399" s="159">
        <v>0</v>
      </c>
      <c r="L1399" s="159">
        <v>0</v>
      </c>
      <c r="M1399" s="159">
        <v>0</v>
      </c>
      <c r="N1399" s="159">
        <v>16.899999999999999</v>
      </c>
      <c r="O1399" s="159">
        <v>23.3</v>
      </c>
    </row>
    <row r="1400" spans="1:15" ht="13.5" customHeight="1" x14ac:dyDescent="0.35">
      <c r="A1400" s="160">
        <v>0.38541666666666702</v>
      </c>
      <c r="B1400" s="159">
        <v>24</v>
      </c>
      <c r="C1400" s="159">
        <v>3</v>
      </c>
      <c r="D1400" s="159">
        <v>1</v>
      </c>
      <c r="E1400" s="159">
        <v>20</v>
      </c>
      <c r="F1400" s="159">
        <v>0</v>
      </c>
      <c r="G1400" s="159">
        <v>0</v>
      </c>
      <c r="H1400" s="159">
        <v>0</v>
      </c>
      <c r="I1400" s="159">
        <v>0</v>
      </c>
      <c r="J1400" s="159">
        <v>0</v>
      </c>
      <c r="K1400" s="159">
        <v>0</v>
      </c>
      <c r="L1400" s="159">
        <v>0</v>
      </c>
      <c r="M1400" s="159">
        <v>0</v>
      </c>
      <c r="N1400" s="159">
        <v>16</v>
      </c>
      <c r="O1400" s="159">
        <v>21.9</v>
      </c>
    </row>
    <row r="1401" spans="1:15" ht="13.5" customHeight="1" x14ac:dyDescent="0.35">
      <c r="A1401" s="160">
        <v>0.39583333333333298</v>
      </c>
      <c r="B1401" s="159">
        <v>26</v>
      </c>
      <c r="C1401" s="159">
        <v>0</v>
      </c>
      <c r="D1401" s="159">
        <v>1</v>
      </c>
      <c r="E1401" s="159">
        <v>21</v>
      </c>
      <c r="F1401" s="159">
        <v>4</v>
      </c>
      <c r="G1401" s="159">
        <v>0</v>
      </c>
      <c r="H1401" s="159">
        <v>0</v>
      </c>
      <c r="I1401" s="159">
        <v>0</v>
      </c>
      <c r="J1401" s="159">
        <v>0</v>
      </c>
      <c r="K1401" s="159">
        <v>0</v>
      </c>
      <c r="L1401" s="159">
        <v>0</v>
      </c>
      <c r="M1401" s="159">
        <v>0</v>
      </c>
      <c r="N1401" s="159">
        <v>18.899999999999999</v>
      </c>
      <c r="O1401" s="159">
        <v>23.9</v>
      </c>
    </row>
    <row r="1402" spans="1:15" ht="13.5" customHeight="1" x14ac:dyDescent="0.35">
      <c r="A1402" s="160">
        <v>0.40625</v>
      </c>
      <c r="B1402" s="159">
        <v>29</v>
      </c>
      <c r="C1402" s="159">
        <v>3</v>
      </c>
      <c r="D1402" s="159">
        <v>0</v>
      </c>
      <c r="E1402" s="159">
        <v>22</v>
      </c>
      <c r="F1402" s="159">
        <v>3</v>
      </c>
      <c r="G1402" s="159">
        <v>0</v>
      </c>
      <c r="H1402" s="159">
        <v>1</v>
      </c>
      <c r="I1402" s="159">
        <v>0</v>
      </c>
      <c r="J1402" s="159">
        <v>0</v>
      </c>
      <c r="K1402" s="159">
        <v>0</v>
      </c>
      <c r="L1402" s="159">
        <v>0</v>
      </c>
      <c r="M1402" s="159">
        <v>0</v>
      </c>
      <c r="N1402" s="159">
        <v>16.600000000000001</v>
      </c>
      <c r="O1402" s="159">
        <v>21.2</v>
      </c>
    </row>
    <row r="1403" spans="1:15" ht="13.5" customHeight="1" x14ac:dyDescent="0.35">
      <c r="A1403" s="160">
        <v>0.41666666666666702</v>
      </c>
      <c r="B1403" s="159">
        <v>33</v>
      </c>
      <c r="C1403" s="159">
        <v>2</v>
      </c>
      <c r="D1403" s="159">
        <v>0</v>
      </c>
      <c r="E1403" s="159">
        <v>28</v>
      </c>
      <c r="F1403" s="159">
        <v>2</v>
      </c>
      <c r="G1403" s="159">
        <v>0</v>
      </c>
      <c r="H1403" s="159">
        <v>0</v>
      </c>
      <c r="I1403" s="159">
        <v>1</v>
      </c>
      <c r="J1403" s="159">
        <v>0</v>
      </c>
      <c r="K1403" s="159">
        <v>0</v>
      </c>
      <c r="L1403" s="159">
        <v>0</v>
      </c>
      <c r="M1403" s="159">
        <v>0</v>
      </c>
      <c r="N1403" s="159">
        <v>18.600000000000001</v>
      </c>
      <c r="O1403" s="159">
        <v>23.8</v>
      </c>
    </row>
    <row r="1404" spans="1:15" ht="13.5" customHeight="1" x14ac:dyDescent="0.35">
      <c r="A1404" s="160">
        <v>0.42708333333333298</v>
      </c>
      <c r="B1404" s="159">
        <v>42</v>
      </c>
      <c r="C1404" s="159">
        <v>1</v>
      </c>
      <c r="D1404" s="159">
        <v>1</v>
      </c>
      <c r="E1404" s="159">
        <v>35</v>
      </c>
      <c r="F1404" s="159">
        <v>3</v>
      </c>
      <c r="G1404" s="159">
        <v>0</v>
      </c>
      <c r="H1404" s="159">
        <v>0</v>
      </c>
      <c r="I1404" s="159">
        <v>0</v>
      </c>
      <c r="J1404" s="159">
        <v>2</v>
      </c>
      <c r="K1404" s="159">
        <v>0</v>
      </c>
      <c r="L1404" s="159">
        <v>0</v>
      </c>
      <c r="M1404" s="159">
        <v>0</v>
      </c>
      <c r="N1404" s="159">
        <v>16.7</v>
      </c>
      <c r="O1404" s="159">
        <v>22</v>
      </c>
    </row>
    <row r="1405" spans="1:15" ht="13.5" customHeight="1" x14ac:dyDescent="0.35">
      <c r="A1405" s="160">
        <v>0.4375</v>
      </c>
      <c r="B1405" s="159">
        <v>38</v>
      </c>
      <c r="C1405" s="159">
        <v>2</v>
      </c>
      <c r="D1405" s="159">
        <v>2</v>
      </c>
      <c r="E1405" s="159">
        <v>30</v>
      </c>
      <c r="F1405" s="159">
        <v>4</v>
      </c>
      <c r="G1405" s="159">
        <v>0</v>
      </c>
      <c r="H1405" s="159">
        <v>0</v>
      </c>
      <c r="I1405" s="159">
        <v>0</v>
      </c>
      <c r="J1405" s="159">
        <v>0</v>
      </c>
      <c r="K1405" s="159">
        <v>0</v>
      </c>
      <c r="L1405" s="159">
        <v>0</v>
      </c>
      <c r="M1405" s="159">
        <v>0</v>
      </c>
      <c r="N1405" s="159">
        <v>17.8</v>
      </c>
      <c r="O1405" s="159">
        <v>23.4</v>
      </c>
    </row>
    <row r="1406" spans="1:15" ht="13.5" customHeight="1" x14ac:dyDescent="0.35">
      <c r="A1406" s="160">
        <v>0.44791666666666702</v>
      </c>
      <c r="B1406" s="159">
        <v>31</v>
      </c>
      <c r="C1406" s="159">
        <v>2</v>
      </c>
      <c r="D1406" s="159">
        <v>0</v>
      </c>
      <c r="E1406" s="159">
        <v>25</v>
      </c>
      <c r="F1406" s="159">
        <v>4</v>
      </c>
      <c r="G1406" s="159">
        <v>0</v>
      </c>
      <c r="H1406" s="159">
        <v>0</v>
      </c>
      <c r="I1406" s="159">
        <v>0</v>
      </c>
      <c r="J1406" s="159">
        <v>0</v>
      </c>
      <c r="K1406" s="159">
        <v>0</v>
      </c>
      <c r="L1406" s="159">
        <v>0</v>
      </c>
      <c r="M1406" s="159">
        <v>0</v>
      </c>
      <c r="N1406" s="159">
        <v>17.399999999999999</v>
      </c>
      <c r="O1406" s="159">
        <v>21.5</v>
      </c>
    </row>
    <row r="1407" spans="1:15" ht="13.5" customHeight="1" x14ac:dyDescent="0.35">
      <c r="A1407" s="160">
        <v>0.45833333333333298</v>
      </c>
      <c r="B1407" s="159">
        <v>42</v>
      </c>
      <c r="C1407" s="159">
        <v>1</v>
      </c>
      <c r="D1407" s="159">
        <v>3</v>
      </c>
      <c r="E1407" s="159">
        <v>34</v>
      </c>
      <c r="F1407" s="159">
        <v>3</v>
      </c>
      <c r="G1407" s="159">
        <v>0</v>
      </c>
      <c r="H1407" s="159">
        <v>0</v>
      </c>
      <c r="I1407" s="159">
        <v>0</v>
      </c>
      <c r="J1407" s="159">
        <v>1</v>
      </c>
      <c r="K1407" s="159">
        <v>0</v>
      </c>
      <c r="L1407" s="159">
        <v>0</v>
      </c>
      <c r="M1407" s="159">
        <v>0</v>
      </c>
      <c r="N1407" s="159">
        <v>18.2</v>
      </c>
      <c r="O1407" s="159">
        <v>21.5</v>
      </c>
    </row>
    <row r="1408" spans="1:15" ht="13.5" customHeight="1" x14ac:dyDescent="0.35">
      <c r="A1408" s="160">
        <v>0.46875</v>
      </c>
      <c r="B1408" s="159">
        <v>56</v>
      </c>
      <c r="C1408" s="159">
        <v>1</v>
      </c>
      <c r="D1408" s="159">
        <v>1</v>
      </c>
      <c r="E1408" s="159">
        <v>50</v>
      </c>
      <c r="F1408" s="159">
        <v>4</v>
      </c>
      <c r="G1408" s="159">
        <v>0</v>
      </c>
      <c r="H1408" s="159">
        <v>0</v>
      </c>
      <c r="I1408" s="159">
        <v>0</v>
      </c>
      <c r="J1408" s="159">
        <v>0</v>
      </c>
      <c r="K1408" s="159">
        <v>0</v>
      </c>
      <c r="L1408" s="159">
        <v>0</v>
      </c>
      <c r="M1408" s="159">
        <v>0</v>
      </c>
      <c r="N1408" s="159">
        <v>16.399999999999999</v>
      </c>
      <c r="O1408" s="159">
        <v>20.8</v>
      </c>
    </row>
    <row r="1409" spans="1:15" ht="13.5" customHeight="1" x14ac:dyDescent="0.35">
      <c r="A1409" s="160">
        <v>0.47916666666666702</v>
      </c>
      <c r="B1409" s="159">
        <v>34</v>
      </c>
      <c r="C1409" s="159">
        <v>0</v>
      </c>
      <c r="D1409" s="159">
        <v>5</v>
      </c>
      <c r="E1409" s="159">
        <v>28</v>
      </c>
      <c r="F1409" s="159">
        <v>1</v>
      </c>
      <c r="G1409" s="159">
        <v>0</v>
      </c>
      <c r="H1409" s="159">
        <v>0</v>
      </c>
      <c r="I1409" s="159">
        <v>0</v>
      </c>
      <c r="J1409" s="159">
        <v>0</v>
      </c>
      <c r="K1409" s="159">
        <v>0</v>
      </c>
      <c r="L1409" s="159">
        <v>0</v>
      </c>
      <c r="M1409" s="159">
        <v>0</v>
      </c>
      <c r="N1409" s="159">
        <v>17.3</v>
      </c>
      <c r="O1409" s="159">
        <v>23.3</v>
      </c>
    </row>
    <row r="1410" spans="1:15" ht="13.5" customHeight="1" x14ac:dyDescent="0.35">
      <c r="A1410" s="160">
        <v>0.48958333333333298</v>
      </c>
      <c r="B1410" s="159">
        <v>53</v>
      </c>
      <c r="C1410" s="159">
        <v>4</v>
      </c>
      <c r="D1410" s="159">
        <v>2</v>
      </c>
      <c r="E1410" s="159">
        <v>44</v>
      </c>
      <c r="F1410" s="159">
        <v>3</v>
      </c>
      <c r="G1410" s="159">
        <v>0</v>
      </c>
      <c r="H1410" s="159">
        <v>0</v>
      </c>
      <c r="I1410" s="159">
        <v>0</v>
      </c>
      <c r="J1410" s="159">
        <v>0</v>
      </c>
      <c r="K1410" s="159">
        <v>0</v>
      </c>
      <c r="L1410" s="159">
        <v>0</v>
      </c>
      <c r="M1410" s="159">
        <v>0</v>
      </c>
      <c r="N1410" s="159">
        <v>16.100000000000001</v>
      </c>
      <c r="O1410" s="159">
        <v>21.1</v>
      </c>
    </row>
    <row r="1411" spans="1:15" ht="13.5" customHeight="1" x14ac:dyDescent="0.35">
      <c r="A1411" s="160">
        <v>0.5</v>
      </c>
      <c r="B1411" s="159">
        <v>47</v>
      </c>
      <c r="C1411" s="159">
        <v>2</v>
      </c>
      <c r="D1411" s="159">
        <v>1</v>
      </c>
      <c r="E1411" s="159">
        <v>39</v>
      </c>
      <c r="F1411" s="159">
        <v>5</v>
      </c>
      <c r="G1411" s="159">
        <v>0</v>
      </c>
      <c r="H1411" s="159">
        <v>0</v>
      </c>
      <c r="I1411" s="159">
        <v>0</v>
      </c>
      <c r="J1411" s="159">
        <v>0</v>
      </c>
      <c r="K1411" s="159">
        <v>0</v>
      </c>
      <c r="L1411" s="159">
        <v>0</v>
      </c>
      <c r="M1411" s="159">
        <v>0</v>
      </c>
      <c r="N1411" s="159">
        <v>17.2</v>
      </c>
      <c r="O1411" s="159">
        <v>22.9</v>
      </c>
    </row>
    <row r="1412" spans="1:15" ht="13.5" customHeight="1" x14ac:dyDescent="0.35">
      <c r="A1412" s="160">
        <v>0.51041666666666696</v>
      </c>
      <c r="B1412" s="159">
        <v>47</v>
      </c>
      <c r="C1412" s="159">
        <v>1</v>
      </c>
      <c r="D1412" s="159">
        <v>1</v>
      </c>
      <c r="E1412" s="159">
        <v>37</v>
      </c>
      <c r="F1412" s="159">
        <v>6</v>
      </c>
      <c r="G1412" s="159">
        <v>0</v>
      </c>
      <c r="H1412" s="159">
        <v>0</v>
      </c>
      <c r="I1412" s="159">
        <v>1</v>
      </c>
      <c r="J1412" s="159">
        <v>1</v>
      </c>
      <c r="K1412" s="159">
        <v>0</v>
      </c>
      <c r="L1412" s="159">
        <v>0</v>
      </c>
      <c r="M1412" s="159">
        <v>0</v>
      </c>
      <c r="N1412" s="159">
        <v>17.600000000000001</v>
      </c>
      <c r="O1412" s="159">
        <v>21.7</v>
      </c>
    </row>
    <row r="1413" spans="1:15" ht="13.5" customHeight="1" x14ac:dyDescent="0.35">
      <c r="A1413" s="160">
        <v>0.52083333333333304</v>
      </c>
      <c r="B1413" s="159">
        <v>39</v>
      </c>
      <c r="C1413" s="159">
        <v>2</v>
      </c>
      <c r="D1413" s="159">
        <v>3</v>
      </c>
      <c r="E1413" s="159">
        <v>29</v>
      </c>
      <c r="F1413" s="159">
        <v>3</v>
      </c>
      <c r="G1413" s="159">
        <v>1</v>
      </c>
      <c r="H1413" s="159">
        <v>0</v>
      </c>
      <c r="I1413" s="159">
        <v>0</v>
      </c>
      <c r="J1413" s="159">
        <v>0</v>
      </c>
      <c r="K1413" s="159">
        <v>0</v>
      </c>
      <c r="L1413" s="159">
        <v>1</v>
      </c>
      <c r="M1413" s="159">
        <v>0</v>
      </c>
      <c r="N1413" s="159">
        <v>18</v>
      </c>
      <c r="O1413" s="159">
        <v>23.7</v>
      </c>
    </row>
    <row r="1414" spans="1:15" ht="13.5" customHeight="1" x14ac:dyDescent="0.35">
      <c r="A1414" s="160">
        <v>0.53125</v>
      </c>
      <c r="B1414" s="159">
        <v>46</v>
      </c>
      <c r="C1414" s="159">
        <v>0</v>
      </c>
      <c r="D1414" s="159">
        <v>2</v>
      </c>
      <c r="E1414" s="159">
        <v>38</v>
      </c>
      <c r="F1414" s="159">
        <v>5</v>
      </c>
      <c r="G1414" s="159">
        <v>1</v>
      </c>
      <c r="H1414" s="159">
        <v>0</v>
      </c>
      <c r="I1414" s="159">
        <v>0</v>
      </c>
      <c r="J1414" s="159">
        <v>0</v>
      </c>
      <c r="K1414" s="159">
        <v>0</v>
      </c>
      <c r="L1414" s="159">
        <v>0</v>
      </c>
      <c r="M1414" s="159">
        <v>0</v>
      </c>
      <c r="N1414" s="159">
        <v>17.5</v>
      </c>
      <c r="O1414" s="159">
        <v>22</v>
      </c>
    </row>
    <row r="1415" spans="1:15" ht="13.5" customHeight="1" x14ac:dyDescent="0.35">
      <c r="A1415" s="160">
        <v>0.54166666666666696</v>
      </c>
      <c r="B1415" s="159">
        <v>43</v>
      </c>
      <c r="C1415" s="159">
        <v>0</v>
      </c>
      <c r="D1415" s="159">
        <v>1</v>
      </c>
      <c r="E1415" s="159">
        <v>38</v>
      </c>
      <c r="F1415" s="159">
        <v>3</v>
      </c>
      <c r="G1415" s="159">
        <v>0</v>
      </c>
      <c r="H1415" s="159">
        <v>0</v>
      </c>
      <c r="I1415" s="159">
        <v>1</v>
      </c>
      <c r="J1415" s="159">
        <v>0</v>
      </c>
      <c r="K1415" s="159">
        <v>0</v>
      </c>
      <c r="L1415" s="159">
        <v>0</v>
      </c>
      <c r="M1415" s="159">
        <v>0</v>
      </c>
      <c r="N1415" s="159">
        <v>18.100000000000001</v>
      </c>
      <c r="O1415" s="159">
        <v>21.6</v>
      </c>
    </row>
    <row r="1416" spans="1:15" ht="13.5" customHeight="1" x14ac:dyDescent="0.35">
      <c r="A1416" s="160">
        <v>0.55208333333333304</v>
      </c>
      <c r="B1416" s="159">
        <v>42</v>
      </c>
      <c r="C1416" s="159">
        <v>2</v>
      </c>
      <c r="D1416" s="159">
        <v>0</v>
      </c>
      <c r="E1416" s="159">
        <v>34</v>
      </c>
      <c r="F1416" s="159">
        <v>3</v>
      </c>
      <c r="G1416" s="159">
        <v>1</v>
      </c>
      <c r="H1416" s="159">
        <v>0</v>
      </c>
      <c r="I1416" s="159">
        <v>0</v>
      </c>
      <c r="J1416" s="159">
        <v>2</v>
      </c>
      <c r="K1416" s="159">
        <v>0</v>
      </c>
      <c r="L1416" s="159">
        <v>0</v>
      </c>
      <c r="M1416" s="159">
        <v>0</v>
      </c>
      <c r="N1416" s="159">
        <v>18.2</v>
      </c>
      <c r="O1416" s="159">
        <v>21.9</v>
      </c>
    </row>
    <row r="1417" spans="1:15" ht="13.5" customHeight="1" x14ac:dyDescent="0.35">
      <c r="A1417" s="160">
        <v>0.5625</v>
      </c>
      <c r="B1417" s="159">
        <v>48</v>
      </c>
      <c r="C1417" s="159">
        <v>1</v>
      </c>
      <c r="D1417" s="159">
        <v>3</v>
      </c>
      <c r="E1417" s="159">
        <v>43</v>
      </c>
      <c r="F1417" s="159">
        <v>1</v>
      </c>
      <c r="G1417" s="159">
        <v>0</v>
      </c>
      <c r="H1417" s="159">
        <v>0</v>
      </c>
      <c r="I1417" s="159">
        <v>0</v>
      </c>
      <c r="J1417" s="159">
        <v>0</v>
      </c>
      <c r="K1417" s="159">
        <v>0</v>
      </c>
      <c r="L1417" s="159">
        <v>0</v>
      </c>
      <c r="M1417" s="159">
        <v>0</v>
      </c>
      <c r="N1417" s="159">
        <v>17.7</v>
      </c>
      <c r="O1417" s="159">
        <v>22.9</v>
      </c>
    </row>
    <row r="1418" spans="1:15" ht="13.5" customHeight="1" x14ac:dyDescent="0.35">
      <c r="A1418" s="160">
        <v>0.57291666666666696</v>
      </c>
      <c r="B1418" s="159">
        <v>40</v>
      </c>
      <c r="C1418" s="159">
        <v>1</v>
      </c>
      <c r="D1418" s="159">
        <v>3</v>
      </c>
      <c r="E1418" s="159">
        <v>34</v>
      </c>
      <c r="F1418" s="159">
        <v>2</v>
      </c>
      <c r="G1418" s="159">
        <v>0</v>
      </c>
      <c r="H1418" s="159">
        <v>0</v>
      </c>
      <c r="I1418" s="159">
        <v>0</v>
      </c>
      <c r="J1418" s="159">
        <v>0</v>
      </c>
      <c r="K1418" s="159">
        <v>0</v>
      </c>
      <c r="L1418" s="159">
        <v>0</v>
      </c>
      <c r="M1418" s="159">
        <v>0</v>
      </c>
      <c r="N1418" s="159">
        <v>18</v>
      </c>
      <c r="O1418" s="159">
        <v>22.1</v>
      </c>
    </row>
    <row r="1419" spans="1:15" ht="13.5" customHeight="1" x14ac:dyDescent="0.35">
      <c r="A1419" s="160">
        <v>0.58333333333333304</v>
      </c>
      <c r="B1419" s="159">
        <v>50</v>
      </c>
      <c r="C1419" s="159">
        <v>3</v>
      </c>
      <c r="D1419" s="159">
        <v>3</v>
      </c>
      <c r="E1419" s="159">
        <v>39</v>
      </c>
      <c r="F1419" s="159">
        <v>5</v>
      </c>
      <c r="G1419" s="159">
        <v>0</v>
      </c>
      <c r="H1419" s="159">
        <v>0</v>
      </c>
      <c r="I1419" s="159">
        <v>0</v>
      </c>
      <c r="J1419" s="159">
        <v>0</v>
      </c>
      <c r="K1419" s="159">
        <v>0</v>
      </c>
      <c r="L1419" s="159">
        <v>0</v>
      </c>
      <c r="M1419" s="159">
        <v>0</v>
      </c>
      <c r="N1419" s="159">
        <v>17.899999999999999</v>
      </c>
      <c r="O1419" s="159">
        <v>22.2</v>
      </c>
    </row>
    <row r="1420" spans="1:15" ht="13.5" customHeight="1" x14ac:dyDescent="0.35">
      <c r="A1420" s="160">
        <v>0.59375</v>
      </c>
      <c r="B1420" s="159">
        <v>46</v>
      </c>
      <c r="C1420" s="159">
        <v>5</v>
      </c>
      <c r="D1420" s="159">
        <v>0</v>
      </c>
      <c r="E1420" s="159">
        <v>38</v>
      </c>
      <c r="F1420" s="159">
        <v>1</v>
      </c>
      <c r="G1420" s="159">
        <v>2</v>
      </c>
      <c r="H1420" s="159">
        <v>0</v>
      </c>
      <c r="I1420" s="159">
        <v>0</v>
      </c>
      <c r="J1420" s="159">
        <v>0</v>
      </c>
      <c r="K1420" s="159">
        <v>0</v>
      </c>
      <c r="L1420" s="159">
        <v>0</v>
      </c>
      <c r="M1420" s="159">
        <v>0</v>
      </c>
      <c r="N1420" s="159">
        <v>17.100000000000001</v>
      </c>
      <c r="O1420" s="159">
        <v>21.6</v>
      </c>
    </row>
    <row r="1421" spans="1:15" ht="13.5" customHeight="1" x14ac:dyDescent="0.35">
      <c r="A1421" s="160">
        <v>0.60416666666666696</v>
      </c>
      <c r="B1421" s="159">
        <v>39</v>
      </c>
      <c r="C1421" s="159">
        <v>0</v>
      </c>
      <c r="D1421" s="159">
        <v>1</v>
      </c>
      <c r="E1421" s="159">
        <v>32</v>
      </c>
      <c r="F1421" s="159">
        <v>5</v>
      </c>
      <c r="G1421" s="159">
        <v>1</v>
      </c>
      <c r="H1421" s="159">
        <v>0</v>
      </c>
      <c r="I1421" s="159">
        <v>0</v>
      </c>
      <c r="J1421" s="159">
        <v>0</v>
      </c>
      <c r="K1421" s="159">
        <v>0</v>
      </c>
      <c r="L1421" s="159">
        <v>0</v>
      </c>
      <c r="M1421" s="159">
        <v>0</v>
      </c>
      <c r="N1421" s="159">
        <v>19.399999999999999</v>
      </c>
      <c r="O1421" s="159">
        <v>23.1</v>
      </c>
    </row>
    <row r="1422" spans="1:15" ht="13.5" customHeight="1" x14ac:dyDescent="0.35">
      <c r="A1422" s="160">
        <v>0.61458333333333304</v>
      </c>
      <c r="B1422" s="159">
        <v>46</v>
      </c>
      <c r="C1422" s="159">
        <v>1</v>
      </c>
      <c r="D1422" s="159">
        <v>1</v>
      </c>
      <c r="E1422" s="159">
        <v>40</v>
      </c>
      <c r="F1422" s="159">
        <v>4</v>
      </c>
      <c r="G1422" s="159">
        <v>0</v>
      </c>
      <c r="H1422" s="159">
        <v>0</v>
      </c>
      <c r="I1422" s="159">
        <v>0</v>
      </c>
      <c r="J1422" s="159">
        <v>0</v>
      </c>
      <c r="K1422" s="159">
        <v>0</v>
      </c>
      <c r="L1422" s="159">
        <v>0</v>
      </c>
      <c r="M1422" s="159">
        <v>0</v>
      </c>
      <c r="N1422" s="159">
        <v>17.3</v>
      </c>
      <c r="O1422" s="159">
        <v>21.9</v>
      </c>
    </row>
    <row r="1423" spans="1:15" ht="13.5" customHeight="1" x14ac:dyDescent="0.35">
      <c r="A1423" s="160">
        <v>0.625</v>
      </c>
      <c r="B1423" s="159">
        <v>44</v>
      </c>
      <c r="C1423" s="159">
        <v>4</v>
      </c>
      <c r="D1423" s="159">
        <v>3</v>
      </c>
      <c r="E1423" s="159">
        <v>33</v>
      </c>
      <c r="F1423" s="159">
        <v>4</v>
      </c>
      <c r="G1423" s="159">
        <v>0</v>
      </c>
      <c r="H1423" s="159">
        <v>0</v>
      </c>
      <c r="I1423" s="159">
        <v>0</v>
      </c>
      <c r="J1423" s="159">
        <v>0</v>
      </c>
      <c r="K1423" s="159">
        <v>0</v>
      </c>
      <c r="L1423" s="159">
        <v>0</v>
      </c>
      <c r="M1423" s="159">
        <v>0</v>
      </c>
      <c r="N1423" s="159">
        <v>16.8</v>
      </c>
      <c r="O1423" s="159">
        <v>21.9</v>
      </c>
    </row>
    <row r="1424" spans="1:15" ht="13.5" customHeight="1" x14ac:dyDescent="0.35">
      <c r="A1424" s="160">
        <v>0.63541666666666696</v>
      </c>
      <c r="B1424" s="159">
        <v>38</v>
      </c>
      <c r="C1424" s="159">
        <v>0</v>
      </c>
      <c r="D1424" s="159">
        <v>1</v>
      </c>
      <c r="E1424" s="159">
        <v>32</v>
      </c>
      <c r="F1424" s="159">
        <v>5</v>
      </c>
      <c r="G1424" s="159">
        <v>0</v>
      </c>
      <c r="H1424" s="159">
        <v>0</v>
      </c>
      <c r="I1424" s="159">
        <v>0</v>
      </c>
      <c r="J1424" s="159">
        <v>0</v>
      </c>
      <c r="K1424" s="159">
        <v>0</v>
      </c>
      <c r="L1424" s="159">
        <v>0</v>
      </c>
      <c r="M1424" s="159">
        <v>0</v>
      </c>
      <c r="N1424" s="159">
        <v>18.5</v>
      </c>
      <c r="O1424" s="159">
        <v>23.7</v>
      </c>
    </row>
    <row r="1425" spans="1:15" ht="13.5" customHeight="1" x14ac:dyDescent="0.35">
      <c r="A1425" s="160">
        <v>0.64583333333333304</v>
      </c>
      <c r="B1425" s="159">
        <v>49</v>
      </c>
      <c r="C1425" s="159">
        <v>5</v>
      </c>
      <c r="D1425" s="159">
        <v>4</v>
      </c>
      <c r="E1425" s="159">
        <v>34</v>
      </c>
      <c r="F1425" s="159">
        <v>5</v>
      </c>
      <c r="G1425" s="159">
        <v>0</v>
      </c>
      <c r="H1425" s="159">
        <v>0</v>
      </c>
      <c r="I1425" s="159">
        <v>0</v>
      </c>
      <c r="J1425" s="159">
        <v>1</v>
      </c>
      <c r="K1425" s="159">
        <v>0</v>
      </c>
      <c r="L1425" s="159">
        <v>0</v>
      </c>
      <c r="M1425" s="159">
        <v>0</v>
      </c>
      <c r="N1425" s="159">
        <v>18.600000000000001</v>
      </c>
      <c r="O1425" s="159">
        <v>24.1</v>
      </c>
    </row>
    <row r="1426" spans="1:15" ht="13.5" customHeight="1" x14ac:dyDescent="0.35">
      <c r="A1426" s="160">
        <v>0.65625</v>
      </c>
      <c r="B1426" s="159">
        <v>40</v>
      </c>
      <c r="C1426" s="159">
        <v>0</v>
      </c>
      <c r="D1426" s="159">
        <v>1</v>
      </c>
      <c r="E1426" s="159">
        <v>35</v>
      </c>
      <c r="F1426" s="159">
        <v>3</v>
      </c>
      <c r="G1426" s="159">
        <v>0</v>
      </c>
      <c r="H1426" s="159">
        <v>0</v>
      </c>
      <c r="I1426" s="159">
        <v>0</v>
      </c>
      <c r="J1426" s="159">
        <v>1</v>
      </c>
      <c r="K1426" s="159">
        <v>0</v>
      </c>
      <c r="L1426" s="159">
        <v>0</v>
      </c>
      <c r="M1426" s="159">
        <v>0</v>
      </c>
      <c r="N1426" s="159">
        <v>18.5</v>
      </c>
      <c r="O1426" s="159">
        <v>24.7</v>
      </c>
    </row>
    <row r="1427" spans="1:15" ht="13.5" customHeight="1" x14ac:dyDescent="0.35">
      <c r="A1427" s="160">
        <v>0.66666666666666696</v>
      </c>
      <c r="B1427" s="159">
        <v>42</v>
      </c>
      <c r="C1427" s="159">
        <v>4</v>
      </c>
      <c r="D1427" s="159">
        <v>4</v>
      </c>
      <c r="E1427" s="159">
        <v>31</v>
      </c>
      <c r="F1427" s="159">
        <v>3</v>
      </c>
      <c r="G1427" s="159">
        <v>0</v>
      </c>
      <c r="H1427" s="159">
        <v>0</v>
      </c>
      <c r="I1427" s="159">
        <v>0</v>
      </c>
      <c r="J1427" s="159">
        <v>0</v>
      </c>
      <c r="K1427" s="159">
        <v>0</v>
      </c>
      <c r="L1427" s="159">
        <v>0</v>
      </c>
      <c r="M1427" s="159">
        <v>0</v>
      </c>
      <c r="N1427" s="159">
        <v>16.399999999999999</v>
      </c>
      <c r="O1427" s="159">
        <v>20.7</v>
      </c>
    </row>
    <row r="1428" spans="1:15" ht="13.5" customHeight="1" x14ac:dyDescent="0.35">
      <c r="A1428" s="160">
        <v>0.67708333333333304</v>
      </c>
      <c r="B1428" s="159">
        <v>25</v>
      </c>
      <c r="C1428" s="159">
        <v>1</v>
      </c>
      <c r="D1428" s="159">
        <v>1</v>
      </c>
      <c r="E1428" s="159">
        <v>23</v>
      </c>
      <c r="F1428" s="159">
        <v>0</v>
      </c>
      <c r="G1428" s="159">
        <v>0</v>
      </c>
      <c r="H1428" s="159">
        <v>0</v>
      </c>
      <c r="I1428" s="159">
        <v>0</v>
      </c>
      <c r="J1428" s="159">
        <v>0</v>
      </c>
      <c r="K1428" s="159">
        <v>0</v>
      </c>
      <c r="L1428" s="159">
        <v>0</v>
      </c>
      <c r="M1428" s="159">
        <v>0</v>
      </c>
      <c r="N1428" s="159">
        <v>17.5</v>
      </c>
      <c r="O1428" s="159">
        <v>21.6</v>
      </c>
    </row>
    <row r="1429" spans="1:15" ht="13.5" customHeight="1" x14ac:dyDescent="0.35">
      <c r="A1429" s="160">
        <v>0.6875</v>
      </c>
      <c r="B1429" s="159">
        <v>46</v>
      </c>
      <c r="C1429" s="159">
        <v>2</v>
      </c>
      <c r="D1429" s="159">
        <v>5</v>
      </c>
      <c r="E1429" s="159">
        <v>31</v>
      </c>
      <c r="F1429" s="159">
        <v>6</v>
      </c>
      <c r="G1429" s="159">
        <v>0</v>
      </c>
      <c r="H1429" s="159">
        <v>0</v>
      </c>
      <c r="I1429" s="159">
        <v>1</v>
      </c>
      <c r="J1429" s="159">
        <v>1</v>
      </c>
      <c r="K1429" s="159">
        <v>0</v>
      </c>
      <c r="L1429" s="159">
        <v>0</v>
      </c>
      <c r="M1429" s="159">
        <v>0</v>
      </c>
      <c r="N1429" s="159">
        <v>17.899999999999999</v>
      </c>
      <c r="O1429" s="159">
        <v>23.9</v>
      </c>
    </row>
    <row r="1430" spans="1:15" ht="13.5" customHeight="1" x14ac:dyDescent="0.35">
      <c r="A1430" s="160">
        <v>0.69791666666666696</v>
      </c>
      <c r="B1430" s="159">
        <v>36</v>
      </c>
      <c r="C1430" s="159">
        <v>2</v>
      </c>
      <c r="D1430" s="159">
        <v>4</v>
      </c>
      <c r="E1430" s="159">
        <v>28</v>
      </c>
      <c r="F1430" s="159">
        <v>2</v>
      </c>
      <c r="G1430" s="159">
        <v>0</v>
      </c>
      <c r="H1430" s="159">
        <v>0</v>
      </c>
      <c r="I1430" s="159">
        <v>0</v>
      </c>
      <c r="J1430" s="159">
        <v>0</v>
      </c>
      <c r="K1430" s="159">
        <v>0</v>
      </c>
      <c r="L1430" s="159">
        <v>0</v>
      </c>
      <c r="M1430" s="159">
        <v>0</v>
      </c>
      <c r="N1430" s="159">
        <v>16.899999999999999</v>
      </c>
      <c r="O1430" s="159">
        <v>21.7</v>
      </c>
    </row>
    <row r="1431" spans="1:15" ht="13.5" customHeight="1" x14ac:dyDescent="0.35">
      <c r="A1431" s="160">
        <v>0.70833333333333304</v>
      </c>
      <c r="B1431" s="159">
        <v>34</v>
      </c>
      <c r="C1431" s="159">
        <v>3</v>
      </c>
      <c r="D1431" s="159">
        <v>2</v>
      </c>
      <c r="E1431" s="159">
        <v>28</v>
      </c>
      <c r="F1431" s="159">
        <v>0</v>
      </c>
      <c r="G1431" s="159">
        <v>1</v>
      </c>
      <c r="H1431" s="159">
        <v>0</v>
      </c>
      <c r="I1431" s="159">
        <v>0</v>
      </c>
      <c r="J1431" s="159">
        <v>0</v>
      </c>
      <c r="K1431" s="159">
        <v>0</v>
      </c>
      <c r="L1431" s="159">
        <v>0</v>
      </c>
      <c r="M1431" s="159">
        <v>0</v>
      </c>
      <c r="N1431" s="159">
        <v>17.399999999999999</v>
      </c>
      <c r="O1431" s="159">
        <v>22.8</v>
      </c>
    </row>
    <row r="1432" spans="1:15" ht="13.5" customHeight="1" x14ac:dyDescent="0.35">
      <c r="A1432" s="160">
        <v>0.71875</v>
      </c>
      <c r="B1432" s="159">
        <v>31</v>
      </c>
      <c r="C1432" s="159">
        <v>0</v>
      </c>
      <c r="D1432" s="159">
        <v>5</v>
      </c>
      <c r="E1432" s="159">
        <v>22</v>
      </c>
      <c r="F1432" s="159">
        <v>4</v>
      </c>
      <c r="G1432" s="159">
        <v>0</v>
      </c>
      <c r="H1432" s="159">
        <v>0</v>
      </c>
      <c r="I1432" s="159">
        <v>0</v>
      </c>
      <c r="J1432" s="159">
        <v>0</v>
      </c>
      <c r="K1432" s="159">
        <v>0</v>
      </c>
      <c r="L1432" s="159">
        <v>0</v>
      </c>
      <c r="M1432" s="159">
        <v>0</v>
      </c>
      <c r="N1432" s="159">
        <v>17.2</v>
      </c>
      <c r="O1432" s="159">
        <v>22.7</v>
      </c>
    </row>
    <row r="1433" spans="1:15" ht="13.5" customHeight="1" x14ac:dyDescent="0.35">
      <c r="A1433" s="160">
        <v>0.72916666666666696</v>
      </c>
      <c r="B1433" s="159">
        <v>27</v>
      </c>
      <c r="C1433" s="159">
        <v>0</v>
      </c>
      <c r="D1433" s="159">
        <v>4</v>
      </c>
      <c r="E1433" s="159">
        <v>22</v>
      </c>
      <c r="F1433" s="159">
        <v>1</v>
      </c>
      <c r="G1433" s="159">
        <v>0</v>
      </c>
      <c r="H1433" s="159">
        <v>0</v>
      </c>
      <c r="I1433" s="159">
        <v>0</v>
      </c>
      <c r="J1433" s="159">
        <v>0</v>
      </c>
      <c r="K1433" s="159">
        <v>0</v>
      </c>
      <c r="L1433" s="159">
        <v>0</v>
      </c>
      <c r="M1433" s="159">
        <v>0</v>
      </c>
      <c r="N1433" s="159">
        <v>18.399999999999999</v>
      </c>
      <c r="O1433" s="159">
        <v>23.1</v>
      </c>
    </row>
    <row r="1434" spans="1:15" ht="13.5" customHeight="1" x14ac:dyDescent="0.35">
      <c r="A1434" s="160">
        <v>0.73958333333333304</v>
      </c>
      <c r="B1434" s="159">
        <v>28</v>
      </c>
      <c r="C1434" s="159">
        <v>1</v>
      </c>
      <c r="D1434" s="159">
        <v>6</v>
      </c>
      <c r="E1434" s="159">
        <v>19</v>
      </c>
      <c r="F1434" s="159">
        <v>1</v>
      </c>
      <c r="G1434" s="159">
        <v>0</v>
      </c>
      <c r="H1434" s="159">
        <v>0</v>
      </c>
      <c r="I1434" s="159">
        <v>0</v>
      </c>
      <c r="J1434" s="159">
        <v>1</v>
      </c>
      <c r="K1434" s="159">
        <v>0</v>
      </c>
      <c r="L1434" s="159">
        <v>0</v>
      </c>
      <c r="M1434" s="159">
        <v>0</v>
      </c>
      <c r="N1434" s="159">
        <v>17.8</v>
      </c>
      <c r="O1434" s="159">
        <v>22.8</v>
      </c>
    </row>
    <row r="1435" spans="1:15" ht="13.5" customHeight="1" x14ac:dyDescent="0.35">
      <c r="A1435" s="160">
        <v>0.75</v>
      </c>
      <c r="B1435" s="159">
        <v>37</v>
      </c>
      <c r="C1435" s="159">
        <v>4</v>
      </c>
      <c r="D1435" s="159">
        <v>10</v>
      </c>
      <c r="E1435" s="159">
        <v>21</v>
      </c>
      <c r="F1435" s="159">
        <v>2</v>
      </c>
      <c r="G1435" s="159">
        <v>0</v>
      </c>
      <c r="H1435" s="159">
        <v>0</v>
      </c>
      <c r="I1435" s="159">
        <v>0</v>
      </c>
      <c r="J1435" s="159">
        <v>0</v>
      </c>
      <c r="K1435" s="159">
        <v>0</v>
      </c>
      <c r="L1435" s="159">
        <v>0</v>
      </c>
      <c r="M1435" s="159">
        <v>0</v>
      </c>
      <c r="N1435" s="159">
        <v>19.2</v>
      </c>
      <c r="O1435" s="159">
        <v>23.2</v>
      </c>
    </row>
    <row r="1436" spans="1:15" ht="13.5" customHeight="1" x14ac:dyDescent="0.35">
      <c r="A1436" s="160">
        <v>0.76041666666666696</v>
      </c>
      <c r="B1436" s="159">
        <v>40</v>
      </c>
      <c r="C1436" s="159">
        <v>3</v>
      </c>
      <c r="D1436" s="159">
        <v>6</v>
      </c>
      <c r="E1436" s="159">
        <v>29</v>
      </c>
      <c r="F1436" s="159">
        <v>2</v>
      </c>
      <c r="G1436" s="159">
        <v>0</v>
      </c>
      <c r="H1436" s="159">
        <v>0</v>
      </c>
      <c r="I1436" s="159">
        <v>0</v>
      </c>
      <c r="J1436" s="159">
        <v>0</v>
      </c>
      <c r="K1436" s="159">
        <v>0</v>
      </c>
      <c r="L1436" s="159">
        <v>0</v>
      </c>
      <c r="M1436" s="159">
        <v>0</v>
      </c>
      <c r="N1436" s="159">
        <v>18.899999999999999</v>
      </c>
      <c r="O1436" s="159">
        <v>24.6</v>
      </c>
    </row>
    <row r="1437" spans="1:15" ht="13.5" customHeight="1" x14ac:dyDescent="0.35">
      <c r="A1437" s="160">
        <v>0.77083333333333304</v>
      </c>
      <c r="B1437" s="159">
        <v>24</v>
      </c>
      <c r="C1437" s="159">
        <v>2</v>
      </c>
      <c r="D1437" s="159">
        <v>0</v>
      </c>
      <c r="E1437" s="159">
        <v>21</v>
      </c>
      <c r="F1437" s="159">
        <v>1</v>
      </c>
      <c r="G1437" s="159">
        <v>0</v>
      </c>
      <c r="H1437" s="159">
        <v>0</v>
      </c>
      <c r="I1437" s="159">
        <v>0</v>
      </c>
      <c r="J1437" s="159">
        <v>0</v>
      </c>
      <c r="K1437" s="159">
        <v>0</v>
      </c>
      <c r="L1437" s="159">
        <v>0</v>
      </c>
      <c r="M1437" s="159">
        <v>0</v>
      </c>
      <c r="N1437" s="159">
        <v>16.100000000000001</v>
      </c>
      <c r="O1437" s="159">
        <v>22.3</v>
      </c>
    </row>
    <row r="1438" spans="1:15" ht="13.5" customHeight="1" x14ac:dyDescent="0.35">
      <c r="A1438" s="160">
        <v>0.78125</v>
      </c>
      <c r="B1438" s="159">
        <v>46</v>
      </c>
      <c r="C1438" s="159">
        <v>5</v>
      </c>
      <c r="D1438" s="159">
        <v>8</v>
      </c>
      <c r="E1438" s="159">
        <v>30</v>
      </c>
      <c r="F1438" s="159">
        <v>3</v>
      </c>
      <c r="G1438" s="159">
        <v>0</v>
      </c>
      <c r="H1438" s="159">
        <v>0</v>
      </c>
      <c r="I1438" s="159">
        <v>0</v>
      </c>
      <c r="J1438" s="159">
        <v>0</v>
      </c>
      <c r="K1438" s="159">
        <v>0</v>
      </c>
      <c r="L1438" s="159">
        <v>0</v>
      </c>
      <c r="M1438" s="159">
        <v>0</v>
      </c>
      <c r="N1438" s="159">
        <v>17.3</v>
      </c>
      <c r="O1438" s="159">
        <v>22</v>
      </c>
    </row>
    <row r="1439" spans="1:15" ht="13.5" customHeight="1" x14ac:dyDescent="0.35">
      <c r="A1439" s="160">
        <v>0.79166666666666696</v>
      </c>
      <c r="B1439" s="159">
        <v>31</v>
      </c>
      <c r="C1439" s="159">
        <v>2</v>
      </c>
      <c r="D1439" s="159">
        <v>2</v>
      </c>
      <c r="E1439" s="159">
        <v>25</v>
      </c>
      <c r="F1439" s="159">
        <v>2</v>
      </c>
      <c r="G1439" s="159">
        <v>0</v>
      </c>
      <c r="H1439" s="159">
        <v>0</v>
      </c>
      <c r="I1439" s="159">
        <v>0</v>
      </c>
      <c r="J1439" s="159">
        <v>0</v>
      </c>
      <c r="K1439" s="159">
        <v>0</v>
      </c>
      <c r="L1439" s="159">
        <v>0</v>
      </c>
      <c r="M1439" s="159">
        <v>0</v>
      </c>
      <c r="N1439" s="159">
        <v>16.7</v>
      </c>
      <c r="O1439" s="159">
        <v>22.4</v>
      </c>
    </row>
    <row r="1440" spans="1:15" ht="13.5" customHeight="1" x14ac:dyDescent="0.35">
      <c r="A1440" s="160">
        <v>0.80208333333333304</v>
      </c>
      <c r="B1440" s="159">
        <v>30</v>
      </c>
      <c r="C1440" s="159">
        <v>1</v>
      </c>
      <c r="D1440" s="159">
        <v>5</v>
      </c>
      <c r="E1440" s="159">
        <v>24</v>
      </c>
      <c r="F1440" s="159">
        <v>0</v>
      </c>
      <c r="G1440" s="159">
        <v>0</v>
      </c>
      <c r="H1440" s="159">
        <v>0</v>
      </c>
      <c r="I1440" s="159">
        <v>0</v>
      </c>
      <c r="J1440" s="159">
        <v>0</v>
      </c>
      <c r="K1440" s="159">
        <v>0</v>
      </c>
      <c r="L1440" s="159">
        <v>0</v>
      </c>
      <c r="M1440" s="159">
        <v>0</v>
      </c>
      <c r="N1440" s="159">
        <v>20</v>
      </c>
      <c r="O1440" s="159">
        <v>26.6</v>
      </c>
    </row>
    <row r="1441" spans="1:15" ht="13.5" customHeight="1" x14ac:dyDescent="0.35">
      <c r="A1441" s="160">
        <v>0.8125</v>
      </c>
      <c r="B1441" s="159">
        <v>18</v>
      </c>
      <c r="C1441" s="159">
        <v>0</v>
      </c>
      <c r="D1441" s="159">
        <v>4</v>
      </c>
      <c r="E1441" s="159">
        <v>13</v>
      </c>
      <c r="F1441" s="159">
        <v>1</v>
      </c>
      <c r="G1441" s="159">
        <v>0</v>
      </c>
      <c r="H1441" s="159">
        <v>0</v>
      </c>
      <c r="I1441" s="159">
        <v>0</v>
      </c>
      <c r="J1441" s="159">
        <v>0</v>
      </c>
      <c r="K1441" s="159">
        <v>0</v>
      </c>
      <c r="L1441" s="159">
        <v>0</v>
      </c>
      <c r="M1441" s="159">
        <v>0</v>
      </c>
      <c r="N1441" s="159">
        <v>20.2</v>
      </c>
      <c r="O1441" s="159">
        <v>25.5</v>
      </c>
    </row>
    <row r="1442" spans="1:15" ht="13.5" customHeight="1" x14ac:dyDescent="0.35">
      <c r="A1442" s="160">
        <v>0.82291666666666696</v>
      </c>
      <c r="B1442" s="159">
        <v>19</v>
      </c>
      <c r="C1442" s="159">
        <v>2</v>
      </c>
      <c r="D1442" s="159">
        <v>7</v>
      </c>
      <c r="E1442" s="159">
        <v>8</v>
      </c>
      <c r="F1442" s="159">
        <v>2</v>
      </c>
      <c r="G1442" s="159">
        <v>0</v>
      </c>
      <c r="H1442" s="159">
        <v>0</v>
      </c>
      <c r="I1442" s="159">
        <v>0</v>
      </c>
      <c r="J1442" s="159">
        <v>0</v>
      </c>
      <c r="K1442" s="159">
        <v>0</v>
      </c>
      <c r="L1442" s="159">
        <v>0</v>
      </c>
      <c r="M1442" s="159">
        <v>0</v>
      </c>
      <c r="N1442" s="159">
        <v>18.7</v>
      </c>
      <c r="O1442" s="159">
        <v>24.7</v>
      </c>
    </row>
    <row r="1443" spans="1:15" ht="13.5" customHeight="1" x14ac:dyDescent="0.35">
      <c r="A1443" s="160">
        <v>0.83333333333333304</v>
      </c>
      <c r="B1443" s="159">
        <v>23</v>
      </c>
      <c r="C1443" s="159">
        <v>2</v>
      </c>
      <c r="D1443" s="159">
        <v>4</v>
      </c>
      <c r="E1443" s="159">
        <v>14</v>
      </c>
      <c r="F1443" s="159">
        <v>3</v>
      </c>
      <c r="G1443" s="159">
        <v>0</v>
      </c>
      <c r="H1443" s="159">
        <v>0</v>
      </c>
      <c r="I1443" s="159">
        <v>0</v>
      </c>
      <c r="J1443" s="159">
        <v>0</v>
      </c>
      <c r="K1443" s="159">
        <v>0</v>
      </c>
      <c r="L1443" s="159">
        <v>0</v>
      </c>
      <c r="M1443" s="159">
        <v>0</v>
      </c>
      <c r="N1443" s="159">
        <v>20.399999999999999</v>
      </c>
      <c r="O1443" s="159">
        <v>27</v>
      </c>
    </row>
    <row r="1444" spans="1:15" ht="13.5" customHeight="1" x14ac:dyDescent="0.35">
      <c r="A1444" s="160">
        <v>0.84375</v>
      </c>
      <c r="B1444" s="159">
        <v>31</v>
      </c>
      <c r="C1444" s="159">
        <v>0</v>
      </c>
      <c r="D1444" s="159">
        <v>10</v>
      </c>
      <c r="E1444" s="159">
        <v>17</v>
      </c>
      <c r="F1444" s="159">
        <v>4</v>
      </c>
      <c r="G1444" s="159">
        <v>0</v>
      </c>
      <c r="H1444" s="159">
        <v>0</v>
      </c>
      <c r="I1444" s="159">
        <v>0</v>
      </c>
      <c r="J1444" s="159">
        <v>0</v>
      </c>
      <c r="K1444" s="159">
        <v>0</v>
      </c>
      <c r="L1444" s="159">
        <v>0</v>
      </c>
      <c r="M1444" s="159">
        <v>0</v>
      </c>
      <c r="N1444" s="159">
        <v>20</v>
      </c>
      <c r="O1444" s="159">
        <v>26.4</v>
      </c>
    </row>
    <row r="1445" spans="1:15" ht="13.5" customHeight="1" x14ac:dyDescent="0.35">
      <c r="A1445" s="160">
        <v>0.85416666666666696</v>
      </c>
      <c r="B1445" s="159">
        <v>11</v>
      </c>
      <c r="C1445" s="159">
        <v>0</v>
      </c>
      <c r="D1445" s="159">
        <v>4</v>
      </c>
      <c r="E1445" s="159">
        <v>5</v>
      </c>
      <c r="F1445" s="159">
        <v>1</v>
      </c>
      <c r="G1445" s="159">
        <v>1</v>
      </c>
      <c r="H1445" s="159">
        <v>0</v>
      </c>
      <c r="I1445" s="159">
        <v>0</v>
      </c>
      <c r="J1445" s="159">
        <v>0</v>
      </c>
      <c r="K1445" s="159">
        <v>0</v>
      </c>
      <c r="L1445" s="159">
        <v>0</v>
      </c>
      <c r="M1445" s="159">
        <v>0</v>
      </c>
      <c r="N1445" s="159">
        <v>18.2</v>
      </c>
      <c r="O1445" s="159">
        <v>27.3</v>
      </c>
    </row>
    <row r="1446" spans="1:15" ht="13.5" customHeight="1" x14ac:dyDescent="0.35">
      <c r="A1446" s="160">
        <v>0.86458333333333304</v>
      </c>
      <c r="B1446" s="159">
        <v>17</v>
      </c>
      <c r="C1446" s="159">
        <v>1</v>
      </c>
      <c r="D1446" s="159">
        <v>6</v>
      </c>
      <c r="E1446" s="159">
        <v>10</v>
      </c>
      <c r="F1446" s="159">
        <v>0</v>
      </c>
      <c r="G1446" s="159">
        <v>0</v>
      </c>
      <c r="H1446" s="159">
        <v>0</v>
      </c>
      <c r="I1446" s="159">
        <v>0</v>
      </c>
      <c r="J1446" s="159">
        <v>0</v>
      </c>
      <c r="K1446" s="159">
        <v>0</v>
      </c>
      <c r="L1446" s="159">
        <v>0</v>
      </c>
      <c r="M1446" s="159">
        <v>0</v>
      </c>
      <c r="N1446" s="159">
        <v>20.100000000000001</v>
      </c>
      <c r="O1446" s="159">
        <v>27.9</v>
      </c>
    </row>
    <row r="1447" spans="1:15" ht="13.5" customHeight="1" x14ac:dyDescent="0.35">
      <c r="A1447" s="160">
        <v>0.875</v>
      </c>
      <c r="B1447" s="159">
        <v>29</v>
      </c>
      <c r="C1447" s="159">
        <v>0</v>
      </c>
      <c r="D1447" s="159">
        <v>4</v>
      </c>
      <c r="E1447" s="159">
        <v>25</v>
      </c>
      <c r="F1447" s="159">
        <v>0</v>
      </c>
      <c r="G1447" s="159">
        <v>0</v>
      </c>
      <c r="H1447" s="159">
        <v>0</v>
      </c>
      <c r="I1447" s="159">
        <v>0</v>
      </c>
      <c r="J1447" s="159">
        <v>0</v>
      </c>
      <c r="K1447" s="159">
        <v>0</v>
      </c>
      <c r="L1447" s="159">
        <v>0</v>
      </c>
      <c r="M1447" s="159">
        <v>0</v>
      </c>
      <c r="N1447" s="159">
        <v>18.7</v>
      </c>
      <c r="O1447" s="159">
        <v>24.4</v>
      </c>
    </row>
    <row r="1448" spans="1:15" ht="13.5" customHeight="1" x14ac:dyDescent="0.35">
      <c r="A1448" s="160">
        <v>0.88541666666666696</v>
      </c>
      <c r="B1448" s="159">
        <v>17</v>
      </c>
      <c r="C1448" s="159">
        <v>2</v>
      </c>
      <c r="D1448" s="159">
        <v>6</v>
      </c>
      <c r="E1448" s="159">
        <v>8</v>
      </c>
      <c r="F1448" s="159">
        <v>1</v>
      </c>
      <c r="G1448" s="159">
        <v>0</v>
      </c>
      <c r="H1448" s="159">
        <v>0</v>
      </c>
      <c r="I1448" s="159">
        <v>0</v>
      </c>
      <c r="J1448" s="159">
        <v>0</v>
      </c>
      <c r="K1448" s="159">
        <v>0</v>
      </c>
      <c r="L1448" s="159">
        <v>0</v>
      </c>
      <c r="M1448" s="159">
        <v>0</v>
      </c>
      <c r="N1448" s="159">
        <v>19.899999999999999</v>
      </c>
      <c r="O1448" s="159">
        <v>26.4</v>
      </c>
    </row>
    <row r="1449" spans="1:15" ht="13.5" customHeight="1" x14ac:dyDescent="0.35">
      <c r="A1449" s="160">
        <v>0.89583333333333304</v>
      </c>
      <c r="B1449" s="159">
        <v>16</v>
      </c>
      <c r="C1449" s="159">
        <v>1</v>
      </c>
      <c r="D1449" s="159">
        <v>7</v>
      </c>
      <c r="E1449" s="159">
        <v>6</v>
      </c>
      <c r="F1449" s="159">
        <v>2</v>
      </c>
      <c r="G1449" s="159">
        <v>0</v>
      </c>
      <c r="H1449" s="159">
        <v>0</v>
      </c>
      <c r="I1449" s="159">
        <v>0</v>
      </c>
      <c r="J1449" s="159">
        <v>0</v>
      </c>
      <c r="K1449" s="159">
        <v>0</v>
      </c>
      <c r="L1449" s="159">
        <v>0</v>
      </c>
      <c r="M1449" s="159">
        <v>0</v>
      </c>
      <c r="N1449" s="159">
        <v>20.9</v>
      </c>
      <c r="O1449" s="159">
        <v>25.7</v>
      </c>
    </row>
    <row r="1450" spans="1:15" ht="13.5" customHeight="1" x14ac:dyDescent="0.35">
      <c r="A1450" s="160">
        <v>0.90625</v>
      </c>
      <c r="B1450" s="159">
        <v>8</v>
      </c>
      <c r="C1450" s="159">
        <v>2</v>
      </c>
      <c r="D1450" s="159">
        <v>0</v>
      </c>
      <c r="E1450" s="159">
        <v>5</v>
      </c>
      <c r="F1450" s="159">
        <v>1</v>
      </c>
      <c r="G1450" s="159">
        <v>0</v>
      </c>
      <c r="H1450" s="159">
        <v>0</v>
      </c>
      <c r="I1450" s="159">
        <v>0</v>
      </c>
      <c r="J1450" s="159">
        <v>0</v>
      </c>
      <c r="K1450" s="159">
        <v>0</v>
      </c>
      <c r="L1450" s="159">
        <v>0</v>
      </c>
      <c r="M1450" s="159">
        <v>0</v>
      </c>
      <c r="N1450" s="159">
        <v>16.5</v>
      </c>
      <c r="O1450" s="159" t="s">
        <v>102</v>
      </c>
    </row>
    <row r="1451" spans="1:15" ht="13.5" customHeight="1" x14ac:dyDescent="0.35">
      <c r="A1451" s="160">
        <v>0.91666666666666696</v>
      </c>
      <c r="B1451" s="159">
        <v>25</v>
      </c>
      <c r="C1451" s="159">
        <v>1</v>
      </c>
      <c r="D1451" s="159">
        <v>6</v>
      </c>
      <c r="E1451" s="159">
        <v>18</v>
      </c>
      <c r="F1451" s="159">
        <v>0</v>
      </c>
      <c r="G1451" s="159">
        <v>0</v>
      </c>
      <c r="H1451" s="159">
        <v>0</v>
      </c>
      <c r="I1451" s="159">
        <v>0</v>
      </c>
      <c r="J1451" s="159">
        <v>0</v>
      </c>
      <c r="K1451" s="159">
        <v>0</v>
      </c>
      <c r="L1451" s="159">
        <v>0</v>
      </c>
      <c r="M1451" s="159">
        <v>0</v>
      </c>
      <c r="N1451" s="159">
        <v>18</v>
      </c>
      <c r="O1451" s="159">
        <v>22.6</v>
      </c>
    </row>
    <row r="1452" spans="1:15" ht="13.5" customHeight="1" x14ac:dyDescent="0.35">
      <c r="A1452" s="160">
        <v>0.92708333333333304</v>
      </c>
      <c r="B1452" s="159">
        <v>13</v>
      </c>
      <c r="C1452" s="159">
        <v>1</v>
      </c>
      <c r="D1452" s="159">
        <v>3</v>
      </c>
      <c r="E1452" s="159">
        <v>9</v>
      </c>
      <c r="F1452" s="159">
        <v>0</v>
      </c>
      <c r="G1452" s="159">
        <v>0</v>
      </c>
      <c r="H1452" s="159">
        <v>0</v>
      </c>
      <c r="I1452" s="159">
        <v>0</v>
      </c>
      <c r="J1452" s="159">
        <v>0</v>
      </c>
      <c r="K1452" s="159">
        <v>0</v>
      </c>
      <c r="L1452" s="159">
        <v>0</v>
      </c>
      <c r="M1452" s="159">
        <v>0</v>
      </c>
      <c r="N1452" s="159">
        <v>19.899999999999999</v>
      </c>
      <c r="O1452" s="159">
        <v>26.4</v>
      </c>
    </row>
    <row r="1453" spans="1:15" ht="13.5" customHeight="1" x14ac:dyDescent="0.35">
      <c r="A1453" s="160">
        <v>0.9375</v>
      </c>
      <c r="B1453" s="159">
        <v>10</v>
      </c>
      <c r="C1453" s="159">
        <v>0</v>
      </c>
      <c r="D1453" s="159">
        <v>1</v>
      </c>
      <c r="E1453" s="159">
        <v>8</v>
      </c>
      <c r="F1453" s="159">
        <v>1</v>
      </c>
      <c r="G1453" s="159">
        <v>0</v>
      </c>
      <c r="H1453" s="159">
        <v>0</v>
      </c>
      <c r="I1453" s="159">
        <v>0</v>
      </c>
      <c r="J1453" s="159">
        <v>0</v>
      </c>
      <c r="K1453" s="159">
        <v>0</v>
      </c>
      <c r="L1453" s="159">
        <v>0</v>
      </c>
      <c r="M1453" s="159">
        <v>0</v>
      </c>
      <c r="N1453" s="159">
        <v>20.7</v>
      </c>
      <c r="O1453" s="159" t="s">
        <v>102</v>
      </c>
    </row>
    <row r="1454" spans="1:15" ht="13.5" customHeight="1" x14ac:dyDescent="0.35">
      <c r="A1454" s="160">
        <v>0.94791666666666696</v>
      </c>
      <c r="B1454" s="159">
        <v>10</v>
      </c>
      <c r="C1454" s="159">
        <v>0</v>
      </c>
      <c r="D1454" s="159">
        <v>0</v>
      </c>
      <c r="E1454" s="159">
        <v>10</v>
      </c>
      <c r="F1454" s="159">
        <v>0</v>
      </c>
      <c r="G1454" s="159">
        <v>0</v>
      </c>
      <c r="H1454" s="159">
        <v>0</v>
      </c>
      <c r="I1454" s="159">
        <v>0</v>
      </c>
      <c r="J1454" s="159">
        <v>0</v>
      </c>
      <c r="K1454" s="159">
        <v>0</v>
      </c>
      <c r="L1454" s="159">
        <v>0</v>
      </c>
      <c r="M1454" s="159">
        <v>0</v>
      </c>
      <c r="N1454" s="159">
        <v>18.5</v>
      </c>
      <c r="O1454" s="159" t="s">
        <v>102</v>
      </c>
    </row>
    <row r="1455" spans="1:15" ht="13.5" customHeight="1" x14ac:dyDescent="0.35">
      <c r="A1455" s="160">
        <v>0.95833333333333304</v>
      </c>
      <c r="B1455" s="159">
        <v>9</v>
      </c>
      <c r="C1455" s="159">
        <v>1</v>
      </c>
      <c r="D1455" s="159">
        <v>0</v>
      </c>
      <c r="E1455" s="159">
        <v>6</v>
      </c>
      <c r="F1455" s="159">
        <v>2</v>
      </c>
      <c r="G1455" s="159">
        <v>0</v>
      </c>
      <c r="H1455" s="159">
        <v>0</v>
      </c>
      <c r="I1455" s="159">
        <v>0</v>
      </c>
      <c r="J1455" s="159">
        <v>0</v>
      </c>
      <c r="K1455" s="159">
        <v>0</v>
      </c>
      <c r="L1455" s="159">
        <v>0</v>
      </c>
      <c r="M1455" s="159">
        <v>0</v>
      </c>
      <c r="N1455" s="159">
        <v>17.5</v>
      </c>
      <c r="O1455" s="159" t="s">
        <v>102</v>
      </c>
    </row>
    <row r="1456" spans="1:15" ht="13.5" customHeight="1" x14ac:dyDescent="0.35">
      <c r="A1456" s="160">
        <v>0.96875</v>
      </c>
      <c r="B1456" s="159">
        <v>7</v>
      </c>
      <c r="C1456" s="159">
        <v>0</v>
      </c>
      <c r="D1456" s="159">
        <v>0</v>
      </c>
      <c r="E1456" s="159">
        <v>7</v>
      </c>
      <c r="F1456" s="159">
        <v>0</v>
      </c>
      <c r="G1456" s="159">
        <v>0</v>
      </c>
      <c r="H1456" s="159">
        <v>0</v>
      </c>
      <c r="I1456" s="159">
        <v>0</v>
      </c>
      <c r="J1456" s="159">
        <v>0</v>
      </c>
      <c r="K1456" s="159">
        <v>0</v>
      </c>
      <c r="L1456" s="159">
        <v>0</v>
      </c>
      <c r="M1456" s="159">
        <v>0</v>
      </c>
      <c r="N1456" s="159">
        <v>19.5</v>
      </c>
      <c r="O1456" s="159" t="s">
        <v>102</v>
      </c>
    </row>
    <row r="1457" spans="1:15" ht="13.5" customHeight="1" x14ac:dyDescent="0.35">
      <c r="A1457" s="160">
        <v>0.97916666666666696</v>
      </c>
      <c r="B1457" s="159">
        <v>5</v>
      </c>
      <c r="C1457" s="159">
        <v>0</v>
      </c>
      <c r="D1457" s="159">
        <v>0</v>
      </c>
      <c r="E1457" s="159">
        <v>5</v>
      </c>
      <c r="F1457" s="159">
        <v>0</v>
      </c>
      <c r="G1457" s="159">
        <v>0</v>
      </c>
      <c r="H1457" s="159">
        <v>0</v>
      </c>
      <c r="I1457" s="159">
        <v>0</v>
      </c>
      <c r="J1457" s="159">
        <v>0</v>
      </c>
      <c r="K1457" s="159">
        <v>0</v>
      </c>
      <c r="L1457" s="159">
        <v>0</v>
      </c>
      <c r="M1457" s="159">
        <v>0</v>
      </c>
      <c r="N1457" s="159">
        <v>18.5</v>
      </c>
      <c r="O1457" s="159" t="s">
        <v>102</v>
      </c>
    </row>
    <row r="1458" spans="1:15" ht="13.5" customHeight="1" thickBot="1" x14ac:dyDescent="0.4">
      <c r="A1458" s="161">
        <v>0.98958333333333304</v>
      </c>
      <c r="B1458" s="159">
        <v>4</v>
      </c>
      <c r="C1458" s="159">
        <v>0</v>
      </c>
      <c r="D1458" s="159">
        <v>0</v>
      </c>
      <c r="E1458" s="159">
        <v>4</v>
      </c>
      <c r="F1458" s="159">
        <v>0</v>
      </c>
      <c r="G1458" s="159">
        <v>0</v>
      </c>
      <c r="H1458" s="159">
        <v>0</v>
      </c>
      <c r="I1458" s="159">
        <v>0</v>
      </c>
      <c r="J1458" s="159">
        <v>0</v>
      </c>
      <c r="K1458" s="159">
        <v>0</v>
      </c>
      <c r="L1458" s="159">
        <v>0</v>
      </c>
      <c r="M1458" s="159">
        <v>0</v>
      </c>
      <c r="N1458" s="159">
        <v>26.5</v>
      </c>
      <c r="O1458" s="159" t="s">
        <v>102</v>
      </c>
    </row>
    <row r="1459" spans="1:15" ht="13.5" customHeight="1" thickTop="1" x14ac:dyDescent="0.35">
      <c r="A1459" s="162" t="s">
        <v>89</v>
      </c>
      <c r="B1459" s="163">
        <f t="shared" ref="B1459:M1459" si="122">SUM(B1391:B1438)</f>
        <v>1641</v>
      </c>
      <c r="C1459" s="163">
        <f t="shared" si="122"/>
        <v>80</v>
      </c>
      <c r="D1459" s="163">
        <f t="shared" si="122"/>
        <v>101</v>
      </c>
      <c r="E1459" s="163">
        <f t="shared" si="122"/>
        <v>1310</v>
      </c>
      <c r="F1459" s="163">
        <f t="shared" si="122"/>
        <v>127</v>
      </c>
      <c r="G1459" s="163">
        <f t="shared" si="122"/>
        <v>7</v>
      </c>
      <c r="H1459" s="163">
        <f t="shared" si="122"/>
        <v>1</v>
      </c>
      <c r="I1459" s="163">
        <f t="shared" si="122"/>
        <v>4</v>
      </c>
      <c r="J1459" s="163">
        <f t="shared" si="122"/>
        <v>10</v>
      </c>
      <c r="K1459" s="163">
        <f t="shared" si="122"/>
        <v>0</v>
      </c>
      <c r="L1459" s="163">
        <f t="shared" si="122"/>
        <v>1</v>
      </c>
      <c r="M1459" s="163">
        <f t="shared" si="122"/>
        <v>0</v>
      </c>
      <c r="N1459" s="164">
        <v>17.7</v>
      </c>
      <c r="O1459" s="164">
        <v>22.5</v>
      </c>
    </row>
    <row r="1460" spans="1:15" ht="13.5" customHeight="1" x14ac:dyDescent="0.35">
      <c r="A1460" s="165" t="s">
        <v>91</v>
      </c>
      <c r="B1460" s="159">
        <f t="shared" ref="B1460:M1460" si="123">SUM(B1387:B1450)</f>
        <v>1907</v>
      </c>
      <c r="C1460" s="159">
        <f t="shared" si="123"/>
        <v>95</v>
      </c>
      <c r="D1460" s="159">
        <f t="shared" si="123"/>
        <v>161</v>
      </c>
      <c r="E1460" s="159">
        <f t="shared" si="123"/>
        <v>1483</v>
      </c>
      <c r="F1460" s="159">
        <f t="shared" si="123"/>
        <v>144</v>
      </c>
      <c r="G1460" s="159">
        <f t="shared" si="123"/>
        <v>8</v>
      </c>
      <c r="H1460" s="159">
        <f t="shared" si="123"/>
        <v>1</v>
      </c>
      <c r="I1460" s="159">
        <f t="shared" si="123"/>
        <v>4</v>
      </c>
      <c r="J1460" s="159">
        <f t="shared" si="123"/>
        <v>10</v>
      </c>
      <c r="K1460" s="159">
        <f t="shared" si="123"/>
        <v>0</v>
      </c>
      <c r="L1460" s="159">
        <f t="shared" si="123"/>
        <v>1</v>
      </c>
      <c r="M1460" s="159">
        <f t="shared" si="123"/>
        <v>0</v>
      </c>
      <c r="N1460" s="166">
        <v>17.899999999999999</v>
      </c>
      <c r="O1460" s="166">
        <v>23</v>
      </c>
    </row>
    <row r="1461" spans="1:15" ht="13.5" customHeight="1" x14ac:dyDescent="0.35">
      <c r="A1461" s="159" t="s">
        <v>92</v>
      </c>
      <c r="B1461" s="159">
        <f t="shared" ref="B1461:M1461" si="124">SUM(B1387:B1458)</f>
        <v>1990</v>
      </c>
      <c r="C1461" s="159">
        <f t="shared" si="124"/>
        <v>98</v>
      </c>
      <c r="D1461" s="159">
        <f t="shared" si="124"/>
        <v>171</v>
      </c>
      <c r="E1461" s="159">
        <f t="shared" si="124"/>
        <v>1550</v>
      </c>
      <c r="F1461" s="159">
        <f t="shared" si="124"/>
        <v>147</v>
      </c>
      <c r="G1461" s="159">
        <f t="shared" si="124"/>
        <v>8</v>
      </c>
      <c r="H1461" s="159">
        <f t="shared" si="124"/>
        <v>1</v>
      </c>
      <c r="I1461" s="159">
        <f t="shared" si="124"/>
        <v>4</v>
      </c>
      <c r="J1461" s="159">
        <f t="shared" si="124"/>
        <v>10</v>
      </c>
      <c r="K1461" s="159">
        <f t="shared" si="124"/>
        <v>0</v>
      </c>
      <c r="L1461" s="159">
        <f t="shared" si="124"/>
        <v>1</v>
      </c>
      <c r="M1461" s="159">
        <f t="shared" si="124"/>
        <v>0</v>
      </c>
      <c r="N1461" s="166">
        <v>17.899999999999999</v>
      </c>
      <c r="O1461" s="166">
        <v>23</v>
      </c>
    </row>
    <row r="1462" spans="1:15" ht="13.5" customHeight="1" thickBot="1" x14ac:dyDescent="0.4">
      <c r="A1462" s="167" t="s">
        <v>93</v>
      </c>
      <c r="B1462" s="167">
        <f t="shared" ref="B1462:M1462" si="125">SUM(B1363:B1458)</f>
        <v>2070</v>
      </c>
      <c r="C1462" s="167">
        <f t="shared" si="125"/>
        <v>100</v>
      </c>
      <c r="D1462" s="167">
        <f t="shared" si="125"/>
        <v>174</v>
      </c>
      <c r="E1462" s="167">
        <f t="shared" si="125"/>
        <v>1620</v>
      </c>
      <c r="F1462" s="167">
        <f t="shared" si="125"/>
        <v>151</v>
      </c>
      <c r="G1462" s="167">
        <f t="shared" si="125"/>
        <v>9</v>
      </c>
      <c r="H1462" s="167">
        <f t="shared" si="125"/>
        <v>1</v>
      </c>
      <c r="I1462" s="167">
        <f t="shared" si="125"/>
        <v>4</v>
      </c>
      <c r="J1462" s="167">
        <f t="shared" si="125"/>
        <v>10</v>
      </c>
      <c r="K1462" s="167">
        <f t="shared" si="125"/>
        <v>0</v>
      </c>
      <c r="L1462" s="167">
        <f t="shared" si="125"/>
        <v>1</v>
      </c>
      <c r="M1462" s="167">
        <f t="shared" si="125"/>
        <v>0</v>
      </c>
      <c r="N1462" s="168">
        <v>18</v>
      </c>
      <c r="O1462" s="168">
        <v>23.1</v>
      </c>
    </row>
    <row r="1463" spans="1:15" ht="13.5" customHeight="1" thickTop="1" x14ac:dyDescent="0.35">
      <c r="N1463" s="169"/>
      <c r="O1463" s="169"/>
    </row>
    <row r="1464" spans="1:15"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4">
      <c r="A1465" s="170"/>
      <c r="B1465" s="533" t="s">
        <v>74</v>
      </c>
      <c r="C1465" s="533" t="s">
        <v>75</v>
      </c>
      <c r="D1465" s="533" t="s">
        <v>76</v>
      </c>
      <c r="E1465" s="533" t="s">
        <v>77</v>
      </c>
      <c r="F1465" s="533" t="s">
        <v>78</v>
      </c>
      <c r="G1465" s="533" t="s">
        <v>79</v>
      </c>
      <c r="H1465" s="533" t="s">
        <v>80</v>
      </c>
      <c r="I1465" s="533" t="s">
        <v>81</v>
      </c>
      <c r="J1465" s="533" t="s">
        <v>82</v>
      </c>
      <c r="K1465" s="533" t="s">
        <v>83</v>
      </c>
      <c r="L1465" s="533" t="s">
        <v>84</v>
      </c>
      <c r="M1465" s="533" t="s">
        <v>85</v>
      </c>
      <c r="N1465" s="535" t="s">
        <v>86</v>
      </c>
      <c r="O1465" s="535" t="s">
        <v>87</v>
      </c>
    </row>
    <row r="1466" spans="1:15" ht="13.5" customHeight="1" thickTop="1" thickBot="1" x14ac:dyDescent="0.4">
      <c r="A1466" s="173" t="s">
        <v>56</v>
      </c>
      <c r="B1466" s="534"/>
      <c r="C1466" s="534"/>
      <c r="D1466" s="534"/>
      <c r="E1466" s="534"/>
      <c r="F1466" s="534"/>
      <c r="G1466" s="534"/>
      <c r="H1466" s="534"/>
      <c r="I1466" s="534"/>
      <c r="J1466" s="534"/>
      <c r="K1466" s="534"/>
      <c r="L1466" s="534"/>
      <c r="M1466" s="534"/>
      <c r="N1466" s="536"/>
      <c r="O1466" s="536"/>
    </row>
    <row r="1467" spans="1:15" ht="13.5" customHeight="1" thickTop="1" x14ac:dyDescent="0.35">
      <c r="A1467" s="158">
        <v>0</v>
      </c>
      <c r="B1467" s="159">
        <v>4</v>
      </c>
      <c r="C1467" s="159">
        <v>0</v>
      </c>
      <c r="D1467" s="159">
        <v>0</v>
      </c>
      <c r="E1467" s="159">
        <v>4</v>
      </c>
      <c r="F1467" s="159">
        <v>0</v>
      </c>
      <c r="G1467" s="159">
        <v>0</v>
      </c>
      <c r="H1467" s="159">
        <v>0</v>
      </c>
      <c r="I1467" s="159">
        <v>0</v>
      </c>
      <c r="J1467" s="159">
        <v>0</v>
      </c>
      <c r="K1467" s="159">
        <v>0</v>
      </c>
      <c r="L1467" s="159">
        <v>0</v>
      </c>
      <c r="M1467" s="159">
        <v>0</v>
      </c>
      <c r="N1467" s="159">
        <v>19.899999999999999</v>
      </c>
      <c r="O1467" s="159" t="s">
        <v>102</v>
      </c>
    </row>
    <row r="1468" spans="1:15" ht="13.5" customHeight="1" x14ac:dyDescent="0.35">
      <c r="A1468" s="160">
        <v>1.0416666666666666E-2</v>
      </c>
      <c r="B1468" s="159">
        <v>3</v>
      </c>
      <c r="C1468" s="159">
        <v>0</v>
      </c>
      <c r="D1468" s="159">
        <v>0</v>
      </c>
      <c r="E1468" s="159">
        <v>2</v>
      </c>
      <c r="F1468" s="159">
        <v>1</v>
      </c>
      <c r="G1468" s="159">
        <v>0</v>
      </c>
      <c r="H1468" s="159">
        <v>0</v>
      </c>
      <c r="I1468" s="159">
        <v>0</v>
      </c>
      <c r="J1468" s="159">
        <v>0</v>
      </c>
      <c r="K1468" s="159">
        <v>0</v>
      </c>
      <c r="L1468" s="159">
        <v>0</v>
      </c>
      <c r="M1468" s="159">
        <v>0</v>
      </c>
      <c r="N1468" s="159">
        <v>27.3</v>
      </c>
      <c r="O1468" s="159" t="s">
        <v>102</v>
      </c>
    </row>
    <row r="1469" spans="1:15" ht="13.5" customHeight="1" x14ac:dyDescent="0.35">
      <c r="A1469" s="160">
        <v>2.0833333333333332E-2</v>
      </c>
      <c r="B1469" s="159">
        <v>3</v>
      </c>
      <c r="C1469" s="159">
        <v>0</v>
      </c>
      <c r="D1469" s="159">
        <v>0</v>
      </c>
      <c r="E1469" s="159">
        <v>2</v>
      </c>
      <c r="F1469" s="159">
        <v>1</v>
      </c>
      <c r="G1469" s="159">
        <v>0</v>
      </c>
      <c r="H1469" s="159">
        <v>0</v>
      </c>
      <c r="I1469" s="159">
        <v>0</v>
      </c>
      <c r="J1469" s="159">
        <v>0</v>
      </c>
      <c r="K1469" s="159">
        <v>0</v>
      </c>
      <c r="L1469" s="159">
        <v>0</v>
      </c>
      <c r="M1469" s="159">
        <v>0</v>
      </c>
      <c r="N1469" s="159">
        <v>21.1</v>
      </c>
      <c r="O1469" s="159" t="s">
        <v>102</v>
      </c>
    </row>
    <row r="1470" spans="1:15" ht="13.5" customHeight="1" x14ac:dyDescent="0.35">
      <c r="A1470" s="160">
        <v>3.125E-2</v>
      </c>
      <c r="B1470" s="159">
        <v>0</v>
      </c>
      <c r="C1470" s="159">
        <v>0</v>
      </c>
      <c r="D1470" s="159">
        <v>0</v>
      </c>
      <c r="E1470" s="159">
        <v>0</v>
      </c>
      <c r="F1470" s="159">
        <v>0</v>
      </c>
      <c r="G1470" s="159">
        <v>0</v>
      </c>
      <c r="H1470" s="159">
        <v>0</v>
      </c>
      <c r="I1470" s="159">
        <v>0</v>
      </c>
      <c r="J1470" s="159">
        <v>0</v>
      </c>
      <c r="K1470" s="159">
        <v>0</v>
      </c>
      <c r="L1470" s="159">
        <v>0</v>
      </c>
      <c r="M1470" s="159">
        <v>0</v>
      </c>
      <c r="N1470" s="159" t="s">
        <v>102</v>
      </c>
      <c r="O1470" s="159" t="s">
        <v>102</v>
      </c>
    </row>
    <row r="1471" spans="1:15" ht="13.5" customHeight="1" x14ac:dyDescent="0.35">
      <c r="A1471" s="160">
        <v>4.1666666666666664E-2</v>
      </c>
      <c r="B1471" s="159">
        <v>4</v>
      </c>
      <c r="C1471" s="159">
        <v>0</v>
      </c>
      <c r="D1471" s="159">
        <v>0</v>
      </c>
      <c r="E1471" s="159">
        <v>3</v>
      </c>
      <c r="F1471" s="159">
        <v>1</v>
      </c>
      <c r="G1471" s="159">
        <v>0</v>
      </c>
      <c r="H1471" s="159">
        <v>0</v>
      </c>
      <c r="I1471" s="159">
        <v>0</v>
      </c>
      <c r="J1471" s="159">
        <v>0</v>
      </c>
      <c r="K1471" s="159">
        <v>0</v>
      </c>
      <c r="L1471" s="159">
        <v>0</v>
      </c>
      <c r="M1471" s="159">
        <v>0</v>
      </c>
      <c r="N1471" s="159">
        <v>21.8</v>
      </c>
      <c r="O1471" s="159" t="s">
        <v>102</v>
      </c>
    </row>
    <row r="1472" spans="1:15" ht="13.5" customHeight="1" x14ac:dyDescent="0.35">
      <c r="A1472" s="160">
        <v>5.2083333333333336E-2</v>
      </c>
      <c r="B1472" s="159">
        <v>0</v>
      </c>
      <c r="C1472" s="159">
        <v>0</v>
      </c>
      <c r="D1472" s="159">
        <v>0</v>
      </c>
      <c r="E1472" s="159">
        <v>0</v>
      </c>
      <c r="F1472" s="159">
        <v>0</v>
      </c>
      <c r="G1472" s="159">
        <v>0</v>
      </c>
      <c r="H1472" s="159">
        <v>0</v>
      </c>
      <c r="I1472" s="159">
        <v>0</v>
      </c>
      <c r="J1472" s="159">
        <v>0</v>
      </c>
      <c r="K1472" s="159">
        <v>0</v>
      </c>
      <c r="L1472" s="159">
        <v>0</v>
      </c>
      <c r="M1472" s="159">
        <v>0</v>
      </c>
      <c r="N1472" s="159" t="s">
        <v>102</v>
      </c>
      <c r="O1472" s="159" t="s">
        <v>102</v>
      </c>
    </row>
    <row r="1473" spans="1:15" ht="13.5" customHeight="1" x14ac:dyDescent="0.35">
      <c r="A1473" s="160">
        <v>6.25E-2</v>
      </c>
      <c r="B1473" s="159">
        <v>0</v>
      </c>
      <c r="C1473" s="159">
        <v>0</v>
      </c>
      <c r="D1473" s="159">
        <v>0</v>
      </c>
      <c r="E1473" s="159">
        <v>0</v>
      </c>
      <c r="F1473" s="159">
        <v>0</v>
      </c>
      <c r="G1473" s="159">
        <v>0</v>
      </c>
      <c r="H1473" s="159">
        <v>0</v>
      </c>
      <c r="I1473" s="159">
        <v>0</v>
      </c>
      <c r="J1473" s="159">
        <v>0</v>
      </c>
      <c r="K1473" s="159">
        <v>0</v>
      </c>
      <c r="L1473" s="159">
        <v>0</v>
      </c>
      <c r="M1473" s="159">
        <v>0</v>
      </c>
      <c r="N1473" s="159" t="s">
        <v>102</v>
      </c>
      <c r="O1473" s="159" t="s">
        <v>102</v>
      </c>
    </row>
    <row r="1474" spans="1:15" ht="13.5" customHeight="1" x14ac:dyDescent="0.35">
      <c r="A1474" s="160">
        <v>7.2916666666666699E-2</v>
      </c>
      <c r="B1474" s="159">
        <v>2</v>
      </c>
      <c r="C1474" s="159">
        <v>0</v>
      </c>
      <c r="D1474" s="159">
        <v>0</v>
      </c>
      <c r="E1474" s="159">
        <v>2</v>
      </c>
      <c r="F1474" s="159">
        <v>0</v>
      </c>
      <c r="G1474" s="159">
        <v>0</v>
      </c>
      <c r="H1474" s="159">
        <v>0</v>
      </c>
      <c r="I1474" s="159">
        <v>0</v>
      </c>
      <c r="J1474" s="159">
        <v>0</v>
      </c>
      <c r="K1474" s="159">
        <v>0</v>
      </c>
      <c r="L1474" s="159">
        <v>0</v>
      </c>
      <c r="M1474" s="159">
        <v>0</v>
      </c>
      <c r="N1474" s="159">
        <v>17.5</v>
      </c>
      <c r="O1474" s="159" t="s">
        <v>102</v>
      </c>
    </row>
    <row r="1475" spans="1:15" ht="13.5" customHeight="1" x14ac:dyDescent="0.35">
      <c r="A1475" s="160">
        <v>8.3333333333333301E-2</v>
      </c>
      <c r="B1475" s="159">
        <v>0</v>
      </c>
      <c r="C1475" s="159">
        <v>0</v>
      </c>
      <c r="D1475" s="159">
        <v>0</v>
      </c>
      <c r="E1475" s="159">
        <v>0</v>
      </c>
      <c r="F1475" s="159">
        <v>0</v>
      </c>
      <c r="G1475" s="159">
        <v>0</v>
      </c>
      <c r="H1475" s="159">
        <v>0</v>
      </c>
      <c r="I1475" s="159">
        <v>0</v>
      </c>
      <c r="J1475" s="159">
        <v>0</v>
      </c>
      <c r="K1475" s="159">
        <v>0</v>
      </c>
      <c r="L1475" s="159">
        <v>0</v>
      </c>
      <c r="M1475" s="159">
        <v>0</v>
      </c>
      <c r="N1475" s="159" t="s">
        <v>102</v>
      </c>
      <c r="O1475" s="159" t="s">
        <v>102</v>
      </c>
    </row>
    <row r="1476" spans="1:15" ht="13.5" customHeight="1" x14ac:dyDescent="0.35">
      <c r="A1476" s="160">
        <v>9.375E-2</v>
      </c>
      <c r="B1476" s="159">
        <v>0</v>
      </c>
      <c r="C1476" s="159">
        <v>0</v>
      </c>
      <c r="D1476" s="159">
        <v>0</v>
      </c>
      <c r="E1476" s="159">
        <v>0</v>
      </c>
      <c r="F1476" s="159">
        <v>0</v>
      </c>
      <c r="G1476" s="159">
        <v>0</v>
      </c>
      <c r="H1476" s="159">
        <v>0</v>
      </c>
      <c r="I1476" s="159">
        <v>0</v>
      </c>
      <c r="J1476" s="159">
        <v>0</v>
      </c>
      <c r="K1476" s="159">
        <v>0</v>
      </c>
      <c r="L1476" s="159">
        <v>0</v>
      </c>
      <c r="M1476" s="159">
        <v>0</v>
      </c>
      <c r="N1476" s="159" t="s">
        <v>102</v>
      </c>
      <c r="O1476" s="159" t="s">
        <v>102</v>
      </c>
    </row>
    <row r="1477" spans="1:15" ht="13.5" customHeight="1" x14ac:dyDescent="0.35">
      <c r="A1477" s="160">
        <v>0.104166666666667</v>
      </c>
      <c r="B1477" s="159">
        <v>0</v>
      </c>
      <c r="C1477" s="159">
        <v>0</v>
      </c>
      <c r="D1477" s="159">
        <v>0</v>
      </c>
      <c r="E1477" s="159">
        <v>0</v>
      </c>
      <c r="F1477" s="159">
        <v>0</v>
      </c>
      <c r="G1477" s="159">
        <v>0</v>
      </c>
      <c r="H1477" s="159">
        <v>0</v>
      </c>
      <c r="I1477" s="159">
        <v>0</v>
      </c>
      <c r="J1477" s="159">
        <v>0</v>
      </c>
      <c r="K1477" s="159">
        <v>0</v>
      </c>
      <c r="L1477" s="159">
        <v>0</v>
      </c>
      <c r="M1477" s="159">
        <v>0</v>
      </c>
      <c r="N1477" s="159" t="s">
        <v>102</v>
      </c>
      <c r="O1477" s="159" t="s">
        <v>102</v>
      </c>
    </row>
    <row r="1478" spans="1:15" ht="13.5" customHeight="1" x14ac:dyDescent="0.35">
      <c r="A1478" s="160">
        <v>0.114583333333333</v>
      </c>
      <c r="B1478" s="159">
        <v>4</v>
      </c>
      <c r="C1478" s="159">
        <v>0</v>
      </c>
      <c r="D1478" s="159">
        <v>0</v>
      </c>
      <c r="E1478" s="159">
        <v>3</v>
      </c>
      <c r="F1478" s="159">
        <v>1</v>
      </c>
      <c r="G1478" s="159">
        <v>0</v>
      </c>
      <c r="H1478" s="159">
        <v>0</v>
      </c>
      <c r="I1478" s="159">
        <v>0</v>
      </c>
      <c r="J1478" s="159">
        <v>0</v>
      </c>
      <c r="K1478" s="159">
        <v>0</v>
      </c>
      <c r="L1478" s="159">
        <v>0</v>
      </c>
      <c r="M1478" s="159">
        <v>0</v>
      </c>
      <c r="N1478" s="159">
        <v>19.100000000000001</v>
      </c>
      <c r="O1478" s="159" t="s">
        <v>102</v>
      </c>
    </row>
    <row r="1479" spans="1:15" ht="13.5" customHeight="1" x14ac:dyDescent="0.35">
      <c r="A1479" s="160">
        <v>0.125</v>
      </c>
      <c r="B1479" s="159">
        <v>0</v>
      </c>
      <c r="C1479" s="159">
        <v>0</v>
      </c>
      <c r="D1479" s="159">
        <v>0</v>
      </c>
      <c r="E1479" s="159">
        <v>0</v>
      </c>
      <c r="F1479" s="159">
        <v>0</v>
      </c>
      <c r="G1479" s="159">
        <v>0</v>
      </c>
      <c r="H1479" s="159">
        <v>0</v>
      </c>
      <c r="I1479" s="159">
        <v>0</v>
      </c>
      <c r="J1479" s="159">
        <v>0</v>
      </c>
      <c r="K1479" s="159">
        <v>0</v>
      </c>
      <c r="L1479" s="159">
        <v>0</v>
      </c>
      <c r="M1479" s="159">
        <v>0</v>
      </c>
      <c r="N1479" s="159" t="s">
        <v>102</v>
      </c>
      <c r="O1479" s="159" t="s">
        <v>102</v>
      </c>
    </row>
    <row r="1480" spans="1:15" ht="13.5" customHeight="1" x14ac:dyDescent="0.35">
      <c r="A1480" s="160">
        <v>0.13541666666666699</v>
      </c>
      <c r="B1480" s="159">
        <v>2</v>
      </c>
      <c r="C1480" s="159">
        <v>0</v>
      </c>
      <c r="D1480" s="159">
        <v>0</v>
      </c>
      <c r="E1480" s="159">
        <v>2</v>
      </c>
      <c r="F1480" s="159">
        <v>0</v>
      </c>
      <c r="G1480" s="159">
        <v>0</v>
      </c>
      <c r="H1480" s="159">
        <v>0</v>
      </c>
      <c r="I1480" s="159">
        <v>0</v>
      </c>
      <c r="J1480" s="159">
        <v>0</v>
      </c>
      <c r="K1480" s="159">
        <v>0</v>
      </c>
      <c r="L1480" s="159">
        <v>0</v>
      </c>
      <c r="M1480" s="159">
        <v>0</v>
      </c>
      <c r="N1480" s="159">
        <v>23.6</v>
      </c>
      <c r="O1480" s="159" t="s">
        <v>102</v>
      </c>
    </row>
    <row r="1481" spans="1:15" ht="13.5" customHeight="1" x14ac:dyDescent="0.35">
      <c r="A1481" s="160">
        <v>0.14583333333333301</v>
      </c>
      <c r="B1481" s="159">
        <v>0</v>
      </c>
      <c r="C1481" s="159">
        <v>0</v>
      </c>
      <c r="D1481" s="159">
        <v>0</v>
      </c>
      <c r="E1481" s="159">
        <v>0</v>
      </c>
      <c r="F1481" s="159">
        <v>0</v>
      </c>
      <c r="G1481" s="159">
        <v>0</v>
      </c>
      <c r="H1481" s="159">
        <v>0</v>
      </c>
      <c r="I1481" s="159">
        <v>0</v>
      </c>
      <c r="J1481" s="159">
        <v>0</v>
      </c>
      <c r="K1481" s="159">
        <v>0</v>
      </c>
      <c r="L1481" s="159">
        <v>0</v>
      </c>
      <c r="M1481" s="159">
        <v>0</v>
      </c>
      <c r="N1481" s="159" t="s">
        <v>102</v>
      </c>
      <c r="O1481" s="159" t="s">
        <v>102</v>
      </c>
    </row>
    <row r="1482" spans="1:15" ht="13.5" customHeight="1" x14ac:dyDescent="0.35">
      <c r="A1482" s="160">
        <v>0.15625</v>
      </c>
      <c r="B1482" s="159">
        <v>2</v>
      </c>
      <c r="C1482" s="159">
        <v>0</v>
      </c>
      <c r="D1482" s="159">
        <v>0</v>
      </c>
      <c r="E1482" s="159">
        <v>1</v>
      </c>
      <c r="F1482" s="159">
        <v>0</v>
      </c>
      <c r="G1482" s="159">
        <v>0</v>
      </c>
      <c r="H1482" s="159">
        <v>0</v>
      </c>
      <c r="I1482" s="159">
        <v>1</v>
      </c>
      <c r="J1482" s="159">
        <v>0</v>
      </c>
      <c r="K1482" s="159">
        <v>0</v>
      </c>
      <c r="L1482" s="159">
        <v>0</v>
      </c>
      <c r="M1482" s="159">
        <v>0</v>
      </c>
      <c r="N1482" s="159">
        <v>15.5</v>
      </c>
      <c r="O1482" s="159" t="s">
        <v>102</v>
      </c>
    </row>
    <row r="1483" spans="1:15" ht="13.5" customHeight="1" x14ac:dyDescent="0.35">
      <c r="A1483" s="160">
        <v>0.16666666666666699</v>
      </c>
      <c r="B1483" s="159">
        <v>1</v>
      </c>
      <c r="C1483" s="159">
        <v>0</v>
      </c>
      <c r="D1483" s="159">
        <v>0</v>
      </c>
      <c r="E1483" s="159">
        <v>1</v>
      </c>
      <c r="F1483" s="159">
        <v>0</v>
      </c>
      <c r="G1483" s="159">
        <v>0</v>
      </c>
      <c r="H1483" s="159">
        <v>0</v>
      </c>
      <c r="I1483" s="159">
        <v>0</v>
      </c>
      <c r="J1483" s="159">
        <v>0</v>
      </c>
      <c r="K1483" s="159">
        <v>0</v>
      </c>
      <c r="L1483" s="159">
        <v>0</v>
      </c>
      <c r="M1483" s="159">
        <v>0</v>
      </c>
      <c r="N1483" s="159">
        <v>22.3</v>
      </c>
      <c r="O1483" s="159" t="s">
        <v>102</v>
      </c>
    </row>
    <row r="1484" spans="1:15" ht="13.5" customHeight="1" x14ac:dyDescent="0.35">
      <c r="A1484" s="160">
        <v>0.17708333333333301</v>
      </c>
      <c r="B1484" s="159">
        <v>0</v>
      </c>
      <c r="C1484" s="159">
        <v>0</v>
      </c>
      <c r="D1484" s="159">
        <v>0</v>
      </c>
      <c r="E1484" s="159">
        <v>0</v>
      </c>
      <c r="F1484" s="159">
        <v>0</v>
      </c>
      <c r="G1484" s="159">
        <v>0</v>
      </c>
      <c r="H1484" s="159">
        <v>0</v>
      </c>
      <c r="I1484" s="159">
        <v>0</v>
      </c>
      <c r="J1484" s="159">
        <v>0</v>
      </c>
      <c r="K1484" s="159">
        <v>0</v>
      </c>
      <c r="L1484" s="159">
        <v>0</v>
      </c>
      <c r="M1484" s="159">
        <v>0</v>
      </c>
      <c r="N1484" s="159" t="s">
        <v>102</v>
      </c>
      <c r="O1484" s="159" t="s">
        <v>102</v>
      </c>
    </row>
    <row r="1485" spans="1:15" ht="13.5" customHeight="1" x14ac:dyDescent="0.35">
      <c r="A1485" s="160">
        <v>0.1875</v>
      </c>
      <c r="B1485" s="159">
        <v>3</v>
      </c>
      <c r="C1485" s="159">
        <v>0</v>
      </c>
      <c r="D1485" s="159">
        <v>0</v>
      </c>
      <c r="E1485" s="159">
        <v>3</v>
      </c>
      <c r="F1485" s="159">
        <v>0</v>
      </c>
      <c r="G1485" s="159">
        <v>0</v>
      </c>
      <c r="H1485" s="159">
        <v>0</v>
      </c>
      <c r="I1485" s="159">
        <v>0</v>
      </c>
      <c r="J1485" s="159">
        <v>0</v>
      </c>
      <c r="K1485" s="159">
        <v>0</v>
      </c>
      <c r="L1485" s="159">
        <v>0</v>
      </c>
      <c r="M1485" s="159">
        <v>0</v>
      </c>
      <c r="N1485" s="159">
        <v>17.399999999999999</v>
      </c>
      <c r="O1485" s="159" t="s">
        <v>102</v>
      </c>
    </row>
    <row r="1486" spans="1:15" ht="13.5" customHeight="1" x14ac:dyDescent="0.35">
      <c r="A1486" s="160">
        <v>0.19791666666666699</v>
      </c>
      <c r="B1486" s="159">
        <v>2</v>
      </c>
      <c r="C1486" s="159">
        <v>1</v>
      </c>
      <c r="D1486" s="159">
        <v>0</v>
      </c>
      <c r="E1486" s="159">
        <v>1</v>
      </c>
      <c r="F1486" s="159">
        <v>0</v>
      </c>
      <c r="G1486" s="159">
        <v>0</v>
      </c>
      <c r="H1486" s="159">
        <v>0</v>
      </c>
      <c r="I1486" s="159">
        <v>0</v>
      </c>
      <c r="J1486" s="159">
        <v>0</v>
      </c>
      <c r="K1486" s="159">
        <v>0</v>
      </c>
      <c r="L1486" s="159">
        <v>0</v>
      </c>
      <c r="M1486" s="159">
        <v>0</v>
      </c>
      <c r="N1486" s="159">
        <v>17.7</v>
      </c>
      <c r="O1486" s="159" t="s">
        <v>102</v>
      </c>
    </row>
    <row r="1487" spans="1:15" ht="13.5" customHeight="1" x14ac:dyDescent="0.35">
      <c r="A1487" s="160">
        <v>0.20833333333333301</v>
      </c>
      <c r="B1487" s="159">
        <v>3</v>
      </c>
      <c r="C1487" s="159">
        <v>0</v>
      </c>
      <c r="D1487" s="159">
        <v>0</v>
      </c>
      <c r="E1487" s="159">
        <v>3</v>
      </c>
      <c r="F1487" s="159">
        <v>0</v>
      </c>
      <c r="G1487" s="159">
        <v>0</v>
      </c>
      <c r="H1487" s="159">
        <v>0</v>
      </c>
      <c r="I1487" s="159">
        <v>0</v>
      </c>
      <c r="J1487" s="159">
        <v>0</v>
      </c>
      <c r="K1487" s="159">
        <v>0</v>
      </c>
      <c r="L1487" s="159">
        <v>0</v>
      </c>
      <c r="M1487" s="159">
        <v>0</v>
      </c>
      <c r="N1487" s="159">
        <v>23.4</v>
      </c>
      <c r="O1487" s="159" t="s">
        <v>102</v>
      </c>
    </row>
    <row r="1488" spans="1:15" ht="13.5" customHeight="1" x14ac:dyDescent="0.35">
      <c r="A1488" s="160">
        <v>0.21875</v>
      </c>
      <c r="B1488" s="159">
        <v>7</v>
      </c>
      <c r="C1488" s="159">
        <v>2</v>
      </c>
      <c r="D1488" s="159">
        <v>0</v>
      </c>
      <c r="E1488" s="159">
        <v>5</v>
      </c>
      <c r="F1488" s="159">
        <v>0</v>
      </c>
      <c r="G1488" s="159">
        <v>0</v>
      </c>
      <c r="H1488" s="159">
        <v>0</v>
      </c>
      <c r="I1488" s="159">
        <v>0</v>
      </c>
      <c r="J1488" s="159">
        <v>0</v>
      </c>
      <c r="K1488" s="159">
        <v>0</v>
      </c>
      <c r="L1488" s="159">
        <v>0</v>
      </c>
      <c r="M1488" s="159">
        <v>0</v>
      </c>
      <c r="N1488" s="159">
        <v>18.100000000000001</v>
      </c>
      <c r="O1488" s="159" t="s">
        <v>102</v>
      </c>
    </row>
    <row r="1489" spans="1:15" ht="13.5" customHeight="1" x14ac:dyDescent="0.35">
      <c r="A1489" s="160">
        <v>0.22916666666666699</v>
      </c>
      <c r="B1489" s="159">
        <v>6</v>
      </c>
      <c r="C1489" s="159">
        <v>0</v>
      </c>
      <c r="D1489" s="159">
        <v>0</v>
      </c>
      <c r="E1489" s="159">
        <v>6</v>
      </c>
      <c r="F1489" s="159">
        <v>0</v>
      </c>
      <c r="G1489" s="159">
        <v>0</v>
      </c>
      <c r="H1489" s="159">
        <v>0</v>
      </c>
      <c r="I1489" s="159">
        <v>0</v>
      </c>
      <c r="J1489" s="159">
        <v>0</v>
      </c>
      <c r="K1489" s="159">
        <v>0</v>
      </c>
      <c r="L1489" s="159">
        <v>0</v>
      </c>
      <c r="M1489" s="159">
        <v>0</v>
      </c>
      <c r="N1489" s="159">
        <v>21.3</v>
      </c>
      <c r="O1489" s="159" t="s">
        <v>102</v>
      </c>
    </row>
    <row r="1490" spans="1:15" ht="13.5" customHeight="1" x14ac:dyDescent="0.35">
      <c r="A1490" s="160">
        <v>0.23958333333333301</v>
      </c>
      <c r="B1490" s="159">
        <v>9</v>
      </c>
      <c r="C1490" s="159">
        <v>1</v>
      </c>
      <c r="D1490" s="159">
        <v>0</v>
      </c>
      <c r="E1490" s="159">
        <v>8</v>
      </c>
      <c r="F1490" s="159">
        <v>0</v>
      </c>
      <c r="G1490" s="159">
        <v>0</v>
      </c>
      <c r="H1490" s="159">
        <v>0</v>
      </c>
      <c r="I1490" s="159">
        <v>0</v>
      </c>
      <c r="J1490" s="159">
        <v>0</v>
      </c>
      <c r="K1490" s="159">
        <v>0</v>
      </c>
      <c r="L1490" s="159">
        <v>0</v>
      </c>
      <c r="M1490" s="159">
        <v>0</v>
      </c>
      <c r="N1490" s="159">
        <v>18.5</v>
      </c>
      <c r="O1490" s="159" t="s">
        <v>102</v>
      </c>
    </row>
    <row r="1491" spans="1:15" ht="13.5" customHeight="1" x14ac:dyDescent="0.35">
      <c r="A1491" s="160">
        <v>0.25</v>
      </c>
      <c r="B1491" s="159">
        <v>7</v>
      </c>
      <c r="C1491" s="159">
        <v>2</v>
      </c>
      <c r="D1491" s="159">
        <v>0</v>
      </c>
      <c r="E1491" s="159">
        <v>5</v>
      </c>
      <c r="F1491" s="159">
        <v>0</v>
      </c>
      <c r="G1491" s="159">
        <v>0</v>
      </c>
      <c r="H1491" s="159">
        <v>0</v>
      </c>
      <c r="I1491" s="159">
        <v>0</v>
      </c>
      <c r="J1491" s="159">
        <v>0</v>
      </c>
      <c r="K1491" s="159">
        <v>0</v>
      </c>
      <c r="L1491" s="159">
        <v>0</v>
      </c>
      <c r="M1491" s="159">
        <v>0</v>
      </c>
      <c r="N1491" s="159">
        <v>18.600000000000001</v>
      </c>
      <c r="O1491" s="159" t="s">
        <v>102</v>
      </c>
    </row>
    <row r="1492" spans="1:15" ht="13.5" customHeight="1" x14ac:dyDescent="0.35">
      <c r="A1492" s="160">
        <v>0.26041666666666702</v>
      </c>
      <c r="B1492" s="159">
        <v>12</v>
      </c>
      <c r="C1492" s="159">
        <v>0</v>
      </c>
      <c r="D1492" s="159">
        <v>0</v>
      </c>
      <c r="E1492" s="159">
        <v>11</v>
      </c>
      <c r="F1492" s="159">
        <v>1</v>
      </c>
      <c r="G1492" s="159">
        <v>0</v>
      </c>
      <c r="H1492" s="159">
        <v>0</v>
      </c>
      <c r="I1492" s="159">
        <v>0</v>
      </c>
      <c r="J1492" s="159">
        <v>0</v>
      </c>
      <c r="K1492" s="159">
        <v>0</v>
      </c>
      <c r="L1492" s="159">
        <v>0</v>
      </c>
      <c r="M1492" s="159">
        <v>0</v>
      </c>
      <c r="N1492" s="159">
        <v>19.600000000000001</v>
      </c>
      <c r="O1492" s="159">
        <v>20.3</v>
      </c>
    </row>
    <row r="1493" spans="1:15" ht="13.5" customHeight="1" x14ac:dyDescent="0.35">
      <c r="A1493" s="160">
        <v>0.27083333333333298</v>
      </c>
      <c r="B1493" s="159">
        <v>13</v>
      </c>
      <c r="C1493" s="159">
        <v>1</v>
      </c>
      <c r="D1493" s="159">
        <v>1</v>
      </c>
      <c r="E1493" s="159">
        <v>11</v>
      </c>
      <c r="F1493" s="159">
        <v>0</v>
      </c>
      <c r="G1493" s="159">
        <v>0</v>
      </c>
      <c r="H1493" s="159">
        <v>0</v>
      </c>
      <c r="I1493" s="159">
        <v>0</v>
      </c>
      <c r="J1493" s="159">
        <v>0</v>
      </c>
      <c r="K1493" s="159">
        <v>0</v>
      </c>
      <c r="L1493" s="159">
        <v>0</v>
      </c>
      <c r="M1493" s="159">
        <v>0</v>
      </c>
      <c r="N1493" s="159">
        <v>16.7</v>
      </c>
      <c r="O1493" s="159">
        <v>25.3</v>
      </c>
    </row>
    <row r="1494" spans="1:15" ht="13.5" customHeight="1" x14ac:dyDescent="0.35">
      <c r="A1494" s="160">
        <v>0.28125</v>
      </c>
      <c r="B1494" s="159">
        <v>19</v>
      </c>
      <c r="C1494" s="159">
        <v>1</v>
      </c>
      <c r="D1494" s="159">
        <v>0</v>
      </c>
      <c r="E1494" s="159">
        <v>16</v>
      </c>
      <c r="F1494" s="159">
        <v>2</v>
      </c>
      <c r="G1494" s="159">
        <v>0</v>
      </c>
      <c r="H1494" s="159">
        <v>0</v>
      </c>
      <c r="I1494" s="159">
        <v>0</v>
      </c>
      <c r="J1494" s="159">
        <v>0</v>
      </c>
      <c r="K1494" s="159">
        <v>0</v>
      </c>
      <c r="L1494" s="159">
        <v>0</v>
      </c>
      <c r="M1494" s="159">
        <v>0</v>
      </c>
      <c r="N1494" s="159">
        <v>17.100000000000001</v>
      </c>
      <c r="O1494" s="159">
        <v>23.4</v>
      </c>
    </row>
    <row r="1495" spans="1:15" ht="13.5" customHeight="1" x14ac:dyDescent="0.35">
      <c r="A1495" s="160">
        <v>0.29166666666666702</v>
      </c>
      <c r="B1495" s="159">
        <v>30</v>
      </c>
      <c r="C1495" s="159">
        <v>1</v>
      </c>
      <c r="D1495" s="159">
        <v>1</v>
      </c>
      <c r="E1495" s="159">
        <v>24</v>
      </c>
      <c r="F1495" s="159">
        <v>3</v>
      </c>
      <c r="G1495" s="159">
        <v>0</v>
      </c>
      <c r="H1495" s="159">
        <v>0</v>
      </c>
      <c r="I1495" s="159">
        <v>1</v>
      </c>
      <c r="J1495" s="159">
        <v>0</v>
      </c>
      <c r="K1495" s="159">
        <v>0</v>
      </c>
      <c r="L1495" s="159">
        <v>0</v>
      </c>
      <c r="M1495" s="159">
        <v>0</v>
      </c>
      <c r="N1495" s="159">
        <v>18.8</v>
      </c>
      <c r="O1495" s="159">
        <v>23.5</v>
      </c>
    </row>
    <row r="1496" spans="1:15" ht="13.5" customHeight="1" x14ac:dyDescent="0.35">
      <c r="A1496" s="160">
        <v>0.30208333333333298</v>
      </c>
      <c r="B1496" s="159">
        <v>37</v>
      </c>
      <c r="C1496" s="159">
        <v>2</v>
      </c>
      <c r="D1496" s="159">
        <v>3</v>
      </c>
      <c r="E1496" s="159">
        <v>26</v>
      </c>
      <c r="F1496" s="159">
        <v>6</v>
      </c>
      <c r="G1496" s="159">
        <v>0</v>
      </c>
      <c r="H1496" s="159">
        <v>0</v>
      </c>
      <c r="I1496" s="159">
        <v>0</v>
      </c>
      <c r="J1496" s="159">
        <v>0</v>
      </c>
      <c r="K1496" s="159">
        <v>0</v>
      </c>
      <c r="L1496" s="159">
        <v>0</v>
      </c>
      <c r="M1496" s="159">
        <v>0</v>
      </c>
      <c r="N1496" s="159">
        <v>18.7</v>
      </c>
      <c r="O1496" s="159">
        <v>25.1</v>
      </c>
    </row>
    <row r="1497" spans="1:15" ht="13.5" customHeight="1" x14ac:dyDescent="0.35">
      <c r="A1497" s="160">
        <v>0.3125</v>
      </c>
      <c r="B1497" s="159">
        <v>48</v>
      </c>
      <c r="C1497" s="159">
        <v>4</v>
      </c>
      <c r="D1497" s="159">
        <v>0</v>
      </c>
      <c r="E1497" s="159">
        <v>43</v>
      </c>
      <c r="F1497" s="159">
        <v>1</v>
      </c>
      <c r="G1497" s="159">
        <v>0</v>
      </c>
      <c r="H1497" s="159">
        <v>0</v>
      </c>
      <c r="I1497" s="159">
        <v>0</v>
      </c>
      <c r="J1497" s="159">
        <v>0</v>
      </c>
      <c r="K1497" s="159">
        <v>0</v>
      </c>
      <c r="L1497" s="159">
        <v>0</v>
      </c>
      <c r="M1497" s="159">
        <v>0</v>
      </c>
      <c r="N1497" s="159">
        <v>17.2</v>
      </c>
      <c r="O1497" s="159">
        <v>21.5</v>
      </c>
    </row>
    <row r="1498" spans="1:15" ht="13.5" customHeight="1" x14ac:dyDescent="0.35">
      <c r="A1498" s="160">
        <v>0.32291666666666702</v>
      </c>
      <c r="B1498" s="159">
        <v>69</v>
      </c>
      <c r="C1498" s="159">
        <v>9</v>
      </c>
      <c r="D1498" s="159">
        <v>3</v>
      </c>
      <c r="E1498" s="159">
        <v>47</v>
      </c>
      <c r="F1498" s="159">
        <v>8</v>
      </c>
      <c r="G1498" s="159">
        <v>2</v>
      </c>
      <c r="H1498" s="159">
        <v>0</v>
      </c>
      <c r="I1498" s="159">
        <v>0</v>
      </c>
      <c r="J1498" s="159">
        <v>0</v>
      </c>
      <c r="K1498" s="159">
        <v>0</v>
      </c>
      <c r="L1498" s="159">
        <v>0</v>
      </c>
      <c r="M1498" s="159">
        <v>0</v>
      </c>
      <c r="N1498" s="159">
        <v>17</v>
      </c>
      <c r="O1498" s="159">
        <v>22.5</v>
      </c>
    </row>
    <row r="1499" spans="1:15" ht="13.5" customHeight="1" x14ac:dyDescent="0.35">
      <c r="A1499" s="160">
        <v>0.33333333333333298</v>
      </c>
      <c r="B1499" s="159">
        <v>96</v>
      </c>
      <c r="C1499" s="159">
        <v>11</v>
      </c>
      <c r="D1499" s="159">
        <v>2</v>
      </c>
      <c r="E1499" s="159">
        <v>70</v>
      </c>
      <c r="F1499" s="159">
        <v>12</v>
      </c>
      <c r="G1499" s="159">
        <v>1</v>
      </c>
      <c r="H1499" s="159">
        <v>0</v>
      </c>
      <c r="I1499" s="159">
        <v>0</v>
      </c>
      <c r="J1499" s="159">
        <v>0</v>
      </c>
      <c r="K1499" s="159">
        <v>0</v>
      </c>
      <c r="L1499" s="159">
        <v>0</v>
      </c>
      <c r="M1499" s="159">
        <v>0</v>
      </c>
      <c r="N1499" s="159">
        <v>16.7</v>
      </c>
      <c r="O1499" s="159">
        <v>20.8</v>
      </c>
    </row>
    <row r="1500" spans="1:15" ht="13.5" customHeight="1" x14ac:dyDescent="0.35">
      <c r="A1500" s="160">
        <v>0.34375</v>
      </c>
      <c r="B1500" s="159">
        <v>37</v>
      </c>
      <c r="C1500" s="159">
        <v>5</v>
      </c>
      <c r="D1500" s="159">
        <v>3</v>
      </c>
      <c r="E1500" s="159">
        <v>28</v>
      </c>
      <c r="F1500" s="159">
        <v>1</v>
      </c>
      <c r="G1500" s="159">
        <v>0</v>
      </c>
      <c r="H1500" s="159">
        <v>0</v>
      </c>
      <c r="I1500" s="159">
        <v>0</v>
      </c>
      <c r="J1500" s="159">
        <v>0</v>
      </c>
      <c r="K1500" s="159">
        <v>0</v>
      </c>
      <c r="L1500" s="159">
        <v>0</v>
      </c>
      <c r="M1500" s="159">
        <v>0</v>
      </c>
      <c r="N1500" s="159">
        <v>16.399999999999999</v>
      </c>
      <c r="O1500" s="159">
        <v>22.2</v>
      </c>
    </row>
    <row r="1501" spans="1:15" ht="13.5" customHeight="1" x14ac:dyDescent="0.35">
      <c r="A1501" s="160">
        <v>0.35416666666666702</v>
      </c>
      <c r="B1501" s="159">
        <v>82</v>
      </c>
      <c r="C1501" s="159">
        <v>10</v>
      </c>
      <c r="D1501" s="159">
        <v>7</v>
      </c>
      <c r="E1501" s="159">
        <v>54</v>
      </c>
      <c r="F1501" s="159">
        <v>10</v>
      </c>
      <c r="G1501" s="159">
        <v>0</v>
      </c>
      <c r="H1501" s="159">
        <v>1</v>
      </c>
      <c r="I1501" s="159">
        <v>0</v>
      </c>
      <c r="J1501" s="159">
        <v>0</v>
      </c>
      <c r="K1501" s="159">
        <v>0</v>
      </c>
      <c r="L1501" s="159">
        <v>0</v>
      </c>
      <c r="M1501" s="159">
        <v>0</v>
      </c>
      <c r="N1501" s="159">
        <v>14</v>
      </c>
      <c r="O1501" s="159">
        <v>18.8</v>
      </c>
    </row>
    <row r="1502" spans="1:15" ht="13.5" customHeight="1" x14ac:dyDescent="0.35">
      <c r="A1502" s="160">
        <v>0.36458333333333298</v>
      </c>
      <c r="B1502" s="159">
        <v>51</v>
      </c>
      <c r="C1502" s="159">
        <v>4</v>
      </c>
      <c r="D1502" s="159">
        <v>1</v>
      </c>
      <c r="E1502" s="159">
        <v>38</v>
      </c>
      <c r="F1502" s="159">
        <v>6</v>
      </c>
      <c r="G1502" s="159">
        <v>2</v>
      </c>
      <c r="H1502" s="159">
        <v>0</v>
      </c>
      <c r="I1502" s="159">
        <v>0</v>
      </c>
      <c r="J1502" s="159">
        <v>0</v>
      </c>
      <c r="K1502" s="159">
        <v>0</v>
      </c>
      <c r="L1502" s="159">
        <v>0</v>
      </c>
      <c r="M1502" s="159">
        <v>0</v>
      </c>
      <c r="N1502" s="159">
        <v>16.600000000000001</v>
      </c>
      <c r="O1502" s="159">
        <v>20.9</v>
      </c>
    </row>
    <row r="1503" spans="1:15" ht="13.5" customHeight="1" x14ac:dyDescent="0.35">
      <c r="A1503" s="160">
        <v>0.375</v>
      </c>
      <c r="B1503" s="159">
        <v>57</v>
      </c>
      <c r="C1503" s="159">
        <v>4</v>
      </c>
      <c r="D1503" s="159">
        <v>0</v>
      </c>
      <c r="E1503" s="159">
        <v>43</v>
      </c>
      <c r="F1503" s="159">
        <v>8</v>
      </c>
      <c r="G1503" s="159">
        <v>2</v>
      </c>
      <c r="H1503" s="159">
        <v>0</v>
      </c>
      <c r="I1503" s="159">
        <v>0</v>
      </c>
      <c r="J1503" s="159">
        <v>0</v>
      </c>
      <c r="K1503" s="159">
        <v>0</v>
      </c>
      <c r="L1503" s="159">
        <v>0</v>
      </c>
      <c r="M1503" s="159">
        <v>0</v>
      </c>
      <c r="N1503" s="159">
        <v>16.899999999999999</v>
      </c>
      <c r="O1503" s="159">
        <v>21.2</v>
      </c>
    </row>
    <row r="1504" spans="1:15" ht="13.5" customHeight="1" x14ac:dyDescent="0.35">
      <c r="A1504" s="160">
        <v>0.38541666666666702</v>
      </c>
      <c r="B1504" s="159">
        <v>45</v>
      </c>
      <c r="C1504" s="159">
        <v>4</v>
      </c>
      <c r="D1504" s="159">
        <v>2</v>
      </c>
      <c r="E1504" s="159">
        <v>34</v>
      </c>
      <c r="F1504" s="159">
        <v>4</v>
      </c>
      <c r="G1504" s="159">
        <v>1</v>
      </c>
      <c r="H1504" s="159">
        <v>0</v>
      </c>
      <c r="I1504" s="159">
        <v>0</v>
      </c>
      <c r="J1504" s="159">
        <v>0</v>
      </c>
      <c r="K1504" s="159">
        <v>0</v>
      </c>
      <c r="L1504" s="159">
        <v>0</v>
      </c>
      <c r="M1504" s="159">
        <v>0</v>
      </c>
      <c r="N1504" s="159">
        <v>17.2</v>
      </c>
      <c r="O1504" s="159">
        <v>22.1</v>
      </c>
    </row>
    <row r="1505" spans="1:15" ht="13.5" customHeight="1" x14ac:dyDescent="0.35">
      <c r="A1505" s="160">
        <v>0.39583333333333298</v>
      </c>
      <c r="B1505" s="159">
        <v>43</v>
      </c>
      <c r="C1505" s="159">
        <v>3</v>
      </c>
      <c r="D1505" s="159">
        <v>0</v>
      </c>
      <c r="E1505" s="159">
        <v>30</v>
      </c>
      <c r="F1505" s="159">
        <v>9</v>
      </c>
      <c r="G1505" s="159">
        <v>1</v>
      </c>
      <c r="H1505" s="159">
        <v>0</v>
      </c>
      <c r="I1505" s="159">
        <v>0</v>
      </c>
      <c r="J1505" s="159">
        <v>0</v>
      </c>
      <c r="K1505" s="159">
        <v>0</v>
      </c>
      <c r="L1505" s="159">
        <v>0</v>
      </c>
      <c r="M1505" s="159">
        <v>0</v>
      </c>
      <c r="N1505" s="159">
        <v>17.100000000000001</v>
      </c>
      <c r="O1505" s="159">
        <v>21.5</v>
      </c>
    </row>
    <row r="1506" spans="1:15" ht="13.5" customHeight="1" x14ac:dyDescent="0.35">
      <c r="A1506" s="160">
        <v>0.40625</v>
      </c>
      <c r="B1506" s="159">
        <v>40</v>
      </c>
      <c r="C1506" s="159">
        <v>1</v>
      </c>
      <c r="D1506" s="159">
        <v>1</v>
      </c>
      <c r="E1506" s="159">
        <v>27</v>
      </c>
      <c r="F1506" s="159">
        <v>9</v>
      </c>
      <c r="G1506" s="159">
        <v>2</v>
      </c>
      <c r="H1506" s="159">
        <v>0</v>
      </c>
      <c r="I1506" s="159">
        <v>0</v>
      </c>
      <c r="J1506" s="159">
        <v>0</v>
      </c>
      <c r="K1506" s="159">
        <v>0</v>
      </c>
      <c r="L1506" s="159">
        <v>0</v>
      </c>
      <c r="M1506" s="159">
        <v>0</v>
      </c>
      <c r="N1506" s="159">
        <v>16.3</v>
      </c>
      <c r="O1506" s="159">
        <v>21.6</v>
      </c>
    </row>
    <row r="1507" spans="1:15" ht="13.5" customHeight="1" x14ac:dyDescent="0.35">
      <c r="A1507" s="160">
        <v>0.41666666666666702</v>
      </c>
      <c r="B1507" s="159">
        <v>37</v>
      </c>
      <c r="C1507" s="159">
        <v>0</v>
      </c>
      <c r="D1507" s="159">
        <v>1</v>
      </c>
      <c r="E1507" s="159">
        <v>27</v>
      </c>
      <c r="F1507" s="159">
        <v>6</v>
      </c>
      <c r="G1507" s="159">
        <v>2</v>
      </c>
      <c r="H1507" s="159">
        <v>0</v>
      </c>
      <c r="I1507" s="159">
        <v>0</v>
      </c>
      <c r="J1507" s="159">
        <v>1</v>
      </c>
      <c r="K1507" s="159">
        <v>0</v>
      </c>
      <c r="L1507" s="159">
        <v>0</v>
      </c>
      <c r="M1507" s="159">
        <v>0</v>
      </c>
      <c r="N1507" s="159">
        <v>17.2</v>
      </c>
      <c r="O1507" s="159">
        <v>22.5</v>
      </c>
    </row>
    <row r="1508" spans="1:15" ht="13.5" customHeight="1" x14ac:dyDescent="0.35">
      <c r="A1508" s="160">
        <v>0.42708333333333298</v>
      </c>
      <c r="B1508" s="159">
        <v>38</v>
      </c>
      <c r="C1508" s="159">
        <v>1</v>
      </c>
      <c r="D1508" s="159">
        <v>1</v>
      </c>
      <c r="E1508" s="159">
        <v>33</v>
      </c>
      <c r="F1508" s="159">
        <v>2</v>
      </c>
      <c r="G1508" s="159">
        <v>1</v>
      </c>
      <c r="H1508" s="159">
        <v>0</v>
      </c>
      <c r="I1508" s="159">
        <v>0</v>
      </c>
      <c r="J1508" s="159">
        <v>0</v>
      </c>
      <c r="K1508" s="159">
        <v>0</v>
      </c>
      <c r="L1508" s="159">
        <v>0</v>
      </c>
      <c r="M1508" s="159">
        <v>0</v>
      </c>
      <c r="N1508" s="159">
        <v>15.5</v>
      </c>
      <c r="O1508" s="159">
        <v>20.399999999999999</v>
      </c>
    </row>
    <row r="1509" spans="1:15" ht="13.5" customHeight="1" x14ac:dyDescent="0.35">
      <c r="A1509" s="160">
        <v>0.4375</v>
      </c>
      <c r="B1509" s="159">
        <v>51</v>
      </c>
      <c r="C1509" s="159">
        <v>1</v>
      </c>
      <c r="D1509" s="159">
        <v>1</v>
      </c>
      <c r="E1509" s="159">
        <v>44</v>
      </c>
      <c r="F1509" s="159">
        <v>4</v>
      </c>
      <c r="G1509" s="159">
        <v>1</v>
      </c>
      <c r="H1509" s="159">
        <v>0</v>
      </c>
      <c r="I1509" s="159">
        <v>0</v>
      </c>
      <c r="J1509" s="159">
        <v>0</v>
      </c>
      <c r="K1509" s="159">
        <v>0</v>
      </c>
      <c r="L1509" s="159">
        <v>0</v>
      </c>
      <c r="M1509" s="159">
        <v>0</v>
      </c>
      <c r="N1509" s="159">
        <v>17.8</v>
      </c>
      <c r="O1509" s="159">
        <v>22.2</v>
      </c>
    </row>
    <row r="1510" spans="1:15" ht="13.5" customHeight="1" x14ac:dyDescent="0.35">
      <c r="A1510" s="160">
        <v>0.44791666666666702</v>
      </c>
      <c r="B1510" s="159">
        <v>33</v>
      </c>
      <c r="C1510" s="159">
        <v>0</v>
      </c>
      <c r="D1510" s="159">
        <v>1</v>
      </c>
      <c r="E1510" s="159">
        <v>30</v>
      </c>
      <c r="F1510" s="159">
        <v>2</v>
      </c>
      <c r="G1510" s="159">
        <v>0</v>
      </c>
      <c r="H1510" s="159">
        <v>0</v>
      </c>
      <c r="I1510" s="159">
        <v>0</v>
      </c>
      <c r="J1510" s="159">
        <v>0</v>
      </c>
      <c r="K1510" s="159">
        <v>0</v>
      </c>
      <c r="L1510" s="159">
        <v>0</v>
      </c>
      <c r="M1510" s="159">
        <v>0</v>
      </c>
      <c r="N1510" s="159">
        <v>16.8</v>
      </c>
      <c r="O1510" s="159">
        <v>21.1</v>
      </c>
    </row>
    <row r="1511" spans="1:15" ht="13.5" customHeight="1" x14ac:dyDescent="0.35">
      <c r="A1511" s="160">
        <v>0.45833333333333298</v>
      </c>
      <c r="B1511" s="159">
        <v>39</v>
      </c>
      <c r="C1511" s="159">
        <v>0</v>
      </c>
      <c r="D1511" s="159">
        <v>2</v>
      </c>
      <c r="E1511" s="159">
        <v>30</v>
      </c>
      <c r="F1511" s="159">
        <v>5</v>
      </c>
      <c r="G1511" s="159">
        <v>2</v>
      </c>
      <c r="H1511" s="159">
        <v>0</v>
      </c>
      <c r="I1511" s="159">
        <v>0</v>
      </c>
      <c r="J1511" s="159">
        <v>0</v>
      </c>
      <c r="K1511" s="159">
        <v>0</v>
      </c>
      <c r="L1511" s="159">
        <v>0</v>
      </c>
      <c r="M1511" s="159">
        <v>0</v>
      </c>
      <c r="N1511" s="159">
        <v>18.899999999999999</v>
      </c>
      <c r="O1511" s="159">
        <v>24.3</v>
      </c>
    </row>
    <row r="1512" spans="1:15" ht="13.5" customHeight="1" x14ac:dyDescent="0.35">
      <c r="A1512" s="160">
        <v>0.46875</v>
      </c>
      <c r="B1512" s="159">
        <v>36</v>
      </c>
      <c r="C1512" s="159">
        <v>2</v>
      </c>
      <c r="D1512" s="159">
        <v>3</v>
      </c>
      <c r="E1512" s="159">
        <v>27</v>
      </c>
      <c r="F1512" s="159">
        <v>2</v>
      </c>
      <c r="G1512" s="159">
        <v>2</v>
      </c>
      <c r="H1512" s="159">
        <v>0</v>
      </c>
      <c r="I1512" s="159">
        <v>0</v>
      </c>
      <c r="J1512" s="159">
        <v>0</v>
      </c>
      <c r="K1512" s="159">
        <v>0</v>
      </c>
      <c r="L1512" s="159">
        <v>0</v>
      </c>
      <c r="M1512" s="159">
        <v>0</v>
      </c>
      <c r="N1512" s="159">
        <v>16.8</v>
      </c>
      <c r="O1512" s="159">
        <v>22.1</v>
      </c>
    </row>
    <row r="1513" spans="1:15" ht="13.5" customHeight="1" x14ac:dyDescent="0.35">
      <c r="A1513" s="160">
        <v>0.47916666666666702</v>
      </c>
      <c r="B1513" s="159">
        <v>56</v>
      </c>
      <c r="C1513" s="159">
        <v>5</v>
      </c>
      <c r="D1513" s="159">
        <v>4</v>
      </c>
      <c r="E1513" s="159">
        <v>45</v>
      </c>
      <c r="F1513" s="159">
        <v>1</v>
      </c>
      <c r="G1513" s="159">
        <v>1</v>
      </c>
      <c r="H1513" s="159">
        <v>0</v>
      </c>
      <c r="I1513" s="159">
        <v>0</v>
      </c>
      <c r="J1513" s="159">
        <v>0</v>
      </c>
      <c r="K1513" s="159">
        <v>0</v>
      </c>
      <c r="L1513" s="159">
        <v>0</v>
      </c>
      <c r="M1513" s="159">
        <v>0</v>
      </c>
      <c r="N1513" s="159">
        <v>16.399999999999999</v>
      </c>
      <c r="O1513" s="159">
        <v>21.1</v>
      </c>
    </row>
    <row r="1514" spans="1:15" ht="13.5" customHeight="1" x14ac:dyDescent="0.35">
      <c r="A1514" s="160">
        <v>0.48958333333333298</v>
      </c>
      <c r="B1514" s="159">
        <v>42</v>
      </c>
      <c r="C1514" s="159">
        <v>1</v>
      </c>
      <c r="D1514" s="159">
        <v>2</v>
      </c>
      <c r="E1514" s="159">
        <v>32</v>
      </c>
      <c r="F1514" s="159">
        <v>4</v>
      </c>
      <c r="G1514" s="159">
        <v>0</v>
      </c>
      <c r="H1514" s="159">
        <v>0</v>
      </c>
      <c r="I1514" s="159">
        <v>0</v>
      </c>
      <c r="J1514" s="159">
        <v>3</v>
      </c>
      <c r="K1514" s="159">
        <v>0</v>
      </c>
      <c r="L1514" s="159">
        <v>0</v>
      </c>
      <c r="M1514" s="159">
        <v>0</v>
      </c>
      <c r="N1514" s="159">
        <v>17.7</v>
      </c>
      <c r="O1514" s="159">
        <v>23.7</v>
      </c>
    </row>
    <row r="1515" spans="1:15" ht="13.5" customHeight="1" x14ac:dyDescent="0.35">
      <c r="A1515" s="160">
        <v>0.5</v>
      </c>
      <c r="B1515" s="159">
        <v>40</v>
      </c>
      <c r="C1515" s="159">
        <v>0</v>
      </c>
      <c r="D1515" s="159">
        <v>2</v>
      </c>
      <c r="E1515" s="159">
        <v>33</v>
      </c>
      <c r="F1515" s="159">
        <v>5</v>
      </c>
      <c r="G1515" s="159">
        <v>0</v>
      </c>
      <c r="H1515" s="159">
        <v>0</v>
      </c>
      <c r="I1515" s="159">
        <v>0</v>
      </c>
      <c r="J1515" s="159">
        <v>0</v>
      </c>
      <c r="K1515" s="159">
        <v>0</v>
      </c>
      <c r="L1515" s="159">
        <v>0</v>
      </c>
      <c r="M1515" s="159">
        <v>0</v>
      </c>
      <c r="N1515" s="159">
        <v>19.100000000000001</v>
      </c>
      <c r="O1515" s="159">
        <v>24.6</v>
      </c>
    </row>
    <row r="1516" spans="1:15" ht="13.5" customHeight="1" x14ac:dyDescent="0.35">
      <c r="A1516" s="160">
        <v>0.51041666666666696</v>
      </c>
      <c r="B1516" s="159">
        <v>51</v>
      </c>
      <c r="C1516" s="159">
        <v>2</v>
      </c>
      <c r="D1516" s="159">
        <v>4</v>
      </c>
      <c r="E1516" s="159">
        <v>36</v>
      </c>
      <c r="F1516" s="159">
        <v>8</v>
      </c>
      <c r="G1516" s="159">
        <v>1</v>
      </c>
      <c r="H1516" s="159">
        <v>0</v>
      </c>
      <c r="I1516" s="159">
        <v>0</v>
      </c>
      <c r="J1516" s="159">
        <v>0</v>
      </c>
      <c r="K1516" s="159">
        <v>0</v>
      </c>
      <c r="L1516" s="159">
        <v>0</v>
      </c>
      <c r="M1516" s="159">
        <v>0</v>
      </c>
      <c r="N1516" s="159">
        <v>16.100000000000001</v>
      </c>
      <c r="O1516" s="159">
        <v>20.7</v>
      </c>
    </row>
    <row r="1517" spans="1:15" ht="13.5" customHeight="1" x14ac:dyDescent="0.35">
      <c r="A1517" s="160">
        <v>0.52083333333333304</v>
      </c>
      <c r="B1517" s="159">
        <v>41</v>
      </c>
      <c r="C1517" s="159">
        <v>4</v>
      </c>
      <c r="D1517" s="159">
        <v>0</v>
      </c>
      <c r="E1517" s="159">
        <v>32</v>
      </c>
      <c r="F1517" s="159">
        <v>4</v>
      </c>
      <c r="G1517" s="159">
        <v>1</v>
      </c>
      <c r="H1517" s="159">
        <v>0</v>
      </c>
      <c r="I1517" s="159">
        <v>0</v>
      </c>
      <c r="J1517" s="159">
        <v>0</v>
      </c>
      <c r="K1517" s="159">
        <v>0</v>
      </c>
      <c r="L1517" s="159">
        <v>0</v>
      </c>
      <c r="M1517" s="159">
        <v>0</v>
      </c>
      <c r="N1517" s="159">
        <v>16.100000000000001</v>
      </c>
      <c r="O1517" s="159">
        <v>21.8</v>
      </c>
    </row>
    <row r="1518" spans="1:15" ht="13.5" customHeight="1" x14ac:dyDescent="0.35">
      <c r="A1518" s="160">
        <v>0.53125</v>
      </c>
      <c r="B1518" s="159">
        <v>47</v>
      </c>
      <c r="C1518" s="159">
        <v>4</v>
      </c>
      <c r="D1518" s="159">
        <v>3</v>
      </c>
      <c r="E1518" s="159">
        <v>38</v>
      </c>
      <c r="F1518" s="159">
        <v>1</v>
      </c>
      <c r="G1518" s="159">
        <v>1</v>
      </c>
      <c r="H1518" s="159">
        <v>0</v>
      </c>
      <c r="I1518" s="159">
        <v>0</v>
      </c>
      <c r="J1518" s="159">
        <v>0</v>
      </c>
      <c r="K1518" s="159">
        <v>0</v>
      </c>
      <c r="L1518" s="159">
        <v>0</v>
      </c>
      <c r="M1518" s="159">
        <v>0</v>
      </c>
      <c r="N1518" s="159">
        <v>16.2</v>
      </c>
      <c r="O1518" s="159">
        <v>20.2</v>
      </c>
    </row>
    <row r="1519" spans="1:15" ht="13.5" customHeight="1" x14ac:dyDescent="0.35">
      <c r="A1519" s="160">
        <v>0.54166666666666696</v>
      </c>
      <c r="B1519" s="159">
        <v>48</v>
      </c>
      <c r="C1519" s="159">
        <v>1</v>
      </c>
      <c r="D1519" s="159">
        <v>5</v>
      </c>
      <c r="E1519" s="159">
        <v>32</v>
      </c>
      <c r="F1519" s="159">
        <v>8</v>
      </c>
      <c r="G1519" s="159">
        <v>1</v>
      </c>
      <c r="H1519" s="159">
        <v>0</v>
      </c>
      <c r="I1519" s="159">
        <v>0</v>
      </c>
      <c r="J1519" s="159">
        <v>1</v>
      </c>
      <c r="K1519" s="159">
        <v>0</v>
      </c>
      <c r="L1519" s="159">
        <v>0</v>
      </c>
      <c r="M1519" s="159">
        <v>0</v>
      </c>
      <c r="N1519" s="159">
        <v>16.600000000000001</v>
      </c>
      <c r="O1519" s="159">
        <v>21.5</v>
      </c>
    </row>
    <row r="1520" spans="1:15" ht="13.5" customHeight="1" x14ac:dyDescent="0.35">
      <c r="A1520" s="160">
        <v>0.55208333333333304</v>
      </c>
      <c r="B1520" s="159">
        <v>30</v>
      </c>
      <c r="C1520" s="159">
        <v>2</v>
      </c>
      <c r="D1520" s="159">
        <v>1</v>
      </c>
      <c r="E1520" s="159">
        <v>21</v>
      </c>
      <c r="F1520" s="159">
        <v>5</v>
      </c>
      <c r="G1520" s="159">
        <v>1</v>
      </c>
      <c r="H1520" s="159">
        <v>0</v>
      </c>
      <c r="I1520" s="159">
        <v>0</v>
      </c>
      <c r="J1520" s="159">
        <v>0</v>
      </c>
      <c r="K1520" s="159">
        <v>0</v>
      </c>
      <c r="L1520" s="159">
        <v>0</v>
      </c>
      <c r="M1520" s="159">
        <v>0</v>
      </c>
      <c r="N1520" s="159">
        <v>17.899999999999999</v>
      </c>
      <c r="O1520" s="159">
        <v>23.8</v>
      </c>
    </row>
    <row r="1521" spans="1:15" ht="13.5" customHeight="1" x14ac:dyDescent="0.35">
      <c r="A1521" s="160">
        <v>0.5625</v>
      </c>
      <c r="B1521" s="159">
        <v>44</v>
      </c>
      <c r="C1521" s="159">
        <v>1</v>
      </c>
      <c r="D1521" s="159">
        <v>3</v>
      </c>
      <c r="E1521" s="159">
        <v>32</v>
      </c>
      <c r="F1521" s="159">
        <v>4</v>
      </c>
      <c r="G1521" s="159">
        <v>3</v>
      </c>
      <c r="H1521" s="159">
        <v>0</v>
      </c>
      <c r="I1521" s="159">
        <v>0</v>
      </c>
      <c r="J1521" s="159">
        <v>1</v>
      </c>
      <c r="K1521" s="159">
        <v>0</v>
      </c>
      <c r="L1521" s="159">
        <v>0</v>
      </c>
      <c r="M1521" s="159">
        <v>0</v>
      </c>
      <c r="N1521" s="159">
        <v>17.600000000000001</v>
      </c>
      <c r="O1521" s="159">
        <v>23.7</v>
      </c>
    </row>
    <row r="1522" spans="1:15" ht="13.5" customHeight="1" x14ac:dyDescent="0.35">
      <c r="A1522" s="160">
        <v>0.57291666666666696</v>
      </c>
      <c r="B1522" s="159">
        <v>35</v>
      </c>
      <c r="C1522" s="159">
        <v>5</v>
      </c>
      <c r="D1522" s="159">
        <v>0</v>
      </c>
      <c r="E1522" s="159">
        <v>24</v>
      </c>
      <c r="F1522" s="159">
        <v>3</v>
      </c>
      <c r="G1522" s="159">
        <v>3</v>
      </c>
      <c r="H1522" s="159">
        <v>0</v>
      </c>
      <c r="I1522" s="159">
        <v>0</v>
      </c>
      <c r="J1522" s="159">
        <v>0</v>
      </c>
      <c r="K1522" s="159">
        <v>0</v>
      </c>
      <c r="L1522" s="159">
        <v>0</v>
      </c>
      <c r="M1522" s="159">
        <v>0</v>
      </c>
      <c r="N1522" s="159">
        <v>16.3</v>
      </c>
      <c r="O1522" s="159">
        <v>22.8</v>
      </c>
    </row>
    <row r="1523" spans="1:15" ht="13.5" customHeight="1" x14ac:dyDescent="0.35">
      <c r="A1523" s="160">
        <v>0.58333333333333304</v>
      </c>
      <c r="B1523" s="159">
        <v>36</v>
      </c>
      <c r="C1523" s="159">
        <v>2</v>
      </c>
      <c r="D1523" s="159">
        <v>2</v>
      </c>
      <c r="E1523" s="159">
        <v>27</v>
      </c>
      <c r="F1523" s="159">
        <v>4</v>
      </c>
      <c r="G1523" s="159">
        <v>1</v>
      </c>
      <c r="H1523" s="159">
        <v>0</v>
      </c>
      <c r="I1523" s="159">
        <v>0</v>
      </c>
      <c r="J1523" s="159">
        <v>0</v>
      </c>
      <c r="K1523" s="159">
        <v>0</v>
      </c>
      <c r="L1523" s="159">
        <v>0</v>
      </c>
      <c r="M1523" s="159">
        <v>0</v>
      </c>
      <c r="N1523" s="159">
        <v>16.5</v>
      </c>
      <c r="O1523" s="159">
        <v>21.2</v>
      </c>
    </row>
    <row r="1524" spans="1:15" ht="13.5" customHeight="1" x14ac:dyDescent="0.35">
      <c r="A1524" s="160">
        <v>0.59375</v>
      </c>
      <c r="B1524" s="159">
        <v>37</v>
      </c>
      <c r="C1524" s="159">
        <v>1</v>
      </c>
      <c r="D1524" s="159">
        <v>0</v>
      </c>
      <c r="E1524" s="159">
        <v>30</v>
      </c>
      <c r="F1524" s="159">
        <v>2</v>
      </c>
      <c r="G1524" s="159">
        <v>4</v>
      </c>
      <c r="H1524" s="159">
        <v>0</v>
      </c>
      <c r="I1524" s="159">
        <v>0</v>
      </c>
      <c r="J1524" s="159">
        <v>0</v>
      </c>
      <c r="K1524" s="159">
        <v>0</v>
      </c>
      <c r="L1524" s="159">
        <v>0</v>
      </c>
      <c r="M1524" s="159">
        <v>0</v>
      </c>
      <c r="N1524" s="159">
        <v>17.100000000000001</v>
      </c>
      <c r="O1524" s="159">
        <v>23.2</v>
      </c>
    </row>
    <row r="1525" spans="1:15" ht="13.5" customHeight="1" x14ac:dyDescent="0.35">
      <c r="A1525" s="160">
        <v>0.60416666666666696</v>
      </c>
      <c r="B1525" s="159">
        <v>48</v>
      </c>
      <c r="C1525" s="159">
        <v>4</v>
      </c>
      <c r="D1525" s="159">
        <v>2</v>
      </c>
      <c r="E1525" s="159">
        <v>34</v>
      </c>
      <c r="F1525" s="159">
        <v>5</v>
      </c>
      <c r="G1525" s="159">
        <v>3</v>
      </c>
      <c r="H1525" s="159">
        <v>0</v>
      </c>
      <c r="I1525" s="159">
        <v>0</v>
      </c>
      <c r="J1525" s="159">
        <v>0</v>
      </c>
      <c r="K1525" s="159">
        <v>0</v>
      </c>
      <c r="L1525" s="159">
        <v>0</v>
      </c>
      <c r="M1525" s="159">
        <v>0</v>
      </c>
      <c r="N1525" s="159">
        <v>17.8</v>
      </c>
      <c r="O1525" s="159">
        <v>23.1</v>
      </c>
    </row>
    <row r="1526" spans="1:15" ht="13.5" customHeight="1" x14ac:dyDescent="0.35">
      <c r="A1526" s="160">
        <v>0.61458333333333304</v>
      </c>
      <c r="B1526" s="159">
        <v>49</v>
      </c>
      <c r="C1526" s="159">
        <v>1</v>
      </c>
      <c r="D1526" s="159">
        <v>1</v>
      </c>
      <c r="E1526" s="159">
        <v>39</v>
      </c>
      <c r="F1526" s="159">
        <v>7</v>
      </c>
      <c r="G1526" s="159">
        <v>1</v>
      </c>
      <c r="H1526" s="159">
        <v>0</v>
      </c>
      <c r="I1526" s="159">
        <v>0</v>
      </c>
      <c r="J1526" s="159">
        <v>0</v>
      </c>
      <c r="K1526" s="159">
        <v>0</v>
      </c>
      <c r="L1526" s="159">
        <v>0</v>
      </c>
      <c r="M1526" s="159">
        <v>0</v>
      </c>
      <c r="N1526" s="159">
        <v>17.3</v>
      </c>
      <c r="O1526" s="159">
        <v>22.5</v>
      </c>
    </row>
    <row r="1527" spans="1:15" ht="13.5" customHeight="1" x14ac:dyDescent="0.35">
      <c r="A1527" s="160">
        <v>0.625</v>
      </c>
      <c r="B1527" s="159">
        <v>47</v>
      </c>
      <c r="C1527" s="159">
        <v>2</v>
      </c>
      <c r="D1527" s="159">
        <v>1</v>
      </c>
      <c r="E1527" s="159">
        <v>41</v>
      </c>
      <c r="F1527" s="159">
        <v>1</v>
      </c>
      <c r="G1527" s="159">
        <v>2</v>
      </c>
      <c r="H1527" s="159">
        <v>0</v>
      </c>
      <c r="I1527" s="159">
        <v>0</v>
      </c>
      <c r="J1527" s="159">
        <v>0</v>
      </c>
      <c r="K1527" s="159">
        <v>0</v>
      </c>
      <c r="L1527" s="159">
        <v>0</v>
      </c>
      <c r="M1527" s="159">
        <v>0</v>
      </c>
      <c r="N1527" s="159">
        <v>16.600000000000001</v>
      </c>
      <c r="O1527" s="159">
        <v>20.9</v>
      </c>
    </row>
    <row r="1528" spans="1:15" ht="13.5" customHeight="1" x14ac:dyDescent="0.35">
      <c r="A1528" s="160">
        <v>0.63541666666666696</v>
      </c>
      <c r="B1528" s="159">
        <v>53</v>
      </c>
      <c r="C1528" s="159">
        <v>3</v>
      </c>
      <c r="D1528" s="159">
        <v>5</v>
      </c>
      <c r="E1528" s="159">
        <v>39</v>
      </c>
      <c r="F1528" s="159">
        <v>4</v>
      </c>
      <c r="G1528" s="159">
        <v>2</v>
      </c>
      <c r="H1528" s="159">
        <v>0</v>
      </c>
      <c r="I1528" s="159">
        <v>0</v>
      </c>
      <c r="J1528" s="159">
        <v>0</v>
      </c>
      <c r="K1528" s="159">
        <v>0</v>
      </c>
      <c r="L1528" s="159">
        <v>0</v>
      </c>
      <c r="M1528" s="159">
        <v>0</v>
      </c>
      <c r="N1528" s="159">
        <v>18.100000000000001</v>
      </c>
      <c r="O1528" s="159">
        <v>24.8</v>
      </c>
    </row>
    <row r="1529" spans="1:15" ht="13.5" customHeight="1" x14ac:dyDescent="0.35">
      <c r="A1529" s="160">
        <v>0.64583333333333304</v>
      </c>
      <c r="B1529" s="159">
        <v>49</v>
      </c>
      <c r="C1529" s="159">
        <v>1</v>
      </c>
      <c r="D1529" s="159">
        <v>2</v>
      </c>
      <c r="E1529" s="159">
        <v>38</v>
      </c>
      <c r="F1529" s="159">
        <v>6</v>
      </c>
      <c r="G1529" s="159">
        <v>1</v>
      </c>
      <c r="H1529" s="159">
        <v>0</v>
      </c>
      <c r="I1529" s="159">
        <v>0</v>
      </c>
      <c r="J1529" s="159">
        <v>1</v>
      </c>
      <c r="K1529" s="159">
        <v>0</v>
      </c>
      <c r="L1529" s="159">
        <v>0</v>
      </c>
      <c r="M1529" s="159">
        <v>0</v>
      </c>
      <c r="N1529" s="159">
        <v>17</v>
      </c>
      <c r="O1529" s="159">
        <v>22.8</v>
      </c>
    </row>
    <row r="1530" spans="1:15" ht="13.5" customHeight="1" x14ac:dyDescent="0.35">
      <c r="A1530" s="160">
        <v>0.65625</v>
      </c>
      <c r="B1530" s="159">
        <v>47</v>
      </c>
      <c r="C1530" s="159">
        <v>2</v>
      </c>
      <c r="D1530" s="159">
        <v>5</v>
      </c>
      <c r="E1530" s="159">
        <v>39</v>
      </c>
      <c r="F1530" s="159">
        <v>1</v>
      </c>
      <c r="G1530" s="159">
        <v>0</v>
      </c>
      <c r="H1530" s="159">
        <v>0</v>
      </c>
      <c r="I1530" s="159">
        <v>0</v>
      </c>
      <c r="J1530" s="159">
        <v>0</v>
      </c>
      <c r="K1530" s="159">
        <v>0</v>
      </c>
      <c r="L1530" s="159">
        <v>0</v>
      </c>
      <c r="M1530" s="159">
        <v>0</v>
      </c>
      <c r="N1530" s="159">
        <v>16.5</v>
      </c>
      <c r="O1530" s="159">
        <v>20.7</v>
      </c>
    </row>
    <row r="1531" spans="1:15" ht="13.5" customHeight="1" x14ac:dyDescent="0.35">
      <c r="A1531" s="160">
        <v>0.66666666666666696</v>
      </c>
      <c r="B1531" s="159">
        <v>66</v>
      </c>
      <c r="C1531" s="159">
        <v>7</v>
      </c>
      <c r="D1531" s="159">
        <v>6</v>
      </c>
      <c r="E1531" s="159">
        <v>49</v>
      </c>
      <c r="F1531" s="159">
        <v>3</v>
      </c>
      <c r="G1531" s="159">
        <v>1</v>
      </c>
      <c r="H1531" s="159">
        <v>0</v>
      </c>
      <c r="I1531" s="159">
        <v>0</v>
      </c>
      <c r="J1531" s="159">
        <v>0</v>
      </c>
      <c r="K1531" s="159">
        <v>0</v>
      </c>
      <c r="L1531" s="159">
        <v>0</v>
      </c>
      <c r="M1531" s="159">
        <v>0</v>
      </c>
      <c r="N1531" s="159">
        <v>16.7</v>
      </c>
      <c r="O1531" s="159">
        <v>21.2</v>
      </c>
    </row>
    <row r="1532" spans="1:15" ht="13.5" customHeight="1" x14ac:dyDescent="0.35">
      <c r="A1532" s="160">
        <v>0.67708333333333304</v>
      </c>
      <c r="B1532" s="159">
        <v>48</v>
      </c>
      <c r="C1532" s="159">
        <v>0</v>
      </c>
      <c r="D1532" s="159">
        <v>2</v>
      </c>
      <c r="E1532" s="159">
        <v>43</v>
      </c>
      <c r="F1532" s="159">
        <v>2</v>
      </c>
      <c r="G1532" s="159">
        <v>0</v>
      </c>
      <c r="H1532" s="159">
        <v>0</v>
      </c>
      <c r="I1532" s="159">
        <v>0</v>
      </c>
      <c r="J1532" s="159">
        <v>1</v>
      </c>
      <c r="K1532" s="159">
        <v>0</v>
      </c>
      <c r="L1532" s="159">
        <v>0</v>
      </c>
      <c r="M1532" s="159">
        <v>0</v>
      </c>
      <c r="N1532" s="159">
        <v>17.8</v>
      </c>
      <c r="O1532" s="159">
        <v>23</v>
      </c>
    </row>
    <row r="1533" spans="1:15" ht="13.5" customHeight="1" x14ac:dyDescent="0.35">
      <c r="A1533" s="160">
        <v>0.6875</v>
      </c>
      <c r="B1533" s="159">
        <v>59</v>
      </c>
      <c r="C1533" s="159">
        <v>0</v>
      </c>
      <c r="D1533" s="159">
        <v>1</v>
      </c>
      <c r="E1533" s="159">
        <v>49</v>
      </c>
      <c r="F1533" s="159">
        <v>9</v>
      </c>
      <c r="G1533" s="159">
        <v>0</v>
      </c>
      <c r="H1533" s="159">
        <v>0</v>
      </c>
      <c r="I1533" s="159">
        <v>0</v>
      </c>
      <c r="J1533" s="159">
        <v>0</v>
      </c>
      <c r="K1533" s="159">
        <v>0</v>
      </c>
      <c r="L1533" s="159">
        <v>0</v>
      </c>
      <c r="M1533" s="159">
        <v>0</v>
      </c>
      <c r="N1533" s="159">
        <v>17.3</v>
      </c>
      <c r="O1533" s="159">
        <v>22.1</v>
      </c>
    </row>
    <row r="1534" spans="1:15" ht="13.5" customHeight="1" x14ac:dyDescent="0.35">
      <c r="A1534" s="160">
        <v>0.69791666666666696</v>
      </c>
      <c r="B1534" s="159">
        <v>49</v>
      </c>
      <c r="C1534" s="159">
        <v>2</v>
      </c>
      <c r="D1534" s="159">
        <v>0</v>
      </c>
      <c r="E1534" s="159">
        <v>37</v>
      </c>
      <c r="F1534" s="159">
        <v>7</v>
      </c>
      <c r="G1534" s="159">
        <v>2</v>
      </c>
      <c r="H1534" s="159">
        <v>1</v>
      </c>
      <c r="I1534" s="159">
        <v>0</v>
      </c>
      <c r="J1534" s="159">
        <v>0</v>
      </c>
      <c r="K1534" s="159">
        <v>0</v>
      </c>
      <c r="L1534" s="159">
        <v>0</v>
      </c>
      <c r="M1534" s="159">
        <v>0</v>
      </c>
      <c r="N1534" s="159">
        <v>17</v>
      </c>
      <c r="O1534" s="159">
        <v>20.6</v>
      </c>
    </row>
    <row r="1535" spans="1:15" ht="13.5" customHeight="1" x14ac:dyDescent="0.35">
      <c r="A1535" s="160">
        <v>0.70833333333333304</v>
      </c>
      <c r="B1535" s="159">
        <v>72</v>
      </c>
      <c r="C1535" s="159">
        <v>3</v>
      </c>
      <c r="D1535" s="159">
        <v>3</v>
      </c>
      <c r="E1535" s="159">
        <v>62</v>
      </c>
      <c r="F1535" s="159">
        <v>4</v>
      </c>
      <c r="G1535" s="159">
        <v>0</v>
      </c>
      <c r="H1535" s="159">
        <v>0</v>
      </c>
      <c r="I1535" s="159">
        <v>0</v>
      </c>
      <c r="J1535" s="159">
        <v>0</v>
      </c>
      <c r="K1535" s="159">
        <v>0</v>
      </c>
      <c r="L1535" s="159">
        <v>0</v>
      </c>
      <c r="M1535" s="159">
        <v>0</v>
      </c>
      <c r="N1535" s="159">
        <v>17.2</v>
      </c>
      <c r="O1535" s="159">
        <v>22.8</v>
      </c>
    </row>
    <row r="1536" spans="1:15" ht="13.5" customHeight="1" x14ac:dyDescent="0.35">
      <c r="A1536" s="160">
        <v>0.71875</v>
      </c>
      <c r="B1536" s="159">
        <v>47</v>
      </c>
      <c r="C1536" s="159">
        <v>1</v>
      </c>
      <c r="D1536" s="159">
        <v>2</v>
      </c>
      <c r="E1536" s="159">
        <v>41</v>
      </c>
      <c r="F1536" s="159">
        <v>1</v>
      </c>
      <c r="G1536" s="159">
        <v>0</v>
      </c>
      <c r="H1536" s="159">
        <v>0</v>
      </c>
      <c r="I1536" s="159">
        <v>0</v>
      </c>
      <c r="J1536" s="159">
        <v>2</v>
      </c>
      <c r="K1536" s="159">
        <v>0</v>
      </c>
      <c r="L1536" s="159">
        <v>0</v>
      </c>
      <c r="M1536" s="159">
        <v>0</v>
      </c>
      <c r="N1536" s="159">
        <v>17.899999999999999</v>
      </c>
      <c r="O1536" s="159">
        <v>24</v>
      </c>
    </row>
    <row r="1537" spans="1:15" ht="13.5" customHeight="1" x14ac:dyDescent="0.35">
      <c r="A1537" s="160">
        <v>0.72916666666666696</v>
      </c>
      <c r="B1537" s="159">
        <v>63</v>
      </c>
      <c r="C1537" s="159">
        <v>3</v>
      </c>
      <c r="D1537" s="159">
        <v>8</v>
      </c>
      <c r="E1537" s="159">
        <v>50</v>
      </c>
      <c r="F1537" s="159">
        <v>2</v>
      </c>
      <c r="G1537" s="159">
        <v>0</v>
      </c>
      <c r="H1537" s="159">
        <v>0</v>
      </c>
      <c r="I1537" s="159">
        <v>0</v>
      </c>
      <c r="J1537" s="159">
        <v>0</v>
      </c>
      <c r="K1537" s="159">
        <v>0</v>
      </c>
      <c r="L1537" s="159">
        <v>0</v>
      </c>
      <c r="M1537" s="159">
        <v>0</v>
      </c>
      <c r="N1537" s="159">
        <v>16.8</v>
      </c>
      <c r="O1537" s="159">
        <v>20.8</v>
      </c>
    </row>
    <row r="1538" spans="1:15" ht="13.5" customHeight="1" x14ac:dyDescent="0.35">
      <c r="A1538" s="160">
        <v>0.73958333333333304</v>
      </c>
      <c r="B1538" s="159">
        <v>48</v>
      </c>
      <c r="C1538" s="159">
        <v>5</v>
      </c>
      <c r="D1538" s="159">
        <v>2</v>
      </c>
      <c r="E1538" s="159">
        <v>39</v>
      </c>
      <c r="F1538" s="159">
        <v>2</v>
      </c>
      <c r="G1538" s="159">
        <v>0</v>
      </c>
      <c r="H1538" s="159">
        <v>0</v>
      </c>
      <c r="I1538" s="159">
        <v>0</v>
      </c>
      <c r="J1538" s="159">
        <v>0</v>
      </c>
      <c r="K1538" s="159">
        <v>0</v>
      </c>
      <c r="L1538" s="159">
        <v>0</v>
      </c>
      <c r="M1538" s="159">
        <v>0</v>
      </c>
      <c r="N1538" s="159">
        <v>16.100000000000001</v>
      </c>
      <c r="O1538" s="159">
        <v>18.7</v>
      </c>
    </row>
    <row r="1539" spans="1:15" ht="13.5" customHeight="1" x14ac:dyDescent="0.35">
      <c r="A1539" s="160">
        <v>0.75</v>
      </c>
      <c r="B1539" s="159">
        <v>55</v>
      </c>
      <c r="C1539" s="159">
        <v>3</v>
      </c>
      <c r="D1539" s="159">
        <v>4</v>
      </c>
      <c r="E1539" s="159">
        <v>43</v>
      </c>
      <c r="F1539" s="159">
        <v>2</v>
      </c>
      <c r="G1539" s="159">
        <v>0</v>
      </c>
      <c r="H1539" s="159">
        <v>1</v>
      </c>
      <c r="I1539" s="159">
        <v>2</v>
      </c>
      <c r="J1539" s="159">
        <v>0</v>
      </c>
      <c r="K1539" s="159">
        <v>0</v>
      </c>
      <c r="L1539" s="159">
        <v>0</v>
      </c>
      <c r="M1539" s="159">
        <v>0</v>
      </c>
      <c r="N1539" s="159">
        <v>16.7</v>
      </c>
      <c r="O1539" s="159">
        <v>22</v>
      </c>
    </row>
    <row r="1540" spans="1:15" ht="13.5" customHeight="1" x14ac:dyDescent="0.35">
      <c r="A1540" s="160">
        <v>0.76041666666666696</v>
      </c>
      <c r="B1540" s="159">
        <v>40</v>
      </c>
      <c r="C1540" s="159">
        <v>0</v>
      </c>
      <c r="D1540" s="159">
        <v>4</v>
      </c>
      <c r="E1540" s="159">
        <v>33</v>
      </c>
      <c r="F1540" s="159">
        <v>2</v>
      </c>
      <c r="G1540" s="159">
        <v>1</v>
      </c>
      <c r="H1540" s="159">
        <v>0</v>
      </c>
      <c r="I1540" s="159">
        <v>0</v>
      </c>
      <c r="J1540" s="159">
        <v>0</v>
      </c>
      <c r="K1540" s="159">
        <v>0</v>
      </c>
      <c r="L1540" s="159">
        <v>0</v>
      </c>
      <c r="M1540" s="159">
        <v>0</v>
      </c>
      <c r="N1540" s="159">
        <v>17.5</v>
      </c>
      <c r="O1540" s="159">
        <v>21</v>
      </c>
    </row>
    <row r="1541" spans="1:15" ht="13.5" customHeight="1" x14ac:dyDescent="0.35">
      <c r="A1541" s="160">
        <v>0.77083333333333304</v>
      </c>
      <c r="B1541" s="159">
        <v>56</v>
      </c>
      <c r="C1541" s="159">
        <v>4</v>
      </c>
      <c r="D1541" s="159">
        <v>7</v>
      </c>
      <c r="E1541" s="159">
        <v>41</v>
      </c>
      <c r="F1541" s="159">
        <v>3</v>
      </c>
      <c r="G1541" s="159">
        <v>1</v>
      </c>
      <c r="H1541" s="159">
        <v>0</v>
      </c>
      <c r="I1541" s="159">
        <v>0</v>
      </c>
      <c r="J1541" s="159">
        <v>0</v>
      </c>
      <c r="K1541" s="159">
        <v>0</v>
      </c>
      <c r="L1541" s="159">
        <v>0</v>
      </c>
      <c r="M1541" s="159">
        <v>0</v>
      </c>
      <c r="N1541" s="159">
        <v>17.3</v>
      </c>
      <c r="O1541" s="159">
        <v>21.3</v>
      </c>
    </row>
    <row r="1542" spans="1:15" ht="13.5" customHeight="1" x14ac:dyDescent="0.35">
      <c r="A1542" s="160">
        <v>0.78125</v>
      </c>
      <c r="B1542" s="159">
        <v>43</v>
      </c>
      <c r="C1542" s="159">
        <v>1</v>
      </c>
      <c r="D1542" s="159">
        <v>4</v>
      </c>
      <c r="E1542" s="159">
        <v>37</v>
      </c>
      <c r="F1542" s="159">
        <v>1</v>
      </c>
      <c r="G1542" s="159">
        <v>0</v>
      </c>
      <c r="H1542" s="159">
        <v>0</v>
      </c>
      <c r="I1542" s="159">
        <v>0</v>
      </c>
      <c r="J1542" s="159">
        <v>0</v>
      </c>
      <c r="K1542" s="159">
        <v>0</v>
      </c>
      <c r="L1542" s="159">
        <v>0</v>
      </c>
      <c r="M1542" s="159">
        <v>0</v>
      </c>
      <c r="N1542" s="159">
        <v>17.8</v>
      </c>
      <c r="O1542" s="159">
        <v>22.2</v>
      </c>
    </row>
    <row r="1543" spans="1:15" ht="13.5" customHeight="1" x14ac:dyDescent="0.35">
      <c r="A1543" s="160">
        <v>0.79166666666666696</v>
      </c>
      <c r="B1543" s="159">
        <v>34</v>
      </c>
      <c r="C1543" s="159">
        <v>4</v>
      </c>
      <c r="D1543" s="159">
        <v>4</v>
      </c>
      <c r="E1543" s="159">
        <v>25</v>
      </c>
      <c r="F1543" s="159">
        <v>1</v>
      </c>
      <c r="G1543" s="159">
        <v>0</v>
      </c>
      <c r="H1543" s="159">
        <v>0</v>
      </c>
      <c r="I1543" s="159">
        <v>0</v>
      </c>
      <c r="J1543" s="159">
        <v>0</v>
      </c>
      <c r="K1543" s="159">
        <v>0</v>
      </c>
      <c r="L1543" s="159">
        <v>0</v>
      </c>
      <c r="M1543" s="159">
        <v>0</v>
      </c>
      <c r="N1543" s="159">
        <v>17.3</v>
      </c>
      <c r="O1543" s="159">
        <v>20.7</v>
      </c>
    </row>
    <row r="1544" spans="1:15" ht="13.5" customHeight="1" x14ac:dyDescent="0.35">
      <c r="A1544" s="160">
        <v>0.80208333333333304</v>
      </c>
      <c r="B1544" s="159">
        <v>28</v>
      </c>
      <c r="C1544" s="159">
        <v>2</v>
      </c>
      <c r="D1544" s="159">
        <v>3</v>
      </c>
      <c r="E1544" s="159">
        <v>21</v>
      </c>
      <c r="F1544" s="159">
        <v>2</v>
      </c>
      <c r="G1544" s="159">
        <v>0</v>
      </c>
      <c r="H1544" s="159">
        <v>0</v>
      </c>
      <c r="I1544" s="159">
        <v>0</v>
      </c>
      <c r="J1544" s="159">
        <v>0</v>
      </c>
      <c r="K1544" s="159">
        <v>0</v>
      </c>
      <c r="L1544" s="159">
        <v>0</v>
      </c>
      <c r="M1544" s="159">
        <v>0</v>
      </c>
      <c r="N1544" s="159">
        <v>16.2</v>
      </c>
      <c r="O1544" s="159">
        <v>21.3</v>
      </c>
    </row>
    <row r="1545" spans="1:15" ht="13.5" customHeight="1" x14ac:dyDescent="0.35">
      <c r="A1545" s="160">
        <v>0.8125</v>
      </c>
      <c r="B1545" s="159">
        <v>35</v>
      </c>
      <c r="C1545" s="159">
        <v>1</v>
      </c>
      <c r="D1545" s="159">
        <v>5</v>
      </c>
      <c r="E1545" s="159">
        <v>26</v>
      </c>
      <c r="F1545" s="159">
        <v>0</v>
      </c>
      <c r="G1545" s="159">
        <v>2</v>
      </c>
      <c r="H1545" s="159">
        <v>0</v>
      </c>
      <c r="I1545" s="159">
        <v>1</v>
      </c>
      <c r="J1545" s="159">
        <v>0</v>
      </c>
      <c r="K1545" s="159">
        <v>0</v>
      </c>
      <c r="L1545" s="159">
        <v>0</v>
      </c>
      <c r="M1545" s="159">
        <v>0</v>
      </c>
      <c r="N1545" s="159">
        <v>17</v>
      </c>
      <c r="O1545" s="159">
        <v>22.6</v>
      </c>
    </row>
    <row r="1546" spans="1:15" ht="13.5" customHeight="1" x14ac:dyDescent="0.35">
      <c r="A1546" s="160">
        <v>0.82291666666666696</v>
      </c>
      <c r="B1546" s="159">
        <v>30</v>
      </c>
      <c r="C1546" s="159">
        <v>0</v>
      </c>
      <c r="D1546" s="159">
        <v>3</v>
      </c>
      <c r="E1546" s="159">
        <v>23</v>
      </c>
      <c r="F1546" s="159">
        <v>4</v>
      </c>
      <c r="G1546" s="159">
        <v>0</v>
      </c>
      <c r="H1546" s="159">
        <v>0</v>
      </c>
      <c r="I1546" s="159">
        <v>0</v>
      </c>
      <c r="J1546" s="159">
        <v>0</v>
      </c>
      <c r="K1546" s="159">
        <v>0</v>
      </c>
      <c r="L1546" s="159">
        <v>0</v>
      </c>
      <c r="M1546" s="159">
        <v>0</v>
      </c>
      <c r="N1546" s="159">
        <v>16.600000000000001</v>
      </c>
      <c r="O1546" s="159">
        <v>22.6</v>
      </c>
    </row>
    <row r="1547" spans="1:15" ht="13.5" customHeight="1" x14ac:dyDescent="0.35">
      <c r="A1547" s="160">
        <v>0.83333333333333304</v>
      </c>
      <c r="B1547" s="159">
        <v>28</v>
      </c>
      <c r="C1547" s="159">
        <v>3</v>
      </c>
      <c r="D1547" s="159">
        <v>2</v>
      </c>
      <c r="E1547" s="159">
        <v>22</v>
      </c>
      <c r="F1547" s="159">
        <v>0</v>
      </c>
      <c r="G1547" s="159">
        <v>0</v>
      </c>
      <c r="H1547" s="159">
        <v>0</v>
      </c>
      <c r="I1547" s="159">
        <v>0</v>
      </c>
      <c r="J1547" s="159">
        <v>1</v>
      </c>
      <c r="K1547" s="159">
        <v>0</v>
      </c>
      <c r="L1547" s="159">
        <v>0</v>
      </c>
      <c r="M1547" s="159">
        <v>0</v>
      </c>
      <c r="N1547" s="159">
        <v>17.5</v>
      </c>
      <c r="O1547" s="159">
        <v>25</v>
      </c>
    </row>
    <row r="1548" spans="1:15" ht="13.5" customHeight="1" x14ac:dyDescent="0.35">
      <c r="A1548" s="160">
        <v>0.84375</v>
      </c>
      <c r="B1548" s="159">
        <v>27</v>
      </c>
      <c r="C1548" s="159">
        <v>1</v>
      </c>
      <c r="D1548" s="159">
        <v>3</v>
      </c>
      <c r="E1548" s="159">
        <v>23</v>
      </c>
      <c r="F1548" s="159">
        <v>0</v>
      </c>
      <c r="G1548" s="159">
        <v>0</v>
      </c>
      <c r="H1548" s="159">
        <v>0</v>
      </c>
      <c r="I1548" s="159">
        <v>0</v>
      </c>
      <c r="J1548" s="159">
        <v>0</v>
      </c>
      <c r="K1548" s="159">
        <v>0</v>
      </c>
      <c r="L1548" s="159">
        <v>0</v>
      </c>
      <c r="M1548" s="159">
        <v>0</v>
      </c>
      <c r="N1548" s="159">
        <v>17.100000000000001</v>
      </c>
      <c r="O1548" s="159">
        <v>21.8</v>
      </c>
    </row>
    <row r="1549" spans="1:15" ht="13.5" customHeight="1" x14ac:dyDescent="0.35">
      <c r="A1549" s="160">
        <v>0.85416666666666696</v>
      </c>
      <c r="B1549" s="159">
        <v>26</v>
      </c>
      <c r="C1549" s="159">
        <v>1</v>
      </c>
      <c r="D1549" s="159">
        <v>3</v>
      </c>
      <c r="E1549" s="159">
        <v>18</v>
      </c>
      <c r="F1549" s="159">
        <v>3</v>
      </c>
      <c r="G1549" s="159">
        <v>1</v>
      </c>
      <c r="H1549" s="159">
        <v>0</v>
      </c>
      <c r="I1549" s="159">
        <v>0</v>
      </c>
      <c r="J1549" s="159">
        <v>0</v>
      </c>
      <c r="K1549" s="159">
        <v>0</v>
      </c>
      <c r="L1549" s="159">
        <v>0</v>
      </c>
      <c r="M1549" s="159">
        <v>0</v>
      </c>
      <c r="N1549" s="159">
        <v>18</v>
      </c>
      <c r="O1549" s="159">
        <v>22.3</v>
      </c>
    </row>
    <row r="1550" spans="1:15" ht="13.5" customHeight="1" x14ac:dyDescent="0.35">
      <c r="A1550" s="160">
        <v>0.86458333333333304</v>
      </c>
      <c r="B1550" s="159">
        <v>12</v>
      </c>
      <c r="C1550" s="159">
        <v>0</v>
      </c>
      <c r="D1550" s="159">
        <v>1</v>
      </c>
      <c r="E1550" s="159">
        <v>8</v>
      </c>
      <c r="F1550" s="159">
        <v>3</v>
      </c>
      <c r="G1550" s="159">
        <v>0</v>
      </c>
      <c r="H1550" s="159">
        <v>0</v>
      </c>
      <c r="I1550" s="159">
        <v>0</v>
      </c>
      <c r="J1550" s="159">
        <v>0</v>
      </c>
      <c r="K1550" s="159">
        <v>0</v>
      </c>
      <c r="L1550" s="159">
        <v>0</v>
      </c>
      <c r="M1550" s="159">
        <v>0</v>
      </c>
      <c r="N1550" s="159">
        <v>19</v>
      </c>
      <c r="O1550" s="159">
        <v>25.3</v>
      </c>
    </row>
    <row r="1551" spans="1:15" ht="13.5" customHeight="1" x14ac:dyDescent="0.35">
      <c r="A1551" s="160">
        <v>0.875</v>
      </c>
      <c r="B1551" s="159">
        <v>14</v>
      </c>
      <c r="C1551" s="159">
        <v>0</v>
      </c>
      <c r="D1551" s="159">
        <v>3</v>
      </c>
      <c r="E1551" s="159">
        <v>10</v>
      </c>
      <c r="F1551" s="159">
        <v>1</v>
      </c>
      <c r="G1551" s="159">
        <v>0</v>
      </c>
      <c r="H1551" s="159">
        <v>0</v>
      </c>
      <c r="I1551" s="159">
        <v>0</v>
      </c>
      <c r="J1551" s="159">
        <v>0</v>
      </c>
      <c r="K1551" s="159">
        <v>0</v>
      </c>
      <c r="L1551" s="159">
        <v>0</v>
      </c>
      <c r="M1551" s="159">
        <v>0</v>
      </c>
      <c r="N1551" s="159">
        <v>18.8</v>
      </c>
      <c r="O1551" s="159">
        <v>25.4</v>
      </c>
    </row>
    <row r="1552" spans="1:15" ht="13.5" customHeight="1" x14ac:dyDescent="0.35">
      <c r="A1552" s="160">
        <v>0.88541666666666696</v>
      </c>
      <c r="B1552" s="159">
        <v>21</v>
      </c>
      <c r="C1552" s="159">
        <v>0</v>
      </c>
      <c r="D1552" s="159">
        <v>2</v>
      </c>
      <c r="E1552" s="159">
        <v>18</v>
      </c>
      <c r="F1552" s="159">
        <v>1</v>
      </c>
      <c r="G1552" s="159">
        <v>0</v>
      </c>
      <c r="H1552" s="159">
        <v>0</v>
      </c>
      <c r="I1552" s="159">
        <v>0</v>
      </c>
      <c r="J1552" s="159">
        <v>0</v>
      </c>
      <c r="K1552" s="159">
        <v>0</v>
      </c>
      <c r="L1552" s="159">
        <v>0</v>
      </c>
      <c r="M1552" s="159">
        <v>0</v>
      </c>
      <c r="N1552" s="159">
        <v>17.3</v>
      </c>
      <c r="O1552" s="159">
        <v>22.6</v>
      </c>
    </row>
    <row r="1553" spans="1:15" ht="13.5" customHeight="1" x14ac:dyDescent="0.35">
      <c r="A1553" s="160">
        <v>0.89583333333333304</v>
      </c>
      <c r="B1553" s="159">
        <v>23</v>
      </c>
      <c r="C1553" s="159">
        <v>1</v>
      </c>
      <c r="D1553" s="159">
        <v>2</v>
      </c>
      <c r="E1553" s="159">
        <v>19</v>
      </c>
      <c r="F1553" s="159">
        <v>1</v>
      </c>
      <c r="G1553" s="159">
        <v>0</v>
      </c>
      <c r="H1553" s="159">
        <v>0</v>
      </c>
      <c r="I1553" s="159">
        <v>0</v>
      </c>
      <c r="J1553" s="159">
        <v>0</v>
      </c>
      <c r="K1553" s="159">
        <v>0</v>
      </c>
      <c r="L1553" s="159">
        <v>0</v>
      </c>
      <c r="M1553" s="159">
        <v>0</v>
      </c>
      <c r="N1553" s="159">
        <v>17.600000000000001</v>
      </c>
      <c r="O1553" s="159">
        <v>22.5</v>
      </c>
    </row>
    <row r="1554" spans="1:15" ht="13.5" customHeight="1" x14ac:dyDescent="0.35">
      <c r="A1554" s="160">
        <v>0.90625</v>
      </c>
      <c r="B1554" s="159">
        <v>11</v>
      </c>
      <c r="C1554" s="159">
        <v>0</v>
      </c>
      <c r="D1554" s="159">
        <v>0</v>
      </c>
      <c r="E1554" s="159">
        <v>10</v>
      </c>
      <c r="F1554" s="159">
        <v>0</v>
      </c>
      <c r="G1554" s="159">
        <v>1</v>
      </c>
      <c r="H1554" s="159">
        <v>0</v>
      </c>
      <c r="I1554" s="159">
        <v>0</v>
      </c>
      <c r="J1554" s="159">
        <v>0</v>
      </c>
      <c r="K1554" s="159">
        <v>0</v>
      </c>
      <c r="L1554" s="159">
        <v>0</v>
      </c>
      <c r="M1554" s="159">
        <v>0</v>
      </c>
      <c r="N1554" s="159">
        <v>19.7</v>
      </c>
      <c r="O1554" s="159">
        <v>24.1</v>
      </c>
    </row>
    <row r="1555" spans="1:15" ht="13.5" customHeight="1" x14ac:dyDescent="0.35">
      <c r="A1555" s="160">
        <v>0.91666666666666696</v>
      </c>
      <c r="B1555" s="159">
        <v>5</v>
      </c>
      <c r="C1555" s="159">
        <v>0</v>
      </c>
      <c r="D1555" s="159">
        <v>0</v>
      </c>
      <c r="E1555" s="159">
        <v>5</v>
      </c>
      <c r="F1555" s="159">
        <v>0</v>
      </c>
      <c r="G1555" s="159">
        <v>0</v>
      </c>
      <c r="H1555" s="159">
        <v>0</v>
      </c>
      <c r="I1555" s="159">
        <v>0</v>
      </c>
      <c r="J1555" s="159">
        <v>0</v>
      </c>
      <c r="K1555" s="159">
        <v>0</v>
      </c>
      <c r="L1555" s="159">
        <v>0</v>
      </c>
      <c r="M1555" s="159">
        <v>0</v>
      </c>
      <c r="N1555" s="159">
        <v>18</v>
      </c>
      <c r="O1555" s="159" t="s">
        <v>102</v>
      </c>
    </row>
    <row r="1556" spans="1:15" ht="13.5" customHeight="1" x14ac:dyDescent="0.35">
      <c r="A1556" s="160">
        <v>0.92708333333333304</v>
      </c>
      <c r="B1556" s="159">
        <v>13</v>
      </c>
      <c r="C1556" s="159">
        <v>0</v>
      </c>
      <c r="D1556" s="159">
        <v>0</v>
      </c>
      <c r="E1556" s="159">
        <v>12</v>
      </c>
      <c r="F1556" s="159">
        <v>1</v>
      </c>
      <c r="G1556" s="159">
        <v>0</v>
      </c>
      <c r="H1556" s="159">
        <v>0</v>
      </c>
      <c r="I1556" s="159">
        <v>0</v>
      </c>
      <c r="J1556" s="159">
        <v>0</v>
      </c>
      <c r="K1556" s="159">
        <v>0</v>
      </c>
      <c r="L1556" s="159">
        <v>0</v>
      </c>
      <c r="M1556" s="159">
        <v>0</v>
      </c>
      <c r="N1556" s="159">
        <v>18.2</v>
      </c>
      <c r="O1556" s="159">
        <v>23.3</v>
      </c>
    </row>
    <row r="1557" spans="1:15" ht="13.5" customHeight="1" x14ac:dyDescent="0.35">
      <c r="A1557" s="160">
        <v>0.9375</v>
      </c>
      <c r="B1557" s="159">
        <v>5</v>
      </c>
      <c r="C1557" s="159">
        <v>0</v>
      </c>
      <c r="D1557" s="159">
        <v>2</v>
      </c>
      <c r="E1557" s="159">
        <v>3</v>
      </c>
      <c r="F1557" s="159">
        <v>0</v>
      </c>
      <c r="G1557" s="159">
        <v>0</v>
      </c>
      <c r="H1557" s="159">
        <v>0</v>
      </c>
      <c r="I1557" s="159">
        <v>0</v>
      </c>
      <c r="J1557" s="159">
        <v>0</v>
      </c>
      <c r="K1557" s="159">
        <v>0</v>
      </c>
      <c r="L1557" s="159">
        <v>0</v>
      </c>
      <c r="M1557" s="159">
        <v>0</v>
      </c>
      <c r="N1557" s="159">
        <v>19.2</v>
      </c>
      <c r="O1557" s="159" t="s">
        <v>102</v>
      </c>
    </row>
    <row r="1558" spans="1:15" ht="13.5" customHeight="1" x14ac:dyDescent="0.35">
      <c r="A1558" s="160">
        <v>0.94791666666666696</v>
      </c>
      <c r="B1558" s="159">
        <v>3</v>
      </c>
      <c r="C1558" s="159">
        <v>1</v>
      </c>
      <c r="D1558" s="159">
        <v>0</v>
      </c>
      <c r="E1558" s="159">
        <v>2</v>
      </c>
      <c r="F1558" s="159">
        <v>0</v>
      </c>
      <c r="G1558" s="159">
        <v>0</v>
      </c>
      <c r="H1558" s="159">
        <v>0</v>
      </c>
      <c r="I1558" s="159">
        <v>0</v>
      </c>
      <c r="J1558" s="159">
        <v>0</v>
      </c>
      <c r="K1558" s="159">
        <v>0</v>
      </c>
      <c r="L1558" s="159">
        <v>0</v>
      </c>
      <c r="M1558" s="159">
        <v>0</v>
      </c>
      <c r="N1558" s="159">
        <v>19.600000000000001</v>
      </c>
      <c r="O1558" s="159" t="s">
        <v>102</v>
      </c>
    </row>
    <row r="1559" spans="1:15" ht="13.5" customHeight="1" x14ac:dyDescent="0.35">
      <c r="A1559" s="160">
        <v>0.95833333333333304</v>
      </c>
      <c r="B1559" s="159">
        <v>4</v>
      </c>
      <c r="C1559" s="159">
        <v>0</v>
      </c>
      <c r="D1559" s="159">
        <v>1</v>
      </c>
      <c r="E1559" s="159">
        <v>3</v>
      </c>
      <c r="F1559" s="159">
        <v>0</v>
      </c>
      <c r="G1559" s="159">
        <v>0</v>
      </c>
      <c r="H1559" s="159">
        <v>0</v>
      </c>
      <c r="I1559" s="159">
        <v>0</v>
      </c>
      <c r="J1559" s="159">
        <v>0</v>
      </c>
      <c r="K1559" s="159">
        <v>0</v>
      </c>
      <c r="L1559" s="159">
        <v>0</v>
      </c>
      <c r="M1559" s="159">
        <v>0</v>
      </c>
      <c r="N1559" s="159">
        <v>18.3</v>
      </c>
      <c r="O1559" s="159" t="s">
        <v>102</v>
      </c>
    </row>
    <row r="1560" spans="1:15" ht="13.5" customHeight="1" x14ac:dyDescent="0.35">
      <c r="A1560" s="160">
        <v>0.96875</v>
      </c>
      <c r="B1560" s="159">
        <v>3</v>
      </c>
      <c r="C1560" s="159">
        <v>0</v>
      </c>
      <c r="D1560" s="159">
        <v>1</v>
      </c>
      <c r="E1560" s="159">
        <v>2</v>
      </c>
      <c r="F1560" s="159">
        <v>0</v>
      </c>
      <c r="G1560" s="159">
        <v>0</v>
      </c>
      <c r="H1560" s="159">
        <v>0</v>
      </c>
      <c r="I1560" s="159">
        <v>0</v>
      </c>
      <c r="J1560" s="159">
        <v>0</v>
      </c>
      <c r="K1560" s="159">
        <v>0</v>
      </c>
      <c r="L1560" s="159">
        <v>0</v>
      </c>
      <c r="M1560" s="159">
        <v>0</v>
      </c>
      <c r="N1560" s="159">
        <v>15.1</v>
      </c>
      <c r="O1560" s="159" t="s">
        <v>102</v>
      </c>
    </row>
    <row r="1561" spans="1:15" ht="13.5" customHeight="1" x14ac:dyDescent="0.35">
      <c r="A1561" s="160">
        <v>0.97916666666666696</v>
      </c>
      <c r="B1561" s="159">
        <v>1</v>
      </c>
      <c r="C1561" s="159">
        <v>1</v>
      </c>
      <c r="D1561" s="159">
        <v>0</v>
      </c>
      <c r="E1561" s="159">
        <v>0</v>
      </c>
      <c r="F1561" s="159">
        <v>0</v>
      </c>
      <c r="G1561" s="159">
        <v>0</v>
      </c>
      <c r="H1561" s="159">
        <v>0</v>
      </c>
      <c r="I1561" s="159">
        <v>0</v>
      </c>
      <c r="J1561" s="159">
        <v>0</v>
      </c>
      <c r="K1561" s="159">
        <v>0</v>
      </c>
      <c r="L1561" s="159">
        <v>0</v>
      </c>
      <c r="M1561" s="159">
        <v>0</v>
      </c>
      <c r="N1561" s="159">
        <v>11.7</v>
      </c>
      <c r="O1561" s="159" t="s">
        <v>102</v>
      </c>
    </row>
    <row r="1562" spans="1:15" ht="13.5" customHeight="1" thickBot="1" x14ac:dyDescent="0.4">
      <c r="A1562" s="161">
        <v>0.98958333333333304</v>
      </c>
      <c r="B1562" s="159">
        <v>3</v>
      </c>
      <c r="C1562" s="159">
        <v>0</v>
      </c>
      <c r="D1562" s="159">
        <v>0</v>
      </c>
      <c r="E1562" s="159">
        <v>2</v>
      </c>
      <c r="F1562" s="159">
        <v>1</v>
      </c>
      <c r="G1562" s="159">
        <v>0</v>
      </c>
      <c r="H1562" s="159">
        <v>0</v>
      </c>
      <c r="I1562" s="159">
        <v>0</v>
      </c>
      <c r="J1562" s="159">
        <v>0</v>
      </c>
      <c r="K1562" s="159">
        <v>0</v>
      </c>
      <c r="L1562" s="159">
        <v>0</v>
      </c>
      <c r="M1562" s="159">
        <v>0</v>
      </c>
      <c r="N1562" s="159">
        <v>23.5</v>
      </c>
      <c r="O1562" s="159" t="s">
        <v>102</v>
      </c>
    </row>
    <row r="1563" spans="1:15" ht="13.5" customHeight="1" thickTop="1" x14ac:dyDescent="0.35">
      <c r="A1563" s="162" t="s">
        <v>89</v>
      </c>
      <c r="B1563" s="163">
        <f t="shared" ref="B1563:M1563" si="126">SUM(B1495:B1542)</f>
        <v>2315</v>
      </c>
      <c r="C1563" s="163">
        <f t="shared" si="126"/>
        <v>132</v>
      </c>
      <c r="D1563" s="163">
        <f t="shared" si="126"/>
        <v>117</v>
      </c>
      <c r="E1563" s="163">
        <f t="shared" si="126"/>
        <v>1791</v>
      </c>
      <c r="F1563" s="163">
        <f t="shared" si="126"/>
        <v>209</v>
      </c>
      <c r="G1563" s="163">
        <f t="shared" si="126"/>
        <v>50</v>
      </c>
      <c r="H1563" s="163">
        <f t="shared" si="126"/>
        <v>3</v>
      </c>
      <c r="I1563" s="163">
        <f t="shared" si="126"/>
        <v>3</v>
      </c>
      <c r="J1563" s="163">
        <f t="shared" si="126"/>
        <v>10</v>
      </c>
      <c r="K1563" s="163">
        <f t="shared" si="126"/>
        <v>0</v>
      </c>
      <c r="L1563" s="163">
        <f t="shared" si="126"/>
        <v>0</v>
      </c>
      <c r="M1563" s="163">
        <f t="shared" si="126"/>
        <v>0</v>
      </c>
      <c r="N1563" s="164">
        <v>16.899999999999999</v>
      </c>
      <c r="O1563" s="164">
        <v>21.7</v>
      </c>
    </row>
    <row r="1564" spans="1:15" ht="13.5" customHeight="1" x14ac:dyDescent="0.35">
      <c r="A1564" s="165" t="s">
        <v>91</v>
      </c>
      <c r="B1564" s="159">
        <f t="shared" ref="B1564:M1564" si="127">SUM(B1491:B1554)</f>
        <v>2655</v>
      </c>
      <c r="C1564" s="159">
        <f t="shared" si="127"/>
        <v>149</v>
      </c>
      <c r="D1564" s="159">
        <f t="shared" si="127"/>
        <v>149</v>
      </c>
      <c r="E1564" s="159">
        <f t="shared" si="127"/>
        <v>2057</v>
      </c>
      <c r="F1564" s="159">
        <f t="shared" si="127"/>
        <v>228</v>
      </c>
      <c r="G1564" s="159">
        <f t="shared" si="127"/>
        <v>54</v>
      </c>
      <c r="H1564" s="159">
        <f t="shared" si="127"/>
        <v>3</v>
      </c>
      <c r="I1564" s="159">
        <f t="shared" si="127"/>
        <v>4</v>
      </c>
      <c r="J1564" s="159">
        <f t="shared" si="127"/>
        <v>11</v>
      </c>
      <c r="K1564" s="159">
        <f t="shared" si="127"/>
        <v>0</v>
      </c>
      <c r="L1564" s="159">
        <f t="shared" si="127"/>
        <v>0</v>
      </c>
      <c r="M1564" s="159">
        <f t="shared" si="127"/>
        <v>0</v>
      </c>
      <c r="N1564" s="166">
        <v>17</v>
      </c>
      <c r="O1564" s="166">
        <v>21.8</v>
      </c>
    </row>
    <row r="1565" spans="1:15" ht="13.5" customHeight="1" x14ac:dyDescent="0.35">
      <c r="A1565" s="159" t="s">
        <v>92</v>
      </c>
      <c r="B1565" s="159">
        <f t="shared" ref="B1565:M1565" si="128">SUM(B1491:B1562)</f>
        <v>2692</v>
      </c>
      <c r="C1565" s="159">
        <f t="shared" si="128"/>
        <v>151</v>
      </c>
      <c r="D1565" s="159">
        <f t="shared" si="128"/>
        <v>153</v>
      </c>
      <c r="E1565" s="159">
        <f t="shared" si="128"/>
        <v>2086</v>
      </c>
      <c r="F1565" s="159">
        <f t="shared" si="128"/>
        <v>230</v>
      </c>
      <c r="G1565" s="159">
        <f t="shared" si="128"/>
        <v>54</v>
      </c>
      <c r="H1565" s="159">
        <f t="shared" si="128"/>
        <v>3</v>
      </c>
      <c r="I1565" s="159">
        <f t="shared" si="128"/>
        <v>4</v>
      </c>
      <c r="J1565" s="159">
        <f t="shared" si="128"/>
        <v>11</v>
      </c>
      <c r="K1565" s="159">
        <f t="shared" si="128"/>
        <v>0</v>
      </c>
      <c r="L1565" s="159">
        <f t="shared" si="128"/>
        <v>0</v>
      </c>
      <c r="M1565" s="159">
        <f t="shared" si="128"/>
        <v>0</v>
      </c>
      <c r="N1565" s="166">
        <v>17</v>
      </c>
      <c r="O1565" s="166">
        <v>21.8</v>
      </c>
    </row>
    <row r="1566" spans="1:15" ht="13.5" customHeight="1" thickBot="1" x14ac:dyDescent="0.4">
      <c r="A1566" s="167" t="s">
        <v>93</v>
      </c>
      <c r="B1566" s="167">
        <f t="shared" ref="B1566:M1566" si="129">SUM(B1467:B1562)</f>
        <v>2747</v>
      </c>
      <c r="C1566" s="167">
        <f t="shared" si="129"/>
        <v>155</v>
      </c>
      <c r="D1566" s="167">
        <f t="shared" si="129"/>
        <v>153</v>
      </c>
      <c r="E1566" s="167">
        <f t="shared" si="129"/>
        <v>2132</v>
      </c>
      <c r="F1566" s="167">
        <f t="shared" si="129"/>
        <v>234</v>
      </c>
      <c r="G1566" s="167">
        <f t="shared" si="129"/>
        <v>54</v>
      </c>
      <c r="H1566" s="167">
        <f t="shared" si="129"/>
        <v>3</v>
      </c>
      <c r="I1566" s="167">
        <f t="shared" si="129"/>
        <v>5</v>
      </c>
      <c r="J1566" s="167">
        <f t="shared" si="129"/>
        <v>11</v>
      </c>
      <c r="K1566" s="167">
        <f t="shared" si="129"/>
        <v>0</v>
      </c>
      <c r="L1566" s="167">
        <f t="shared" si="129"/>
        <v>0</v>
      </c>
      <c r="M1566" s="167">
        <f t="shared" si="129"/>
        <v>0</v>
      </c>
      <c r="N1566" s="168">
        <v>17</v>
      </c>
      <c r="O1566" s="168">
        <v>21.8</v>
      </c>
    </row>
    <row r="1567" spans="1:15" ht="13.5" customHeight="1" thickTop="1" x14ac:dyDescent="0.35">
      <c r="N1567" s="169"/>
      <c r="O1567" s="169"/>
    </row>
    <row r="1568" spans="1:15"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4">
      <c r="A1569" s="170"/>
      <c r="B1569" s="533" t="s">
        <v>74</v>
      </c>
      <c r="C1569" s="533" t="s">
        <v>75</v>
      </c>
      <c r="D1569" s="533" t="s">
        <v>76</v>
      </c>
      <c r="E1569" s="533" t="s">
        <v>77</v>
      </c>
      <c r="F1569" s="533" t="s">
        <v>78</v>
      </c>
      <c r="G1569" s="533" t="s">
        <v>79</v>
      </c>
      <c r="H1569" s="533" t="s">
        <v>80</v>
      </c>
      <c r="I1569" s="533" t="s">
        <v>81</v>
      </c>
      <c r="J1569" s="533" t="s">
        <v>82</v>
      </c>
      <c r="K1569" s="533" t="s">
        <v>83</v>
      </c>
      <c r="L1569" s="533" t="s">
        <v>84</v>
      </c>
      <c r="M1569" s="533" t="s">
        <v>85</v>
      </c>
      <c r="N1569" s="535" t="s">
        <v>86</v>
      </c>
      <c r="O1569" s="535" t="s">
        <v>87</v>
      </c>
    </row>
    <row r="1570" spans="1:15" ht="13.5" customHeight="1" thickTop="1" thickBot="1" x14ac:dyDescent="0.4">
      <c r="A1570" s="173" t="s">
        <v>56</v>
      </c>
      <c r="B1570" s="534"/>
      <c r="C1570" s="534"/>
      <c r="D1570" s="534"/>
      <c r="E1570" s="534"/>
      <c r="F1570" s="534"/>
      <c r="G1570" s="534"/>
      <c r="H1570" s="534"/>
      <c r="I1570" s="534"/>
      <c r="J1570" s="534"/>
      <c r="K1570" s="534"/>
      <c r="L1570" s="534"/>
      <c r="M1570" s="534"/>
      <c r="N1570" s="536"/>
      <c r="O1570" s="536"/>
    </row>
    <row r="1571" spans="1:15" ht="13.5" customHeight="1" thickTop="1" x14ac:dyDescent="0.35">
      <c r="A1571" s="158">
        <v>0</v>
      </c>
      <c r="B1571" s="159">
        <v>3</v>
      </c>
      <c r="C1571" s="159">
        <v>0</v>
      </c>
      <c r="D1571" s="159">
        <v>1</v>
      </c>
      <c r="E1571" s="159">
        <v>2</v>
      </c>
      <c r="F1571" s="159">
        <v>0</v>
      </c>
      <c r="G1571" s="159">
        <v>0</v>
      </c>
      <c r="H1571" s="159">
        <v>0</v>
      </c>
      <c r="I1571" s="159">
        <v>0</v>
      </c>
      <c r="J1571" s="159">
        <v>0</v>
      </c>
      <c r="K1571" s="159">
        <v>0</v>
      </c>
      <c r="L1571" s="159">
        <v>0</v>
      </c>
      <c r="M1571" s="159">
        <v>0</v>
      </c>
      <c r="N1571" s="159">
        <v>22.4</v>
      </c>
      <c r="O1571" s="159" t="s">
        <v>102</v>
      </c>
    </row>
    <row r="1572" spans="1:15" ht="13.5" customHeight="1" x14ac:dyDescent="0.35">
      <c r="A1572" s="160">
        <v>1.0416666666666666E-2</v>
      </c>
      <c r="B1572" s="159">
        <v>0</v>
      </c>
      <c r="C1572" s="159">
        <v>0</v>
      </c>
      <c r="D1572" s="159">
        <v>0</v>
      </c>
      <c r="E1572" s="159">
        <v>0</v>
      </c>
      <c r="F1572" s="159">
        <v>0</v>
      </c>
      <c r="G1572" s="159">
        <v>0</v>
      </c>
      <c r="H1572" s="159">
        <v>0</v>
      </c>
      <c r="I1572" s="159">
        <v>0</v>
      </c>
      <c r="J1572" s="159">
        <v>0</v>
      </c>
      <c r="K1572" s="159">
        <v>0</v>
      </c>
      <c r="L1572" s="159">
        <v>0</v>
      </c>
      <c r="M1572" s="159">
        <v>0</v>
      </c>
      <c r="N1572" s="159" t="s">
        <v>102</v>
      </c>
      <c r="O1572" s="159" t="s">
        <v>102</v>
      </c>
    </row>
    <row r="1573" spans="1:15" ht="13.5" customHeight="1" x14ac:dyDescent="0.35">
      <c r="A1573" s="160">
        <v>2.0833333333333332E-2</v>
      </c>
      <c r="B1573" s="159">
        <v>3</v>
      </c>
      <c r="C1573" s="159">
        <v>0</v>
      </c>
      <c r="D1573" s="159">
        <v>0</v>
      </c>
      <c r="E1573" s="159">
        <v>3</v>
      </c>
      <c r="F1573" s="159">
        <v>0</v>
      </c>
      <c r="G1573" s="159">
        <v>0</v>
      </c>
      <c r="H1573" s="159">
        <v>0</v>
      </c>
      <c r="I1573" s="159">
        <v>0</v>
      </c>
      <c r="J1573" s="159">
        <v>0</v>
      </c>
      <c r="K1573" s="159">
        <v>0</v>
      </c>
      <c r="L1573" s="159">
        <v>0</v>
      </c>
      <c r="M1573" s="159">
        <v>0</v>
      </c>
      <c r="N1573" s="159">
        <v>16.2</v>
      </c>
      <c r="O1573" s="159" t="s">
        <v>102</v>
      </c>
    </row>
    <row r="1574" spans="1:15" ht="13.5" customHeight="1" x14ac:dyDescent="0.35">
      <c r="A1574" s="160">
        <v>3.125E-2</v>
      </c>
      <c r="B1574" s="159">
        <v>3</v>
      </c>
      <c r="C1574" s="159">
        <v>0</v>
      </c>
      <c r="D1574" s="159">
        <v>1</v>
      </c>
      <c r="E1574" s="159">
        <v>2</v>
      </c>
      <c r="F1574" s="159">
        <v>0</v>
      </c>
      <c r="G1574" s="159">
        <v>0</v>
      </c>
      <c r="H1574" s="159">
        <v>0</v>
      </c>
      <c r="I1574" s="159">
        <v>0</v>
      </c>
      <c r="J1574" s="159">
        <v>0</v>
      </c>
      <c r="K1574" s="159">
        <v>0</v>
      </c>
      <c r="L1574" s="159">
        <v>0</v>
      </c>
      <c r="M1574" s="159">
        <v>0</v>
      </c>
      <c r="N1574" s="159">
        <v>22.7</v>
      </c>
      <c r="O1574" s="159" t="s">
        <v>102</v>
      </c>
    </row>
    <row r="1575" spans="1:15" ht="13.5" customHeight="1" x14ac:dyDescent="0.35">
      <c r="A1575" s="160">
        <v>4.1666666666666664E-2</v>
      </c>
      <c r="B1575" s="159">
        <v>0</v>
      </c>
      <c r="C1575" s="159">
        <v>0</v>
      </c>
      <c r="D1575" s="159">
        <v>0</v>
      </c>
      <c r="E1575" s="159">
        <v>0</v>
      </c>
      <c r="F1575" s="159">
        <v>0</v>
      </c>
      <c r="G1575" s="159">
        <v>0</v>
      </c>
      <c r="H1575" s="159">
        <v>0</v>
      </c>
      <c r="I1575" s="159">
        <v>0</v>
      </c>
      <c r="J1575" s="159">
        <v>0</v>
      </c>
      <c r="K1575" s="159">
        <v>0</v>
      </c>
      <c r="L1575" s="159">
        <v>0</v>
      </c>
      <c r="M1575" s="159">
        <v>0</v>
      </c>
      <c r="N1575" s="159" t="s">
        <v>102</v>
      </c>
      <c r="O1575" s="159" t="s">
        <v>102</v>
      </c>
    </row>
    <row r="1576" spans="1:15" ht="13.5" customHeight="1" x14ac:dyDescent="0.35">
      <c r="A1576" s="160">
        <v>5.2083333333333336E-2</v>
      </c>
      <c r="B1576" s="159">
        <v>2</v>
      </c>
      <c r="C1576" s="159">
        <v>0</v>
      </c>
      <c r="D1576" s="159">
        <v>1</v>
      </c>
      <c r="E1576" s="159">
        <v>1</v>
      </c>
      <c r="F1576" s="159">
        <v>0</v>
      </c>
      <c r="G1576" s="159">
        <v>0</v>
      </c>
      <c r="H1576" s="159">
        <v>0</v>
      </c>
      <c r="I1576" s="159">
        <v>0</v>
      </c>
      <c r="J1576" s="159">
        <v>0</v>
      </c>
      <c r="K1576" s="159">
        <v>0</v>
      </c>
      <c r="L1576" s="159">
        <v>0</v>
      </c>
      <c r="M1576" s="159">
        <v>0</v>
      </c>
      <c r="N1576" s="159">
        <v>23.3</v>
      </c>
      <c r="O1576" s="159" t="s">
        <v>102</v>
      </c>
    </row>
    <row r="1577" spans="1:15" ht="13.5" customHeight="1" x14ac:dyDescent="0.35">
      <c r="A1577" s="160">
        <v>6.25E-2</v>
      </c>
      <c r="B1577" s="159">
        <v>1</v>
      </c>
      <c r="C1577" s="159">
        <v>0</v>
      </c>
      <c r="D1577" s="159">
        <v>1</v>
      </c>
      <c r="E1577" s="159">
        <v>0</v>
      </c>
      <c r="F1577" s="159">
        <v>0</v>
      </c>
      <c r="G1577" s="159">
        <v>0</v>
      </c>
      <c r="H1577" s="159">
        <v>0</v>
      </c>
      <c r="I1577" s="159">
        <v>0</v>
      </c>
      <c r="J1577" s="159">
        <v>0</v>
      </c>
      <c r="K1577" s="159">
        <v>0</v>
      </c>
      <c r="L1577" s="159">
        <v>0</v>
      </c>
      <c r="M1577" s="159">
        <v>0</v>
      </c>
      <c r="N1577" s="159">
        <v>6.3</v>
      </c>
      <c r="O1577" s="159" t="s">
        <v>102</v>
      </c>
    </row>
    <row r="1578" spans="1:15" ht="13.5" customHeight="1" x14ac:dyDescent="0.35">
      <c r="A1578" s="160">
        <v>7.2916666666666699E-2</v>
      </c>
      <c r="B1578" s="159">
        <v>1</v>
      </c>
      <c r="C1578" s="159">
        <v>0</v>
      </c>
      <c r="D1578" s="159">
        <v>0</v>
      </c>
      <c r="E1578" s="159">
        <v>1</v>
      </c>
      <c r="F1578" s="159">
        <v>0</v>
      </c>
      <c r="G1578" s="159">
        <v>0</v>
      </c>
      <c r="H1578" s="159">
        <v>0</v>
      </c>
      <c r="I1578" s="159">
        <v>0</v>
      </c>
      <c r="J1578" s="159">
        <v>0</v>
      </c>
      <c r="K1578" s="159">
        <v>0</v>
      </c>
      <c r="L1578" s="159">
        <v>0</v>
      </c>
      <c r="M1578" s="159">
        <v>0</v>
      </c>
      <c r="N1578" s="159">
        <v>20.3</v>
      </c>
      <c r="O1578" s="159" t="s">
        <v>102</v>
      </c>
    </row>
    <row r="1579" spans="1:15" ht="13.5" customHeight="1" x14ac:dyDescent="0.35">
      <c r="A1579" s="160">
        <v>8.3333333333333301E-2</v>
      </c>
      <c r="B1579" s="159">
        <v>1</v>
      </c>
      <c r="C1579" s="159">
        <v>0</v>
      </c>
      <c r="D1579" s="159">
        <v>0</v>
      </c>
      <c r="E1579" s="159">
        <v>1</v>
      </c>
      <c r="F1579" s="159">
        <v>0</v>
      </c>
      <c r="G1579" s="159">
        <v>0</v>
      </c>
      <c r="H1579" s="159">
        <v>0</v>
      </c>
      <c r="I1579" s="159">
        <v>0</v>
      </c>
      <c r="J1579" s="159">
        <v>0</v>
      </c>
      <c r="K1579" s="159">
        <v>0</v>
      </c>
      <c r="L1579" s="159">
        <v>0</v>
      </c>
      <c r="M1579" s="159">
        <v>0</v>
      </c>
      <c r="N1579" s="159">
        <v>16</v>
      </c>
      <c r="O1579" s="159" t="s">
        <v>102</v>
      </c>
    </row>
    <row r="1580" spans="1:15" ht="13.5" customHeight="1" x14ac:dyDescent="0.35">
      <c r="A1580" s="160">
        <v>9.375E-2</v>
      </c>
      <c r="B1580" s="159">
        <v>0</v>
      </c>
      <c r="C1580" s="159">
        <v>0</v>
      </c>
      <c r="D1580" s="159">
        <v>0</v>
      </c>
      <c r="E1580" s="159">
        <v>0</v>
      </c>
      <c r="F1580" s="159">
        <v>0</v>
      </c>
      <c r="G1580" s="159">
        <v>0</v>
      </c>
      <c r="H1580" s="159">
        <v>0</v>
      </c>
      <c r="I1580" s="159">
        <v>0</v>
      </c>
      <c r="J1580" s="159">
        <v>0</v>
      </c>
      <c r="K1580" s="159">
        <v>0</v>
      </c>
      <c r="L1580" s="159">
        <v>0</v>
      </c>
      <c r="M1580" s="159">
        <v>0</v>
      </c>
      <c r="N1580" s="159" t="s">
        <v>102</v>
      </c>
      <c r="O1580" s="159" t="s">
        <v>102</v>
      </c>
    </row>
    <row r="1581" spans="1:15" ht="13.5" customHeight="1" x14ac:dyDescent="0.35">
      <c r="A1581" s="160">
        <v>0.104166666666667</v>
      </c>
      <c r="B1581" s="159">
        <v>0</v>
      </c>
      <c r="C1581" s="159">
        <v>0</v>
      </c>
      <c r="D1581" s="159">
        <v>0</v>
      </c>
      <c r="E1581" s="159">
        <v>0</v>
      </c>
      <c r="F1581" s="159">
        <v>0</v>
      </c>
      <c r="G1581" s="159">
        <v>0</v>
      </c>
      <c r="H1581" s="159">
        <v>0</v>
      </c>
      <c r="I1581" s="159">
        <v>0</v>
      </c>
      <c r="J1581" s="159">
        <v>0</v>
      </c>
      <c r="K1581" s="159">
        <v>0</v>
      </c>
      <c r="L1581" s="159">
        <v>0</v>
      </c>
      <c r="M1581" s="159">
        <v>0</v>
      </c>
      <c r="N1581" s="159" t="s">
        <v>102</v>
      </c>
      <c r="O1581" s="159" t="s">
        <v>102</v>
      </c>
    </row>
    <row r="1582" spans="1:15" ht="13.5" customHeight="1" x14ac:dyDescent="0.35">
      <c r="A1582" s="160">
        <v>0.114583333333333</v>
      </c>
      <c r="B1582" s="159">
        <v>1</v>
      </c>
      <c r="C1582" s="159">
        <v>0</v>
      </c>
      <c r="D1582" s="159">
        <v>1</v>
      </c>
      <c r="E1582" s="159">
        <v>0</v>
      </c>
      <c r="F1582" s="159">
        <v>0</v>
      </c>
      <c r="G1582" s="159">
        <v>0</v>
      </c>
      <c r="H1582" s="159">
        <v>0</v>
      </c>
      <c r="I1582" s="159">
        <v>0</v>
      </c>
      <c r="J1582" s="159">
        <v>0</v>
      </c>
      <c r="K1582" s="159">
        <v>0</v>
      </c>
      <c r="L1582" s="159">
        <v>0</v>
      </c>
      <c r="M1582" s="159">
        <v>0</v>
      </c>
      <c r="N1582" s="159">
        <v>32.799999999999997</v>
      </c>
      <c r="O1582" s="159" t="s">
        <v>102</v>
      </c>
    </row>
    <row r="1583" spans="1:15" ht="13.5" customHeight="1" x14ac:dyDescent="0.35">
      <c r="A1583" s="160">
        <v>0.125</v>
      </c>
      <c r="B1583" s="159">
        <v>1</v>
      </c>
      <c r="C1583" s="159">
        <v>0</v>
      </c>
      <c r="D1583" s="159">
        <v>0</v>
      </c>
      <c r="E1583" s="159">
        <v>1</v>
      </c>
      <c r="F1583" s="159">
        <v>0</v>
      </c>
      <c r="G1583" s="159">
        <v>0</v>
      </c>
      <c r="H1583" s="159">
        <v>0</v>
      </c>
      <c r="I1583" s="159">
        <v>0</v>
      </c>
      <c r="J1583" s="159">
        <v>0</v>
      </c>
      <c r="K1583" s="159">
        <v>0</v>
      </c>
      <c r="L1583" s="159">
        <v>0</v>
      </c>
      <c r="M1583" s="159">
        <v>0</v>
      </c>
      <c r="N1583" s="159">
        <v>25.4</v>
      </c>
      <c r="O1583" s="159" t="s">
        <v>102</v>
      </c>
    </row>
    <row r="1584" spans="1:15" ht="13.5" customHeight="1" x14ac:dyDescent="0.35">
      <c r="A1584" s="160">
        <v>0.13541666666666699</v>
      </c>
      <c r="B1584" s="159">
        <v>2</v>
      </c>
      <c r="C1584" s="159">
        <v>0</v>
      </c>
      <c r="D1584" s="159">
        <v>0</v>
      </c>
      <c r="E1584" s="159">
        <v>1</v>
      </c>
      <c r="F1584" s="159">
        <v>0</v>
      </c>
      <c r="G1584" s="159">
        <v>1</v>
      </c>
      <c r="H1584" s="159">
        <v>0</v>
      </c>
      <c r="I1584" s="159">
        <v>0</v>
      </c>
      <c r="J1584" s="159">
        <v>0</v>
      </c>
      <c r="K1584" s="159">
        <v>0</v>
      </c>
      <c r="L1584" s="159">
        <v>0</v>
      </c>
      <c r="M1584" s="159">
        <v>0</v>
      </c>
      <c r="N1584" s="159">
        <v>22.9</v>
      </c>
      <c r="O1584" s="159" t="s">
        <v>102</v>
      </c>
    </row>
    <row r="1585" spans="1:15" ht="13.5" customHeight="1" x14ac:dyDescent="0.35">
      <c r="A1585" s="160">
        <v>0.14583333333333301</v>
      </c>
      <c r="B1585" s="159">
        <v>1</v>
      </c>
      <c r="C1585" s="159">
        <v>0</v>
      </c>
      <c r="D1585" s="159">
        <v>0</v>
      </c>
      <c r="E1585" s="159">
        <v>1</v>
      </c>
      <c r="F1585" s="159">
        <v>0</v>
      </c>
      <c r="G1585" s="159">
        <v>0</v>
      </c>
      <c r="H1585" s="159">
        <v>0</v>
      </c>
      <c r="I1585" s="159">
        <v>0</v>
      </c>
      <c r="J1585" s="159">
        <v>0</v>
      </c>
      <c r="K1585" s="159">
        <v>0</v>
      </c>
      <c r="L1585" s="159">
        <v>0</v>
      </c>
      <c r="M1585" s="159">
        <v>0</v>
      </c>
      <c r="N1585" s="159">
        <v>24.1</v>
      </c>
      <c r="O1585" s="159" t="s">
        <v>102</v>
      </c>
    </row>
    <row r="1586" spans="1:15" ht="13.5" customHeight="1" x14ac:dyDescent="0.35">
      <c r="A1586" s="160">
        <v>0.15625</v>
      </c>
      <c r="B1586" s="159">
        <v>0</v>
      </c>
      <c r="C1586" s="159">
        <v>0</v>
      </c>
      <c r="D1586" s="159">
        <v>0</v>
      </c>
      <c r="E1586" s="159">
        <v>0</v>
      </c>
      <c r="F1586" s="159">
        <v>0</v>
      </c>
      <c r="G1586" s="159">
        <v>0</v>
      </c>
      <c r="H1586" s="159">
        <v>0</v>
      </c>
      <c r="I1586" s="159">
        <v>0</v>
      </c>
      <c r="J1586" s="159">
        <v>0</v>
      </c>
      <c r="K1586" s="159">
        <v>0</v>
      </c>
      <c r="L1586" s="159">
        <v>0</v>
      </c>
      <c r="M1586" s="159">
        <v>0</v>
      </c>
      <c r="N1586" s="159" t="s">
        <v>102</v>
      </c>
      <c r="O1586" s="159" t="s">
        <v>102</v>
      </c>
    </row>
    <row r="1587" spans="1:15" ht="13.5" customHeight="1" x14ac:dyDescent="0.35">
      <c r="A1587" s="160">
        <v>0.16666666666666699</v>
      </c>
      <c r="B1587" s="159">
        <v>2</v>
      </c>
      <c r="C1587" s="159">
        <v>0</v>
      </c>
      <c r="D1587" s="159">
        <v>0</v>
      </c>
      <c r="E1587" s="159">
        <v>1</v>
      </c>
      <c r="F1587" s="159">
        <v>0</v>
      </c>
      <c r="G1587" s="159">
        <v>0</v>
      </c>
      <c r="H1587" s="159">
        <v>0</v>
      </c>
      <c r="I1587" s="159">
        <v>1</v>
      </c>
      <c r="J1587" s="159">
        <v>0</v>
      </c>
      <c r="K1587" s="159">
        <v>0</v>
      </c>
      <c r="L1587" s="159">
        <v>0</v>
      </c>
      <c r="M1587" s="159">
        <v>0</v>
      </c>
      <c r="N1587" s="159">
        <v>17.399999999999999</v>
      </c>
      <c r="O1587" s="159" t="s">
        <v>102</v>
      </c>
    </row>
    <row r="1588" spans="1:15" ht="13.5" customHeight="1" x14ac:dyDescent="0.35">
      <c r="A1588" s="160">
        <v>0.17708333333333301</v>
      </c>
      <c r="B1588" s="159">
        <v>1</v>
      </c>
      <c r="C1588" s="159">
        <v>0</v>
      </c>
      <c r="D1588" s="159">
        <v>0</v>
      </c>
      <c r="E1588" s="159">
        <v>1</v>
      </c>
      <c r="F1588" s="159">
        <v>0</v>
      </c>
      <c r="G1588" s="159">
        <v>0</v>
      </c>
      <c r="H1588" s="159">
        <v>0</v>
      </c>
      <c r="I1588" s="159">
        <v>0</v>
      </c>
      <c r="J1588" s="159">
        <v>0</v>
      </c>
      <c r="K1588" s="159">
        <v>0</v>
      </c>
      <c r="L1588" s="159">
        <v>0</v>
      </c>
      <c r="M1588" s="159">
        <v>0</v>
      </c>
      <c r="N1588" s="159">
        <v>20.8</v>
      </c>
      <c r="O1588" s="159" t="s">
        <v>102</v>
      </c>
    </row>
    <row r="1589" spans="1:15" ht="13.5" customHeight="1" x14ac:dyDescent="0.35">
      <c r="A1589" s="160">
        <v>0.1875</v>
      </c>
      <c r="B1589" s="159">
        <v>3</v>
      </c>
      <c r="C1589" s="159">
        <v>0</v>
      </c>
      <c r="D1589" s="159">
        <v>0</v>
      </c>
      <c r="E1589" s="159">
        <v>3</v>
      </c>
      <c r="F1589" s="159">
        <v>0</v>
      </c>
      <c r="G1589" s="159">
        <v>0</v>
      </c>
      <c r="H1589" s="159">
        <v>0</v>
      </c>
      <c r="I1589" s="159">
        <v>0</v>
      </c>
      <c r="J1589" s="159">
        <v>0</v>
      </c>
      <c r="K1589" s="159">
        <v>0</v>
      </c>
      <c r="L1589" s="159">
        <v>0</v>
      </c>
      <c r="M1589" s="159">
        <v>0</v>
      </c>
      <c r="N1589" s="159">
        <v>22.4</v>
      </c>
      <c r="O1589" s="159" t="s">
        <v>102</v>
      </c>
    </row>
    <row r="1590" spans="1:15" ht="13.5" customHeight="1" x14ac:dyDescent="0.35">
      <c r="A1590" s="160">
        <v>0.19791666666666699</v>
      </c>
      <c r="B1590" s="159">
        <v>1</v>
      </c>
      <c r="C1590" s="159">
        <v>0</v>
      </c>
      <c r="D1590" s="159">
        <v>0</v>
      </c>
      <c r="E1590" s="159">
        <v>1</v>
      </c>
      <c r="F1590" s="159">
        <v>0</v>
      </c>
      <c r="G1590" s="159">
        <v>0</v>
      </c>
      <c r="H1590" s="159">
        <v>0</v>
      </c>
      <c r="I1590" s="159">
        <v>0</v>
      </c>
      <c r="J1590" s="159">
        <v>0</v>
      </c>
      <c r="K1590" s="159">
        <v>0</v>
      </c>
      <c r="L1590" s="159">
        <v>0</v>
      </c>
      <c r="M1590" s="159">
        <v>0</v>
      </c>
      <c r="N1590" s="159">
        <v>29.1</v>
      </c>
      <c r="O1590" s="159" t="s">
        <v>102</v>
      </c>
    </row>
    <row r="1591" spans="1:15" ht="13.5" customHeight="1" x14ac:dyDescent="0.35">
      <c r="A1591" s="160">
        <v>0.20833333333333301</v>
      </c>
      <c r="B1591" s="159">
        <v>3</v>
      </c>
      <c r="C1591" s="159">
        <v>1</v>
      </c>
      <c r="D1591" s="159">
        <v>0</v>
      </c>
      <c r="E1591" s="159">
        <v>2</v>
      </c>
      <c r="F1591" s="159">
        <v>0</v>
      </c>
      <c r="G1591" s="159">
        <v>0</v>
      </c>
      <c r="H1591" s="159">
        <v>0</v>
      </c>
      <c r="I1591" s="159">
        <v>0</v>
      </c>
      <c r="J1591" s="159">
        <v>0</v>
      </c>
      <c r="K1591" s="159">
        <v>0</v>
      </c>
      <c r="L1591" s="159">
        <v>0</v>
      </c>
      <c r="M1591" s="159">
        <v>0</v>
      </c>
      <c r="N1591" s="159">
        <v>20.100000000000001</v>
      </c>
      <c r="O1591" s="159" t="s">
        <v>102</v>
      </c>
    </row>
    <row r="1592" spans="1:15" ht="13.5" customHeight="1" x14ac:dyDescent="0.35">
      <c r="A1592" s="160">
        <v>0.21875</v>
      </c>
      <c r="B1592" s="159">
        <v>3</v>
      </c>
      <c r="C1592" s="159">
        <v>0</v>
      </c>
      <c r="D1592" s="159">
        <v>0</v>
      </c>
      <c r="E1592" s="159">
        <v>3</v>
      </c>
      <c r="F1592" s="159">
        <v>0</v>
      </c>
      <c r="G1592" s="159">
        <v>0</v>
      </c>
      <c r="H1592" s="159">
        <v>0</v>
      </c>
      <c r="I1592" s="159">
        <v>0</v>
      </c>
      <c r="J1592" s="159">
        <v>0</v>
      </c>
      <c r="K1592" s="159">
        <v>0</v>
      </c>
      <c r="L1592" s="159">
        <v>0</v>
      </c>
      <c r="M1592" s="159">
        <v>0</v>
      </c>
      <c r="N1592" s="159">
        <v>21.2</v>
      </c>
      <c r="O1592" s="159" t="s">
        <v>102</v>
      </c>
    </row>
    <row r="1593" spans="1:15" ht="13.5" customHeight="1" x14ac:dyDescent="0.35">
      <c r="A1593" s="160">
        <v>0.22916666666666699</v>
      </c>
      <c r="B1593" s="159">
        <v>6</v>
      </c>
      <c r="C1593" s="159">
        <v>0</v>
      </c>
      <c r="D1593" s="159">
        <v>0</v>
      </c>
      <c r="E1593" s="159">
        <v>5</v>
      </c>
      <c r="F1593" s="159">
        <v>1</v>
      </c>
      <c r="G1593" s="159">
        <v>0</v>
      </c>
      <c r="H1593" s="159">
        <v>0</v>
      </c>
      <c r="I1593" s="159">
        <v>0</v>
      </c>
      <c r="J1593" s="159">
        <v>0</v>
      </c>
      <c r="K1593" s="159">
        <v>0</v>
      </c>
      <c r="L1593" s="159">
        <v>0</v>
      </c>
      <c r="M1593" s="159">
        <v>0</v>
      </c>
      <c r="N1593" s="159">
        <v>19</v>
      </c>
      <c r="O1593" s="159" t="s">
        <v>102</v>
      </c>
    </row>
    <row r="1594" spans="1:15" ht="13.5" customHeight="1" x14ac:dyDescent="0.35">
      <c r="A1594" s="160">
        <v>0.23958333333333301</v>
      </c>
      <c r="B1594" s="159">
        <v>5</v>
      </c>
      <c r="C1594" s="159">
        <v>2</v>
      </c>
      <c r="D1594" s="159">
        <v>0</v>
      </c>
      <c r="E1594" s="159">
        <v>3</v>
      </c>
      <c r="F1594" s="159">
        <v>0</v>
      </c>
      <c r="G1594" s="159">
        <v>0</v>
      </c>
      <c r="H1594" s="159">
        <v>0</v>
      </c>
      <c r="I1594" s="159">
        <v>0</v>
      </c>
      <c r="J1594" s="159">
        <v>0</v>
      </c>
      <c r="K1594" s="159">
        <v>0</v>
      </c>
      <c r="L1594" s="159">
        <v>0</v>
      </c>
      <c r="M1594" s="159">
        <v>0</v>
      </c>
      <c r="N1594" s="159">
        <v>16.7</v>
      </c>
      <c r="O1594" s="159" t="s">
        <v>102</v>
      </c>
    </row>
    <row r="1595" spans="1:15" ht="13.5" customHeight="1" x14ac:dyDescent="0.35">
      <c r="A1595" s="160">
        <v>0.25</v>
      </c>
      <c r="B1595" s="159">
        <v>9</v>
      </c>
      <c r="C1595" s="159">
        <v>0</v>
      </c>
      <c r="D1595" s="159">
        <v>0</v>
      </c>
      <c r="E1595" s="159">
        <v>8</v>
      </c>
      <c r="F1595" s="159">
        <v>1</v>
      </c>
      <c r="G1595" s="159">
        <v>0</v>
      </c>
      <c r="H1595" s="159">
        <v>0</v>
      </c>
      <c r="I1595" s="159">
        <v>0</v>
      </c>
      <c r="J1595" s="159">
        <v>0</v>
      </c>
      <c r="K1595" s="159">
        <v>0</v>
      </c>
      <c r="L1595" s="159">
        <v>0</v>
      </c>
      <c r="M1595" s="159">
        <v>0</v>
      </c>
      <c r="N1595" s="159">
        <v>19.100000000000001</v>
      </c>
      <c r="O1595" s="159" t="s">
        <v>102</v>
      </c>
    </row>
    <row r="1596" spans="1:15" ht="13.5" customHeight="1" x14ac:dyDescent="0.35">
      <c r="A1596" s="160">
        <v>0.26041666666666702</v>
      </c>
      <c r="B1596" s="159">
        <v>14</v>
      </c>
      <c r="C1596" s="159">
        <v>3</v>
      </c>
      <c r="D1596" s="159">
        <v>1</v>
      </c>
      <c r="E1596" s="159">
        <v>8</v>
      </c>
      <c r="F1596" s="159">
        <v>2</v>
      </c>
      <c r="G1596" s="159">
        <v>0</v>
      </c>
      <c r="H1596" s="159">
        <v>0</v>
      </c>
      <c r="I1596" s="159">
        <v>0</v>
      </c>
      <c r="J1596" s="159">
        <v>0</v>
      </c>
      <c r="K1596" s="159">
        <v>0</v>
      </c>
      <c r="L1596" s="159">
        <v>0</v>
      </c>
      <c r="M1596" s="159">
        <v>0</v>
      </c>
      <c r="N1596" s="159">
        <v>15.8</v>
      </c>
      <c r="O1596" s="159">
        <v>22.1</v>
      </c>
    </row>
    <row r="1597" spans="1:15" ht="13.5" customHeight="1" x14ac:dyDescent="0.35">
      <c r="A1597" s="160">
        <v>0.27083333333333298</v>
      </c>
      <c r="B1597" s="159">
        <v>15</v>
      </c>
      <c r="C1597" s="159">
        <v>1</v>
      </c>
      <c r="D1597" s="159">
        <v>1</v>
      </c>
      <c r="E1597" s="159">
        <v>10</v>
      </c>
      <c r="F1597" s="159">
        <v>2</v>
      </c>
      <c r="G1597" s="159">
        <v>0</v>
      </c>
      <c r="H1597" s="159">
        <v>1</v>
      </c>
      <c r="I1597" s="159">
        <v>0</v>
      </c>
      <c r="J1597" s="159">
        <v>0</v>
      </c>
      <c r="K1597" s="159">
        <v>0</v>
      </c>
      <c r="L1597" s="159">
        <v>0</v>
      </c>
      <c r="M1597" s="159">
        <v>0</v>
      </c>
      <c r="N1597" s="159">
        <v>18.399999999999999</v>
      </c>
      <c r="O1597" s="159">
        <v>23.9</v>
      </c>
    </row>
    <row r="1598" spans="1:15" ht="13.5" customHeight="1" x14ac:dyDescent="0.35">
      <c r="A1598" s="160">
        <v>0.28125</v>
      </c>
      <c r="B1598" s="159">
        <v>18</v>
      </c>
      <c r="C1598" s="159">
        <v>2</v>
      </c>
      <c r="D1598" s="159">
        <v>1</v>
      </c>
      <c r="E1598" s="159">
        <v>12</v>
      </c>
      <c r="F1598" s="159">
        <v>2</v>
      </c>
      <c r="G1598" s="159">
        <v>0</v>
      </c>
      <c r="H1598" s="159">
        <v>1</v>
      </c>
      <c r="I1598" s="159">
        <v>0</v>
      </c>
      <c r="J1598" s="159">
        <v>0</v>
      </c>
      <c r="K1598" s="159">
        <v>0</v>
      </c>
      <c r="L1598" s="159">
        <v>0</v>
      </c>
      <c r="M1598" s="159">
        <v>0</v>
      </c>
      <c r="N1598" s="159">
        <v>19.5</v>
      </c>
      <c r="O1598" s="159">
        <v>26.3</v>
      </c>
    </row>
    <row r="1599" spans="1:15" ht="13.5" customHeight="1" x14ac:dyDescent="0.35">
      <c r="A1599" s="160">
        <v>0.29166666666666702</v>
      </c>
      <c r="B1599" s="159">
        <v>26</v>
      </c>
      <c r="C1599" s="159">
        <v>5</v>
      </c>
      <c r="D1599" s="159">
        <v>2</v>
      </c>
      <c r="E1599" s="159">
        <v>18</v>
      </c>
      <c r="F1599" s="159">
        <v>0</v>
      </c>
      <c r="G1599" s="159">
        <v>1</v>
      </c>
      <c r="H1599" s="159">
        <v>0</v>
      </c>
      <c r="I1599" s="159">
        <v>0</v>
      </c>
      <c r="J1599" s="159">
        <v>0</v>
      </c>
      <c r="K1599" s="159">
        <v>0</v>
      </c>
      <c r="L1599" s="159">
        <v>0</v>
      </c>
      <c r="M1599" s="159">
        <v>0</v>
      </c>
      <c r="N1599" s="159">
        <v>16.399999999999999</v>
      </c>
      <c r="O1599" s="159">
        <v>20.8</v>
      </c>
    </row>
    <row r="1600" spans="1:15" ht="13.5" customHeight="1" x14ac:dyDescent="0.35">
      <c r="A1600" s="160">
        <v>0.30208333333333298</v>
      </c>
      <c r="B1600" s="159">
        <v>36</v>
      </c>
      <c r="C1600" s="159">
        <v>5</v>
      </c>
      <c r="D1600" s="159">
        <v>2</v>
      </c>
      <c r="E1600" s="159">
        <v>24</v>
      </c>
      <c r="F1600" s="159">
        <v>4</v>
      </c>
      <c r="G1600" s="159">
        <v>1</v>
      </c>
      <c r="H1600" s="159">
        <v>0</v>
      </c>
      <c r="I1600" s="159">
        <v>0</v>
      </c>
      <c r="J1600" s="159">
        <v>0</v>
      </c>
      <c r="K1600" s="159">
        <v>0</v>
      </c>
      <c r="L1600" s="159">
        <v>0</v>
      </c>
      <c r="M1600" s="159">
        <v>0</v>
      </c>
      <c r="N1600" s="159">
        <v>17.5</v>
      </c>
      <c r="O1600" s="159">
        <v>23.5</v>
      </c>
    </row>
    <row r="1601" spans="1:15" ht="13.5" customHeight="1" x14ac:dyDescent="0.35">
      <c r="A1601" s="160">
        <v>0.3125</v>
      </c>
      <c r="B1601" s="159">
        <v>68</v>
      </c>
      <c r="C1601" s="159">
        <v>8</v>
      </c>
      <c r="D1601" s="159">
        <v>1</v>
      </c>
      <c r="E1601" s="159">
        <v>53</v>
      </c>
      <c r="F1601" s="159">
        <v>5</v>
      </c>
      <c r="G1601" s="159">
        <v>1</v>
      </c>
      <c r="H1601" s="159">
        <v>0</v>
      </c>
      <c r="I1601" s="159">
        <v>0</v>
      </c>
      <c r="J1601" s="159">
        <v>0</v>
      </c>
      <c r="K1601" s="159">
        <v>0</v>
      </c>
      <c r="L1601" s="159">
        <v>0</v>
      </c>
      <c r="M1601" s="159">
        <v>0</v>
      </c>
      <c r="N1601" s="159">
        <v>16.3</v>
      </c>
      <c r="O1601" s="159">
        <v>20.100000000000001</v>
      </c>
    </row>
    <row r="1602" spans="1:15" ht="13.5" customHeight="1" x14ac:dyDescent="0.35">
      <c r="A1602" s="160">
        <v>0.32291666666666702</v>
      </c>
      <c r="B1602" s="159">
        <v>70</v>
      </c>
      <c r="C1602" s="159">
        <v>8</v>
      </c>
      <c r="D1602" s="159">
        <v>4</v>
      </c>
      <c r="E1602" s="159">
        <v>53</v>
      </c>
      <c r="F1602" s="159">
        <v>5</v>
      </c>
      <c r="G1602" s="159">
        <v>0</v>
      </c>
      <c r="H1602" s="159">
        <v>0</v>
      </c>
      <c r="I1602" s="159">
        <v>0</v>
      </c>
      <c r="J1602" s="159">
        <v>0</v>
      </c>
      <c r="K1602" s="159">
        <v>0</v>
      </c>
      <c r="L1602" s="159">
        <v>0</v>
      </c>
      <c r="M1602" s="159">
        <v>0</v>
      </c>
      <c r="N1602" s="159">
        <v>15.9</v>
      </c>
      <c r="O1602" s="159">
        <v>21.2</v>
      </c>
    </row>
    <row r="1603" spans="1:15" ht="13.5" customHeight="1" x14ac:dyDescent="0.35">
      <c r="A1603" s="160">
        <v>0.33333333333333298</v>
      </c>
      <c r="B1603" s="159">
        <v>83</v>
      </c>
      <c r="C1603" s="159">
        <v>10</v>
      </c>
      <c r="D1603" s="159">
        <v>2</v>
      </c>
      <c r="E1603" s="159">
        <v>54</v>
      </c>
      <c r="F1603" s="159">
        <v>12</v>
      </c>
      <c r="G1603" s="159">
        <v>3</v>
      </c>
      <c r="H1603" s="159">
        <v>1</v>
      </c>
      <c r="I1603" s="159">
        <v>0</v>
      </c>
      <c r="J1603" s="159">
        <v>1</v>
      </c>
      <c r="K1603" s="159">
        <v>0</v>
      </c>
      <c r="L1603" s="159">
        <v>0</v>
      </c>
      <c r="M1603" s="159">
        <v>0</v>
      </c>
      <c r="N1603" s="159">
        <v>14.9</v>
      </c>
      <c r="O1603" s="159">
        <v>20.8</v>
      </c>
    </row>
    <row r="1604" spans="1:15" ht="13.5" customHeight="1" x14ac:dyDescent="0.35">
      <c r="A1604" s="160">
        <v>0.34375</v>
      </c>
      <c r="B1604" s="159">
        <v>82</v>
      </c>
      <c r="C1604" s="159">
        <v>4</v>
      </c>
      <c r="D1604" s="159">
        <v>4</v>
      </c>
      <c r="E1604" s="159">
        <v>63</v>
      </c>
      <c r="F1604" s="159">
        <v>10</v>
      </c>
      <c r="G1604" s="159">
        <v>1</v>
      </c>
      <c r="H1604" s="159">
        <v>0</v>
      </c>
      <c r="I1604" s="159">
        <v>0</v>
      </c>
      <c r="J1604" s="159">
        <v>0</v>
      </c>
      <c r="K1604" s="159">
        <v>0</v>
      </c>
      <c r="L1604" s="159">
        <v>0</v>
      </c>
      <c r="M1604" s="159">
        <v>0</v>
      </c>
      <c r="N1604" s="159">
        <v>16.3</v>
      </c>
      <c r="O1604" s="159">
        <v>20.9</v>
      </c>
    </row>
    <row r="1605" spans="1:15" ht="13.5" customHeight="1" x14ac:dyDescent="0.35">
      <c r="A1605" s="160">
        <v>0.35416666666666702</v>
      </c>
      <c r="B1605" s="159">
        <v>78</v>
      </c>
      <c r="C1605" s="159">
        <v>8</v>
      </c>
      <c r="D1605" s="159">
        <v>1</v>
      </c>
      <c r="E1605" s="159">
        <v>59</v>
      </c>
      <c r="F1605" s="159">
        <v>8</v>
      </c>
      <c r="G1605" s="159">
        <v>2</v>
      </c>
      <c r="H1605" s="159">
        <v>0</v>
      </c>
      <c r="I1605" s="159">
        <v>0</v>
      </c>
      <c r="J1605" s="159">
        <v>0</v>
      </c>
      <c r="K1605" s="159">
        <v>0</v>
      </c>
      <c r="L1605" s="159">
        <v>0</v>
      </c>
      <c r="M1605" s="159">
        <v>0</v>
      </c>
      <c r="N1605" s="159">
        <v>14.8</v>
      </c>
      <c r="O1605" s="159">
        <v>19.600000000000001</v>
      </c>
    </row>
    <row r="1606" spans="1:15" ht="13.5" customHeight="1" x14ac:dyDescent="0.35">
      <c r="A1606" s="160">
        <v>0.36458333333333298</v>
      </c>
      <c r="B1606" s="159">
        <v>78</v>
      </c>
      <c r="C1606" s="159">
        <v>7</v>
      </c>
      <c r="D1606" s="159">
        <v>1</v>
      </c>
      <c r="E1606" s="159">
        <v>65</v>
      </c>
      <c r="F1606" s="159">
        <v>5</v>
      </c>
      <c r="G1606" s="159">
        <v>0</v>
      </c>
      <c r="H1606" s="159">
        <v>0</v>
      </c>
      <c r="I1606" s="159">
        <v>0</v>
      </c>
      <c r="J1606" s="159">
        <v>0</v>
      </c>
      <c r="K1606" s="159">
        <v>0</v>
      </c>
      <c r="L1606" s="159">
        <v>0</v>
      </c>
      <c r="M1606" s="159">
        <v>0</v>
      </c>
      <c r="N1606" s="159">
        <v>15.7</v>
      </c>
      <c r="O1606" s="159">
        <v>22.1</v>
      </c>
    </row>
    <row r="1607" spans="1:15" ht="13.5" customHeight="1" x14ac:dyDescent="0.35">
      <c r="A1607" s="160">
        <v>0.375</v>
      </c>
      <c r="B1607" s="159">
        <v>49</v>
      </c>
      <c r="C1607" s="159">
        <v>3</v>
      </c>
      <c r="D1607" s="159">
        <v>2</v>
      </c>
      <c r="E1607" s="159">
        <v>36</v>
      </c>
      <c r="F1607" s="159">
        <v>6</v>
      </c>
      <c r="G1607" s="159">
        <v>2</v>
      </c>
      <c r="H1607" s="159">
        <v>0</v>
      </c>
      <c r="I1607" s="159">
        <v>0</v>
      </c>
      <c r="J1607" s="159">
        <v>0</v>
      </c>
      <c r="K1607" s="159">
        <v>0</v>
      </c>
      <c r="L1607" s="159">
        <v>0</v>
      </c>
      <c r="M1607" s="159">
        <v>0</v>
      </c>
      <c r="N1607" s="159">
        <v>16.899999999999999</v>
      </c>
      <c r="O1607" s="159">
        <v>20.2</v>
      </c>
    </row>
    <row r="1608" spans="1:15" ht="13.5" customHeight="1" x14ac:dyDescent="0.35">
      <c r="A1608" s="160">
        <v>0.38541666666666702</v>
      </c>
      <c r="B1608" s="159">
        <v>54</v>
      </c>
      <c r="C1608" s="159">
        <v>3</v>
      </c>
      <c r="D1608" s="159">
        <v>0</v>
      </c>
      <c r="E1608" s="159">
        <v>44</v>
      </c>
      <c r="F1608" s="159">
        <v>7</v>
      </c>
      <c r="G1608" s="159">
        <v>0</v>
      </c>
      <c r="H1608" s="159">
        <v>0</v>
      </c>
      <c r="I1608" s="159">
        <v>0</v>
      </c>
      <c r="J1608" s="159">
        <v>0</v>
      </c>
      <c r="K1608" s="159">
        <v>0</v>
      </c>
      <c r="L1608" s="159">
        <v>0</v>
      </c>
      <c r="M1608" s="159">
        <v>0</v>
      </c>
      <c r="N1608" s="159">
        <v>16.399999999999999</v>
      </c>
      <c r="O1608" s="159">
        <v>20.5</v>
      </c>
    </row>
    <row r="1609" spans="1:15" ht="13.5" customHeight="1" x14ac:dyDescent="0.35">
      <c r="A1609" s="160">
        <v>0.39583333333333298</v>
      </c>
      <c r="B1609" s="159">
        <v>56</v>
      </c>
      <c r="C1609" s="159">
        <v>3</v>
      </c>
      <c r="D1609" s="159">
        <v>2</v>
      </c>
      <c r="E1609" s="159">
        <v>42</v>
      </c>
      <c r="F1609" s="159">
        <v>7</v>
      </c>
      <c r="G1609" s="159">
        <v>2</v>
      </c>
      <c r="H1609" s="159">
        <v>0</v>
      </c>
      <c r="I1609" s="159">
        <v>0</v>
      </c>
      <c r="J1609" s="159">
        <v>0</v>
      </c>
      <c r="K1609" s="159">
        <v>0</v>
      </c>
      <c r="L1609" s="159">
        <v>0</v>
      </c>
      <c r="M1609" s="159">
        <v>0</v>
      </c>
      <c r="N1609" s="159">
        <v>17.399999999999999</v>
      </c>
      <c r="O1609" s="159">
        <v>22.3</v>
      </c>
    </row>
    <row r="1610" spans="1:15" ht="13.5" customHeight="1" x14ac:dyDescent="0.35">
      <c r="A1610" s="160">
        <v>0.40625</v>
      </c>
      <c r="B1610" s="159">
        <v>44</v>
      </c>
      <c r="C1610" s="159">
        <v>1</v>
      </c>
      <c r="D1610" s="159">
        <v>3</v>
      </c>
      <c r="E1610" s="159">
        <v>35</v>
      </c>
      <c r="F1610" s="159">
        <v>5</v>
      </c>
      <c r="G1610" s="159">
        <v>0</v>
      </c>
      <c r="H1610" s="159">
        <v>0</v>
      </c>
      <c r="I1610" s="159">
        <v>0</v>
      </c>
      <c r="J1610" s="159">
        <v>0</v>
      </c>
      <c r="K1610" s="159">
        <v>0</v>
      </c>
      <c r="L1610" s="159">
        <v>0</v>
      </c>
      <c r="M1610" s="159">
        <v>0</v>
      </c>
      <c r="N1610" s="159">
        <v>17</v>
      </c>
      <c r="O1610" s="159">
        <v>23.2</v>
      </c>
    </row>
    <row r="1611" spans="1:15" ht="13.5" customHeight="1" x14ac:dyDescent="0.35">
      <c r="A1611" s="160">
        <v>0.41666666666666702</v>
      </c>
      <c r="B1611" s="159">
        <v>32</v>
      </c>
      <c r="C1611" s="159">
        <v>2</v>
      </c>
      <c r="D1611" s="159">
        <v>1</v>
      </c>
      <c r="E1611" s="159">
        <v>22</v>
      </c>
      <c r="F1611" s="159">
        <v>6</v>
      </c>
      <c r="G1611" s="159">
        <v>1</v>
      </c>
      <c r="H1611" s="159">
        <v>0</v>
      </c>
      <c r="I1611" s="159">
        <v>0</v>
      </c>
      <c r="J1611" s="159">
        <v>0</v>
      </c>
      <c r="K1611" s="159">
        <v>0</v>
      </c>
      <c r="L1611" s="159">
        <v>0</v>
      </c>
      <c r="M1611" s="159">
        <v>0</v>
      </c>
      <c r="N1611" s="159">
        <v>17.600000000000001</v>
      </c>
      <c r="O1611" s="159">
        <v>22.5</v>
      </c>
    </row>
    <row r="1612" spans="1:15" ht="13.5" customHeight="1" x14ac:dyDescent="0.35">
      <c r="A1612" s="160">
        <v>0.42708333333333298</v>
      </c>
      <c r="B1612" s="159">
        <v>42</v>
      </c>
      <c r="C1612" s="159">
        <v>1</v>
      </c>
      <c r="D1612" s="159">
        <v>3</v>
      </c>
      <c r="E1612" s="159">
        <v>33</v>
      </c>
      <c r="F1612" s="159">
        <v>5</v>
      </c>
      <c r="G1612" s="159">
        <v>0</v>
      </c>
      <c r="H1612" s="159">
        <v>0</v>
      </c>
      <c r="I1612" s="159">
        <v>0</v>
      </c>
      <c r="J1612" s="159">
        <v>0</v>
      </c>
      <c r="K1612" s="159">
        <v>0</v>
      </c>
      <c r="L1612" s="159">
        <v>0</v>
      </c>
      <c r="M1612" s="159">
        <v>0</v>
      </c>
      <c r="N1612" s="159">
        <v>17.399999999999999</v>
      </c>
      <c r="O1612" s="159">
        <v>23.2</v>
      </c>
    </row>
    <row r="1613" spans="1:15" ht="13.5" customHeight="1" x14ac:dyDescent="0.35">
      <c r="A1613" s="160">
        <v>0.4375</v>
      </c>
      <c r="B1613" s="159">
        <v>35</v>
      </c>
      <c r="C1613" s="159">
        <v>4</v>
      </c>
      <c r="D1613" s="159">
        <v>2</v>
      </c>
      <c r="E1613" s="159">
        <v>27</v>
      </c>
      <c r="F1613" s="159">
        <v>2</v>
      </c>
      <c r="G1613" s="159">
        <v>0</v>
      </c>
      <c r="H1613" s="159">
        <v>0</v>
      </c>
      <c r="I1613" s="159">
        <v>0</v>
      </c>
      <c r="J1613" s="159">
        <v>0</v>
      </c>
      <c r="K1613" s="159">
        <v>0</v>
      </c>
      <c r="L1613" s="159">
        <v>0</v>
      </c>
      <c r="M1613" s="159">
        <v>0</v>
      </c>
      <c r="N1613" s="159">
        <v>16.100000000000001</v>
      </c>
      <c r="O1613" s="159">
        <v>20.2</v>
      </c>
    </row>
    <row r="1614" spans="1:15" ht="13.5" customHeight="1" x14ac:dyDescent="0.35">
      <c r="A1614" s="160">
        <v>0.44791666666666702</v>
      </c>
      <c r="B1614" s="159">
        <v>43</v>
      </c>
      <c r="C1614" s="159">
        <v>1</v>
      </c>
      <c r="D1614" s="159">
        <v>1</v>
      </c>
      <c r="E1614" s="159">
        <v>37</v>
      </c>
      <c r="F1614" s="159">
        <v>3</v>
      </c>
      <c r="G1614" s="159">
        <v>1</v>
      </c>
      <c r="H1614" s="159">
        <v>0</v>
      </c>
      <c r="I1614" s="159">
        <v>0</v>
      </c>
      <c r="J1614" s="159">
        <v>0</v>
      </c>
      <c r="K1614" s="159">
        <v>0</v>
      </c>
      <c r="L1614" s="159">
        <v>0</v>
      </c>
      <c r="M1614" s="159">
        <v>0</v>
      </c>
      <c r="N1614" s="159">
        <v>18.3</v>
      </c>
      <c r="O1614" s="159">
        <v>21.8</v>
      </c>
    </row>
    <row r="1615" spans="1:15" ht="13.5" customHeight="1" x14ac:dyDescent="0.35">
      <c r="A1615" s="160">
        <v>0.45833333333333298</v>
      </c>
      <c r="B1615" s="159">
        <v>50</v>
      </c>
      <c r="C1615" s="159">
        <v>2</v>
      </c>
      <c r="D1615" s="159">
        <v>1</v>
      </c>
      <c r="E1615" s="159">
        <v>42</v>
      </c>
      <c r="F1615" s="159">
        <v>5</v>
      </c>
      <c r="G1615" s="159">
        <v>0</v>
      </c>
      <c r="H1615" s="159">
        <v>0</v>
      </c>
      <c r="I1615" s="159">
        <v>0</v>
      </c>
      <c r="J1615" s="159">
        <v>0</v>
      </c>
      <c r="K1615" s="159">
        <v>0</v>
      </c>
      <c r="L1615" s="159">
        <v>0</v>
      </c>
      <c r="M1615" s="159">
        <v>0</v>
      </c>
      <c r="N1615" s="159">
        <v>17.2</v>
      </c>
      <c r="O1615" s="159">
        <v>22.2</v>
      </c>
    </row>
    <row r="1616" spans="1:15" ht="13.5" customHeight="1" x14ac:dyDescent="0.35">
      <c r="A1616" s="160">
        <v>0.46875</v>
      </c>
      <c r="B1616" s="159">
        <v>44</v>
      </c>
      <c r="C1616" s="159">
        <v>0</v>
      </c>
      <c r="D1616" s="159">
        <v>2</v>
      </c>
      <c r="E1616" s="159">
        <v>28</v>
      </c>
      <c r="F1616" s="159">
        <v>13</v>
      </c>
      <c r="G1616" s="159">
        <v>1</v>
      </c>
      <c r="H1616" s="159">
        <v>0</v>
      </c>
      <c r="I1616" s="159">
        <v>0</v>
      </c>
      <c r="J1616" s="159">
        <v>0</v>
      </c>
      <c r="K1616" s="159">
        <v>0</v>
      </c>
      <c r="L1616" s="159">
        <v>0</v>
      </c>
      <c r="M1616" s="159">
        <v>0</v>
      </c>
      <c r="N1616" s="159">
        <v>19.3</v>
      </c>
      <c r="O1616" s="159">
        <v>25.3</v>
      </c>
    </row>
    <row r="1617" spans="1:15" ht="13.5" customHeight="1" x14ac:dyDescent="0.35">
      <c r="A1617" s="160">
        <v>0.47916666666666702</v>
      </c>
      <c r="B1617" s="159">
        <v>40</v>
      </c>
      <c r="C1617" s="159">
        <v>0</v>
      </c>
      <c r="D1617" s="159">
        <v>1</v>
      </c>
      <c r="E1617" s="159">
        <v>33</v>
      </c>
      <c r="F1617" s="159">
        <v>5</v>
      </c>
      <c r="G1617" s="159">
        <v>0</v>
      </c>
      <c r="H1617" s="159">
        <v>0</v>
      </c>
      <c r="I1617" s="159">
        <v>0</v>
      </c>
      <c r="J1617" s="159">
        <v>1</v>
      </c>
      <c r="K1617" s="159">
        <v>0</v>
      </c>
      <c r="L1617" s="159">
        <v>0</v>
      </c>
      <c r="M1617" s="159">
        <v>0</v>
      </c>
      <c r="N1617" s="159">
        <v>17.899999999999999</v>
      </c>
      <c r="O1617" s="159">
        <v>22.6</v>
      </c>
    </row>
    <row r="1618" spans="1:15" ht="13.5" customHeight="1" x14ac:dyDescent="0.35">
      <c r="A1618" s="160">
        <v>0.48958333333333298</v>
      </c>
      <c r="B1618" s="159">
        <v>46</v>
      </c>
      <c r="C1618" s="159">
        <v>0</v>
      </c>
      <c r="D1618" s="159">
        <v>1</v>
      </c>
      <c r="E1618" s="159">
        <v>40</v>
      </c>
      <c r="F1618" s="159">
        <v>2</v>
      </c>
      <c r="G1618" s="159">
        <v>2</v>
      </c>
      <c r="H1618" s="159">
        <v>0</v>
      </c>
      <c r="I1618" s="159">
        <v>0</v>
      </c>
      <c r="J1618" s="159">
        <v>1</v>
      </c>
      <c r="K1618" s="159">
        <v>0</v>
      </c>
      <c r="L1618" s="159">
        <v>0</v>
      </c>
      <c r="M1618" s="159">
        <v>0</v>
      </c>
      <c r="N1618" s="159">
        <v>16.8</v>
      </c>
      <c r="O1618" s="159">
        <v>23.3</v>
      </c>
    </row>
    <row r="1619" spans="1:15" ht="13.5" customHeight="1" x14ac:dyDescent="0.35">
      <c r="A1619" s="160">
        <v>0.5</v>
      </c>
      <c r="B1619" s="159">
        <v>37</v>
      </c>
      <c r="C1619" s="159">
        <v>2</v>
      </c>
      <c r="D1619" s="159">
        <v>3</v>
      </c>
      <c r="E1619" s="159">
        <v>26</v>
      </c>
      <c r="F1619" s="159">
        <v>5</v>
      </c>
      <c r="G1619" s="159">
        <v>1</v>
      </c>
      <c r="H1619" s="159">
        <v>0</v>
      </c>
      <c r="I1619" s="159">
        <v>0</v>
      </c>
      <c r="J1619" s="159">
        <v>0</v>
      </c>
      <c r="K1619" s="159">
        <v>0</v>
      </c>
      <c r="L1619" s="159">
        <v>0</v>
      </c>
      <c r="M1619" s="159">
        <v>0</v>
      </c>
      <c r="N1619" s="159">
        <v>16.5</v>
      </c>
      <c r="O1619" s="159">
        <v>21.3</v>
      </c>
    </row>
    <row r="1620" spans="1:15" ht="13.5" customHeight="1" x14ac:dyDescent="0.35">
      <c r="A1620" s="160">
        <v>0.51041666666666696</v>
      </c>
      <c r="B1620" s="159">
        <v>46</v>
      </c>
      <c r="C1620" s="159">
        <v>1</v>
      </c>
      <c r="D1620" s="159">
        <v>3</v>
      </c>
      <c r="E1620" s="159">
        <v>35</v>
      </c>
      <c r="F1620" s="159">
        <v>5</v>
      </c>
      <c r="G1620" s="159">
        <v>1</v>
      </c>
      <c r="H1620" s="159">
        <v>1</v>
      </c>
      <c r="I1620" s="159">
        <v>0</v>
      </c>
      <c r="J1620" s="159">
        <v>0</v>
      </c>
      <c r="K1620" s="159">
        <v>0</v>
      </c>
      <c r="L1620" s="159">
        <v>0</v>
      </c>
      <c r="M1620" s="159">
        <v>0</v>
      </c>
      <c r="N1620" s="159">
        <v>17.399999999999999</v>
      </c>
      <c r="O1620" s="159">
        <v>22.1</v>
      </c>
    </row>
    <row r="1621" spans="1:15" ht="13.5" customHeight="1" x14ac:dyDescent="0.35">
      <c r="A1621" s="160">
        <v>0.52083333333333304</v>
      </c>
      <c r="B1621" s="159">
        <v>45</v>
      </c>
      <c r="C1621" s="159">
        <v>2</v>
      </c>
      <c r="D1621" s="159">
        <v>1</v>
      </c>
      <c r="E1621" s="159">
        <v>31</v>
      </c>
      <c r="F1621" s="159">
        <v>8</v>
      </c>
      <c r="G1621" s="159">
        <v>2</v>
      </c>
      <c r="H1621" s="159">
        <v>0</v>
      </c>
      <c r="I1621" s="159">
        <v>0</v>
      </c>
      <c r="J1621" s="159">
        <v>1</v>
      </c>
      <c r="K1621" s="159">
        <v>0</v>
      </c>
      <c r="L1621" s="159">
        <v>0</v>
      </c>
      <c r="M1621" s="159">
        <v>0</v>
      </c>
      <c r="N1621" s="159">
        <v>15.8</v>
      </c>
      <c r="O1621" s="159">
        <v>21.3</v>
      </c>
    </row>
    <row r="1622" spans="1:15" ht="13.5" customHeight="1" x14ac:dyDescent="0.35">
      <c r="A1622" s="160">
        <v>0.53125</v>
      </c>
      <c r="B1622" s="159">
        <v>43</v>
      </c>
      <c r="C1622" s="159">
        <v>0</v>
      </c>
      <c r="D1622" s="159">
        <v>6</v>
      </c>
      <c r="E1622" s="159">
        <v>29</v>
      </c>
      <c r="F1622" s="159">
        <v>7</v>
      </c>
      <c r="G1622" s="159">
        <v>1</v>
      </c>
      <c r="H1622" s="159">
        <v>0</v>
      </c>
      <c r="I1622" s="159">
        <v>0</v>
      </c>
      <c r="J1622" s="159">
        <v>0</v>
      </c>
      <c r="K1622" s="159">
        <v>0</v>
      </c>
      <c r="L1622" s="159">
        <v>0</v>
      </c>
      <c r="M1622" s="159">
        <v>0</v>
      </c>
      <c r="N1622" s="159">
        <v>17.2</v>
      </c>
      <c r="O1622" s="159">
        <v>23.7</v>
      </c>
    </row>
    <row r="1623" spans="1:15" ht="13.5" customHeight="1" x14ac:dyDescent="0.35">
      <c r="A1623" s="160">
        <v>0.54166666666666696</v>
      </c>
      <c r="B1623" s="159">
        <v>55</v>
      </c>
      <c r="C1623" s="159">
        <v>0</v>
      </c>
      <c r="D1623" s="159">
        <v>2</v>
      </c>
      <c r="E1623" s="159">
        <v>44</v>
      </c>
      <c r="F1623" s="159">
        <v>6</v>
      </c>
      <c r="G1623" s="159">
        <v>3</v>
      </c>
      <c r="H1623" s="159">
        <v>0</v>
      </c>
      <c r="I1623" s="159">
        <v>0</v>
      </c>
      <c r="J1623" s="159">
        <v>0</v>
      </c>
      <c r="K1623" s="159">
        <v>0</v>
      </c>
      <c r="L1623" s="159">
        <v>0</v>
      </c>
      <c r="M1623" s="159">
        <v>0</v>
      </c>
      <c r="N1623" s="159">
        <v>18.3</v>
      </c>
      <c r="O1623" s="159">
        <v>23.1</v>
      </c>
    </row>
    <row r="1624" spans="1:15" ht="13.5" customHeight="1" x14ac:dyDescent="0.35">
      <c r="A1624" s="160">
        <v>0.55208333333333304</v>
      </c>
      <c r="B1624" s="159">
        <v>47</v>
      </c>
      <c r="C1624" s="159">
        <v>1</v>
      </c>
      <c r="D1624" s="159">
        <v>2</v>
      </c>
      <c r="E1624" s="159">
        <v>40</v>
      </c>
      <c r="F1624" s="159">
        <v>3</v>
      </c>
      <c r="G1624" s="159">
        <v>1</v>
      </c>
      <c r="H1624" s="159">
        <v>0</v>
      </c>
      <c r="I1624" s="159">
        <v>0</v>
      </c>
      <c r="J1624" s="159">
        <v>0</v>
      </c>
      <c r="K1624" s="159">
        <v>0</v>
      </c>
      <c r="L1624" s="159">
        <v>0</v>
      </c>
      <c r="M1624" s="159">
        <v>0</v>
      </c>
      <c r="N1624" s="159">
        <v>18.7</v>
      </c>
      <c r="O1624" s="159">
        <v>23.6</v>
      </c>
    </row>
    <row r="1625" spans="1:15" ht="13.5" customHeight="1" x14ac:dyDescent="0.35">
      <c r="A1625" s="160">
        <v>0.5625</v>
      </c>
      <c r="B1625" s="159">
        <v>32</v>
      </c>
      <c r="C1625" s="159">
        <v>3</v>
      </c>
      <c r="D1625" s="159">
        <v>2</v>
      </c>
      <c r="E1625" s="159">
        <v>24</v>
      </c>
      <c r="F1625" s="159">
        <v>2</v>
      </c>
      <c r="G1625" s="159">
        <v>1</v>
      </c>
      <c r="H1625" s="159">
        <v>0</v>
      </c>
      <c r="I1625" s="159">
        <v>0</v>
      </c>
      <c r="J1625" s="159">
        <v>0</v>
      </c>
      <c r="K1625" s="159">
        <v>0</v>
      </c>
      <c r="L1625" s="159">
        <v>0</v>
      </c>
      <c r="M1625" s="159">
        <v>0</v>
      </c>
      <c r="N1625" s="159">
        <v>16.2</v>
      </c>
      <c r="O1625" s="159">
        <v>21.4</v>
      </c>
    </row>
    <row r="1626" spans="1:15" ht="13.5" customHeight="1" x14ac:dyDescent="0.35">
      <c r="A1626" s="160">
        <v>0.57291666666666696</v>
      </c>
      <c r="B1626" s="159">
        <v>43</v>
      </c>
      <c r="C1626" s="159">
        <v>1</v>
      </c>
      <c r="D1626" s="159">
        <v>2</v>
      </c>
      <c r="E1626" s="159">
        <v>34</v>
      </c>
      <c r="F1626" s="159">
        <v>4</v>
      </c>
      <c r="G1626" s="159">
        <v>2</v>
      </c>
      <c r="H1626" s="159">
        <v>0</v>
      </c>
      <c r="I1626" s="159">
        <v>0</v>
      </c>
      <c r="J1626" s="159">
        <v>0</v>
      </c>
      <c r="K1626" s="159">
        <v>0</v>
      </c>
      <c r="L1626" s="159">
        <v>0</v>
      </c>
      <c r="M1626" s="159">
        <v>0</v>
      </c>
      <c r="N1626" s="159">
        <v>16.3</v>
      </c>
      <c r="O1626" s="159">
        <v>20.2</v>
      </c>
    </row>
    <row r="1627" spans="1:15" ht="13.5" customHeight="1" x14ac:dyDescent="0.35">
      <c r="A1627" s="160">
        <v>0.58333333333333304</v>
      </c>
      <c r="B1627" s="159">
        <v>43</v>
      </c>
      <c r="C1627" s="159">
        <v>4</v>
      </c>
      <c r="D1627" s="159">
        <v>0</v>
      </c>
      <c r="E1627" s="159">
        <v>31</v>
      </c>
      <c r="F1627" s="159">
        <v>7</v>
      </c>
      <c r="G1627" s="159">
        <v>1</v>
      </c>
      <c r="H1627" s="159">
        <v>0</v>
      </c>
      <c r="I1627" s="159">
        <v>0</v>
      </c>
      <c r="J1627" s="159">
        <v>0</v>
      </c>
      <c r="K1627" s="159">
        <v>0</v>
      </c>
      <c r="L1627" s="159">
        <v>0</v>
      </c>
      <c r="M1627" s="159">
        <v>0</v>
      </c>
      <c r="N1627" s="159">
        <v>16.600000000000001</v>
      </c>
      <c r="O1627" s="159">
        <v>21.5</v>
      </c>
    </row>
    <row r="1628" spans="1:15" ht="13.5" customHeight="1" x14ac:dyDescent="0.35">
      <c r="A1628" s="160">
        <v>0.59375</v>
      </c>
      <c r="B1628" s="159">
        <v>38</v>
      </c>
      <c r="C1628" s="159">
        <v>2</v>
      </c>
      <c r="D1628" s="159">
        <v>3</v>
      </c>
      <c r="E1628" s="159">
        <v>26</v>
      </c>
      <c r="F1628" s="159">
        <v>6</v>
      </c>
      <c r="G1628" s="159">
        <v>1</v>
      </c>
      <c r="H1628" s="159">
        <v>0</v>
      </c>
      <c r="I1628" s="159">
        <v>0</v>
      </c>
      <c r="J1628" s="159">
        <v>0</v>
      </c>
      <c r="K1628" s="159">
        <v>0</v>
      </c>
      <c r="L1628" s="159">
        <v>0</v>
      </c>
      <c r="M1628" s="159">
        <v>0</v>
      </c>
      <c r="N1628" s="159">
        <v>16.399999999999999</v>
      </c>
      <c r="O1628" s="159">
        <v>20.3</v>
      </c>
    </row>
    <row r="1629" spans="1:15" ht="13.5" customHeight="1" x14ac:dyDescent="0.35">
      <c r="A1629" s="160">
        <v>0.60416666666666696</v>
      </c>
      <c r="B1629" s="159">
        <v>43</v>
      </c>
      <c r="C1629" s="159">
        <v>3</v>
      </c>
      <c r="D1629" s="159">
        <v>0</v>
      </c>
      <c r="E1629" s="159">
        <v>30</v>
      </c>
      <c r="F1629" s="159">
        <v>7</v>
      </c>
      <c r="G1629" s="159">
        <v>3</v>
      </c>
      <c r="H1629" s="159">
        <v>0</v>
      </c>
      <c r="I1629" s="159">
        <v>0</v>
      </c>
      <c r="J1629" s="159">
        <v>0</v>
      </c>
      <c r="K1629" s="159">
        <v>0</v>
      </c>
      <c r="L1629" s="159">
        <v>0</v>
      </c>
      <c r="M1629" s="159">
        <v>0</v>
      </c>
      <c r="N1629" s="159">
        <v>17.2</v>
      </c>
      <c r="O1629" s="159">
        <v>21.5</v>
      </c>
    </row>
    <row r="1630" spans="1:15" ht="13.5" customHeight="1" x14ac:dyDescent="0.35">
      <c r="A1630" s="160">
        <v>0.61458333333333304</v>
      </c>
      <c r="B1630" s="159">
        <v>55</v>
      </c>
      <c r="C1630" s="159">
        <v>2</v>
      </c>
      <c r="D1630" s="159">
        <v>0</v>
      </c>
      <c r="E1630" s="159">
        <v>49</v>
      </c>
      <c r="F1630" s="159">
        <v>4</v>
      </c>
      <c r="G1630" s="159">
        <v>0</v>
      </c>
      <c r="H1630" s="159">
        <v>0</v>
      </c>
      <c r="I1630" s="159">
        <v>0</v>
      </c>
      <c r="J1630" s="159">
        <v>0</v>
      </c>
      <c r="K1630" s="159">
        <v>0</v>
      </c>
      <c r="L1630" s="159">
        <v>0</v>
      </c>
      <c r="M1630" s="159">
        <v>0</v>
      </c>
      <c r="N1630" s="159">
        <v>17.100000000000001</v>
      </c>
      <c r="O1630" s="159">
        <v>21.6</v>
      </c>
    </row>
    <row r="1631" spans="1:15" ht="13.5" customHeight="1" x14ac:dyDescent="0.35">
      <c r="A1631" s="160">
        <v>0.625</v>
      </c>
      <c r="B1631" s="159">
        <v>45</v>
      </c>
      <c r="C1631" s="159">
        <v>1</v>
      </c>
      <c r="D1631" s="159">
        <v>3</v>
      </c>
      <c r="E1631" s="159">
        <v>35</v>
      </c>
      <c r="F1631" s="159">
        <v>3</v>
      </c>
      <c r="G1631" s="159">
        <v>2</v>
      </c>
      <c r="H1631" s="159">
        <v>0</v>
      </c>
      <c r="I1631" s="159">
        <v>0</v>
      </c>
      <c r="J1631" s="159">
        <v>1</v>
      </c>
      <c r="K1631" s="159">
        <v>0</v>
      </c>
      <c r="L1631" s="159">
        <v>0</v>
      </c>
      <c r="M1631" s="159">
        <v>0</v>
      </c>
      <c r="N1631" s="159">
        <v>17.3</v>
      </c>
      <c r="O1631" s="159">
        <v>21.6</v>
      </c>
    </row>
    <row r="1632" spans="1:15" ht="13.5" customHeight="1" x14ac:dyDescent="0.35">
      <c r="A1632" s="160">
        <v>0.63541666666666696</v>
      </c>
      <c r="B1632" s="159">
        <v>50</v>
      </c>
      <c r="C1632" s="159">
        <v>1</v>
      </c>
      <c r="D1632" s="159">
        <v>1</v>
      </c>
      <c r="E1632" s="159">
        <v>38</v>
      </c>
      <c r="F1632" s="159">
        <v>8</v>
      </c>
      <c r="G1632" s="159">
        <v>1</v>
      </c>
      <c r="H1632" s="159">
        <v>0</v>
      </c>
      <c r="I1632" s="159">
        <v>0</v>
      </c>
      <c r="J1632" s="159">
        <v>1</v>
      </c>
      <c r="K1632" s="159">
        <v>0</v>
      </c>
      <c r="L1632" s="159">
        <v>0</v>
      </c>
      <c r="M1632" s="159">
        <v>0</v>
      </c>
      <c r="N1632" s="159">
        <v>16</v>
      </c>
      <c r="O1632" s="159">
        <v>21.1</v>
      </c>
    </row>
    <row r="1633" spans="1:15" ht="13.5" customHeight="1" x14ac:dyDescent="0.35">
      <c r="A1633" s="160">
        <v>0.64583333333333304</v>
      </c>
      <c r="B1633" s="159">
        <v>53</v>
      </c>
      <c r="C1633" s="159">
        <v>5</v>
      </c>
      <c r="D1633" s="159">
        <v>1</v>
      </c>
      <c r="E1633" s="159">
        <v>36</v>
      </c>
      <c r="F1633" s="159">
        <v>8</v>
      </c>
      <c r="G1633" s="159">
        <v>3</v>
      </c>
      <c r="H1633" s="159">
        <v>0</v>
      </c>
      <c r="I1633" s="159">
        <v>0</v>
      </c>
      <c r="J1633" s="159">
        <v>0</v>
      </c>
      <c r="K1633" s="159">
        <v>0</v>
      </c>
      <c r="L1633" s="159">
        <v>0</v>
      </c>
      <c r="M1633" s="159">
        <v>0</v>
      </c>
      <c r="N1633" s="159">
        <v>16.5</v>
      </c>
      <c r="O1633" s="159">
        <v>21.3</v>
      </c>
    </row>
    <row r="1634" spans="1:15" ht="13.5" customHeight="1" x14ac:dyDescent="0.35">
      <c r="A1634" s="160">
        <v>0.65625</v>
      </c>
      <c r="B1634" s="159">
        <v>40</v>
      </c>
      <c r="C1634" s="159">
        <v>2</v>
      </c>
      <c r="D1634" s="159">
        <v>2</v>
      </c>
      <c r="E1634" s="159">
        <v>34</v>
      </c>
      <c r="F1634" s="159">
        <v>2</v>
      </c>
      <c r="G1634" s="159">
        <v>0</v>
      </c>
      <c r="H1634" s="159">
        <v>0</v>
      </c>
      <c r="I1634" s="159">
        <v>0</v>
      </c>
      <c r="J1634" s="159">
        <v>0</v>
      </c>
      <c r="K1634" s="159">
        <v>0</v>
      </c>
      <c r="L1634" s="159">
        <v>0</v>
      </c>
      <c r="M1634" s="159">
        <v>0</v>
      </c>
      <c r="N1634" s="159">
        <v>16.100000000000001</v>
      </c>
      <c r="O1634" s="159">
        <v>20.8</v>
      </c>
    </row>
    <row r="1635" spans="1:15" ht="13.5" customHeight="1" x14ac:dyDescent="0.35">
      <c r="A1635" s="160">
        <v>0.66666666666666696</v>
      </c>
      <c r="B1635" s="159">
        <v>59</v>
      </c>
      <c r="C1635" s="159">
        <v>2</v>
      </c>
      <c r="D1635" s="159">
        <v>4</v>
      </c>
      <c r="E1635" s="159">
        <v>47</v>
      </c>
      <c r="F1635" s="159">
        <v>6</v>
      </c>
      <c r="G1635" s="159">
        <v>0</v>
      </c>
      <c r="H1635" s="159">
        <v>0</v>
      </c>
      <c r="I1635" s="159">
        <v>0</v>
      </c>
      <c r="J1635" s="159">
        <v>0</v>
      </c>
      <c r="K1635" s="159">
        <v>0</v>
      </c>
      <c r="L1635" s="159">
        <v>0</v>
      </c>
      <c r="M1635" s="159">
        <v>0</v>
      </c>
      <c r="N1635" s="159">
        <v>17.2</v>
      </c>
      <c r="O1635" s="159">
        <v>22.4</v>
      </c>
    </row>
    <row r="1636" spans="1:15" ht="13.5" customHeight="1" x14ac:dyDescent="0.35">
      <c r="A1636" s="160">
        <v>0.67708333333333304</v>
      </c>
      <c r="B1636" s="159">
        <v>49</v>
      </c>
      <c r="C1636" s="159">
        <v>2</v>
      </c>
      <c r="D1636" s="159">
        <v>2</v>
      </c>
      <c r="E1636" s="159">
        <v>37</v>
      </c>
      <c r="F1636" s="159">
        <v>6</v>
      </c>
      <c r="G1636" s="159">
        <v>1</v>
      </c>
      <c r="H1636" s="159">
        <v>0</v>
      </c>
      <c r="I1636" s="159">
        <v>0</v>
      </c>
      <c r="J1636" s="159">
        <v>0</v>
      </c>
      <c r="K1636" s="159">
        <v>0</v>
      </c>
      <c r="L1636" s="159">
        <v>0</v>
      </c>
      <c r="M1636" s="159">
        <v>1</v>
      </c>
      <c r="N1636" s="159">
        <v>17.2</v>
      </c>
      <c r="O1636" s="159">
        <v>21.5</v>
      </c>
    </row>
    <row r="1637" spans="1:15" ht="13.5" customHeight="1" x14ac:dyDescent="0.35">
      <c r="A1637" s="160">
        <v>0.6875</v>
      </c>
      <c r="B1637" s="159">
        <v>59</v>
      </c>
      <c r="C1637" s="159">
        <v>7</v>
      </c>
      <c r="D1637" s="159">
        <v>4</v>
      </c>
      <c r="E1637" s="159">
        <v>43</v>
      </c>
      <c r="F1637" s="159">
        <v>5</v>
      </c>
      <c r="G1637" s="159">
        <v>0</v>
      </c>
      <c r="H1637" s="159">
        <v>0</v>
      </c>
      <c r="I1637" s="159">
        <v>0</v>
      </c>
      <c r="J1637" s="159">
        <v>0</v>
      </c>
      <c r="K1637" s="159">
        <v>0</v>
      </c>
      <c r="L1637" s="159">
        <v>0</v>
      </c>
      <c r="M1637" s="159">
        <v>0</v>
      </c>
      <c r="N1637" s="159">
        <v>16.2</v>
      </c>
      <c r="O1637" s="159">
        <v>20.2</v>
      </c>
    </row>
    <row r="1638" spans="1:15" ht="13.5" customHeight="1" x14ac:dyDescent="0.35">
      <c r="A1638" s="160">
        <v>0.69791666666666696</v>
      </c>
      <c r="B1638" s="159">
        <v>52</v>
      </c>
      <c r="C1638" s="159">
        <v>1</v>
      </c>
      <c r="D1638" s="159">
        <v>1</v>
      </c>
      <c r="E1638" s="159">
        <v>46</v>
      </c>
      <c r="F1638" s="159">
        <v>3</v>
      </c>
      <c r="G1638" s="159">
        <v>1</v>
      </c>
      <c r="H1638" s="159">
        <v>0</v>
      </c>
      <c r="I1638" s="159">
        <v>0</v>
      </c>
      <c r="J1638" s="159">
        <v>0</v>
      </c>
      <c r="K1638" s="159">
        <v>0</v>
      </c>
      <c r="L1638" s="159">
        <v>0</v>
      </c>
      <c r="M1638" s="159">
        <v>0</v>
      </c>
      <c r="N1638" s="159">
        <v>17.7</v>
      </c>
      <c r="O1638" s="159">
        <v>21.8</v>
      </c>
    </row>
    <row r="1639" spans="1:15" ht="13.5" customHeight="1" x14ac:dyDescent="0.35">
      <c r="A1639" s="160">
        <v>0.70833333333333304</v>
      </c>
      <c r="B1639" s="159">
        <v>68</v>
      </c>
      <c r="C1639" s="159">
        <v>5</v>
      </c>
      <c r="D1639" s="159">
        <v>5</v>
      </c>
      <c r="E1639" s="159">
        <v>49</v>
      </c>
      <c r="F1639" s="159">
        <v>5</v>
      </c>
      <c r="G1639" s="159">
        <v>3</v>
      </c>
      <c r="H1639" s="159">
        <v>0</v>
      </c>
      <c r="I1639" s="159">
        <v>1</v>
      </c>
      <c r="J1639" s="159">
        <v>0</v>
      </c>
      <c r="K1639" s="159">
        <v>0</v>
      </c>
      <c r="L1639" s="159">
        <v>0</v>
      </c>
      <c r="M1639" s="159">
        <v>0</v>
      </c>
      <c r="N1639" s="159">
        <v>15.3</v>
      </c>
      <c r="O1639" s="159">
        <v>20.3</v>
      </c>
    </row>
    <row r="1640" spans="1:15" ht="13.5" customHeight="1" x14ac:dyDescent="0.35">
      <c r="A1640" s="160">
        <v>0.71875</v>
      </c>
      <c r="B1640" s="159">
        <v>52</v>
      </c>
      <c r="C1640" s="159">
        <v>4</v>
      </c>
      <c r="D1640" s="159">
        <v>1</v>
      </c>
      <c r="E1640" s="159">
        <v>39</v>
      </c>
      <c r="F1640" s="159">
        <v>6</v>
      </c>
      <c r="G1640" s="159">
        <v>0</v>
      </c>
      <c r="H1640" s="159">
        <v>0</v>
      </c>
      <c r="I1640" s="159">
        <v>0</v>
      </c>
      <c r="J1640" s="159">
        <v>2</v>
      </c>
      <c r="K1640" s="159">
        <v>0</v>
      </c>
      <c r="L1640" s="159">
        <v>0</v>
      </c>
      <c r="M1640" s="159">
        <v>0</v>
      </c>
      <c r="N1640" s="159">
        <v>15.2</v>
      </c>
      <c r="O1640" s="159">
        <v>19.600000000000001</v>
      </c>
    </row>
    <row r="1641" spans="1:15" ht="13.5" customHeight="1" x14ac:dyDescent="0.35">
      <c r="A1641" s="160">
        <v>0.72916666666666696</v>
      </c>
      <c r="B1641" s="159">
        <v>63</v>
      </c>
      <c r="C1641" s="159">
        <v>2</v>
      </c>
      <c r="D1641" s="159">
        <v>4</v>
      </c>
      <c r="E1641" s="159">
        <v>52</v>
      </c>
      <c r="F1641" s="159">
        <v>4</v>
      </c>
      <c r="G1641" s="159">
        <v>0</v>
      </c>
      <c r="H1641" s="159">
        <v>0</v>
      </c>
      <c r="I1641" s="159">
        <v>0</v>
      </c>
      <c r="J1641" s="159">
        <v>1</v>
      </c>
      <c r="K1641" s="159">
        <v>0</v>
      </c>
      <c r="L1641" s="159">
        <v>0</v>
      </c>
      <c r="M1641" s="159">
        <v>0</v>
      </c>
      <c r="N1641" s="159">
        <v>17.7</v>
      </c>
      <c r="O1641" s="159">
        <v>22.4</v>
      </c>
    </row>
    <row r="1642" spans="1:15" ht="13.5" customHeight="1" x14ac:dyDescent="0.35">
      <c r="A1642" s="160">
        <v>0.73958333333333304</v>
      </c>
      <c r="B1642" s="159">
        <v>54</v>
      </c>
      <c r="C1642" s="159">
        <v>5</v>
      </c>
      <c r="D1642" s="159">
        <v>4</v>
      </c>
      <c r="E1642" s="159">
        <v>38</v>
      </c>
      <c r="F1642" s="159">
        <v>6</v>
      </c>
      <c r="G1642" s="159">
        <v>0</v>
      </c>
      <c r="H1642" s="159">
        <v>0</v>
      </c>
      <c r="I1642" s="159">
        <v>1</v>
      </c>
      <c r="J1642" s="159">
        <v>0</v>
      </c>
      <c r="K1642" s="159">
        <v>0</v>
      </c>
      <c r="L1642" s="159">
        <v>0</v>
      </c>
      <c r="M1642" s="159">
        <v>0</v>
      </c>
      <c r="N1642" s="159">
        <v>16.3</v>
      </c>
      <c r="O1642" s="159">
        <v>21.1</v>
      </c>
    </row>
    <row r="1643" spans="1:15" ht="13.5" customHeight="1" x14ac:dyDescent="0.35">
      <c r="A1643" s="160">
        <v>0.75</v>
      </c>
      <c r="B1643" s="159">
        <v>52</v>
      </c>
      <c r="C1643" s="159">
        <v>2</v>
      </c>
      <c r="D1643" s="159">
        <v>3</v>
      </c>
      <c r="E1643" s="159">
        <v>38</v>
      </c>
      <c r="F1643" s="159">
        <v>8</v>
      </c>
      <c r="G1643" s="159">
        <v>0</v>
      </c>
      <c r="H1643" s="159">
        <v>0</v>
      </c>
      <c r="I1643" s="159">
        <v>0</v>
      </c>
      <c r="J1643" s="159">
        <v>1</v>
      </c>
      <c r="K1643" s="159">
        <v>0</v>
      </c>
      <c r="L1643" s="159">
        <v>0</v>
      </c>
      <c r="M1643" s="159">
        <v>0</v>
      </c>
      <c r="N1643" s="159">
        <v>15.3</v>
      </c>
      <c r="O1643" s="159">
        <v>20.9</v>
      </c>
    </row>
    <row r="1644" spans="1:15" ht="13.5" customHeight="1" x14ac:dyDescent="0.35">
      <c r="A1644" s="160">
        <v>0.76041666666666696</v>
      </c>
      <c r="B1644" s="159">
        <v>52</v>
      </c>
      <c r="C1644" s="159">
        <v>5</v>
      </c>
      <c r="D1644" s="159">
        <v>3</v>
      </c>
      <c r="E1644" s="159">
        <v>37</v>
      </c>
      <c r="F1644" s="159">
        <v>4</v>
      </c>
      <c r="G1644" s="159">
        <v>1</v>
      </c>
      <c r="H1644" s="159">
        <v>1</v>
      </c>
      <c r="I1644" s="159">
        <v>0</v>
      </c>
      <c r="J1644" s="159">
        <v>1</v>
      </c>
      <c r="K1644" s="159">
        <v>0</v>
      </c>
      <c r="L1644" s="159">
        <v>0</v>
      </c>
      <c r="M1644" s="159">
        <v>0</v>
      </c>
      <c r="N1644" s="159">
        <v>16.5</v>
      </c>
      <c r="O1644" s="159">
        <v>21.4</v>
      </c>
    </row>
    <row r="1645" spans="1:15" ht="13.5" customHeight="1" x14ac:dyDescent="0.35">
      <c r="A1645" s="160">
        <v>0.77083333333333304</v>
      </c>
      <c r="B1645" s="159">
        <v>42</v>
      </c>
      <c r="C1645" s="159">
        <v>2</v>
      </c>
      <c r="D1645" s="159">
        <v>7</v>
      </c>
      <c r="E1645" s="159">
        <v>30</v>
      </c>
      <c r="F1645" s="159">
        <v>2</v>
      </c>
      <c r="G1645" s="159">
        <v>1</v>
      </c>
      <c r="H1645" s="159">
        <v>0</v>
      </c>
      <c r="I1645" s="159">
        <v>0</v>
      </c>
      <c r="J1645" s="159">
        <v>0</v>
      </c>
      <c r="K1645" s="159">
        <v>0</v>
      </c>
      <c r="L1645" s="159">
        <v>0</v>
      </c>
      <c r="M1645" s="159">
        <v>0</v>
      </c>
      <c r="N1645" s="159">
        <v>16.8</v>
      </c>
      <c r="O1645" s="159">
        <v>21.4</v>
      </c>
    </row>
    <row r="1646" spans="1:15" ht="13.5" customHeight="1" x14ac:dyDescent="0.35">
      <c r="A1646" s="160">
        <v>0.78125</v>
      </c>
      <c r="B1646" s="159">
        <v>52</v>
      </c>
      <c r="C1646" s="159">
        <v>3</v>
      </c>
      <c r="D1646" s="159">
        <v>6</v>
      </c>
      <c r="E1646" s="159">
        <v>41</v>
      </c>
      <c r="F1646" s="159">
        <v>2</v>
      </c>
      <c r="G1646" s="159">
        <v>0</v>
      </c>
      <c r="H1646" s="159">
        <v>0</v>
      </c>
      <c r="I1646" s="159">
        <v>0</v>
      </c>
      <c r="J1646" s="159">
        <v>0</v>
      </c>
      <c r="K1646" s="159">
        <v>0</v>
      </c>
      <c r="L1646" s="159">
        <v>0</v>
      </c>
      <c r="M1646" s="159">
        <v>0</v>
      </c>
      <c r="N1646" s="159">
        <v>16.399999999999999</v>
      </c>
      <c r="O1646" s="159">
        <v>20.8</v>
      </c>
    </row>
    <row r="1647" spans="1:15" ht="13.5" customHeight="1" x14ac:dyDescent="0.35">
      <c r="A1647" s="160">
        <v>0.79166666666666696</v>
      </c>
      <c r="B1647" s="159">
        <v>40</v>
      </c>
      <c r="C1647" s="159">
        <v>0</v>
      </c>
      <c r="D1647" s="159">
        <v>4</v>
      </c>
      <c r="E1647" s="159">
        <v>35</v>
      </c>
      <c r="F1647" s="159">
        <v>0</v>
      </c>
      <c r="G1647" s="159">
        <v>0</v>
      </c>
      <c r="H1647" s="159">
        <v>0</v>
      </c>
      <c r="I1647" s="159">
        <v>0</v>
      </c>
      <c r="J1647" s="159">
        <v>1</v>
      </c>
      <c r="K1647" s="159">
        <v>0</v>
      </c>
      <c r="L1647" s="159">
        <v>0</v>
      </c>
      <c r="M1647" s="159">
        <v>0</v>
      </c>
      <c r="N1647" s="159">
        <v>18.100000000000001</v>
      </c>
      <c r="O1647" s="159">
        <v>23</v>
      </c>
    </row>
    <row r="1648" spans="1:15" ht="13.5" customHeight="1" x14ac:dyDescent="0.35">
      <c r="A1648" s="160">
        <v>0.80208333333333304</v>
      </c>
      <c r="B1648" s="159">
        <v>42</v>
      </c>
      <c r="C1648" s="159">
        <v>0</v>
      </c>
      <c r="D1648" s="159">
        <v>8</v>
      </c>
      <c r="E1648" s="159">
        <v>30</v>
      </c>
      <c r="F1648" s="159">
        <v>3</v>
      </c>
      <c r="G1648" s="159">
        <v>0</v>
      </c>
      <c r="H1648" s="159">
        <v>0</v>
      </c>
      <c r="I1648" s="159">
        <v>0</v>
      </c>
      <c r="J1648" s="159">
        <v>1</v>
      </c>
      <c r="K1648" s="159">
        <v>0</v>
      </c>
      <c r="L1648" s="159">
        <v>0</v>
      </c>
      <c r="M1648" s="159">
        <v>0</v>
      </c>
      <c r="N1648" s="159">
        <v>17.8</v>
      </c>
      <c r="O1648" s="159">
        <v>22.7</v>
      </c>
    </row>
    <row r="1649" spans="1:15" ht="13.5" customHeight="1" x14ac:dyDescent="0.35">
      <c r="A1649" s="160">
        <v>0.8125</v>
      </c>
      <c r="B1649" s="159">
        <v>23</v>
      </c>
      <c r="C1649" s="159">
        <v>0</v>
      </c>
      <c r="D1649" s="159">
        <v>2</v>
      </c>
      <c r="E1649" s="159">
        <v>21</v>
      </c>
      <c r="F1649" s="159">
        <v>0</v>
      </c>
      <c r="G1649" s="159">
        <v>0</v>
      </c>
      <c r="H1649" s="159">
        <v>0</v>
      </c>
      <c r="I1649" s="159">
        <v>0</v>
      </c>
      <c r="J1649" s="159">
        <v>0</v>
      </c>
      <c r="K1649" s="159">
        <v>0</v>
      </c>
      <c r="L1649" s="159">
        <v>0</v>
      </c>
      <c r="M1649" s="159">
        <v>0</v>
      </c>
      <c r="N1649" s="159">
        <v>18.600000000000001</v>
      </c>
      <c r="O1649" s="159">
        <v>23.6</v>
      </c>
    </row>
    <row r="1650" spans="1:15" ht="13.5" customHeight="1" x14ac:dyDescent="0.35">
      <c r="A1650" s="160">
        <v>0.82291666666666696</v>
      </c>
      <c r="B1650" s="159">
        <v>35</v>
      </c>
      <c r="C1650" s="159">
        <v>2</v>
      </c>
      <c r="D1650" s="159">
        <v>5</v>
      </c>
      <c r="E1650" s="159">
        <v>27</v>
      </c>
      <c r="F1650" s="159">
        <v>1</v>
      </c>
      <c r="G1650" s="159">
        <v>0</v>
      </c>
      <c r="H1650" s="159">
        <v>0</v>
      </c>
      <c r="I1650" s="159">
        <v>0</v>
      </c>
      <c r="J1650" s="159">
        <v>0</v>
      </c>
      <c r="K1650" s="159">
        <v>0</v>
      </c>
      <c r="L1650" s="159">
        <v>0</v>
      </c>
      <c r="M1650" s="159">
        <v>0</v>
      </c>
      <c r="N1650" s="159">
        <v>18.5</v>
      </c>
      <c r="O1650" s="159">
        <v>23.3</v>
      </c>
    </row>
    <row r="1651" spans="1:15" ht="13.5" customHeight="1" x14ac:dyDescent="0.35">
      <c r="A1651" s="160">
        <v>0.83333333333333304</v>
      </c>
      <c r="B1651" s="159">
        <v>32</v>
      </c>
      <c r="C1651" s="159">
        <v>3</v>
      </c>
      <c r="D1651" s="159">
        <v>6</v>
      </c>
      <c r="E1651" s="159">
        <v>22</v>
      </c>
      <c r="F1651" s="159">
        <v>1</v>
      </c>
      <c r="G1651" s="159">
        <v>0</v>
      </c>
      <c r="H1651" s="159">
        <v>0</v>
      </c>
      <c r="I1651" s="159">
        <v>0</v>
      </c>
      <c r="J1651" s="159">
        <v>0</v>
      </c>
      <c r="K1651" s="159">
        <v>0</v>
      </c>
      <c r="L1651" s="159">
        <v>0</v>
      </c>
      <c r="M1651" s="159">
        <v>0</v>
      </c>
      <c r="N1651" s="159">
        <v>17.2</v>
      </c>
      <c r="O1651" s="159">
        <v>21.4</v>
      </c>
    </row>
    <row r="1652" spans="1:15" ht="13.5" customHeight="1" x14ac:dyDescent="0.35">
      <c r="A1652" s="160">
        <v>0.84375</v>
      </c>
      <c r="B1652" s="159">
        <v>22</v>
      </c>
      <c r="C1652" s="159">
        <v>1</v>
      </c>
      <c r="D1652" s="159">
        <v>2</v>
      </c>
      <c r="E1652" s="159">
        <v>19</v>
      </c>
      <c r="F1652" s="159">
        <v>0</v>
      </c>
      <c r="G1652" s="159">
        <v>0</v>
      </c>
      <c r="H1652" s="159">
        <v>0</v>
      </c>
      <c r="I1652" s="159">
        <v>0</v>
      </c>
      <c r="J1652" s="159">
        <v>0</v>
      </c>
      <c r="K1652" s="159">
        <v>0</v>
      </c>
      <c r="L1652" s="159">
        <v>0</v>
      </c>
      <c r="M1652" s="159">
        <v>0</v>
      </c>
      <c r="N1652" s="159">
        <v>17.600000000000001</v>
      </c>
      <c r="O1652" s="159">
        <v>23.3</v>
      </c>
    </row>
    <row r="1653" spans="1:15" ht="13.5" customHeight="1" x14ac:dyDescent="0.35">
      <c r="A1653" s="160">
        <v>0.85416666666666696</v>
      </c>
      <c r="B1653" s="159">
        <v>23</v>
      </c>
      <c r="C1653" s="159">
        <v>3</v>
      </c>
      <c r="D1653" s="159">
        <v>0</v>
      </c>
      <c r="E1653" s="159">
        <v>20</v>
      </c>
      <c r="F1653" s="159">
        <v>0</v>
      </c>
      <c r="G1653" s="159">
        <v>0</v>
      </c>
      <c r="H1653" s="159">
        <v>0</v>
      </c>
      <c r="I1653" s="159">
        <v>0</v>
      </c>
      <c r="J1653" s="159">
        <v>0</v>
      </c>
      <c r="K1653" s="159">
        <v>0</v>
      </c>
      <c r="L1653" s="159">
        <v>0</v>
      </c>
      <c r="M1653" s="159">
        <v>0</v>
      </c>
      <c r="N1653" s="159">
        <v>15.4</v>
      </c>
      <c r="O1653" s="159">
        <v>20.6</v>
      </c>
    </row>
    <row r="1654" spans="1:15" ht="13.5" customHeight="1" x14ac:dyDescent="0.35">
      <c r="A1654" s="160">
        <v>0.86458333333333304</v>
      </c>
      <c r="B1654" s="159">
        <v>22</v>
      </c>
      <c r="C1654" s="159">
        <v>4</v>
      </c>
      <c r="D1654" s="159">
        <v>2</v>
      </c>
      <c r="E1654" s="159">
        <v>10</v>
      </c>
      <c r="F1654" s="159">
        <v>5</v>
      </c>
      <c r="G1654" s="159">
        <v>0</v>
      </c>
      <c r="H1654" s="159">
        <v>0</v>
      </c>
      <c r="I1654" s="159">
        <v>0</v>
      </c>
      <c r="J1654" s="159">
        <v>1</v>
      </c>
      <c r="K1654" s="159">
        <v>0</v>
      </c>
      <c r="L1654" s="159">
        <v>0</v>
      </c>
      <c r="M1654" s="159">
        <v>0</v>
      </c>
      <c r="N1654" s="159">
        <v>16.600000000000001</v>
      </c>
      <c r="O1654" s="159">
        <v>23.2</v>
      </c>
    </row>
    <row r="1655" spans="1:15" ht="13.5" customHeight="1" x14ac:dyDescent="0.35">
      <c r="A1655" s="160">
        <v>0.875</v>
      </c>
      <c r="B1655" s="159">
        <v>20</v>
      </c>
      <c r="C1655" s="159">
        <v>1</v>
      </c>
      <c r="D1655" s="159">
        <v>2</v>
      </c>
      <c r="E1655" s="159">
        <v>14</v>
      </c>
      <c r="F1655" s="159">
        <v>1</v>
      </c>
      <c r="G1655" s="159">
        <v>1</v>
      </c>
      <c r="H1655" s="159">
        <v>0</v>
      </c>
      <c r="I1655" s="159">
        <v>1</v>
      </c>
      <c r="J1655" s="159">
        <v>0</v>
      </c>
      <c r="K1655" s="159">
        <v>0</v>
      </c>
      <c r="L1655" s="159">
        <v>0</v>
      </c>
      <c r="M1655" s="159">
        <v>0</v>
      </c>
      <c r="N1655" s="159">
        <v>18.7</v>
      </c>
      <c r="O1655" s="159">
        <v>25.3</v>
      </c>
    </row>
    <row r="1656" spans="1:15" ht="13.5" customHeight="1" x14ac:dyDescent="0.35">
      <c r="A1656" s="160">
        <v>0.88541666666666696</v>
      </c>
      <c r="B1656" s="159">
        <v>16</v>
      </c>
      <c r="C1656" s="159">
        <v>1</v>
      </c>
      <c r="D1656" s="159">
        <v>1</v>
      </c>
      <c r="E1656" s="159">
        <v>10</v>
      </c>
      <c r="F1656" s="159">
        <v>4</v>
      </c>
      <c r="G1656" s="159">
        <v>0</v>
      </c>
      <c r="H1656" s="159">
        <v>0</v>
      </c>
      <c r="I1656" s="159">
        <v>0</v>
      </c>
      <c r="J1656" s="159">
        <v>0</v>
      </c>
      <c r="K1656" s="159">
        <v>0</v>
      </c>
      <c r="L1656" s="159">
        <v>0</v>
      </c>
      <c r="M1656" s="159">
        <v>0</v>
      </c>
      <c r="N1656" s="159">
        <v>18.5</v>
      </c>
      <c r="O1656" s="159">
        <v>24.2</v>
      </c>
    </row>
    <row r="1657" spans="1:15" ht="13.5" customHeight="1" x14ac:dyDescent="0.35">
      <c r="A1657" s="160">
        <v>0.89583333333333304</v>
      </c>
      <c r="B1657" s="159">
        <v>29</v>
      </c>
      <c r="C1657" s="159">
        <v>1</v>
      </c>
      <c r="D1657" s="159">
        <v>4</v>
      </c>
      <c r="E1657" s="159">
        <v>23</v>
      </c>
      <c r="F1657" s="159">
        <v>1</v>
      </c>
      <c r="G1657" s="159">
        <v>0</v>
      </c>
      <c r="H1657" s="159">
        <v>0</v>
      </c>
      <c r="I1657" s="159">
        <v>0</v>
      </c>
      <c r="J1657" s="159">
        <v>0</v>
      </c>
      <c r="K1657" s="159">
        <v>0</v>
      </c>
      <c r="L1657" s="159">
        <v>0</v>
      </c>
      <c r="M1657" s="159">
        <v>0</v>
      </c>
      <c r="N1657" s="159">
        <v>16.399999999999999</v>
      </c>
      <c r="O1657" s="159">
        <v>23.7</v>
      </c>
    </row>
    <row r="1658" spans="1:15" ht="13.5" customHeight="1" x14ac:dyDescent="0.35">
      <c r="A1658" s="160">
        <v>0.90625</v>
      </c>
      <c r="B1658" s="159">
        <v>12</v>
      </c>
      <c r="C1658" s="159">
        <v>0</v>
      </c>
      <c r="D1658" s="159">
        <v>2</v>
      </c>
      <c r="E1658" s="159">
        <v>9</v>
      </c>
      <c r="F1658" s="159">
        <v>1</v>
      </c>
      <c r="G1658" s="159">
        <v>0</v>
      </c>
      <c r="H1658" s="159">
        <v>0</v>
      </c>
      <c r="I1658" s="159">
        <v>0</v>
      </c>
      <c r="J1658" s="159">
        <v>0</v>
      </c>
      <c r="K1658" s="159">
        <v>0</v>
      </c>
      <c r="L1658" s="159">
        <v>0</v>
      </c>
      <c r="M1658" s="159">
        <v>0</v>
      </c>
      <c r="N1658" s="159">
        <v>20.5</v>
      </c>
      <c r="O1658" s="159">
        <v>27.7</v>
      </c>
    </row>
    <row r="1659" spans="1:15" ht="13.5" customHeight="1" x14ac:dyDescent="0.35">
      <c r="A1659" s="160">
        <v>0.91666666666666696</v>
      </c>
      <c r="B1659" s="159">
        <v>14</v>
      </c>
      <c r="C1659" s="159">
        <v>1</v>
      </c>
      <c r="D1659" s="159">
        <v>1</v>
      </c>
      <c r="E1659" s="159">
        <v>12</v>
      </c>
      <c r="F1659" s="159">
        <v>0</v>
      </c>
      <c r="G1659" s="159">
        <v>0</v>
      </c>
      <c r="H1659" s="159">
        <v>0</v>
      </c>
      <c r="I1659" s="159">
        <v>0</v>
      </c>
      <c r="J1659" s="159">
        <v>0</v>
      </c>
      <c r="K1659" s="159">
        <v>0</v>
      </c>
      <c r="L1659" s="159">
        <v>0</v>
      </c>
      <c r="M1659" s="159">
        <v>0</v>
      </c>
      <c r="N1659" s="159">
        <v>19.100000000000001</v>
      </c>
      <c r="O1659" s="159">
        <v>26.7</v>
      </c>
    </row>
    <row r="1660" spans="1:15" ht="13.5" customHeight="1" x14ac:dyDescent="0.35">
      <c r="A1660" s="160">
        <v>0.92708333333333304</v>
      </c>
      <c r="B1660" s="159">
        <v>10</v>
      </c>
      <c r="C1660" s="159">
        <v>1</v>
      </c>
      <c r="D1660" s="159">
        <v>0</v>
      </c>
      <c r="E1660" s="159">
        <v>8</v>
      </c>
      <c r="F1660" s="159">
        <v>0</v>
      </c>
      <c r="G1660" s="159">
        <v>0</v>
      </c>
      <c r="H1660" s="159">
        <v>1</v>
      </c>
      <c r="I1660" s="159">
        <v>0</v>
      </c>
      <c r="J1660" s="159">
        <v>0</v>
      </c>
      <c r="K1660" s="159">
        <v>0</v>
      </c>
      <c r="L1660" s="159">
        <v>0</v>
      </c>
      <c r="M1660" s="159">
        <v>0</v>
      </c>
      <c r="N1660" s="159">
        <v>19.2</v>
      </c>
      <c r="O1660" s="159" t="s">
        <v>102</v>
      </c>
    </row>
    <row r="1661" spans="1:15" ht="13.5" customHeight="1" x14ac:dyDescent="0.35">
      <c r="A1661" s="160">
        <v>0.9375</v>
      </c>
      <c r="B1661" s="159">
        <v>7</v>
      </c>
      <c r="C1661" s="159">
        <v>1</v>
      </c>
      <c r="D1661" s="159">
        <v>1</v>
      </c>
      <c r="E1661" s="159">
        <v>5</v>
      </c>
      <c r="F1661" s="159">
        <v>0</v>
      </c>
      <c r="G1661" s="159">
        <v>0</v>
      </c>
      <c r="H1661" s="159">
        <v>0</v>
      </c>
      <c r="I1661" s="159">
        <v>0</v>
      </c>
      <c r="J1661" s="159">
        <v>0</v>
      </c>
      <c r="K1661" s="159">
        <v>0</v>
      </c>
      <c r="L1661" s="159">
        <v>0</v>
      </c>
      <c r="M1661" s="159">
        <v>0</v>
      </c>
      <c r="N1661" s="159">
        <v>18.899999999999999</v>
      </c>
      <c r="O1661" s="159" t="s">
        <v>102</v>
      </c>
    </row>
    <row r="1662" spans="1:15" ht="13.5" customHeight="1" x14ac:dyDescent="0.35">
      <c r="A1662" s="160">
        <v>0.94791666666666696</v>
      </c>
      <c r="B1662" s="159">
        <v>9</v>
      </c>
      <c r="C1662" s="159">
        <v>1</v>
      </c>
      <c r="D1662" s="159">
        <v>3</v>
      </c>
      <c r="E1662" s="159">
        <v>5</v>
      </c>
      <c r="F1662" s="159">
        <v>0</v>
      </c>
      <c r="G1662" s="159">
        <v>0</v>
      </c>
      <c r="H1662" s="159">
        <v>0</v>
      </c>
      <c r="I1662" s="159">
        <v>0</v>
      </c>
      <c r="J1662" s="159">
        <v>0</v>
      </c>
      <c r="K1662" s="159">
        <v>0</v>
      </c>
      <c r="L1662" s="159">
        <v>0</v>
      </c>
      <c r="M1662" s="159">
        <v>0</v>
      </c>
      <c r="N1662" s="159">
        <v>16</v>
      </c>
      <c r="O1662" s="159" t="s">
        <v>102</v>
      </c>
    </row>
    <row r="1663" spans="1:15" ht="13.5" customHeight="1" x14ac:dyDescent="0.35">
      <c r="A1663" s="160">
        <v>0.95833333333333304</v>
      </c>
      <c r="B1663" s="159">
        <v>4</v>
      </c>
      <c r="C1663" s="159">
        <v>0</v>
      </c>
      <c r="D1663" s="159">
        <v>0</v>
      </c>
      <c r="E1663" s="159">
        <v>4</v>
      </c>
      <c r="F1663" s="159">
        <v>0</v>
      </c>
      <c r="G1663" s="159">
        <v>0</v>
      </c>
      <c r="H1663" s="159">
        <v>0</v>
      </c>
      <c r="I1663" s="159">
        <v>0</v>
      </c>
      <c r="J1663" s="159">
        <v>0</v>
      </c>
      <c r="K1663" s="159">
        <v>0</v>
      </c>
      <c r="L1663" s="159">
        <v>0</v>
      </c>
      <c r="M1663" s="159">
        <v>0</v>
      </c>
      <c r="N1663" s="159">
        <v>20.6</v>
      </c>
      <c r="O1663" s="159" t="s">
        <v>102</v>
      </c>
    </row>
    <row r="1664" spans="1:15" ht="13.5" customHeight="1" x14ac:dyDescent="0.35">
      <c r="A1664" s="160">
        <v>0.96875</v>
      </c>
      <c r="B1664" s="159">
        <v>7</v>
      </c>
      <c r="C1664" s="159">
        <v>1</v>
      </c>
      <c r="D1664" s="159">
        <v>1</v>
      </c>
      <c r="E1664" s="159">
        <v>3</v>
      </c>
      <c r="F1664" s="159">
        <v>2</v>
      </c>
      <c r="G1664" s="159">
        <v>0</v>
      </c>
      <c r="H1664" s="159">
        <v>0</v>
      </c>
      <c r="I1664" s="159">
        <v>0</v>
      </c>
      <c r="J1664" s="159">
        <v>0</v>
      </c>
      <c r="K1664" s="159">
        <v>0</v>
      </c>
      <c r="L1664" s="159">
        <v>0</v>
      </c>
      <c r="M1664" s="159">
        <v>0</v>
      </c>
      <c r="N1664" s="159">
        <v>19.600000000000001</v>
      </c>
      <c r="O1664" s="159" t="s">
        <v>102</v>
      </c>
    </row>
    <row r="1665" spans="1:15" ht="13.5" customHeight="1" x14ac:dyDescent="0.35">
      <c r="A1665" s="160">
        <v>0.97916666666666696</v>
      </c>
      <c r="B1665" s="159">
        <v>1</v>
      </c>
      <c r="C1665" s="159">
        <v>1</v>
      </c>
      <c r="D1665" s="159">
        <v>0</v>
      </c>
      <c r="E1665" s="159">
        <v>0</v>
      </c>
      <c r="F1665" s="159">
        <v>0</v>
      </c>
      <c r="G1665" s="159">
        <v>0</v>
      </c>
      <c r="H1665" s="159">
        <v>0</v>
      </c>
      <c r="I1665" s="159">
        <v>0</v>
      </c>
      <c r="J1665" s="159">
        <v>0</v>
      </c>
      <c r="K1665" s="159">
        <v>0</v>
      </c>
      <c r="L1665" s="159">
        <v>0</v>
      </c>
      <c r="M1665" s="159">
        <v>0</v>
      </c>
      <c r="N1665" s="159">
        <v>9.1999999999999993</v>
      </c>
      <c r="O1665" s="159" t="s">
        <v>102</v>
      </c>
    </row>
    <row r="1666" spans="1:15" ht="13.5" customHeight="1" thickBot="1" x14ac:dyDescent="0.4">
      <c r="A1666" s="161">
        <v>0.98958333333333304</v>
      </c>
      <c r="B1666" s="159">
        <v>1</v>
      </c>
      <c r="C1666" s="159">
        <v>0</v>
      </c>
      <c r="D1666" s="159">
        <v>0</v>
      </c>
      <c r="E1666" s="159">
        <v>1</v>
      </c>
      <c r="F1666" s="159">
        <v>0</v>
      </c>
      <c r="G1666" s="159">
        <v>0</v>
      </c>
      <c r="H1666" s="159">
        <v>0</v>
      </c>
      <c r="I1666" s="159">
        <v>0</v>
      </c>
      <c r="J1666" s="159">
        <v>0</v>
      </c>
      <c r="K1666" s="159">
        <v>0</v>
      </c>
      <c r="L1666" s="159">
        <v>0</v>
      </c>
      <c r="M1666" s="159">
        <v>0</v>
      </c>
      <c r="N1666" s="159">
        <v>14.9</v>
      </c>
      <c r="O1666" s="159" t="s">
        <v>102</v>
      </c>
    </row>
    <row r="1667" spans="1:15" ht="13.5" customHeight="1" thickTop="1" x14ac:dyDescent="0.35">
      <c r="A1667" s="162" t="s">
        <v>89</v>
      </c>
      <c r="B1667" s="163">
        <f t="shared" ref="B1667:M1667" si="130">SUM(B1599:B1646)</f>
        <v>2425</v>
      </c>
      <c r="C1667" s="163">
        <f t="shared" si="130"/>
        <v>145</v>
      </c>
      <c r="D1667" s="163">
        <f t="shared" si="130"/>
        <v>111</v>
      </c>
      <c r="E1667" s="163">
        <f t="shared" si="130"/>
        <v>1847</v>
      </c>
      <c r="F1667" s="163">
        <f t="shared" si="130"/>
        <v>257</v>
      </c>
      <c r="G1667" s="163">
        <f t="shared" si="130"/>
        <v>48</v>
      </c>
      <c r="H1667" s="163">
        <f t="shared" si="130"/>
        <v>3</v>
      </c>
      <c r="I1667" s="163">
        <f t="shared" si="130"/>
        <v>2</v>
      </c>
      <c r="J1667" s="163">
        <f t="shared" si="130"/>
        <v>11</v>
      </c>
      <c r="K1667" s="163">
        <f t="shared" si="130"/>
        <v>0</v>
      </c>
      <c r="L1667" s="163">
        <f t="shared" si="130"/>
        <v>0</v>
      </c>
      <c r="M1667" s="163">
        <f t="shared" si="130"/>
        <v>1</v>
      </c>
      <c r="N1667" s="164">
        <v>16.600000000000001</v>
      </c>
      <c r="O1667" s="164">
        <v>21.4</v>
      </c>
    </row>
    <row r="1668" spans="1:15" ht="13.5" customHeight="1" x14ac:dyDescent="0.35">
      <c r="A1668" s="165" t="s">
        <v>91</v>
      </c>
      <c r="B1668" s="159">
        <f t="shared" ref="B1668:M1668" si="131">SUM(B1595:B1658)</f>
        <v>2797</v>
      </c>
      <c r="C1668" s="159">
        <f t="shared" si="131"/>
        <v>167</v>
      </c>
      <c r="D1668" s="159">
        <f t="shared" si="131"/>
        <v>152</v>
      </c>
      <c r="E1668" s="159">
        <f t="shared" si="131"/>
        <v>2125</v>
      </c>
      <c r="F1668" s="159">
        <f t="shared" si="131"/>
        <v>281</v>
      </c>
      <c r="G1668" s="159">
        <f t="shared" si="131"/>
        <v>49</v>
      </c>
      <c r="H1668" s="159">
        <f t="shared" si="131"/>
        <v>5</v>
      </c>
      <c r="I1668" s="159">
        <f t="shared" si="131"/>
        <v>3</v>
      </c>
      <c r="J1668" s="159">
        <f t="shared" si="131"/>
        <v>14</v>
      </c>
      <c r="K1668" s="159">
        <f t="shared" si="131"/>
        <v>0</v>
      </c>
      <c r="L1668" s="159">
        <f t="shared" si="131"/>
        <v>0</v>
      </c>
      <c r="M1668" s="159">
        <f t="shared" si="131"/>
        <v>1</v>
      </c>
      <c r="N1668" s="166">
        <v>16.8</v>
      </c>
      <c r="O1668" s="166">
        <v>21.6</v>
      </c>
    </row>
    <row r="1669" spans="1:15" ht="13.5" customHeight="1" x14ac:dyDescent="0.35">
      <c r="A1669" s="159" t="s">
        <v>92</v>
      </c>
      <c r="B1669" s="159">
        <f t="shared" ref="B1669:M1669" si="132">SUM(B1595:B1666)</f>
        <v>2850</v>
      </c>
      <c r="C1669" s="159">
        <f t="shared" si="132"/>
        <v>173</v>
      </c>
      <c r="D1669" s="159">
        <f t="shared" si="132"/>
        <v>158</v>
      </c>
      <c r="E1669" s="159">
        <f t="shared" si="132"/>
        <v>2163</v>
      </c>
      <c r="F1669" s="159">
        <f t="shared" si="132"/>
        <v>283</v>
      </c>
      <c r="G1669" s="159">
        <f t="shared" si="132"/>
        <v>49</v>
      </c>
      <c r="H1669" s="159">
        <f t="shared" si="132"/>
        <v>6</v>
      </c>
      <c r="I1669" s="159">
        <f t="shared" si="132"/>
        <v>3</v>
      </c>
      <c r="J1669" s="159">
        <f t="shared" si="132"/>
        <v>14</v>
      </c>
      <c r="K1669" s="159">
        <f t="shared" si="132"/>
        <v>0</v>
      </c>
      <c r="L1669" s="159">
        <f t="shared" si="132"/>
        <v>0</v>
      </c>
      <c r="M1669" s="159">
        <f t="shared" si="132"/>
        <v>1</v>
      </c>
      <c r="N1669" s="166">
        <v>16.8</v>
      </c>
      <c r="O1669" s="166">
        <v>21.8</v>
      </c>
    </row>
    <row r="1670" spans="1:15" ht="13.5" customHeight="1" thickBot="1" x14ac:dyDescent="0.4">
      <c r="A1670" s="167" t="s">
        <v>93</v>
      </c>
      <c r="B1670" s="167">
        <f t="shared" ref="B1670:M1670" si="133">SUM(B1571:B1666)</f>
        <v>2893</v>
      </c>
      <c r="C1670" s="167">
        <f t="shared" si="133"/>
        <v>176</v>
      </c>
      <c r="D1670" s="167">
        <f t="shared" si="133"/>
        <v>163</v>
      </c>
      <c r="E1670" s="167">
        <f t="shared" si="133"/>
        <v>2195</v>
      </c>
      <c r="F1670" s="167">
        <f t="shared" si="133"/>
        <v>284</v>
      </c>
      <c r="G1670" s="167">
        <f t="shared" si="133"/>
        <v>50</v>
      </c>
      <c r="H1670" s="167">
        <f t="shared" si="133"/>
        <v>6</v>
      </c>
      <c r="I1670" s="167">
        <f t="shared" si="133"/>
        <v>4</v>
      </c>
      <c r="J1670" s="167">
        <f t="shared" si="133"/>
        <v>14</v>
      </c>
      <c r="K1670" s="167">
        <f t="shared" si="133"/>
        <v>0</v>
      </c>
      <c r="L1670" s="167">
        <f t="shared" si="133"/>
        <v>0</v>
      </c>
      <c r="M1670" s="167">
        <f t="shared" si="133"/>
        <v>1</v>
      </c>
      <c r="N1670" s="168">
        <v>16.899999999999999</v>
      </c>
      <c r="O1670" s="168">
        <v>21.9</v>
      </c>
    </row>
    <row r="1671" spans="1:15" ht="13.5" customHeight="1" thickTop="1" x14ac:dyDescent="0.35">
      <c r="N1671" s="169"/>
      <c r="O1671" s="169"/>
    </row>
    <row r="1672" spans="1:15"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4">
      <c r="A1673" s="170"/>
      <c r="B1673" s="533" t="s">
        <v>74</v>
      </c>
      <c r="C1673" s="533" t="s">
        <v>75</v>
      </c>
      <c r="D1673" s="533" t="s">
        <v>76</v>
      </c>
      <c r="E1673" s="533" t="s">
        <v>77</v>
      </c>
      <c r="F1673" s="533" t="s">
        <v>78</v>
      </c>
      <c r="G1673" s="533" t="s">
        <v>79</v>
      </c>
      <c r="H1673" s="533" t="s">
        <v>80</v>
      </c>
      <c r="I1673" s="533" t="s">
        <v>81</v>
      </c>
      <c r="J1673" s="533" t="s">
        <v>82</v>
      </c>
      <c r="K1673" s="533" t="s">
        <v>83</v>
      </c>
      <c r="L1673" s="533" t="s">
        <v>84</v>
      </c>
      <c r="M1673" s="533" t="s">
        <v>85</v>
      </c>
      <c r="N1673" s="535" t="s">
        <v>86</v>
      </c>
      <c r="O1673" s="535" t="s">
        <v>87</v>
      </c>
    </row>
    <row r="1674" spans="1:15" ht="13.5" customHeight="1" thickTop="1" thickBot="1" x14ac:dyDescent="0.4">
      <c r="A1674" s="173" t="s">
        <v>56</v>
      </c>
      <c r="B1674" s="534"/>
      <c r="C1674" s="534"/>
      <c r="D1674" s="534"/>
      <c r="E1674" s="534"/>
      <c r="F1674" s="534"/>
      <c r="G1674" s="534"/>
      <c r="H1674" s="534"/>
      <c r="I1674" s="534"/>
      <c r="J1674" s="534"/>
      <c r="K1674" s="534"/>
      <c r="L1674" s="534"/>
      <c r="M1674" s="534"/>
      <c r="N1674" s="536"/>
      <c r="O1674" s="536"/>
    </row>
    <row r="1675" spans="1:15" ht="13.5" customHeight="1" thickTop="1" x14ac:dyDescent="0.35">
      <c r="A1675" s="158">
        <v>0</v>
      </c>
      <c r="B1675" s="159">
        <v>4</v>
      </c>
      <c r="C1675" s="159">
        <v>0</v>
      </c>
      <c r="D1675" s="159">
        <v>0</v>
      </c>
      <c r="E1675" s="159">
        <v>4</v>
      </c>
      <c r="F1675" s="159">
        <v>0</v>
      </c>
      <c r="G1675" s="159">
        <v>0</v>
      </c>
      <c r="H1675" s="159">
        <v>0</v>
      </c>
      <c r="I1675" s="159">
        <v>0</v>
      </c>
      <c r="J1675" s="159">
        <v>0</v>
      </c>
      <c r="K1675" s="159">
        <v>0</v>
      </c>
      <c r="L1675" s="159">
        <v>0</v>
      </c>
      <c r="M1675" s="159">
        <v>0</v>
      </c>
      <c r="N1675" s="159">
        <v>16.2</v>
      </c>
      <c r="O1675" s="159" t="s">
        <v>102</v>
      </c>
    </row>
    <row r="1676" spans="1:15" ht="13.5" customHeight="1" x14ac:dyDescent="0.35">
      <c r="A1676" s="160">
        <v>1.0416666666666666E-2</v>
      </c>
      <c r="B1676" s="159">
        <v>2</v>
      </c>
      <c r="C1676" s="159">
        <v>0</v>
      </c>
      <c r="D1676" s="159">
        <v>0</v>
      </c>
      <c r="E1676" s="159">
        <v>2</v>
      </c>
      <c r="F1676" s="159">
        <v>0</v>
      </c>
      <c r="G1676" s="159">
        <v>0</v>
      </c>
      <c r="H1676" s="159">
        <v>0</v>
      </c>
      <c r="I1676" s="159">
        <v>0</v>
      </c>
      <c r="J1676" s="159">
        <v>0</v>
      </c>
      <c r="K1676" s="159">
        <v>0</v>
      </c>
      <c r="L1676" s="159">
        <v>0</v>
      </c>
      <c r="M1676" s="159">
        <v>0</v>
      </c>
      <c r="N1676" s="159">
        <v>26.9</v>
      </c>
      <c r="O1676" s="159" t="s">
        <v>102</v>
      </c>
    </row>
    <row r="1677" spans="1:15" ht="13.5" customHeight="1" x14ac:dyDescent="0.35">
      <c r="A1677" s="160">
        <v>2.0833333333333332E-2</v>
      </c>
      <c r="B1677" s="159">
        <v>6</v>
      </c>
      <c r="C1677" s="159">
        <v>0</v>
      </c>
      <c r="D1677" s="159">
        <v>0</v>
      </c>
      <c r="E1677" s="159">
        <v>5</v>
      </c>
      <c r="F1677" s="159">
        <v>1</v>
      </c>
      <c r="G1677" s="159">
        <v>0</v>
      </c>
      <c r="H1677" s="159">
        <v>0</v>
      </c>
      <c r="I1677" s="159">
        <v>0</v>
      </c>
      <c r="J1677" s="159">
        <v>0</v>
      </c>
      <c r="K1677" s="159">
        <v>0</v>
      </c>
      <c r="L1677" s="159">
        <v>0</v>
      </c>
      <c r="M1677" s="159">
        <v>0</v>
      </c>
      <c r="N1677" s="159">
        <v>23</v>
      </c>
      <c r="O1677" s="159" t="s">
        <v>102</v>
      </c>
    </row>
    <row r="1678" spans="1:15" ht="13.5" customHeight="1" x14ac:dyDescent="0.35">
      <c r="A1678" s="160">
        <v>3.125E-2</v>
      </c>
      <c r="B1678" s="159">
        <v>2</v>
      </c>
      <c r="C1678" s="159">
        <v>0</v>
      </c>
      <c r="D1678" s="159">
        <v>0</v>
      </c>
      <c r="E1678" s="159">
        <v>1</v>
      </c>
      <c r="F1678" s="159">
        <v>1</v>
      </c>
      <c r="G1678" s="159">
        <v>0</v>
      </c>
      <c r="H1678" s="159">
        <v>0</v>
      </c>
      <c r="I1678" s="159">
        <v>0</v>
      </c>
      <c r="J1678" s="159">
        <v>0</v>
      </c>
      <c r="K1678" s="159">
        <v>0</v>
      </c>
      <c r="L1678" s="159">
        <v>0</v>
      </c>
      <c r="M1678" s="159">
        <v>0</v>
      </c>
      <c r="N1678" s="159">
        <v>23.7</v>
      </c>
      <c r="O1678" s="159" t="s">
        <v>102</v>
      </c>
    </row>
    <row r="1679" spans="1:15" ht="13.5" customHeight="1" x14ac:dyDescent="0.35">
      <c r="A1679" s="160">
        <v>4.1666666666666664E-2</v>
      </c>
      <c r="B1679" s="159">
        <v>2</v>
      </c>
      <c r="C1679" s="159">
        <v>0</v>
      </c>
      <c r="D1679" s="159">
        <v>0</v>
      </c>
      <c r="E1679" s="159">
        <v>2</v>
      </c>
      <c r="F1679" s="159">
        <v>0</v>
      </c>
      <c r="G1679" s="159">
        <v>0</v>
      </c>
      <c r="H1679" s="159">
        <v>0</v>
      </c>
      <c r="I1679" s="159">
        <v>0</v>
      </c>
      <c r="J1679" s="159">
        <v>0</v>
      </c>
      <c r="K1679" s="159">
        <v>0</v>
      </c>
      <c r="L1679" s="159">
        <v>0</v>
      </c>
      <c r="M1679" s="159">
        <v>0</v>
      </c>
      <c r="N1679" s="159">
        <v>18</v>
      </c>
      <c r="O1679" s="159" t="s">
        <v>102</v>
      </c>
    </row>
    <row r="1680" spans="1:15" ht="13.5" customHeight="1" x14ac:dyDescent="0.35">
      <c r="A1680" s="160">
        <v>5.2083333333333336E-2</v>
      </c>
      <c r="B1680" s="159">
        <v>0</v>
      </c>
      <c r="C1680" s="159">
        <v>0</v>
      </c>
      <c r="D1680" s="159">
        <v>0</v>
      </c>
      <c r="E1680" s="159">
        <v>0</v>
      </c>
      <c r="F1680" s="159">
        <v>0</v>
      </c>
      <c r="G1680" s="159">
        <v>0</v>
      </c>
      <c r="H1680" s="159">
        <v>0</v>
      </c>
      <c r="I1680" s="159">
        <v>0</v>
      </c>
      <c r="J1680" s="159">
        <v>0</v>
      </c>
      <c r="K1680" s="159">
        <v>0</v>
      </c>
      <c r="L1680" s="159">
        <v>0</v>
      </c>
      <c r="M1680" s="159">
        <v>0</v>
      </c>
      <c r="N1680" s="159" t="s">
        <v>102</v>
      </c>
      <c r="O1680" s="159" t="s">
        <v>102</v>
      </c>
    </row>
    <row r="1681" spans="1:15" ht="13.5" customHeight="1" x14ac:dyDescent="0.35">
      <c r="A1681" s="160">
        <v>6.25E-2</v>
      </c>
      <c r="B1681" s="159">
        <v>4</v>
      </c>
      <c r="C1681" s="159">
        <v>0</v>
      </c>
      <c r="D1681" s="159">
        <v>0</v>
      </c>
      <c r="E1681" s="159">
        <v>4</v>
      </c>
      <c r="F1681" s="159">
        <v>0</v>
      </c>
      <c r="G1681" s="159">
        <v>0</v>
      </c>
      <c r="H1681" s="159">
        <v>0</v>
      </c>
      <c r="I1681" s="159">
        <v>0</v>
      </c>
      <c r="J1681" s="159">
        <v>0</v>
      </c>
      <c r="K1681" s="159">
        <v>0</v>
      </c>
      <c r="L1681" s="159">
        <v>0</v>
      </c>
      <c r="M1681" s="159">
        <v>0</v>
      </c>
      <c r="N1681" s="159">
        <v>20.3</v>
      </c>
      <c r="O1681" s="159" t="s">
        <v>102</v>
      </c>
    </row>
    <row r="1682" spans="1:15" ht="13.5" customHeight="1" x14ac:dyDescent="0.35">
      <c r="A1682" s="160">
        <v>7.2916666666666699E-2</v>
      </c>
      <c r="B1682" s="159">
        <v>2</v>
      </c>
      <c r="C1682" s="159">
        <v>0</v>
      </c>
      <c r="D1682" s="159">
        <v>0</v>
      </c>
      <c r="E1682" s="159">
        <v>1</v>
      </c>
      <c r="F1682" s="159">
        <v>1</v>
      </c>
      <c r="G1682" s="159">
        <v>0</v>
      </c>
      <c r="H1682" s="159">
        <v>0</v>
      </c>
      <c r="I1682" s="159">
        <v>0</v>
      </c>
      <c r="J1682" s="159">
        <v>0</v>
      </c>
      <c r="K1682" s="159">
        <v>0</v>
      </c>
      <c r="L1682" s="159">
        <v>0</v>
      </c>
      <c r="M1682" s="159">
        <v>0</v>
      </c>
      <c r="N1682" s="159">
        <v>20.5</v>
      </c>
      <c r="O1682" s="159" t="s">
        <v>102</v>
      </c>
    </row>
    <row r="1683" spans="1:15" ht="13.5" customHeight="1" x14ac:dyDescent="0.35">
      <c r="A1683" s="160">
        <v>8.3333333333333301E-2</v>
      </c>
      <c r="B1683" s="159">
        <v>0</v>
      </c>
      <c r="C1683" s="159">
        <v>0</v>
      </c>
      <c r="D1683" s="159">
        <v>0</v>
      </c>
      <c r="E1683" s="159">
        <v>0</v>
      </c>
      <c r="F1683" s="159">
        <v>0</v>
      </c>
      <c r="G1683" s="159">
        <v>0</v>
      </c>
      <c r="H1683" s="159">
        <v>0</v>
      </c>
      <c r="I1683" s="159">
        <v>0</v>
      </c>
      <c r="J1683" s="159">
        <v>0</v>
      </c>
      <c r="K1683" s="159">
        <v>0</v>
      </c>
      <c r="L1683" s="159">
        <v>0</v>
      </c>
      <c r="M1683" s="159">
        <v>0</v>
      </c>
      <c r="N1683" s="159" t="s">
        <v>102</v>
      </c>
      <c r="O1683" s="159" t="s">
        <v>102</v>
      </c>
    </row>
    <row r="1684" spans="1:15" ht="13.5" customHeight="1" x14ac:dyDescent="0.35">
      <c r="A1684" s="160">
        <v>9.375E-2</v>
      </c>
      <c r="B1684" s="159">
        <v>0</v>
      </c>
      <c r="C1684" s="159">
        <v>0</v>
      </c>
      <c r="D1684" s="159">
        <v>0</v>
      </c>
      <c r="E1684" s="159">
        <v>0</v>
      </c>
      <c r="F1684" s="159">
        <v>0</v>
      </c>
      <c r="G1684" s="159">
        <v>0</v>
      </c>
      <c r="H1684" s="159">
        <v>0</v>
      </c>
      <c r="I1684" s="159">
        <v>0</v>
      </c>
      <c r="J1684" s="159">
        <v>0</v>
      </c>
      <c r="K1684" s="159">
        <v>0</v>
      </c>
      <c r="L1684" s="159">
        <v>0</v>
      </c>
      <c r="M1684" s="159">
        <v>0</v>
      </c>
      <c r="N1684" s="159" t="s">
        <v>102</v>
      </c>
      <c r="O1684" s="159" t="s">
        <v>102</v>
      </c>
    </row>
    <row r="1685" spans="1:15" ht="13.5" customHeight="1" x14ac:dyDescent="0.35">
      <c r="A1685" s="160">
        <v>0.104166666666667</v>
      </c>
      <c r="B1685" s="159">
        <v>4</v>
      </c>
      <c r="C1685" s="159">
        <v>0</v>
      </c>
      <c r="D1685" s="159">
        <v>0</v>
      </c>
      <c r="E1685" s="159">
        <v>4</v>
      </c>
      <c r="F1685" s="159">
        <v>0</v>
      </c>
      <c r="G1685" s="159">
        <v>0</v>
      </c>
      <c r="H1685" s="159">
        <v>0</v>
      </c>
      <c r="I1685" s="159">
        <v>0</v>
      </c>
      <c r="J1685" s="159">
        <v>0</v>
      </c>
      <c r="K1685" s="159">
        <v>0</v>
      </c>
      <c r="L1685" s="159">
        <v>0</v>
      </c>
      <c r="M1685" s="159">
        <v>0</v>
      </c>
      <c r="N1685" s="159">
        <v>22.8</v>
      </c>
      <c r="O1685" s="159" t="s">
        <v>102</v>
      </c>
    </row>
    <row r="1686" spans="1:15" ht="13.5" customHeight="1" x14ac:dyDescent="0.35">
      <c r="A1686" s="160">
        <v>0.114583333333333</v>
      </c>
      <c r="B1686" s="159">
        <v>1</v>
      </c>
      <c r="C1686" s="159">
        <v>0</v>
      </c>
      <c r="D1686" s="159">
        <v>0</v>
      </c>
      <c r="E1686" s="159">
        <v>1</v>
      </c>
      <c r="F1686" s="159">
        <v>0</v>
      </c>
      <c r="G1686" s="159">
        <v>0</v>
      </c>
      <c r="H1686" s="159">
        <v>0</v>
      </c>
      <c r="I1686" s="159">
        <v>0</v>
      </c>
      <c r="J1686" s="159">
        <v>0</v>
      </c>
      <c r="K1686" s="159">
        <v>0</v>
      </c>
      <c r="L1686" s="159">
        <v>0</v>
      </c>
      <c r="M1686" s="159">
        <v>0</v>
      </c>
      <c r="N1686" s="159">
        <v>20.5</v>
      </c>
      <c r="O1686" s="159" t="s">
        <v>102</v>
      </c>
    </row>
    <row r="1687" spans="1:15" ht="13.5" customHeight="1" x14ac:dyDescent="0.35">
      <c r="A1687" s="160">
        <v>0.125</v>
      </c>
      <c r="B1687" s="159">
        <v>3</v>
      </c>
      <c r="C1687" s="159">
        <v>0</v>
      </c>
      <c r="D1687" s="159">
        <v>0</v>
      </c>
      <c r="E1687" s="159">
        <v>3</v>
      </c>
      <c r="F1687" s="159">
        <v>0</v>
      </c>
      <c r="G1687" s="159">
        <v>0</v>
      </c>
      <c r="H1687" s="159">
        <v>0</v>
      </c>
      <c r="I1687" s="159">
        <v>0</v>
      </c>
      <c r="J1687" s="159">
        <v>0</v>
      </c>
      <c r="K1687" s="159">
        <v>0</v>
      </c>
      <c r="L1687" s="159">
        <v>0</v>
      </c>
      <c r="M1687" s="159">
        <v>0</v>
      </c>
      <c r="N1687" s="159">
        <v>19.2</v>
      </c>
      <c r="O1687" s="159" t="s">
        <v>102</v>
      </c>
    </row>
    <row r="1688" spans="1:15" ht="13.5" customHeight="1" x14ac:dyDescent="0.35">
      <c r="A1688" s="160">
        <v>0.13541666666666699</v>
      </c>
      <c r="B1688" s="159">
        <v>0</v>
      </c>
      <c r="C1688" s="159">
        <v>0</v>
      </c>
      <c r="D1688" s="159">
        <v>0</v>
      </c>
      <c r="E1688" s="159">
        <v>0</v>
      </c>
      <c r="F1688" s="159">
        <v>0</v>
      </c>
      <c r="G1688" s="159">
        <v>0</v>
      </c>
      <c r="H1688" s="159">
        <v>0</v>
      </c>
      <c r="I1688" s="159">
        <v>0</v>
      </c>
      <c r="J1688" s="159">
        <v>0</v>
      </c>
      <c r="K1688" s="159">
        <v>0</v>
      </c>
      <c r="L1688" s="159">
        <v>0</v>
      </c>
      <c r="M1688" s="159">
        <v>0</v>
      </c>
      <c r="N1688" s="159" t="s">
        <v>102</v>
      </c>
      <c r="O1688" s="159" t="s">
        <v>102</v>
      </c>
    </row>
    <row r="1689" spans="1:15" ht="13.5" customHeight="1" x14ac:dyDescent="0.35">
      <c r="A1689" s="160">
        <v>0.14583333333333301</v>
      </c>
      <c r="B1689" s="159">
        <v>0</v>
      </c>
      <c r="C1689" s="159">
        <v>0</v>
      </c>
      <c r="D1689" s="159">
        <v>0</v>
      </c>
      <c r="E1689" s="159">
        <v>0</v>
      </c>
      <c r="F1689" s="159">
        <v>0</v>
      </c>
      <c r="G1689" s="159">
        <v>0</v>
      </c>
      <c r="H1689" s="159">
        <v>0</v>
      </c>
      <c r="I1689" s="159">
        <v>0</v>
      </c>
      <c r="J1689" s="159">
        <v>0</v>
      </c>
      <c r="K1689" s="159">
        <v>0</v>
      </c>
      <c r="L1689" s="159">
        <v>0</v>
      </c>
      <c r="M1689" s="159">
        <v>0</v>
      </c>
      <c r="N1689" s="159" t="s">
        <v>102</v>
      </c>
      <c r="O1689" s="159" t="s">
        <v>102</v>
      </c>
    </row>
    <row r="1690" spans="1:15" ht="13.5" customHeight="1" x14ac:dyDescent="0.35">
      <c r="A1690" s="160">
        <v>0.15625</v>
      </c>
      <c r="B1690" s="159">
        <v>1</v>
      </c>
      <c r="C1690" s="159">
        <v>0</v>
      </c>
      <c r="D1690" s="159">
        <v>0</v>
      </c>
      <c r="E1690" s="159">
        <v>0</v>
      </c>
      <c r="F1690" s="159">
        <v>0</v>
      </c>
      <c r="G1690" s="159">
        <v>1</v>
      </c>
      <c r="H1690" s="159">
        <v>0</v>
      </c>
      <c r="I1690" s="159">
        <v>0</v>
      </c>
      <c r="J1690" s="159">
        <v>0</v>
      </c>
      <c r="K1690" s="159">
        <v>0</v>
      </c>
      <c r="L1690" s="159">
        <v>0</v>
      </c>
      <c r="M1690" s="159">
        <v>0</v>
      </c>
      <c r="N1690" s="159">
        <v>22.5</v>
      </c>
      <c r="O1690" s="159" t="s">
        <v>102</v>
      </c>
    </row>
    <row r="1691" spans="1:15" ht="13.5" customHeight="1" x14ac:dyDescent="0.35">
      <c r="A1691" s="160">
        <v>0.16666666666666699</v>
      </c>
      <c r="B1691" s="159">
        <v>1</v>
      </c>
      <c r="C1691" s="159">
        <v>0</v>
      </c>
      <c r="D1691" s="159">
        <v>0</v>
      </c>
      <c r="E1691" s="159">
        <v>1</v>
      </c>
      <c r="F1691" s="159">
        <v>0</v>
      </c>
      <c r="G1691" s="159">
        <v>0</v>
      </c>
      <c r="H1691" s="159">
        <v>0</v>
      </c>
      <c r="I1691" s="159">
        <v>0</v>
      </c>
      <c r="J1691" s="159">
        <v>0</v>
      </c>
      <c r="K1691" s="159">
        <v>0</v>
      </c>
      <c r="L1691" s="159">
        <v>0</v>
      </c>
      <c r="M1691" s="159">
        <v>0</v>
      </c>
      <c r="N1691" s="159">
        <v>15.5</v>
      </c>
      <c r="O1691" s="159" t="s">
        <v>102</v>
      </c>
    </row>
    <row r="1692" spans="1:15" ht="13.5" customHeight="1" x14ac:dyDescent="0.35">
      <c r="A1692" s="160">
        <v>0.17708333333333301</v>
      </c>
      <c r="B1692" s="159">
        <v>0</v>
      </c>
      <c r="C1692" s="159">
        <v>0</v>
      </c>
      <c r="D1692" s="159">
        <v>0</v>
      </c>
      <c r="E1692" s="159">
        <v>0</v>
      </c>
      <c r="F1692" s="159">
        <v>0</v>
      </c>
      <c r="G1692" s="159">
        <v>0</v>
      </c>
      <c r="H1692" s="159">
        <v>0</v>
      </c>
      <c r="I1692" s="159">
        <v>0</v>
      </c>
      <c r="J1692" s="159">
        <v>0</v>
      </c>
      <c r="K1692" s="159">
        <v>0</v>
      </c>
      <c r="L1692" s="159">
        <v>0</v>
      </c>
      <c r="M1692" s="159">
        <v>0</v>
      </c>
      <c r="N1692" s="159" t="s">
        <v>102</v>
      </c>
      <c r="O1692" s="159" t="s">
        <v>102</v>
      </c>
    </row>
    <row r="1693" spans="1:15" ht="13.5" customHeight="1" x14ac:dyDescent="0.35">
      <c r="A1693" s="160">
        <v>0.1875</v>
      </c>
      <c r="B1693" s="159">
        <v>2</v>
      </c>
      <c r="C1693" s="159">
        <v>0</v>
      </c>
      <c r="D1693" s="159">
        <v>0</v>
      </c>
      <c r="E1693" s="159">
        <v>2</v>
      </c>
      <c r="F1693" s="159">
        <v>0</v>
      </c>
      <c r="G1693" s="159">
        <v>0</v>
      </c>
      <c r="H1693" s="159">
        <v>0</v>
      </c>
      <c r="I1693" s="159">
        <v>0</v>
      </c>
      <c r="J1693" s="159">
        <v>0</v>
      </c>
      <c r="K1693" s="159">
        <v>0</v>
      </c>
      <c r="L1693" s="159">
        <v>0</v>
      </c>
      <c r="M1693" s="159">
        <v>0</v>
      </c>
      <c r="N1693" s="159">
        <v>19.399999999999999</v>
      </c>
      <c r="O1693" s="159" t="s">
        <v>102</v>
      </c>
    </row>
    <row r="1694" spans="1:15" ht="13.5" customHeight="1" x14ac:dyDescent="0.35">
      <c r="A1694" s="160">
        <v>0.19791666666666699</v>
      </c>
      <c r="B1694" s="159">
        <v>2</v>
      </c>
      <c r="C1694" s="159">
        <v>0</v>
      </c>
      <c r="D1694" s="159">
        <v>0</v>
      </c>
      <c r="E1694" s="159">
        <v>2</v>
      </c>
      <c r="F1694" s="159">
        <v>0</v>
      </c>
      <c r="G1694" s="159">
        <v>0</v>
      </c>
      <c r="H1694" s="159">
        <v>0</v>
      </c>
      <c r="I1694" s="159">
        <v>0</v>
      </c>
      <c r="J1694" s="159">
        <v>0</v>
      </c>
      <c r="K1694" s="159">
        <v>0</v>
      </c>
      <c r="L1694" s="159">
        <v>0</v>
      </c>
      <c r="M1694" s="159">
        <v>0</v>
      </c>
      <c r="N1694" s="159">
        <v>17</v>
      </c>
      <c r="O1694" s="159" t="s">
        <v>102</v>
      </c>
    </row>
    <row r="1695" spans="1:15" ht="13.5" customHeight="1" x14ac:dyDescent="0.35">
      <c r="A1695" s="160">
        <v>0.20833333333333301</v>
      </c>
      <c r="B1695" s="159">
        <v>2</v>
      </c>
      <c r="C1695" s="159">
        <v>1</v>
      </c>
      <c r="D1695" s="159">
        <v>0</v>
      </c>
      <c r="E1695" s="159">
        <v>1</v>
      </c>
      <c r="F1695" s="159">
        <v>0</v>
      </c>
      <c r="G1695" s="159">
        <v>0</v>
      </c>
      <c r="H1695" s="159">
        <v>0</v>
      </c>
      <c r="I1695" s="159">
        <v>0</v>
      </c>
      <c r="J1695" s="159">
        <v>0</v>
      </c>
      <c r="K1695" s="159">
        <v>0</v>
      </c>
      <c r="L1695" s="159">
        <v>0</v>
      </c>
      <c r="M1695" s="159">
        <v>0</v>
      </c>
      <c r="N1695" s="159">
        <v>17.3</v>
      </c>
      <c r="O1695" s="159" t="s">
        <v>102</v>
      </c>
    </row>
    <row r="1696" spans="1:15" ht="13.5" customHeight="1" x14ac:dyDescent="0.35">
      <c r="A1696" s="160">
        <v>0.21875</v>
      </c>
      <c r="B1696" s="159">
        <v>4</v>
      </c>
      <c r="C1696" s="159">
        <v>0</v>
      </c>
      <c r="D1696" s="159">
        <v>0</v>
      </c>
      <c r="E1696" s="159">
        <v>4</v>
      </c>
      <c r="F1696" s="159">
        <v>0</v>
      </c>
      <c r="G1696" s="159">
        <v>0</v>
      </c>
      <c r="H1696" s="159">
        <v>0</v>
      </c>
      <c r="I1696" s="159">
        <v>0</v>
      </c>
      <c r="J1696" s="159">
        <v>0</v>
      </c>
      <c r="K1696" s="159">
        <v>0</v>
      </c>
      <c r="L1696" s="159">
        <v>0</v>
      </c>
      <c r="M1696" s="159">
        <v>0</v>
      </c>
      <c r="N1696" s="159">
        <v>23.6</v>
      </c>
      <c r="O1696" s="159" t="s">
        <v>102</v>
      </c>
    </row>
    <row r="1697" spans="1:15" ht="13.5" customHeight="1" x14ac:dyDescent="0.35">
      <c r="A1697" s="160">
        <v>0.22916666666666699</v>
      </c>
      <c r="B1697" s="159">
        <v>3</v>
      </c>
      <c r="C1697" s="159">
        <v>0</v>
      </c>
      <c r="D1697" s="159">
        <v>0</v>
      </c>
      <c r="E1697" s="159">
        <v>3</v>
      </c>
      <c r="F1697" s="159">
        <v>0</v>
      </c>
      <c r="G1697" s="159">
        <v>0</v>
      </c>
      <c r="H1697" s="159">
        <v>0</v>
      </c>
      <c r="I1697" s="159">
        <v>0</v>
      </c>
      <c r="J1697" s="159">
        <v>0</v>
      </c>
      <c r="K1697" s="159">
        <v>0</v>
      </c>
      <c r="L1697" s="159">
        <v>0</v>
      </c>
      <c r="M1697" s="159">
        <v>0</v>
      </c>
      <c r="N1697" s="159">
        <v>16.8</v>
      </c>
      <c r="O1697" s="159" t="s">
        <v>102</v>
      </c>
    </row>
    <row r="1698" spans="1:15" ht="13.5" customHeight="1" x14ac:dyDescent="0.35">
      <c r="A1698" s="160">
        <v>0.23958333333333301</v>
      </c>
      <c r="B1698" s="159">
        <v>6</v>
      </c>
      <c r="C1698" s="159">
        <v>2</v>
      </c>
      <c r="D1698" s="159">
        <v>0</v>
      </c>
      <c r="E1698" s="159">
        <v>3</v>
      </c>
      <c r="F1698" s="159">
        <v>1</v>
      </c>
      <c r="G1698" s="159">
        <v>0</v>
      </c>
      <c r="H1698" s="159">
        <v>0</v>
      </c>
      <c r="I1698" s="159">
        <v>0</v>
      </c>
      <c r="J1698" s="159">
        <v>0</v>
      </c>
      <c r="K1698" s="159">
        <v>0</v>
      </c>
      <c r="L1698" s="159">
        <v>0</v>
      </c>
      <c r="M1698" s="159">
        <v>0</v>
      </c>
      <c r="N1698" s="159">
        <v>13.5</v>
      </c>
      <c r="O1698" s="159" t="s">
        <v>102</v>
      </c>
    </row>
    <row r="1699" spans="1:15" ht="13.5" customHeight="1" x14ac:dyDescent="0.35">
      <c r="A1699" s="160">
        <v>0.25</v>
      </c>
      <c r="B1699" s="159">
        <v>10</v>
      </c>
      <c r="C1699" s="159">
        <v>2</v>
      </c>
      <c r="D1699" s="159">
        <v>0</v>
      </c>
      <c r="E1699" s="159">
        <v>8</v>
      </c>
      <c r="F1699" s="159">
        <v>0</v>
      </c>
      <c r="G1699" s="159">
        <v>0</v>
      </c>
      <c r="H1699" s="159">
        <v>0</v>
      </c>
      <c r="I1699" s="159">
        <v>0</v>
      </c>
      <c r="J1699" s="159">
        <v>0</v>
      </c>
      <c r="K1699" s="159">
        <v>0</v>
      </c>
      <c r="L1699" s="159">
        <v>0</v>
      </c>
      <c r="M1699" s="159">
        <v>0</v>
      </c>
      <c r="N1699" s="159">
        <v>20.2</v>
      </c>
      <c r="O1699" s="159" t="s">
        <v>102</v>
      </c>
    </row>
    <row r="1700" spans="1:15" ht="13.5" customHeight="1" x14ac:dyDescent="0.35">
      <c r="A1700" s="160">
        <v>0.26041666666666702</v>
      </c>
      <c r="B1700" s="159">
        <v>13</v>
      </c>
      <c r="C1700" s="159">
        <v>1</v>
      </c>
      <c r="D1700" s="159">
        <v>1</v>
      </c>
      <c r="E1700" s="159">
        <v>9</v>
      </c>
      <c r="F1700" s="159">
        <v>2</v>
      </c>
      <c r="G1700" s="159">
        <v>0</v>
      </c>
      <c r="H1700" s="159">
        <v>0</v>
      </c>
      <c r="I1700" s="159">
        <v>0</v>
      </c>
      <c r="J1700" s="159">
        <v>0</v>
      </c>
      <c r="K1700" s="159">
        <v>0</v>
      </c>
      <c r="L1700" s="159">
        <v>0</v>
      </c>
      <c r="M1700" s="159">
        <v>0</v>
      </c>
      <c r="N1700" s="159">
        <v>19</v>
      </c>
      <c r="O1700" s="159">
        <v>25.6</v>
      </c>
    </row>
    <row r="1701" spans="1:15" ht="13.5" customHeight="1" x14ac:dyDescent="0.35">
      <c r="A1701" s="160">
        <v>0.27083333333333298</v>
      </c>
      <c r="B1701" s="159">
        <v>23</v>
      </c>
      <c r="C1701" s="159">
        <v>0</v>
      </c>
      <c r="D1701" s="159">
        <v>1</v>
      </c>
      <c r="E1701" s="159">
        <v>18</v>
      </c>
      <c r="F1701" s="159">
        <v>4</v>
      </c>
      <c r="G1701" s="159">
        <v>0</v>
      </c>
      <c r="H1701" s="159">
        <v>0</v>
      </c>
      <c r="I1701" s="159">
        <v>0</v>
      </c>
      <c r="J1701" s="159">
        <v>0</v>
      </c>
      <c r="K1701" s="159">
        <v>0</v>
      </c>
      <c r="L1701" s="159">
        <v>0</v>
      </c>
      <c r="M1701" s="159">
        <v>0</v>
      </c>
      <c r="N1701" s="159">
        <v>21.1</v>
      </c>
      <c r="O1701" s="159">
        <v>26.3</v>
      </c>
    </row>
    <row r="1702" spans="1:15" ht="13.5" customHeight="1" x14ac:dyDescent="0.35">
      <c r="A1702" s="160">
        <v>0.28125</v>
      </c>
      <c r="B1702" s="159">
        <v>26</v>
      </c>
      <c r="C1702" s="159">
        <v>2</v>
      </c>
      <c r="D1702" s="159">
        <v>1</v>
      </c>
      <c r="E1702" s="159">
        <v>18</v>
      </c>
      <c r="F1702" s="159">
        <v>5</v>
      </c>
      <c r="G1702" s="159">
        <v>0</v>
      </c>
      <c r="H1702" s="159">
        <v>0</v>
      </c>
      <c r="I1702" s="159">
        <v>0</v>
      </c>
      <c r="J1702" s="159">
        <v>0</v>
      </c>
      <c r="K1702" s="159">
        <v>0</v>
      </c>
      <c r="L1702" s="159">
        <v>0</v>
      </c>
      <c r="M1702" s="159">
        <v>0</v>
      </c>
      <c r="N1702" s="159">
        <v>19.100000000000001</v>
      </c>
      <c r="O1702" s="159">
        <v>23.7</v>
      </c>
    </row>
    <row r="1703" spans="1:15" ht="13.5" customHeight="1" x14ac:dyDescent="0.35">
      <c r="A1703" s="160">
        <v>0.29166666666666702</v>
      </c>
      <c r="B1703" s="159">
        <v>21</v>
      </c>
      <c r="C1703" s="159">
        <v>3</v>
      </c>
      <c r="D1703" s="159">
        <v>0</v>
      </c>
      <c r="E1703" s="159">
        <v>17</v>
      </c>
      <c r="F1703" s="159">
        <v>0</v>
      </c>
      <c r="G1703" s="159">
        <v>1</v>
      </c>
      <c r="H1703" s="159">
        <v>0</v>
      </c>
      <c r="I1703" s="159">
        <v>0</v>
      </c>
      <c r="J1703" s="159">
        <v>0</v>
      </c>
      <c r="K1703" s="159">
        <v>0</v>
      </c>
      <c r="L1703" s="159">
        <v>0</v>
      </c>
      <c r="M1703" s="159">
        <v>0</v>
      </c>
      <c r="N1703" s="159">
        <v>16.7</v>
      </c>
      <c r="O1703" s="159">
        <v>22.3</v>
      </c>
    </row>
    <row r="1704" spans="1:15" ht="13.5" customHeight="1" x14ac:dyDescent="0.35">
      <c r="A1704" s="160">
        <v>0.30208333333333298</v>
      </c>
      <c r="B1704" s="159">
        <v>32</v>
      </c>
      <c r="C1704" s="159">
        <v>5</v>
      </c>
      <c r="D1704" s="159">
        <v>1</v>
      </c>
      <c r="E1704" s="159">
        <v>23</v>
      </c>
      <c r="F1704" s="159">
        <v>2</v>
      </c>
      <c r="G1704" s="159">
        <v>1</v>
      </c>
      <c r="H1704" s="159">
        <v>0</v>
      </c>
      <c r="I1704" s="159">
        <v>0</v>
      </c>
      <c r="J1704" s="159">
        <v>0</v>
      </c>
      <c r="K1704" s="159">
        <v>0</v>
      </c>
      <c r="L1704" s="159">
        <v>0</v>
      </c>
      <c r="M1704" s="159">
        <v>0</v>
      </c>
      <c r="N1704" s="159">
        <v>17.399999999999999</v>
      </c>
      <c r="O1704" s="159">
        <v>21.6</v>
      </c>
    </row>
    <row r="1705" spans="1:15" ht="13.5" customHeight="1" x14ac:dyDescent="0.35">
      <c r="A1705" s="160">
        <v>0.3125</v>
      </c>
      <c r="B1705" s="159">
        <v>70</v>
      </c>
      <c r="C1705" s="159">
        <v>5</v>
      </c>
      <c r="D1705" s="159">
        <v>2</v>
      </c>
      <c r="E1705" s="159">
        <v>58</v>
      </c>
      <c r="F1705" s="159">
        <v>5</v>
      </c>
      <c r="G1705" s="159">
        <v>0</v>
      </c>
      <c r="H1705" s="159">
        <v>0</v>
      </c>
      <c r="I1705" s="159">
        <v>0</v>
      </c>
      <c r="J1705" s="159">
        <v>0</v>
      </c>
      <c r="K1705" s="159">
        <v>0</v>
      </c>
      <c r="L1705" s="159">
        <v>0</v>
      </c>
      <c r="M1705" s="159">
        <v>0</v>
      </c>
      <c r="N1705" s="159">
        <v>15.7</v>
      </c>
      <c r="O1705" s="159">
        <v>21.1</v>
      </c>
    </row>
    <row r="1706" spans="1:15" ht="13.5" customHeight="1" x14ac:dyDescent="0.35">
      <c r="A1706" s="160">
        <v>0.32291666666666702</v>
      </c>
      <c r="B1706" s="159">
        <v>59</v>
      </c>
      <c r="C1706" s="159">
        <v>4</v>
      </c>
      <c r="D1706" s="159">
        <v>2</v>
      </c>
      <c r="E1706" s="159">
        <v>41</v>
      </c>
      <c r="F1706" s="159">
        <v>12</v>
      </c>
      <c r="G1706" s="159">
        <v>0</v>
      </c>
      <c r="H1706" s="159">
        <v>0</v>
      </c>
      <c r="I1706" s="159">
        <v>0</v>
      </c>
      <c r="J1706" s="159">
        <v>0</v>
      </c>
      <c r="K1706" s="159">
        <v>0</v>
      </c>
      <c r="L1706" s="159">
        <v>0</v>
      </c>
      <c r="M1706" s="159">
        <v>0</v>
      </c>
      <c r="N1706" s="159">
        <v>17.399999999999999</v>
      </c>
      <c r="O1706" s="159">
        <v>22</v>
      </c>
    </row>
    <row r="1707" spans="1:15" ht="13.5" customHeight="1" x14ac:dyDescent="0.35">
      <c r="A1707" s="160">
        <v>0.33333333333333298</v>
      </c>
      <c r="B1707" s="159">
        <v>89</v>
      </c>
      <c r="C1707" s="159">
        <v>6</v>
      </c>
      <c r="D1707" s="159">
        <v>1</v>
      </c>
      <c r="E1707" s="159">
        <v>77</v>
      </c>
      <c r="F1707" s="159">
        <v>5</v>
      </c>
      <c r="G1707" s="159">
        <v>0</v>
      </c>
      <c r="H1707" s="159">
        <v>0</v>
      </c>
      <c r="I1707" s="159">
        <v>0</v>
      </c>
      <c r="J1707" s="159">
        <v>0</v>
      </c>
      <c r="K1707" s="159">
        <v>0</v>
      </c>
      <c r="L1707" s="159">
        <v>0</v>
      </c>
      <c r="M1707" s="159">
        <v>0</v>
      </c>
      <c r="N1707" s="159">
        <v>15.7</v>
      </c>
      <c r="O1707" s="159">
        <v>20.7</v>
      </c>
    </row>
    <row r="1708" spans="1:15" ht="13.5" customHeight="1" x14ac:dyDescent="0.35">
      <c r="A1708" s="160">
        <v>0.34375</v>
      </c>
      <c r="B1708" s="159">
        <v>86</v>
      </c>
      <c r="C1708" s="159">
        <v>10</v>
      </c>
      <c r="D1708" s="159">
        <v>3</v>
      </c>
      <c r="E1708" s="159">
        <v>65</v>
      </c>
      <c r="F1708" s="159">
        <v>6</v>
      </c>
      <c r="G1708" s="159">
        <v>1</v>
      </c>
      <c r="H1708" s="159">
        <v>0</v>
      </c>
      <c r="I1708" s="159">
        <v>0</v>
      </c>
      <c r="J1708" s="159">
        <v>1</v>
      </c>
      <c r="K1708" s="159">
        <v>0</v>
      </c>
      <c r="L1708" s="159">
        <v>0</v>
      </c>
      <c r="M1708" s="159">
        <v>0</v>
      </c>
      <c r="N1708" s="159">
        <v>16.3</v>
      </c>
      <c r="O1708" s="159">
        <v>19.8</v>
      </c>
    </row>
    <row r="1709" spans="1:15" ht="13.5" customHeight="1" x14ac:dyDescent="0.35">
      <c r="A1709" s="160">
        <v>0.35416666666666702</v>
      </c>
      <c r="B1709" s="159">
        <v>94</v>
      </c>
      <c r="C1709" s="159">
        <v>12</v>
      </c>
      <c r="D1709" s="159">
        <v>4</v>
      </c>
      <c r="E1709" s="159">
        <v>63</v>
      </c>
      <c r="F1709" s="159">
        <v>10</v>
      </c>
      <c r="G1709" s="159">
        <v>2</v>
      </c>
      <c r="H1709" s="159">
        <v>0</v>
      </c>
      <c r="I1709" s="159">
        <v>0</v>
      </c>
      <c r="J1709" s="159">
        <v>2</v>
      </c>
      <c r="K1709" s="159">
        <v>0</v>
      </c>
      <c r="L1709" s="159">
        <v>1</v>
      </c>
      <c r="M1709" s="159">
        <v>0</v>
      </c>
      <c r="N1709" s="159">
        <v>14</v>
      </c>
      <c r="O1709" s="159">
        <v>19.100000000000001</v>
      </c>
    </row>
    <row r="1710" spans="1:15" ht="13.5" customHeight="1" x14ac:dyDescent="0.35">
      <c r="A1710" s="160">
        <v>0.36458333333333298</v>
      </c>
      <c r="B1710" s="159">
        <v>73</v>
      </c>
      <c r="C1710" s="159">
        <v>6</v>
      </c>
      <c r="D1710" s="159">
        <v>4</v>
      </c>
      <c r="E1710" s="159">
        <v>56</v>
      </c>
      <c r="F1710" s="159">
        <v>7</v>
      </c>
      <c r="G1710" s="159">
        <v>0</v>
      </c>
      <c r="H1710" s="159">
        <v>0</v>
      </c>
      <c r="I1710" s="159">
        <v>0</v>
      </c>
      <c r="J1710" s="159">
        <v>0</v>
      </c>
      <c r="K1710" s="159">
        <v>0</v>
      </c>
      <c r="L1710" s="159">
        <v>0</v>
      </c>
      <c r="M1710" s="159">
        <v>0</v>
      </c>
      <c r="N1710" s="159">
        <v>14.2</v>
      </c>
      <c r="O1710" s="159">
        <v>19.100000000000001</v>
      </c>
    </row>
    <row r="1711" spans="1:15" ht="13.5" customHeight="1" x14ac:dyDescent="0.35">
      <c r="A1711" s="160">
        <v>0.375</v>
      </c>
      <c r="B1711" s="159">
        <v>59</v>
      </c>
      <c r="C1711" s="159">
        <v>5</v>
      </c>
      <c r="D1711" s="159">
        <v>3</v>
      </c>
      <c r="E1711" s="159">
        <v>43</v>
      </c>
      <c r="F1711" s="159">
        <v>7</v>
      </c>
      <c r="G1711" s="159">
        <v>1</v>
      </c>
      <c r="H1711" s="159">
        <v>0</v>
      </c>
      <c r="I1711" s="159">
        <v>0</v>
      </c>
      <c r="J1711" s="159">
        <v>0</v>
      </c>
      <c r="K1711" s="159">
        <v>0</v>
      </c>
      <c r="L1711" s="159">
        <v>0</v>
      </c>
      <c r="M1711" s="159">
        <v>0</v>
      </c>
      <c r="N1711" s="159">
        <v>17.3</v>
      </c>
      <c r="O1711" s="159">
        <v>23</v>
      </c>
    </row>
    <row r="1712" spans="1:15" ht="13.5" customHeight="1" x14ac:dyDescent="0.35">
      <c r="A1712" s="160">
        <v>0.38541666666666702</v>
      </c>
      <c r="B1712" s="159">
        <v>41</v>
      </c>
      <c r="C1712" s="159">
        <v>3</v>
      </c>
      <c r="D1712" s="159">
        <v>2</v>
      </c>
      <c r="E1712" s="159">
        <v>29</v>
      </c>
      <c r="F1712" s="159">
        <v>5</v>
      </c>
      <c r="G1712" s="159">
        <v>2</v>
      </c>
      <c r="H1712" s="159">
        <v>0</v>
      </c>
      <c r="I1712" s="159">
        <v>0</v>
      </c>
      <c r="J1712" s="159">
        <v>0</v>
      </c>
      <c r="K1712" s="159">
        <v>0</v>
      </c>
      <c r="L1712" s="159">
        <v>0</v>
      </c>
      <c r="M1712" s="159">
        <v>0</v>
      </c>
      <c r="N1712" s="159">
        <v>16.2</v>
      </c>
      <c r="O1712" s="159">
        <v>20.7</v>
      </c>
    </row>
    <row r="1713" spans="1:15" ht="13.5" customHeight="1" x14ac:dyDescent="0.35">
      <c r="A1713" s="160">
        <v>0.39583333333333298</v>
      </c>
      <c r="B1713" s="159">
        <v>48</v>
      </c>
      <c r="C1713" s="159">
        <v>1</v>
      </c>
      <c r="D1713" s="159">
        <v>2</v>
      </c>
      <c r="E1713" s="159">
        <v>37</v>
      </c>
      <c r="F1713" s="159">
        <v>6</v>
      </c>
      <c r="G1713" s="159">
        <v>2</v>
      </c>
      <c r="H1713" s="159">
        <v>0</v>
      </c>
      <c r="I1713" s="159">
        <v>0</v>
      </c>
      <c r="J1713" s="159">
        <v>0</v>
      </c>
      <c r="K1713" s="159">
        <v>0</v>
      </c>
      <c r="L1713" s="159">
        <v>0</v>
      </c>
      <c r="M1713" s="159">
        <v>0</v>
      </c>
      <c r="N1713" s="159">
        <v>16.2</v>
      </c>
      <c r="O1713" s="159">
        <v>20.3</v>
      </c>
    </row>
    <row r="1714" spans="1:15" ht="13.5" customHeight="1" x14ac:dyDescent="0.35">
      <c r="A1714" s="160">
        <v>0.40625</v>
      </c>
      <c r="B1714" s="159">
        <v>41</v>
      </c>
      <c r="C1714" s="159">
        <v>2</v>
      </c>
      <c r="D1714" s="159">
        <v>3</v>
      </c>
      <c r="E1714" s="159">
        <v>34</v>
      </c>
      <c r="F1714" s="159">
        <v>2</v>
      </c>
      <c r="G1714" s="159">
        <v>0</v>
      </c>
      <c r="H1714" s="159">
        <v>0</v>
      </c>
      <c r="I1714" s="159">
        <v>0</v>
      </c>
      <c r="J1714" s="159">
        <v>0</v>
      </c>
      <c r="K1714" s="159">
        <v>0</v>
      </c>
      <c r="L1714" s="159">
        <v>0</v>
      </c>
      <c r="M1714" s="159">
        <v>0</v>
      </c>
      <c r="N1714" s="159">
        <v>16.2</v>
      </c>
      <c r="O1714" s="159">
        <v>20.3</v>
      </c>
    </row>
    <row r="1715" spans="1:15" ht="13.5" customHeight="1" x14ac:dyDescent="0.35">
      <c r="A1715" s="160">
        <v>0.41666666666666702</v>
      </c>
      <c r="B1715" s="159">
        <v>50</v>
      </c>
      <c r="C1715" s="159">
        <v>1</v>
      </c>
      <c r="D1715" s="159">
        <v>4</v>
      </c>
      <c r="E1715" s="159">
        <v>38</v>
      </c>
      <c r="F1715" s="159">
        <v>5</v>
      </c>
      <c r="G1715" s="159">
        <v>2</v>
      </c>
      <c r="H1715" s="159">
        <v>0</v>
      </c>
      <c r="I1715" s="159">
        <v>0</v>
      </c>
      <c r="J1715" s="159">
        <v>0</v>
      </c>
      <c r="K1715" s="159">
        <v>0</v>
      </c>
      <c r="L1715" s="159">
        <v>0</v>
      </c>
      <c r="M1715" s="159">
        <v>0</v>
      </c>
      <c r="N1715" s="159">
        <v>18.100000000000001</v>
      </c>
      <c r="O1715" s="159">
        <v>22.8</v>
      </c>
    </row>
    <row r="1716" spans="1:15" ht="13.5" customHeight="1" x14ac:dyDescent="0.35">
      <c r="A1716" s="160">
        <v>0.42708333333333298</v>
      </c>
      <c r="B1716" s="159">
        <v>30</v>
      </c>
      <c r="C1716" s="159">
        <v>0</v>
      </c>
      <c r="D1716" s="159">
        <v>1</v>
      </c>
      <c r="E1716" s="159">
        <v>26</v>
      </c>
      <c r="F1716" s="159">
        <v>2</v>
      </c>
      <c r="G1716" s="159">
        <v>1</v>
      </c>
      <c r="H1716" s="159">
        <v>0</v>
      </c>
      <c r="I1716" s="159">
        <v>0</v>
      </c>
      <c r="J1716" s="159">
        <v>0</v>
      </c>
      <c r="K1716" s="159">
        <v>0</v>
      </c>
      <c r="L1716" s="159">
        <v>0</v>
      </c>
      <c r="M1716" s="159">
        <v>0</v>
      </c>
      <c r="N1716" s="159">
        <v>15.7</v>
      </c>
      <c r="O1716" s="159">
        <v>19.7</v>
      </c>
    </row>
    <row r="1717" spans="1:15" ht="13.5" customHeight="1" x14ac:dyDescent="0.35">
      <c r="A1717" s="160">
        <v>0.4375</v>
      </c>
      <c r="B1717" s="159">
        <v>45</v>
      </c>
      <c r="C1717" s="159">
        <v>2</v>
      </c>
      <c r="D1717" s="159">
        <v>0</v>
      </c>
      <c r="E1717" s="159">
        <v>37</v>
      </c>
      <c r="F1717" s="159">
        <v>4</v>
      </c>
      <c r="G1717" s="159">
        <v>1</v>
      </c>
      <c r="H1717" s="159">
        <v>0</v>
      </c>
      <c r="I1717" s="159">
        <v>0</v>
      </c>
      <c r="J1717" s="159">
        <v>1</v>
      </c>
      <c r="K1717" s="159">
        <v>0</v>
      </c>
      <c r="L1717" s="159">
        <v>0</v>
      </c>
      <c r="M1717" s="159">
        <v>0</v>
      </c>
      <c r="N1717" s="159">
        <v>16.7</v>
      </c>
      <c r="O1717" s="159">
        <v>22</v>
      </c>
    </row>
    <row r="1718" spans="1:15" ht="13.5" customHeight="1" x14ac:dyDescent="0.35">
      <c r="A1718" s="160">
        <v>0.44791666666666702</v>
      </c>
      <c r="B1718" s="159">
        <v>35</v>
      </c>
      <c r="C1718" s="159">
        <v>1</v>
      </c>
      <c r="D1718" s="159">
        <v>2</v>
      </c>
      <c r="E1718" s="159">
        <v>26</v>
      </c>
      <c r="F1718" s="159">
        <v>5</v>
      </c>
      <c r="G1718" s="159">
        <v>1</v>
      </c>
      <c r="H1718" s="159">
        <v>0</v>
      </c>
      <c r="I1718" s="159">
        <v>0</v>
      </c>
      <c r="J1718" s="159">
        <v>0</v>
      </c>
      <c r="K1718" s="159">
        <v>0</v>
      </c>
      <c r="L1718" s="159">
        <v>0</v>
      </c>
      <c r="M1718" s="159">
        <v>0</v>
      </c>
      <c r="N1718" s="159">
        <v>17.3</v>
      </c>
      <c r="O1718" s="159">
        <v>21.4</v>
      </c>
    </row>
    <row r="1719" spans="1:15" ht="13.5" customHeight="1" x14ac:dyDescent="0.35">
      <c r="A1719" s="160">
        <v>0.45833333333333298</v>
      </c>
      <c r="B1719" s="159">
        <v>34</v>
      </c>
      <c r="C1719" s="159">
        <v>1</v>
      </c>
      <c r="D1719" s="159">
        <v>1</v>
      </c>
      <c r="E1719" s="159">
        <v>24</v>
      </c>
      <c r="F1719" s="159">
        <v>8</v>
      </c>
      <c r="G1719" s="159">
        <v>0</v>
      </c>
      <c r="H1719" s="159">
        <v>0</v>
      </c>
      <c r="I1719" s="159">
        <v>0</v>
      </c>
      <c r="J1719" s="159">
        <v>0</v>
      </c>
      <c r="K1719" s="159">
        <v>0</v>
      </c>
      <c r="L1719" s="159">
        <v>0</v>
      </c>
      <c r="M1719" s="159">
        <v>0</v>
      </c>
      <c r="N1719" s="159">
        <v>17.8</v>
      </c>
      <c r="O1719" s="159">
        <v>22.9</v>
      </c>
    </row>
    <row r="1720" spans="1:15" ht="13.5" customHeight="1" x14ac:dyDescent="0.35">
      <c r="A1720" s="160">
        <v>0.46875</v>
      </c>
      <c r="B1720" s="159">
        <v>36</v>
      </c>
      <c r="C1720" s="159">
        <v>1</v>
      </c>
      <c r="D1720" s="159">
        <v>5</v>
      </c>
      <c r="E1720" s="159">
        <v>26</v>
      </c>
      <c r="F1720" s="159">
        <v>4</v>
      </c>
      <c r="G1720" s="159">
        <v>0</v>
      </c>
      <c r="H1720" s="159">
        <v>0</v>
      </c>
      <c r="I1720" s="159">
        <v>0</v>
      </c>
      <c r="J1720" s="159">
        <v>0</v>
      </c>
      <c r="K1720" s="159">
        <v>0</v>
      </c>
      <c r="L1720" s="159">
        <v>0</v>
      </c>
      <c r="M1720" s="159">
        <v>0</v>
      </c>
      <c r="N1720" s="159">
        <v>16.8</v>
      </c>
      <c r="O1720" s="159">
        <v>21.9</v>
      </c>
    </row>
    <row r="1721" spans="1:15" ht="13.5" customHeight="1" x14ac:dyDescent="0.35">
      <c r="A1721" s="160">
        <v>0.47916666666666702</v>
      </c>
      <c r="B1721" s="159">
        <v>46</v>
      </c>
      <c r="C1721" s="159">
        <v>2</v>
      </c>
      <c r="D1721" s="159">
        <v>0</v>
      </c>
      <c r="E1721" s="159">
        <v>33</v>
      </c>
      <c r="F1721" s="159">
        <v>11</v>
      </c>
      <c r="G1721" s="159">
        <v>0</v>
      </c>
      <c r="H1721" s="159">
        <v>0</v>
      </c>
      <c r="I1721" s="159">
        <v>0</v>
      </c>
      <c r="J1721" s="159">
        <v>0</v>
      </c>
      <c r="K1721" s="159">
        <v>0</v>
      </c>
      <c r="L1721" s="159">
        <v>0</v>
      </c>
      <c r="M1721" s="159">
        <v>0</v>
      </c>
      <c r="N1721" s="159">
        <v>16.899999999999999</v>
      </c>
      <c r="O1721" s="159">
        <v>22.2</v>
      </c>
    </row>
    <row r="1722" spans="1:15" ht="13.5" customHeight="1" x14ac:dyDescent="0.35">
      <c r="A1722" s="160">
        <v>0.48958333333333298</v>
      </c>
      <c r="B1722" s="159">
        <v>39</v>
      </c>
      <c r="C1722" s="159">
        <v>3</v>
      </c>
      <c r="D1722" s="159">
        <v>1</v>
      </c>
      <c r="E1722" s="159">
        <v>28</v>
      </c>
      <c r="F1722" s="159">
        <v>5</v>
      </c>
      <c r="G1722" s="159">
        <v>1</v>
      </c>
      <c r="H1722" s="159">
        <v>0</v>
      </c>
      <c r="I1722" s="159">
        <v>0</v>
      </c>
      <c r="J1722" s="159">
        <v>1</v>
      </c>
      <c r="K1722" s="159">
        <v>0</v>
      </c>
      <c r="L1722" s="159">
        <v>0</v>
      </c>
      <c r="M1722" s="159">
        <v>0</v>
      </c>
      <c r="N1722" s="159">
        <v>16.600000000000001</v>
      </c>
      <c r="O1722" s="159">
        <v>23.5</v>
      </c>
    </row>
    <row r="1723" spans="1:15" ht="13.5" customHeight="1" x14ac:dyDescent="0.35">
      <c r="A1723" s="160">
        <v>0.5</v>
      </c>
      <c r="B1723" s="159">
        <v>27</v>
      </c>
      <c r="C1723" s="159">
        <v>0</v>
      </c>
      <c r="D1723" s="159">
        <v>0</v>
      </c>
      <c r="E1723" s="159">
        <v>23</v>
      </c>
      <c r="F1723" s="159">
        <v>1</v>
      </c>
      <c r="G1723" s="159">
        <v>2</v>
      </c>
      <c r="H1723" s="159">
        <v>0</v>
      </c>
      <c r="I1723" s="159">
        <v>0</v>
      </c>
      <c r="J1723" s="159">
        <v>1</v>
      </c>
      <c r="K1723" s="159">
        <v>0</v>
      </c>
      <c r="L1723" s="159">
        <v>0</v>
      </c>
      <c r="M1723" s="159">
        <v>0</v>
      </c>
      <c r="N1723" s="159">
        <v>17.899999999999999</v>
      </c>
      <c r="O1723" s="159">
        <v>22.8</v>
      </c>
    </row>
    <row r="1724" spans="1:15" ht="13.5" customHeight="1" x14ac:dyDescent="0.35">
      <c r="A1724" s="160">
        <v>0.51041666666666696</v>
      </c>
      <c r="B1724" s="159">
        <v>46</v>
      </c>
      <c r="C1724" s="159">
        <v>1</v>
      </c>
      <c r="D1724" s="159">
        <v>1</v>
      </c>
      <c r="E1724" s="159">
        <v>37</v>
      </c>
      <c r="F1724" s="159">
        <v>5</v>
      </c>
      <c r="G1724" s="159">
        <v>2</v>
      </c>
      <c r="H1724" s="159">
        <v>0</v>
      </c>
      <c r="I1724" s="159">
        <v>0</v>
      </c>
      <c r="J1724" s="159">
        <v>0</v>
      </c>
      <c r="K1724" s="159">
        <v>0</v>
      </c>
      <c r="L1724" s="159">
        <v>0</v>
      </c>
      <c r="M1724" s="159">
        <v>0</v>
      </c>
      <c r="N1724" s="159">
        <v>18</v>
      </c>
      <c r="O1724" s="159">
        <v>23.6</v>
      </c>
    </row>
    <row r="1725" spans="1:15" ht="13.5" customHeight="1" x14ac:dyDescent="0.35">
      <c r="A1725" s="160">
        <v>0.52083333333333304</v>
      </c>
      <c r="B1725" s="159">
        <v>40</v>
      </c>
      <c r="C1725" s="159">
        <v>1</v>
      </c>
      <c r="D1725" s="159">
        <v>2</v>
      </c>
      <c r="E1725" s="159">
        <v>28</v>
      </c>
      <c r="F1725" s="159">
        <v>8</v>
      </c>
      <c r="G1725" s="159">
        <v>1</v>
      </c>
      <c r="H1725" s="159">
        <v>0</v>
      </c>
      <c r="I1725" s="159">
        <v>0</v>
      </c>
      <c r="J1725" s="159">
        <v>0</v>
      </c>
      <c r="K1725" s="159">
        <v>0</v>
      </c>
      <c r="L1725" s="159">
        <v>0</v>
      </c>
      <c r="M1725" s="159">
        <v>0</v>
      </c>
      <c r="N1725" s="159">
        <v>18.100000000000001</v>
      </c>
      <c r="O1725" s="159">
        <v>22.3</v>
      </c>
    </row>
    <row r="1726" spans="1:15" ht="13.5" customHeight="1" x14ac:dyDescent="0.35">
      <c r="A1726" s="160">
        <v>0.53125</v>
      </c>
      <c r="B1726" s="159">
        <v>49</v>
      </c>
      <c r="C1726" s="159">
        <v>3</v>
      </c>
      <c r="D1726" s="159">
        <v>2</v>
      </c>
      <c r="E1726" s="159">
        <v>38</v>
      </c>
      <c r="F1726" s="159">
        <v>5</v>
      </c>
      <c r="G1726" s="159">
        <v>1</v>
      </c>
      <c r="H1726" s="159">
        <v>0</v>
      </c>
      <c r="I1726" s="159">
        <v>0</v>
      </c>
      <c r="J1726" s="159">
        <v>0</v>
      </c>
      <c r="K1726" s="159">
        <v>0</v>
      </c>
      <c r="L1726" s="159">
        <v>0</v>
      </c>
      <c r="M1726" s="159">
        <v>0</v>
      </c>
      <c r="N1726" s="159">
        <v>15.1</v>
      </c>
      <c r="O1726" s="159">
        <v>20.9</v>
      </c>
    </row>
    <row r="1727" spans="1:15" ht="13.5" customHeight="1" x14ac:dyDescent="0.35">
      <c r="A1727" s="160">
        <v>0.54166666666666696</v>
      </c>
      <c r="B1727" s="159">
        <v>46</v>
      </c>
      <c r="C1727" s="159">
        <v>0</v>
      </c>
      <c r="D1727" s="159">
        <v>2</v>
      </c>
      <c r="E1727" s="159">
        <v>34</v>
      </c>
      <c r="F1727" s="159">
        <v>7</v>
      </c>
      <c r="G1727" s="159">
        <v>3</v>
      </c>
      <c r="H1727" s="159">
        <v>0</v>
      </c>
      <c r="I1727" s="159">
        <v>0</v>
      </c>
      <c r="J1727" s="159">
        <v>0</v>
      </c>
      <c r="K1727" s="159">
        <v>0</v>
      </c>
      <c r="L1727" s="159">
        <v>0</v>
      </c>
      <c r="M1727" s="159">
        <v>0</v>
      </c>
      <c r="N1727" s="159">
        <v>16</v>
      </c>
      <c r="O1727" s="159">
        <v>21.2</v>
      </c>
    </row>
    <row r="1728" spans="1:15" ht="13.5" customHeight="1" x14ac:dyDescent="0.35">
      <c r="A1728" s="160">
        <v>0.55208333333333304</v>
      </c>
      <c r="B1728" s="159">
        <v>35</v>
      </c>
      <c r="C1728" s="159">
        <v>1</v>
      </c>
      <c r="D1728" s="159">
        <v>1</v>
      </c>
      <c r="E1728" s="159">
        <v>26</v>
      </c>
      <c r="F1728" s="159">
        <v>6</v>
      </c>
      <c r="G1728" s="159">
        <v>0</v>
      </c>
      <c r="H1728" s="159">
        <v>0</v>
      </c>
      <c r="I1728" s="159">
        <v>0</v>
      </c>
      <c r="J1728" s="159">
        <v>1</v>
      </c>
      <c r="K1728" s="159">
        <v>0</v>
      </c>
      <c r="L1728" s="159">
        <v>0</v>
      </c>
      <c r="M1728" s="159">
        <v>0</v>
      </c>
      <c r="N1728" s="159">
        <v>16.7</v>
      </c>
      <c r="O1728" s="159">
        <v>21.2</v>
      </c>
    </row>
    <row r="1729" spans="1:15" ht="13.5" customHeight="1" x14ac:dyDescent="0.35">
      <c r="A1729" s="160">
        <v>0.5625</v>
      </c>
      <c r="B1729" s="159">
        <v>49</v>
      </c>
      <c r="C1729" s="159">
        <v>3</v>
      </c>
      <c r="D1729" s="159">
        <v>6</v>
      </c>
      <c r="E1729" s="159">
        <v>35</v>
      </c>
      <c r="F1729" s="159">
        <v>4</v>
      </c>
      <c r="G1729" s="159">
        <v>1</v>
      </c>
      <c r="H1729" s="159">
        <v>0</v>
      </c>
      <c r="I1729" s="159">
        <v>0</v>
      </c>
      <c r="J1729" s="159">
        <v>0</v>
      </c>
      <c r="K1729" s="159">
        <v>0</v>
      </c>
      <c r="L1729" s="159">
        <v>0</v>
      </c>
      <c r="M1729" s="159">
        <v>0</v>
      </c>
      <c r="N1729" s="159">
        <v>17.899999999999999</v>
      </c>
      <c r="O1729" s="159">
        <v>23.7</v>
      </c>
    </row>
    <row r="1730" spans="1:15" ht="13.5" customHeight="1" x14ac:dyDescent="0.35">
      <c r="A1730" s="160">
        <v>0.57291666666666696</v>
      </c>
      <c r="B1730" s="159">
        <v>38</v>
      </c>
      <c r="C1730" s="159">
        <v>2</v>
      </c>
      <c r="D1730" s="159">
        <v>0</v>
      </c>
      <c r="E1730" s="159">
        <v>32</v>
      </c>
      <c r="F1730" s="159">
        <v>3</v>
      </c>
      <c r="G1730" s="159">
        <v>1</v>
      </c>
      <c r="H1730" s="159">
        <v>0</v>
      </c>
      <c r="I1730" s="159">
        <v>0</v>
      </c>
      <c r="J1730" s="159">
        <v>0</v>
      </c>
      <c r="K1730" s="159">
        <v>0</v>
      </c>
      <c r="L1730" s="159">
        <v>0</v>
      </c>
      <c r="M1730" s="159">
        <v>0</v>
      </c>
      <c r="N1730" s="159">
        <v>18.2</v>
      </c>
      <c r="O1730" s="159">
        <v>21.9</v>
      </c>
    </row>
    <row r="1731" spans="1:15" ht="13.5" customHeight="1" x14ac:dyDescent="0.35">
      <c r="A1731" s="160">
        <v>0.58333333333333304</v>
      </c>
      <c r="B1731" s="159">
        <v>31</v>
      </c>
      <c r="C1731" s="159">
        <v>1</v>
      </c>
      <c r="D1731" s="159">
        <v>1</v>
      </c>
      <c r="E1731" s="159">
        <v>25</v>
      </c>
      <c r="F1731" s="159">
        <v>2</v>
      </c>
      <c r="G1731" s="159">
        <v>2</v>
      </c>
      <c r="H1731" s="159">
        <v>0</v>
      </c>
      <c r="I1731" s="159">
        <v>0</v>
      </c>
      <c r="J1731" s="159">
        <v>0</v>
      </c>
      <c r="K1731" s="159">
        <v>0</v>
      </c>
      <c r="L1731" s="159">
        <v>0</v>
      </c>
      <c r="M1731" s="159">
        <v>0</v>
      </c>
      <c r="N1731" s="159">
        <v>16.5</v>
      </c>
      <c r="O1731" s="159">
        <v>22.3</v>
      </c>
    </row>
    <row r="1732" spans="1:15" ht="13.5" customHeight="1" x14ac:dyDescent="0.35">
      <c r="A1732" s="160">
        <v>0.59375</v>
      </c>
      <c r="B1732" s="159">
        <v>37</v>
      </c>
      <c r="C1732" s="159">
        <v>3</v>
      </c>
      <c r="D1732" s="159">
        <v>0</v>
      </c>
      <c r="E1732" s="159">
        <v>28</v>
      </c>
      <c r="F1732" s="159">
        <v>6</v>
      </c>
      <c r="G1732" s="159">
        <v>0</v>
      </c>
      <c r="H1732" s="159">
        <v>0</v>
      </c>
      <c r="I1732" s="159">
        <v>0</v>
      </c>
      <c r="J1732" s="159">
        <v>0</v>
      </c>
      <c r="K1732" s="159">
        <v>0</v>
      </c>
      <c r="L1732" s="159">
        <v>0</v>
      </c>
      <c r="M1732" s="159">
        <v>0</v>
      </c>
      <c r="N1732" s="159">
        <v>16.399999999999999</v>
      </c>
      <c r="O1732" s="159">
        <v>22</v>
      </c>
    </row>
    <row r="1733" spans="1:15" ht="13.5" customHeight="1" x14ac:dyDescent="0.35">
      <c r="A1733" s="160">
        <v>0.60416666666666696</v>
      </c>
      <c r="B1733" s="159">
        <v>46</v>
      </c>
      <c r="C1733" s="159">
        <v>1</v>
      </c>
      <c r="D1733" s="159">
        <v>1</v>
      </c>
      <c r="E1733" s="159">
        <v>31</v>
      </c>
      <c r="F1733" s="159">
        <v>10</v>
      </c>
      <c r="G1733" s="159">
        <v>2</v>
      </c>
      <c r="H1733" s="159">
        <v>0</v>
      </c>
      <c r="I1733" s="159">
        <v>1</v>
      </c>
      <c r="J1733" s="159">
        <v>0</v>
      </c>
      <c r="K1733" s="159">
        <v>0</v>
      </c>
      <c r="L1733" s="159">
        <v>0</v>
      </c>
      <c r="M1733" s="159">
        <v>0</v>
      </c>
      <c r="N1733" s="159">
        <v>16</v>
      </c>
      <c r="O1733" s="159">
        <v>20.399999999999999</v>
      </c>
    </row>
    <row r="1734" spans="1:15" ht="13.5" customHeight="1" x14ac:dyDescent="0.35">
      <c r="A1734" s="160">
        <v>0.61458333333333304</v>
      </c>
      <c r="B1734" s="159">
        <v>44</v>
      </c>
      <c r="C1734" s="159">
        <v>0</v>
      </c>
      <c r="D1734" s="159">
        <v>2</v>
      </c>
      <c r="E1734" s="159">
        <v>36</v>
      </c>
      <c r="F1734" s="159">
        <v>5</v>
      </c>
      <c r="G1734" s="159">
        <v>1</v>
      </c>
      <c r="H1734" s="159">
        <v>0</v>
      </c>
      <c r="I1734" s="159">
        <v>0</v>
      </c>
      <c r="J1734" s="159">
        <v>0</v>
      </c>
      <c r="K1734" s="159">
        <v>0</v>
      </c>
      <c r="L1734" s="159">
        <v>0</v>
      </c>
      <c r="M1734" s="159">
        <v>0</v>
      </c>
      <c r="N1734" s="159">
        <v>16.8</v>
      </c>
      <c r="O1734" s="159">
        <v>20.5</v>
      </c>
    </row>
    <row r="1735" spans="1:15" ht="13.5" customHeight="1" x14ac:dyDescent="0.35">
      <c r="A1735" s="160">
        <v>0.625</v>
      </c>
      <c r="B1735" s="159">
        <v>53</v>
      </c>
      <c r="C1735" s="159">
        <v>2</v>
      </c>
      <c r="D1735" s="159">
        <v>1</v>
      </c>
      <c r="E1735" s="159">
        <v>41</v>
      </c>
      <c r="F1735" s="159">
        <v>9</v>
      </c>
      <c r="G1735" s="159">
        <v>0</v>
      </c>
      <c r="H1735" s="159">
        <v>0</v>
      </c>
      <c r="I1735" s="159">
        <v>0</v>
      </c>
      <c r="J1735" s="159">
        <v>0</v>
      </c>
      <c r="K1735" s="159">
        <v>0</v>
      </c>
      <c r="L1735" s="159">
        <v>0</v>
      </c>
      <c r="M1735" s="159">
        <v>0</v>
      </c>
      <c r="N1735" s="159">
        <v>16.5</v>
      </c>
      <c r="O1735" s="159">
        <v>21.5</v>
      </c>
    </row>
    <row r="1736" spans="1:15" ht="13.5" customHeight="1" x14ac:dyDescent="0.35">
      <c r="A1736" s="160">
        <v>0.63541666666666696</v>
      </c>
      <c r="B1736" s="159">
        <v>58</v>
      </c>
      <c r="C1736" s="159">
        <v>1</v>
      </c>
      <c r="D1736" s="159">
        <v>6</v>
      </c>
      <c r="E1736" s="159">
        <v>47</v>
      </c>
      <c r="F1736" s="159">
        <v>4</v>
      </c>
      <c r="G1736" s="159">
        <v>0</v>
      </c>
      <c r="H1736" s="159">
        <v>0</v>
      </c>
      <c r="I1736" s="159">
        <v>0</v>
      </c>
      <c r="J1736" s="159">
        <v>0</v>
      </c>
      <c r="K1736" s="159">
        <v>0</v>
      </c>
      <c r="L1736" s="159">
        <v>0</v>
      </c>
      <c r="M1736" s="159">
        <v>0</v>
      </c>
      <c r="N1736" s="159">
        <v>17.100000000000001</v>
      </c>
      <c r="O1736" s="159">
        <v>22.7</v>
      </c>
    </row>
    <row r="1737" spans="1:15" ht="13.5" customHeight="1" x14ac:dyDescent="0.35">
      <c r="A1737" s="160">
        <v>0.64583333333333304</v>
      </c>
      <c r="B1737" s="159">
        <v>58</v>
      </c>
      <c r="C1737" s="159">
        <v>1</v>
      </c>
      <c r="D1737" s="159">
        <v>4</v>
      </c>
      <c r="E1737" s="159">
        <v>44</v>
      </c>
      <c r="F1737" s="159">
        <v>8</v>
      </c>
      <c r="G1737" s="159">
        <v>1</v>
      </c>
      <c r="H1737" s="159">
        <v>0</v>
      </c>
      <c r="I1737" s="159">
        <v>0</v>
      </c>
      <c r="J1737" s="159">
        <v>0</v>
      </c>
      <c r="K1737" s="159">
        <v>0</v>
      </c>
      <c r="L1737" s="159">
        <v>0</v>
      </c>
      <c r="M1737" s="159">
        <v>0</v>
      </c>
      <c r="N1737" s="159">
        <v>18.100000000000001</v>
      </c>
      <c r="O1737" s="159">
        <v>23.1</v>
      </c>
    </row>
    <row r="1738" spans="1:15" ht="13.5" customHeight="1" x14ac:dyDescent="0.35">
      <c r="A1738" s="160">
        <v>0.65625</v>
      </c>
      <c r="B1738" s="159">
        <v>37</v>
      </c>
      <c r="C1738" s="159">
        <v>0</v>
      </c>
      <c r="D1738" s="159">
        <v>2</v>
      </c>
      <c r="E1738" s="159">
        <v>29</v>
      </c>
      <c r="F1738" s="159">
        <v>5</v>
      </c>
      <c r="G1738" s="159">
        <v>1</v>
      </c>
      <c r="H1738" s="159">
        <v>0</v>
      </c>
      <c r="I1738" s="159">
        <v>0</v>
      </c>
      <c r="J1738" s="159">
        <v>0</v>
      </c>
      <c r="K1738" s="159">
        <v>0</v>
      </c>
      <c r="L1738" s="159">
        <v>0</v>
      </c>
      <c r="M1738" s="159">
        <v>0</v>
      </c>
      <c r="N1738" s="159">
        <v>16.100000000000001</v>
      </c>
      <c r="O1738" s="159">
        <v>21.4</v>
      </c>
    </row>
    <row r="1739" spans="1:15" ht="13.5" customHeight="1" x14ac:dyDescent="0.35">
      <c r="A1739" s="160">
        <v>0.66666666666666696</v>
      </c>
      <c r="B1739" s="159">
        <v>58</v>
      </c>
      <c r="C1739" s="159">
        <v>3</v>
      </c>
      <c r="D1739" s="159">
        <v>1</v>
      </c>
      <c r="E1739" s="159">
        <v>45</v>
      </c>
      <c r="F1739" s="159">
        <v>7</v>
      </c>
      <c r="G1739" s="159">
        <v>1</v>
      </c>
      <c r="H1739" s="159">
        <v>0</v>
      </c>
      <c r="I1739" s="159">
        <v>1</v>
      </c>
      <c r="J1739" s="159">
        <v>0</v>
      </c>
      <c r="K1739" s="159">
        <v>0</v>
      </c>
      <c r="L1739" s="159">
        <v>0</v>
      </c>
      <c r="M1739" s="159">
        <v>0</v>
      </c>
      <c r="N1739" s="159">
        <v>17.100000000000001</v>
      </c>
      <c r="O1739" s="159">
        <v>22</v>
      </c>
    </row>
    <row r="1740" spans="1:15" ht="13.5" customHeight="1" x14ac:dyDescent="0.35">
      <c r="A1740" s="160">
        <v>0.67708333333333304</v>
      </c>
      <c r="B1740" s="159">
        <v>52</v>
      </c>
      <c r="C1740" s="159">
        <v>0</v>
      </c>
      <c r="D1740" s="159">
        <v>1</v>
      </c>
      <c r="E1740" s="159">
        <v>44</v>
      </c>
      <c r="F1740" s="159">
        <v>5</v>
      </c>
      <c r="G1740" s="159">
        <v>0</v>
      </c>
      <c r="H1740" s="159">
        <v>0</v>
      </c>
      <c r="I1740" s="159">
        <v>0</v>
      </c>
      <c r="J1740" s="159">
        <v>2</v>
      </c>
      <c r="K1740" s="159">
        <v>0</v>
      </c>
      <c r="L1740" s="159">
        <v>0</v>
      </c>
      <c r="M1740" s="159">
        <v>0</v>
      </c>
      <c r="N1740" s="159">
        <v>16.5</v>
      </c>
      <c r="O1740" s="159">
        <v>20.2</v>
      </c>
    </row>
    <row r="1741" spans="1:15" ht="13.5" customHeight="1" x14ac:dyDescent="0.35">
      <c r="A1741" s="160">
        <v>0.6875</v>
      </c>
      <c r="B1741" s="159">
        <v>63</v>
      </c>
      <c r="C1741" s="159">
        <v>1</v>
      </c>
      <c r="D1741" s="159">
        <v>3</v>
      </c>
      <c r="E1741" s="159">
        <v>57</v>
      </c>
      <c r="F1741" s="159">
        <v>2</v>
      </c>
      <c r="G1741" s="159">
        <v>0</v>
      </c>
      <c r="H1741" s="159">
        <v>0</v>
      </c>
      <c r="I1741" s="159">
        <v>0</v>
      </c>
      <c r="J1741" s="159">
        <v>0</v>
      </c>
      <c r="K1741" s="159">
        <v>0</v>
      </c>
      <c r="L1741" s="159">
        <v>0</v>
      </c>
      <c r="M1741" s="159">
        <v>0</v>
      </c>
      <c r="N1741" s="159">
        <v>16.3</v>
      </c>
      <c r="O1741" s="159">
        <v>20.399999999999999</v>
      </c>
    </row>
    <row r="1742" spans="1:15" ht="13.5" customHeight="1" x14ac:dyDescent="0.35">
      <c r="A1742" s="160">
        <v>0.69791666666666696</v>
      </c>
      <c r="B1742" s="159">
        <v>63</v>
      </c>
      <c r="C1742" s="159">
        <v>2</v>
      </c>
      <c r="D1742" s="159">
        <v>4</v>
      </c>
      <c r="E1742" s="159">
        <v>50</v>
      </c>
      <c r="F1742" s="159">
        <v>7</v>
      </c>
      <c r="G1742" s="159">
        <v>0</v>
      </c>
      <c r="H1742" s="159">
        <v>0</v>
      </c>
      <c r="I1742" s="159">
        <v>0</v>
      </c>
      <c r="J1742" s="159">
        <v>0</v>
      </c>
      <c r="K1742" s="159">
        <v>0</v>
      </c>
      <c r="L1742" s="159">
        <v>0</v>
      </c>
      <c r="M1742" s="159">
        <v>0</v>
      </c>
      <c r="N1742" s="159">
        <v>16.899999999999999</v>
      </c>
      <c r="O1742" s="159">
        <v>21.3</v>
      </c>
    </row>
    <row r="1743" spans="1:15" ht="13.5" customHeight="1" x14ac:dyDescent="0.35">
      <c r="A1743" s="160">
        <v>0.70833333333333304</v>
      </c>
      <c r="B1743" s="159">
        <v>59</v>
      </c>
      <c r="C1743" s="159">
        <v>4</v>
      </c>
      <c r="D1743" s="159">
        <v>1</v>
      </c>
      <c r="E1743" s="159">
        <v>52</v>
      </c>
      <c r="F1743" s="159">
        <v>1</v>
      </c>
      <c r="G1743" s="159">
        <v>0</v>
      </c>
      <c r="H1743" s="159">
        <v>0</v>
      </c>
      <c r="I1743" s="159">
        <v>1</v>
      </c>
      <c r="J1743" s="159">
        <v>0</v>
      </c>
      <c r="K1743" s="159">
        <v>0</v>
      </c>
      <c r="L1743" s="159">
        <v>0</v>
      </c>
      <c r="M1743" s="159">
        <v>0</v>
      </c>
      <c r="N1743" s="159">
        <v>16.3</v>
      </c>
      <c r="O1743" s="159">
        <v>21.5</v>
      </c>
    </row>
    <row r="1744" spans="1:15" ht="13.5" customHeight="1" x14ac:dyDescent="0.35">
      <c r="A1744" s="160">
        <v>0.71875</v>
      </c>
      <c r="B1744" s="159">
        <v>78</v>
      </c>
      <c r="C1744" s="159">
        <v>0</v>
      </c>
      <c r="D1744" s="159">
        <v>3</v>
      </c>
      <c r="E1744" s="159">
        <v>68</v>
      </c>
      <c r="F1744" s="159">
        <v>7</v>
      </c>
      <c r="G1744" s="159">
        <v>0</v>
      </c>
      <c r="H1744" s="159">
        <v>0</v>
      </c>
      <c r="I1744" s="159">
        <v>0</v>
      </c>
      <c r="J1744" s="159">
        <v>0</v>
      </c>
      <c r="K1744" s="159">
        <v>0</v>
      </c>
      <c r="L1744" s="159">
        <v>0</v>
      </c>
      <c r="M1744" s="159">
        <v>0</v>
      </c>
      <c r="N1744" s="159">
        <v>17.5</v>
      </c>
      <c r="O1744" s="159">
        <v>21</v>
      </c>
    </row>
    <row r="1745" spans="1:15" ht="13.5" customHeight="1" x14ac:dyDescent="0.35">
      <c r="A1745" s="160">
        <v>0.72916666666666696</v>
      </c>
      <c r="B1745" s="159">
        <v>59</v>
      </c>
      <c r="C1745" s="159">
        <v>3</v>
      </c>
      <c r="D1745" s="159">
        <v>1</v>
      </c>
      <c r="E1745" s="159">
        <v>49</v>
      </c>
      <c r="F1745" s="159">
        <v>5</v>
      </c>
      <c r="G1745" s="159">
        <v>0</v>
      </c>
      <c r="H1745" s="159">
        <v>0</v>
      </c>
      <c r="I1745" s="159">
        <v>0</v>
      </c>
      <c r="J1745" s="159">
        <v>1</v>
      </c>
      <c r="K1745" s="159">
        <v>0</v>
      </c>
      <c r="L1745" s="159">
        <v>0</v>
      </c>
      <c r="M1745" s="159">
        <v>0</v>
      </c>
      <c r="N1745" s="159">
        <v>16</v>
      </c>
      <c r="O1745" s="159">
        <v>20.7</v>
      </c>
    </row>
    <row r="1746" spans="1:15" ht="13.5" customHeight="1" x14ac:dyDescent="0.35">
      <c r="A1746" s="160">
        <v>0.73958333333333304</v>
      </c>
      <c r="B1746" s="159">
        <v>72</v>
      </c>
      <c r="C1746" s="159">
        <v>6</v>
      </c>
      <c r="D1746" s="159">
        <v>5</v>
      </c>
      <c r="E1746" s="159">
        <v>49</v>
      </c>
      <c r="F1746" s="159">
        <v>10</v>
      </c>
      <c r="G1746" s="159">
        <v>2</v>
      </c>
      <c r="H1746" s="159">
        <v>0</v>
      </c>
      <c r="I1746" s="159">
        <v>0</v>
      </c>
      <c r="J1746" s="159">
        <v>0</v>
      </c>
      <c r="K1746" s="159">
        <v>0</v>
      </c>
      <c r="L1746" s="159">
        <v>0</v>
      </c>
      <c r="M1746" s="159">
        <v>0</v>
      </c>
      <c r="N1746" s="159">
        <v>17.5</v>
      </c>
      <c r="O1746" s="159">
        <v>22.1</v>
      </c>
    </row>
    <row r="1747" spans="1:15" ht="13.5" customHeight="1" x14ac:dyDescent="0.35">
      <c r="A1747" s="160">
        <v>0.75</v>
      </c>
      <c r="B1747" s="159">
        <v>52</v>
      </c>
      <c r="C1747" s="159">
        <v>4</v>
      </c>
      <c r="D1747" s="159">
        <v>4</v>
      </c>
      <c r="E1747" s="159">
        <v>42</v>
      </c>
      <c r="F1747" s="159">
        <v>2</v>
      </c>
      <c r="G1747" s="159">
        <v>0</v>
      </c>
      <c r="H1747" s="159">
        <v>0</v>
      </c>
      <c r="I1747" s="159">
        <v>0</v>
      </c>
      <c r="J1747" s="159">
        <v>0</v>
      </c>
      <c r="K1747" s="159">
        <v>0</v>
      </c>
      <c r="L1747" s="159">
        <v>0</v>
      </c>
      <c r="M1747" s="159">
        <v>0</v>
      </c>
      <c r="N1747" s="159">
        <v>15.9</v>
      </c>
      <c r="O1747" s="159">
        <v>19.899999999999999</v>
      </c>
    </row>
    <row r="1748" spans="1:15" ht="13.5" customHeight="1" x14ac:dyDescent="0.35">
      <c r="A1748" s="160">
        <v>0.76041666666666696</v>
      </c>
      <c r="B1748" s="159">
        <v>63</v>
      </c>
      <c r="C1748" s="159">
        <v>5</v>
      </c>
      <c r="D1748" s="159">
        <v>5</v>
      </c>
      <c r="E1748" s="159">
        <v>49</v>
      </c>
      <c r="F1748" s="159">
        <v>3</v>
      </c>
      <c r="G1748" s="159">
        <v>0</v>
      </c>
      <c r="H1748" s="159">
        <v>0</v>
      </c>
      <c r="I1748" s="159">
        <v>0</v>
      </c>
      <c r="J1748" s="159">
        <v>1</v>
      </c>
      <c r="K1748" s="159">
        <v>0</v>
      </c>
      <c r="L1748" s="159">
        <v>0</v>
      </c>
      <c r="M1748" s="159">
        <v>0</v>
      </c>
      <c r="N1748" s="159">
        <v>16</v>
      </c>
      <c r="O1748" s="159">
        <v>19.8</v>
      </c>
    </row>
    <row r="1749" spans="1:15" ht="13.5" customHeight="1" x14ac:dyDescent="0.35">
      <c r="A1749" s="160">
        <v>0.77083333333333304</v>
      </c>
      <c r="B1749" s="159">
        <v>41</v>
      </c>
      <c r="C1749" s="159">
        <v>1</v>
      </c>
      <c r="D1749" s="159">
        <v>5</v>
      </c>
      <c r="E1749" s="159">
        <v>34</v>
      </c>
      <c r="F1749" s="159">
        <v>1</v>
      </c>
      <c r="G1749" s="159">
        <v>0</v>
      </c>
      <c r="H1749" s="159">
        <v>0</v>
      </c>
      <c r="I1749" s="159">
        <v>0</v>
      </c>
      <c r="J1749" s="159">
        <v>0</v>
      </c>
      <c r="K1749" s="159">
        <v>0</v>
      </c>
      <c r="L1749" s="159">
        <v>0</v>
      </c>
      <c r="M1749" s="159">
        <v>0</v>
      </c>
      <c r="N1749" s="159">
        <v>17</v>
      </c>
      <c r="O1749" s="159">
        <v>21.4</v>
      </c>
    </row>
    <row r="1750" spans="1:15" ht="13.5" customHeight="1" x14ac:dyDescent="0.35">
      <c r="A1750" s="160">
        <v>0.78125</v>
      </c>
      <c r="B1750" s="159">
        <v>42</v>
      </c>
      <c r="C1750" s="159">
        <v>3</v>
      </c>
      <c r="D1750" s="159">
        <v>4</v>
      </c>
      <c r="E1750" s="159">
        <v>32</v>
      </c>
      <c r="F1750" s="159">
        <v>2</v>
      </c>
      <c r="G1750" s="159">
        <v>1</v>
      </c>
      <c r="H1750" s="159">
        <v>0</v>
      </c>
      <c r="I1750" s="159">
        <v>0</v>
      </c>
      <c r="J1750" s="159">
        <v>0</v>
      </c>
      <c r="K1750" s="159">
        <v>0</v>
      </c>
      <c r="L1750" s="159">
        <v>0</v>
      </c>
      <c r="M1750" s="159">
        <v>0</v>
      </c>
      <c r="N1750" s="159">
        <v>17.2</v>
      </c>
      <c r="O1750" s="159">
        <v>21.7</v>
      </c>
    </row>
    <row r="1751" spans="1:15" ht="13.5" customHeight="1" x14ac:dyDescent="0.35">
      <c r="A1751" s="160">
        <v>0.79166666666666696</v>
      </c>
      <c r="B1751" s="159">
        <v>49</v>
      </c>
      <c r="C1751" s="159">
        <v>3</v>
      </c>
      <c r="D1751" s="159">
        <v>1</v>
      </c>
      <c r="E1751" s="159">
        <v>39</v>
      </c>
      <c r="F1751" s="159">
        <v>6</v>
      </c>
      <c r="G1751" s="159">
        <v>0</v>
      </c>
      <c r="H1751" s="159">
        <v>0</v>
      </c>
      <c r="I1751" s="159">
        <v>0</v>
      </c>
      <c r="J1751" s="159">
        <v>0</v>
      </c>
      <c r="K1751" s="159">
        <v>0</v>
      </c>
      <c r="L1751" s="159">
        <v>0</v>
      </c>
      <c r="M1751" s="159">
        <v>0</v>
      </c>
      <c r="N1751" s="159">
        <v>16.5</v>
      </c>
      <c r="O1751" s="159">
        <v>21.2</v>
      </c>
    </row>
    <row r="1752" spans="1:15" ht="13.5" customHeight="1" x14ac:dyDescent="0.35">
      <c r="A1752" s="160">
        <v>0.80208333333333304</v>
      </c>
      <c r="B1752" s="159">
        <v>35</v>
      </c>
      <c r="C1752" s="159">
        <v>1</v>
      </c>
      <c r="D1752" s="159">
        <v>1</v>
      </c>
      <c r="E1752" s="159">
        <v>29</v>
      </c>
      <c r="F1752" s="159">
        <v>2</v>
      </c>
      <c r="G1752" s="159">
        <v>0</v>
      </c>
      <c r="H1752" s="159">
        <v>0</v>
      </c>
      <c r="I1752" s="159">
        <v>0</v>
      </c>
      <c r="J1752" s="159">
        <v>2</v>
      </c>
      <c r="K1752" s="159">
        <v>0</v>
      </c>
      <c r="L1752" s="159">
        <v>0</v>
      </c>
      <c r="M1752" s="159">
        <v>0</v>
      </c>
      <c r="N1752" s="159">
        <v>15.9</v>
      </c>
      <c r="O1752" s="159">
        <v>19.600000000000001</v>
      </c>
    </row>
    <row r="1753" spans="1:15" ht="13.5" customHeight="1" x14ac:dyDescent="0.35">
      <c r="A1753" s="160">
        <v>0.8125</v>
      </c>
      <c r="B1753" s="159">
        <v>29</v>
      </c>
      <c r="C1753" s="159">
        <v>3</v>
      </c>
      <c r="D1753" s="159">
        <v>5</v>
      </c>
      <c r="E1753" s="159">
        <v>17</v>
      </c>
      <c r="F1753" s="159">
        <v>4</v>
      </c>
      <c r="G1753" s="159">
        <v>0</v>
      </c>
      <c r="H1753" s="159">
        <v>0</v>
      </c>
      <c r="I1753" s="159">
        <v>0</v>
      </c>
      <c r="J1753" s="159">
        <v>0</v>
      </c>
      <c r="K1753" s="159">
        <v>0</v>
      </c>
      <c r="L1753" s="159">
        <v>0</v>
      </c>
      <c r="M1753" s="159">
        <v>0</v>
      </c>
      <c r="N1753" s="159">
        <v>15.7</v>
      </c>
      <c r="O1753" s="159">
        <v>19.899999999999999</v>
      </c>
    </row>
    <row r="1754" spans="1:15" ht="13.5" customHeight="1" x14ac:dyDescent="0.35">
      <c r="A1754" s="160">
        <v>0.82291666666666696</v>
      </c>
      <c r="B1754" s="159">
        <v>37</v>
      </c>
      <c r="C1754" s="159">
        <v>2</v>
      </c>
      <c r="D1754" s="159">
        <v>5</v>
      </c>
      <c r="E1754" s="159">
        <v>26</v>
      </c>
      <c r="F1754" s="159">
        <v>2</v>
      </c>
      <c r="G1754" s="159">
        <v>2</v>
      </c>
      <c r="H1754" s="159">
        <v>0</v>
      </c>
      <c r="I1754" s="159">
        <v>0</v>
      </c>
      <c r="J1754" s="159">
        <v>0</v>
      </c>
      <c r="K1754" s="159">
        <v>0</v>
      </c>
      <c r="L1754" s="159">
        <v>0</v>
      </c>
      <c r="M1754" s="159">
        <v>0</v>
      </c>
      <c r="N1754" s="159">
        <v>16.5</v>
      </c>
      <c r="O1754" s="159">
        <v>21.5</v>
      </c>
    </row>
    <row r="1755" spans="1:15" ht="13.5" customHeight="1" x14ac:dyDescent="0.35">
      <c r="A1755" s="160">
        <v>0.83333333333333304</v>
      </c>
      <c r="B1755" s="159">
        <v>44</v>
      </c>
      <c r="C1755" s="159">
        <v>2</v>
      </c>
      <c r="D1755" s="159">
        <v>9</v>
      </c>
      <c r="E1755" s="159">
        <v>28</v>
      </c>
      <c r="F1755" s="159">
        <v>4</v>
      </c>
      <c r="G1755" s="159">
        <v>0</v>
      </c>
      <c r="H1755" s="159">
        <v>0</v>
      </c>
      <c r="I1755" s="159">
        <v>0</v>
      </c>
      <c r="J1755" s="159">
        <v>1</v>
      </c>
      <c r="K1755" s="159">
        <v>0</v>
      </c>
      <c r="L1755" s="159">
        <v>0</v>
      </c>
      <c r="M1755" s="159">
        <v>0</v>
      </c>
      <c r="N1755" s="159">
        <v>18.399999999999999</v>
      </c>
      <c r="O1755" s="159">
        <v>23.6</v>
      </c>
    </row>
    <row r="1756" spans="1:15" ht="13.5" customHeight="1" x14ac:dyDescent="0.35">
      <c r="A1756" s="160">
        <v>0.84375</v>
      </c>
      <c r="B1756" s="159">
        <v>20</v>
      </c>
      <c r="C1756" s="159">
        <v>2</v>
      </c>
      <c r="D1756" s="159">
        <v>3</v>
      </c>
      <c r="E1756" s="159">
        <v>14</v>
      </c>
      <c r="F1756" s="159">
        <v>1</v>
      </c>
      <c r="G1756" s="159">
        <v>0</v>
      </c>
      <c r="H1756" s="159">
        <v>0</v>
      </c>
      <c r="I1756" s="159">
        <v>0</v>
      </c>
      <c r="J1756" s="159">
        <v>0</v>
      </c>
      <c r="K1756" s="159">
        <v>0</v>
      </c>
      <c r="L1756" s="159">
        <v>0</v>
      </c>
      <c r="M1756" s="159">
        <v>0</v>
      </c>
      <c r="N1756" s="159">
        <v>19</v>
      </c>
      <c r="O1756" s="159">
        <v>22.9</v>
      </c>
    </row>
    <row r="1757" spans="1:15" ht="13.5" customHeight="1" x14ac:dyDescent="0.35">
      <c r="A1757" s="160">
        <v>0.85416666666666696</v>
      </c>
      <c r="B1757" s="159">
        <v>29</v>
      </c>
      <c r="C1757" s="159">
        <v>0</v>
      </c>
      <c r="D1757" s="159">
        <v>5</v>
      </c>
      <c r="E1757" s="159">
        <v>23</v>
      </c>
      <c r="F1757" s="159">
        <v>1</v>
      </c>
      <c r="G1757" s="159">
        <v>0</v>
      </c>
      <c r="H1757" s="159">
        <v>0</v>
      </c>
      <c r="I1757" s="159">
        <v>0</v>
      </c>
      <c r="J1757" s="159">
        <v>0</v>
      </c>
      <c r="K1757" s="159">
        <v>0</v>
      </c>
      <c r="L1757" s="159">
        <v>0</v>
      </c>
      <c r="M1757" s="159">
        <v>0</v>
      </c>
      <c r="N1757" s="159">
        <v>17.8</v>
      </c>
      <c r="O1757" s="159">
        <v>22.3</v>
      </c>
    </row>
    <row r="1758" spans="1:15" ht="13.5" customHeight="1" x14ac:dyDescent="0.35">
      <c r="A1758" s="160">
        <v>0.86458333333333304</v>
      </c>
      <c r="B1758" s="159">
        <v>13</v>
      </c>
      <c r="C1758" s="159">
        <v>0</v>
      </c>
      <c r="D1758" s="159">
        <v>2</v>
      </c>
      <c r="E1758" s="159">
        <v>10</v>
      </c>
      <c r="F1758" s="159">
        <v>1</v>
      </c>
      <c r="G1758" s="159">
        <v>0</v>
      </c>
      <c r="H1758" s="159">
        <v>0</v>
      </c>
      <c r="I1758" s="159">
        <v>0</v>
      </c>
      <c r="J1758" s="159">
        <v>0</v>
      </c>
      <c r="K1758" s="159">
        <v>0</v>
      </c>
      <c r="L1758" s="159">
        <v>0</v>
      </c>
      <c r="M1758" s="159">
        <v>0</v>
      </c>
      <c r="N1758" s="159">
        <v>18.100000000000001</v>
      </c>
      <c r="O1758" s="159">
        <v>22.7</v>
      </c>
    </row>
    <row r="1759" spans="1:15" ht="13.5" customHeight="1" x14ac:dyDescent="0.35">
      <c r="A1759" s="160">
        <v>0.875</v>
      </c>
      <c r="B1759" s="159">
        <v>24</v>
      </c>
      <c r="C1759" s="159">
        <v>0</v>
      </c>
      <c r="D1759" s="159">
        <v>5</v>
      </c>
      <c r="E1759" s="159">
        <v>18</v>
      </c>
      <c r="F1759" s="159">
        <v>1</v>
      </c>
      <c r="G1759" s="159">
        <v>0</v>
      </c>
      <c r="H1759" s="159">
        <v>0</v>
      </c>
      <c r="I1759" s="159">
        <v>0</v>
      </c>
      <c r="J1759" s="159">
        <v>0</v>
      </c>
      <c r="K1759" s="159">
        <v>0</v>
      </c>
      <c r="L1759" s="159">
        <v>0</v>
      </c>
      <c r="M1759" s="159">
        <v>0</v>
      </c>
      <c r="N1759" s="159">
        <v>16.8</v>
      </c>
      <c r="O1759" s="159">
        <v>22.6</v>
      </c>
    </row>
    <row r="1760" spans="1:15" ht="13.5" customHeight="1" x14ac:dyDescent="0.35">
      <c r="A1760" s="160">
        <v>0.88541666666666696</v>
      </c>
      <c r="B1760" s="159">
        <v>17</v>
      </c>
      <c r="C1760" s="159">
        <v>2</v>
      </c>
      <c r="D1760" s="159">
        <v>3</v>
      </c>
      <c r="E1760" s="159">
        <v>9</v>
      </c>
      <c r="F1760" s="159">
        <v>3</v>
      </c>
      <c r="G1760" s="159">
        <v>0</v>
      </c>
      <c r="H1760" s="159">
        <v>0</v>
      </c>
      <c r="I1760" s="159">
        <v>0</v>
      </c>
      <c r="J1760" s="159">
        <v>0</v>
      </c>
      <c r="K1760" s="159">
        <v>0</v>
      </c>
      <c r="L1760" s="159">
        <v>0</v>
      </c>
      <c r="M1760" s="159">
        <v>0</v>
      </c>
      <c r="N1760" s="159">
        <v>18.3</v>
      </c>
      <c r="O1760" s="159">
        <v>22.6</v>
      </c>
    </row>
    <row r="1761" spans="1:15" ht="13.5" customHeight="1" x14ac:dyDescent="0.35">
      <c r="A1761" s="160">
        <v>0.89583333333333304</v>
      </c>
      <c r="B1761" s="159">
        <v>16</v>
      </c>
      <c r="C1761" s="159">
        <v>1</v>
      </c>
      <c r="D1761" s="159">
        <v>3</v>
      </c>
      <c r="E1761" s="159">
        <v>10</v>
      </c>
      <c r="F1761" s="159">
        <v>2</v>
      </c>
      <c r="G1761" s="159">
        <v>0</v>
      </c>
      <c r="H1761" s="159">
        <v>0</v>
      </c>
      <c r="I1761" s="159">
        <v>0</v>
      </c>
      <c r="J1761" s="159">
        <v>0</v>
      </c>
      <c r="K1761" s="159">
        <v>0</v>
      </c>
      <c r="L1761" s="159">
        <v>0</v>
      </c>
      <c r="M1761" s="159">
        <v>0</v>
      </c>
      <c r="N1761" s="159">
        <v>17.399999999999999</v>
      </c>
      <c r="O1761" s="159">
        <v>23.8</v>
      </c>
    </row>
    <row r="1762" spans="1:15" ht="13.5" customHeight="1" x14ac:dyDescent="0.35">
      <c r="A1762" s="160">
        <v>0.90625</v>
      </c>
      <c r="B1762" s="159">
        <v>13</v>
      </c>
      <c r="C1762" s="159">
        <v>0</v>
      </c>
      <c r="D1762" s="159">
        <v>1</v>
      </c>
      <c r="E1762" s="159">
        <v>12</v>
      </c>
      <c r="F1762" s="159">
        <v>0</v>
      </c>
      <c r="G1762" s="159">
        <v>0</v>
      </c>
      <c r="H1762" s="159">
        <v>0</v>
      </c>
      <c r="I1762" s="159">
        <v>0</v>
      </c>
      <c r="J1762" s="159">
        <v>0</v>
      </c>
      <c r="K1762" s="159">
        <v>0</v>
      </c>
      <c r="L1762" s="159">
        <v>0</v>
      </c>
      <c r="M1762" s="159">
        <v>0</v>
      </c>
      <c r="N1762" s="159">
        <v>18.8</v>
      </c>
      <c r="O1762" s="159">
        <v>24.2</v>
      </c>
    </row>
    <row r="1763" spans="1:15" ht="13.5" customHeight="1" x14ac:dyDescent="0.35">
      <c r="A1763" s="160">
        <v>0.91666666666666696</v>
      </c>
      <c r="B1763" s="159">
        <v>9</v>
      </c>
      <c r="C1763" s="159">
        <v>2</v>
      </c>
      <c r="D1763" s="159">
        <v>0</v>
      </c>
      <c r="E1763" s="159">
        <v>7</v>
      </c>
      <c r="F1763" s="159">
        <v>0</v>
      </c>
      <c r="G1763" s="159">
        <v>0</v>
      </c>
      <c r="H1763" s="159">
        <v>0</v>
      </c>
      <c r="I1763" s="159">
        <v>0</v>
      </c>
      <c r="J1763" s="159">
        <v>0</v>
      </c>
      <c r="K1763" s="159">
        <v>0</v>
      </c>
      <c r="L1763" s="159">
        <v>0</v>
      </c>
      <c r="M1763" s="159">
        <v>0</v>
      </c>
      <c r="N1763" s="159">
        <v>15.8</v>
      </c>
      <c r="O1763" s="159" t="s">
        <v>102</v>
      </c>
    </row>
    <row r="1764" spans="1:15" ht="13.5" customHeight="1" x14ac:dyDescent="0.35">
      <c r="A1764" s="160">
        <v>0.92708333333333304</v>
      </c>
      <c r="B1764" s="159">
        <v>11</v>
      </c>
      <c r="C1764" s="159">
        <v>0</v>
      </c>
      <c r="D1764" s="159">
        <v>1</v>
      </c>
      <c r="E1764" s="159">
        <v>9</v>
      </c>
      <c r="F1764" s="159">
        <v>1</v>
      </c>
      <c r="G1764" s="159">
        <v>0</v>
      </c>
      <c r="H1764" s="159">
        <v>0</v>
      </c>
      <c r="I1764" s="159">
        <v>0</v>
      </c>
      <c r="J1764" s="159">
        <v>0</v>
      </c>
      <c r="K1764" s="159">
        <v>0</v>
      </c>
      <c r="L1764" s="159">
        <v>0</v>
      </c>
      <c r="M1764" s="159">
        <v>0</v>
      </c>
      <c r="N1764" s="159">
        <v>18.3</v>
      </c>
      <c r="O1764" s="159">
        <v>26</v>
      </c>
    </row>
    <row r="1765" spans="1:15" ht="13.5" customHeight="1" x14ac:dyDescent="0.35">
      <c r="A1765" s="160">
        <v>0.9375</v>
      </c>
      <c r="B1765" s="159">
        <v>9</v>
      </c>
      <c r="C1765" s="159">
        <v>0</v>
      </c>
      <c r="D1765" s="159">
        <v>2</v>
      </c>
      <c r="E1765" s="159">
        <v>6</v>
      </c>
      <c r="F1765" s="159">
        <v>1</v>
      </c>
      <c r="G1765" s="159">
        <v>0</v>
      </c>
      <c r="H1765" s="159">
        <v>0</v>
      </c>
      <c r="I1765" s="159">
        <v>0</v>
      </c>
      <c r="J1765" s="159">
        <v>0</v>
      </c>
      <c r="K1765" s="159">
        <v>0</v>
      </c>
      <c r="L1765" s="159">
        <v>0</v>
      </c>
      <c r="M1765" s="159">
        <v>0</v>
      </c>
      <c r="N1765" s="159">
        <v>16.7</v>
      </c>
      <c r="O1765" s="159" t="s">
        <v>102</v>
      </c>
    </row>
    <row r="1766" spans="1:15" ht="13.5" customHeight="1" x14ac:dyDescent="0.35">
      <c r="A1766" s="160">
        <v>0.94791666666666696</v>
      </c>
      <c r="B1766" s="159">
        <v>8</v>
      </c>
      <c r="C1766" s="159">
        <v>0</v>
      </c>
      <c r="D1766" s="159">
        <v>0</v>
      </c>
      <c r="E1766" s="159">
        <v>8</v>
      </c>
      <c r="F1766" s="159">
        <v>0</v>
      </c>
      <c r="G1766" s="159">
        <v>0</v>
      </c>
      <c r="H1766" s="159">
        <v>0</v>
      </c>
      <c r="I1766" s="159">
        <v>0</v>
      </c>
      <c r="J1766" s="159">
        <v>0</v>
      </c>
      <c r="K1766" s="159">
        <v>0</v>
      </c>
      <c r="L1766" s="159">
        <v>0</v>
      </c>
      <c r="M1766" s="159">
        <v>0</v>
      </c>
      <c r="N1766" s="159">
        <v>20.399999999999999</v>
      </c>
      <c r="O1766" s="159" t="s">
        <v>102</v>
      </c>
    </row>
    <row r="1767" spans="1:15" ht="13.5" customHeight="1" x14ac:dyDescent="0.35">
      <c r="A1767" s="160">
        <v>0.95833333333333304</v>
      </c>
      <c r="B1767" s="159">
        <v>6</v>
      </c>
      <c r="C1767" s="159">
        <v>0</v>
      </c>
      <c r="D1767" s="159">
        <v>0</v>
      </c>
      <c r="E1767" s="159">
        <v>6</v>
      </c>
      <c r="F1767" s="159">
        <v>0</v>
      </c>
      <c r="G1767" s="159">
        <v>0</v>
      </c>
      <c r="H1767" s="159">
        <v>0</v>
      </c>
      <c r="I1767" s="159">
        <v>0</v>
      </c>
      <c r="J1767" s="159">
        <v>0</v>
      </c>
      <c r="K1767" s="159">
        <v>0</v>
      </c>
      <c r="L1767" s="159">
        <v>0</v>
      </c>
      <c r="M1767" s="159">
        <v>0</v>
      </c>
      <c r="N1767" s="159">
        <v>12.4</v>
      </c>
      <c r="O1767" s="159" t="s">
        <v>102</v>
      </c>
    </row>
    <row r="1768" spans="1:15" ht="13.5" customHeight="1" x14ac:dyDescent="0.35">
      <c r="A1768" s="160">
        <v>0.96875</v>
      </c>
      <c r="B1768" s="159">
        <v>3</v>
      </c>
      <c r="C1768" s="159">
        <v>0</v>
      </c>
      <c r="D1768" s="159">
        <v>0</v>
      </c>
      <c r="E1768" s="159">
        <v>2</v>
      </c>
      <c r="F1768" s="159">
        <v>0</v>
      </c>
      <c r="G1768" s="159">
        <v>1</v>
      </c>
      <c r="H1768" s="159">
        <v>0</v>
      </c>
      <c r="I1768" s="159">
        <v>0</v>
      </c>
      <c r="J1768" s="159">
        <v>0</v>
      </c>
      <c r="K1768" s="159">
        <v>0</v>
      </c>
      <c r="L1768" s="159">
        <v>0</v>
      </c>
      <c r="M1768" s="159">
        <v>0</v>
      </c>
      <c r="N1768" s="159">
        <v>16.5</v>
      </c>
      <c r="O1768" s="159" t="s">
        <v>102</v>
      </c>
    </row>
    <row r="1769" spans="1:15" ht="13.5" customHeight="1" x14ac:dyDescent="0.35">
      <c r="A1769" s="160">
        <v>0.97916666666666696</v>
      </c>
      <c r="B1769" s="159">
        <v>2</v>
      </c>
      <c r="C1769" s="159">
        <v>0</v>
      </c>
      <c r="D1769" s="159">
        <v>1</v>
      </c>
      <c r="E1769" s="159">
        <v>1</v>
      </c>
      <c r="F1769" s="159">
        <v>0</v>
      </c>
      <c r="G1769" s="159">
        <v>0</v>
      </c>
      <c r="H1769" s="159">
        <v>0</v>
      </c>
      <c r="I1769" s="159">
        <v>0</v>
      </c>
      <c r="J1769" s="159">
        <v>0</v>
      </c>
      <c r="K1769" s="159">
        <v>0</v>
      </c>
      <c r="L1769" s="159">
        <v>0</v>
      </c>
      <c r="M1769" s="159">
        <v>0</v>
      </c>
      <c r="N1769" s="159">
        <v>25.1</v>
      </c>
      <c r="O1769" s="159" t="s">
        <v>102</v>
      </c>
    </row>
    <row r="1770" spans="1:15" ht="13.5" customHeight="1" thickBot="1" x14ac:dyDescent="0.4">
      <c r="A1770" s="161">
        <v>0.98958333333333304</v>
      </c>
      <c r="B1770" s="159">
        <v>3</v>
      </c>
      <c r="C1770" s="159">
        <v>0</v>
      </c>
      <c r="D1770" s="159">
        <v>0</v>
      </c>
      <c r="E1770" s="159">
        <v>3</v>
      </c>
      <c r="F1770" s="159">
        <v>0</v>
      </c>
      <c r="G1770" s="159">
        <v>0</v>
      </c>
      <c r="H1770" s="159">
        <v>0</v>
      </c>
      <c r="I1770" s="159">
        <v>0</v>
      </c>
      <c r="J1770" s="159">
        <v>0</v>
      </c>
      <c r="K1770" s="159">
        <v>0</v>
      </c>
      <c r="L1770" s="159">
        <v>0</v>
      </c>
      <c r="M1770" s="159">
        <v>0</v>
      </c>
      <c r="N1770" s="159">
        <v>21.9</v>
      </c>
      <c r="O1770" s="159" t="s">
        <v>102</v>
      </c>
    </row>
    <row r="1771" spans="1:15" ht="13.5" customHeight="1" thickTop="1" x14ac:dyDescent="0.35">
      <c r="A1771" s="162" t="s">
        <v>89</v>
      </c>
      <c r="B1771" s="163">
        <f t="shared" ref="B1771:M1771" si="134">SUM(B1703:B1750)</f>
        <v>2424</v>
      </c>
      <c r="C1771" s="163">
        <f t="shared" si="134"/>
        <v>125</v>
      </c>
      <c r="D1771" s="163">
        <f t="shared" si="134"/>
        <v>109</v>
      </c>
      <c r="E1771" s="163">
        <f t="shared" si="134"/>
        <v>1886</v>
      </c>
      <c r="F1771" s="163">
        <f t="shared" si="134"/>
        <v>251</v>
      </c>
      <c r="G1771" s="163">
        <f t="shared" si="134"/>
        <v>38</v>
      </c>
      <c r="H1771" s="163">
        <f t="shared" si="134"/>
        <v>0</v>
      </c>
      <c r="I1771" s="163">
        <f t="shared" si="134"/>
        <v>3</v>
      </c>
      <c r="J1771" s="163">
        <f t="shared" si="134"/>
        <v>11</v>
      </c>
      <c r="K1771" s="163">
        <f t="shared" si="134"/>
        <v>0</v>
      </c>
      <c r="L1771" s="163">
        <f t="shared" si="134"/>
        <v>1</v>
      </c>
      <c r="M1771" s="163">
        <f t="shared" si="134"/>
        <v>0</v>
      </c>
      <c r="N1771" s="164">
        <v>16.600000000000001</v>
      </c>
      <c r="O1771" s="164">
        <v>21.3</v>
      </c>
    </row>
    <row r="1772" spans="1:15" ht="13.5" customHeight="1" x14ac:dyDescent="0.35">
      <c r="A1772" s="165" t="s">
        <v>91</v>
      </c>
      <c r="B1772" s="159">
        <f t="shared" ref="B1772:M1772" si="135">SUM(B1699:B1762)</f>
        <v>2822</v>
      </c>
      <c r="C1772" s="159">
        <f t="shared" si="135"/>
        <v>146</v>
      </c>
      <c r="D1772" s="159">
        <f t="shared" si="135"/>
        <v>155</v>
      </c>
      <c r="E1772" s="159">
        <f t="shared" si="135"/>
        <v>2174</v>
      </c>
      <c r="F1772" s="159">
        <f t="shared" si="135"/>
        <v>289</v>
      </c>
      <c r="G1772" s="159">
        <f t="shared" si="135"/>
        <v>40</v>
      </c>
      <c r="H1772" s="159">
        <f t="shared" si="135"/>
        <v>0</v>
      </c>
      <c r="I1772" s="159">
        <f t="shared" si="135"/>
        <v>3</v>
      </c>
      <c r="J1772" s="159">
        <f t="shared" si="135"/>
        <v>14</v>
      </c>
      <c r="K1772" s="159">
        <f t="shared" si="135"/>
        <v>0</v>
      </c>
      <c r="L1772" s="159">
        <f t="shared" si="135"/>
        <v>1</v>
      </c>
      <c r="M1772" s="159">
        <f t="shared" si="135"/>
        <v>0</v>
      </c>
      <c r="N1772" s="166">
        <v>16.7</v>
      </c>
      <c r="O1772" s="166">
        <v>21.5</v>
      </c>
    </row>
    <row r="1773" spans="1:15" ht="13.5" customHeight="1" x14ac:dyDescent="0.35">
      <c r="A1773" s="159" t="s">
        <v>92</v>
      </c>
      <c r="B1773" s="159">
        <f t="shared" ref="B1773:M1773" si="136">SUM(B1699:B1770)</f>
        <v>2873</v>
      </c>
      <c r="C1773" s="159">
        <f t="shared" si="136"/>
        <v>148</v>
      </c>
      <c r="D1773" s="159">
        <f t="shared" si="136"/>
        <v>159</v>
      </c>
      <c r="E1773" s="159">
        <f t="shared" si="136"/>
        <v>2216</v>
      </c>
      <c r="F1773" s="159">
        <f t="shared" si="136"/>
        <v>291</v>
      </c>
      <c r="G1773" s="159">
        <f t="shared" si="136"/>
        <v>41</v>
      </c>
      <c r="H1773" s="159">
        <f t="shared" si="136"/>
        <v>0</v>
      </c>
      <c r="I1773" s="159">
        <f t="shared" si="136"/>
        <v>3</v>
      </c>
      <c r="J1773" s="159">
        <f t="shared" si="136"/>
        <v>14</v>
      </c>
      <c r="K1773" s="159">
        <f t="shared" si="136"/>
        <v>0</v>
      </c>
      <c r="L1773" s="159">
        <f t="shared" si="136"/>
        <v>1</v>
      </c>
      <c r="M1773" s="159">
        <f t="shared" si="136"/>
        <v>0</v>
      </c>
      <c r="N1773" s="166">
        <v>16.7</v>
      </c>
      <c r="O1773" s="166">
        <v>21.5</v>
      </c>
    </row>
    <row r="1774" spans="1:15" ht="13.5" customHeight="1" thickBot="1" x14ac:dyDescent="0.4">
      <c r="A1774" s="167" t="s">
        <v>93</v>
      </c>
      <c r="B1774" s="167">
        <f t="shared" ref="B1774:M1774" si="137">SUM(B1675:B1770)</f>
        <v>2924</v>
      </c>
      <c r="C1774" s="167">
        <f t="shared" si="137"/>
        <v>151</v>
      </c>
      <c r="D1774" s="167">
        <f t="shared" si="137"/>
        <v>159</v>
      </c>
      <c r="E1774" s="167">
        <f t="shared" si="137"/>
        <v>2259</v>
      </c>
      <c r="F1774" s="167">
        <f t="shared" si="137"/>
        <v>295</v>
      </c>
      <c r="G1774" s="167">
        <f t="shared" si="137"/>
        <v>42</v>
      </c>
      <c r="H1774" s="167">
        <f t="shared" si="137"/>
        <v>0</v>
      </c>
      <c r="I1774" s="167">
        <f t="shared" si="137"/>
        <v>3</v>
      </c>
      <c r="J1774" s="167">
        <f t="shared" si="137"/>
        <v>14</v>
      </c>
      <c r="K1774" s="167">
        <f t="shared" si="137"/>
        <v>0</v>
      </c>
      <c r="L1774" s="167">
        <f t="shared" si="137"/>
        <v>1</v>
      </c>
      <c r="M1774" s="167">
        <f t="shared" si="137"/>
        <v>0</v>
      </c>
      <c r="N1774" s="168">
        <v>16.8</v>
      </c>
      <c r="O1774" s="168">
        <v>21.6</v>
      </c>
    </row>
    <row r="1775" spans="1:15" ht="13.5" customHeight="1" thickTop="1" x14ac:dyDescent="0.35">
      <c r="N1775" s="169"/>
      <c r="O1775" s="169"/>
    </row>
    <row r="1776" spans="1:15"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4">
      <c r="A1777" s="170"/>
      <c r="B1777" s="533" t="s">
        <v>74</v>
      </c>
      <c r="C1777" s="533" t="s">
        <v>75</v>
      </c>
      <c r="D1777" s="533" t="s">
        <v>76</v>
      </c>
      <c r="E1777" s="533" t="s">
        <v>77</v>
      </c>
      <c r="F1777" s="533" t="s">
        <v>78</v>
      </c>
      <c r="G1777" s="533" t="s">
        <v>79</v>
      </c>
      <c r="H1777" s="533" t="s">
        <v>80</v>
      </c>
      <c r="I1777" s="533" t="s">
        <v>81</v>
      </c>
      <c r="J1777" s="533" t="s">
        <v>82</v>
      </c>
      <c r="K1777" s="533" t="s">
        <v>83</v>
      </c>
      <c r="L1777" s="533" t="s">
        <v>84</v>
      </c>
      <c r="M1777" s="533" t="s">
        <v>85</v>
      </c>
      <c r="N1777" s="535" t="s">
        <v>86</v>
      </c>
      <c r="O1777" s="535" t="s">
        <v>87</v>
      </c>
    </row>
    <row r="1778" spans="1:15" ht="13.5" customHeight="1" thickTop="1" thickBot="1" x14ac:dyDescent="0.4">
      <c r="A1778" s="173" t="s">
        <v>56</v>
      </c>
      <c r="B1778" s="534"/>
      <c r="C1778" s="534"/>
      <c r="D1778" s="534"/>
      <c r="E1778" s="534"/>
      <c r="F1778" s="534"/>
      <c r="G1778" s="534"/>
      <c r="H1778" s="534"/>
      <c r="I1778" s="534"/>
      <c r="J1778" s="534"/>
      <c r="K1778" s="534"/>
      <c r="L1778" s="534"/>
      <c r="M1778" s="534"/>
      <c r="N1778" s="536"/>
      <c r="O1778" s="536"/>
    </row>
    <row r="1779" spans="1:15" ht="13.5" customHeight="1" thickTop="1" x14ac:dyDescent="0.35">
      <c r="A1779" s="158">
        <v>0</v>
      </c>
      <c r="B1779" s="159">
        <v>2</v>
      </c>
      <c r="C1779" s="159">
        <v>0</v>
      </c>
      <c r="D1779" s="159">
        <v>0</v>
      </c>
      <c r="E1779" s="159">
        <v>2</v>
      </c>
      <c r="F1779" s="159">
        <v>0</v>
      </c>
      <c r="G1779" s="159">
        <v>0</v>
      </c>
      <c r="H1779" s="159">
        <v>0</v>
      </c>
      <c r="I1779" s="159">
        <v>0</v>
      </c>
      <c r="J1779" s="159">
        <v>0</v>
      </c>
      <c r="K1779" s="159">
        <v>0</v>
      </c>
      <c r="L1779" s="159">
        <v>0</v>
      </c>
      <c r="M1779" s="159">
        <v>0</v>
      </c>
      <c r="N1779" s="159">
        <v>23.4</v>
      </c>
      <c r="O1779" s="159" t="s">
        <v>102</v>
      </c>
    </row>
    <row r="1780" spans="1:15" ht="13.5" customHeight="1" x14ac:dyDescent="0.35">
      <c r="A1780" s="160">
        <v>1.0416666666666666E-2</v>
      </c>
      <c r="B1780" s="159">
        <v>3</v>
      </c>
      <c r="C1780" s="159">
        <v>0</v>
      </c>
      <c r="D1780" s="159">
        <v>1</v>
      </c>
      <c r="E1780" s="159">
        <v>2</v>
      </c>
      <c r="F1780" s="159">
        <v>0</v>
      </c>
      <c r="G1780" s="159">
        <v>0</v>
      </c>
      <c r="H1780" s="159">
        <v>0</v>
      </c>
      <c r="I1780" s="159">
        <v>0</v>
      </c>
      <c r="J1780" s="159">
        <v>0</v>
      </c>
      <c r="K1780" s="159">
        <v>0</v>
      </c>
      <c r="L1780" s="159">
        <v>0</v>
      </c>
      <c r="M1780" s="159">
        <v>0</v>
      </c>
      <c r="N1780" s="159">
        <v>21.9</v>
      </c>
      <c r="O1780" s="159" t="s">
        <v>102</v>
      </c>
    </row>
    <row r="1781" spans="1:15" ht="13.5" customHeight="1" x14ac:dyDescent="0.35">
      <c r="A1781" s="160">
        <v>2.0833333333333332E-2</v>
      </c>
      <c r="B1781" s="159">
        <v>3</v>
      </c>
      <c r="C1781" s="159">
        <v>0</v>
      </c>
      <c r="D1781" s="159">
        <v>0</v>
      </c>
      <c r="E1781" s="159">
        <v>2</v>
      </c>
      <c r="F1781" s="159">
        <v>1</v>
      </c>
      <c r="G1781" s="159">
        <v>0</v>
      </c>
      <c r="H1781" s="159">
        <v>0</v>
      </c>
      <c r="I1781" s="159">
        <v>0</v>
      </c>
      <c r="J1781" s="159">
        <v>0</v>
      </c>
      <c r="K1781" s="159">
        <v>0</v>
      </c>
      <c r="L1781" s="159">
        <v>0</v>
      </c>
      <c r="M1781" s="159">
        <v>0</v>
      </c>
      <c r="N1781" s="159">
        <v>13.4</v>
      </c>
      <c r="O1781" s="159" t="s">
        <v>102</v>
      </c>
    </row>
    <row r="1782" spans="1:15" ht="13.5" customHeight="1" x14ac:dyDescent="0.35">
      <c r="A1782" s="160">
        <v>3.125E-2</v>
      </c>
      <c r="B1782" s="159">
        <v>3</v>
      </c>
      <c r="C1782" s="159">
        <v>0</v>
      </c>
      <c r="D1782" s="159">
        <v>0</v>
      </c>
      <c r="E1782" s="159">
        <v>1</v>
      </c>
      <c r="F1782" s="159">
        <v>1</v>
      </c>
      <c r="G1782" s="159">
        <v>1</v>
      </c>
      <c r="H1782" s="159">
        <v>0</v>
      </c>
      <c r="I1782" s="159">
        <v>0</v>
      </c>
      <c r="J1782" s="159">
        <v>0</v>
      </c>
      <c r="K1782" s="159">
        <v>0</v>
      </c>
      <c r="L1782" s="159">
        <v>0</v>
      </c>
      <c r="M1782" s="159">
        <v>0</v>
      </c>
      <c r="N1782" s="159">
        <v>20.7</v>
      </c>
      <c r="O1782" s="159" t="s">
        <v>102</v>
      </c>
    </row>
    <row r="1783" spans="1:15" ht="13.5" customHeight="1" x14ac:dyDescent="0.35">
      <c r="A1783" s="160">
        <v>4.1666666666666664E-2</v>
      </c>
      <c r="B1783" s="159">
        <v>0</v>
      </c>
      <c r="C1783" s="159">
        <v>0</v>
      </c>
      <c r="D1783" s="159">
        <v>0</v>
      </c>
      <c r="E1783" s="159">
        <v>0</v>
      </c>
      <c r="F1783" s="159">
        <v>0</v>
      </c>
      <c r="G1783" s="159">
        <v>0</v>
      </c>
      <c r="H1783" s="159">
        <v>0</v>
      </c>
      <c r="I1783" s="159">
        <v>0</v>
      </c>
      <c r="J1783" s="159">
        <v>0</v>
      </c>
      <c r="K1783" s="159">
        <v>0</v>
      </c>
      <c r="L1783" s="159">
        <v>0</v>
      </c>
      <c r="M1783" s="159">
        <v>0</v>
      </c>
      <c r="N1783" s="159" t="s">
        <v>102</v>
      </c>
      <c r="O1783" s="159" t="s">
        <v>102</v>
      </c>
    </row>
    <row r="1784" spans="1:15" ht="13.5" customHeight="1" x14ac:dyDescent="0.35">
      <c r="A1784" s="160">
        <v>5.2083333333333336E-2</v>
      </c>
      <c r="B1784" s="159">
        <v>2</v>
      </c>
      <c r="C1784" s="159">
        <v>0</v>
      </c>
      <c r="D1784" s="159">
        <v>0</v>
      </c>
      <c r="E1784" s="159">
        <v>2</v>
      </c>
      <c r="F1784" s="159">
        <v>0</v>
      </c>
      <c r="G1784" s="159">
        <v>0</v>
      </c>
      <c r="H1784" s="159">
        <v>0</v>
      </c>
      <c r="I1784" s="159">
        <v>0</v>
      </c>
      <c r="J1784" s="159">
        <v>0</v>
      </c>
      <c r="K1784" s="159">
        <v>0</v>
      </c>
      <c r="L1784" s="159">
        <v>0</v>
      </c>
      <c r="M1784" s="159">
        <v>0</v>
      </c>
      <c r="N1784" s="159">
        <v>30.9</v>
      </c>
      <c r="O1784" s="159" t="s">
        <v>102</v>
      </c>
    </row>
    <row r="1785" spans="1:15" ht="13.5" customHeight="1" x14ac:dyDescent="0.35">
      <c r="A1785" s="160">
        <v>6.25E-2</v>
      </c>
      <c r="B1785" s="159">
        <v>2</v>
      </c>
      <c r="C1785" s="159">
        <v>0</v>
      </c>
      <c r="D1785" s="159">
        <v>0</v>
      </c>
      <c r="E1785" s="159">
        <v>2</v>
      </c>
      <c r="F1785" s="159">
        <v>0</v>
      </c>
      <c r="G1785" s="159">
        <v>0</v>
      </c>
      <c r="H1785" s="159">
        <v>0</v>
      </c>
      <c r="I1785" s="159">
        <v>0</v>
      </c>
      <c r="J1785" s="159">
        <v>0</v>
      </c>
      <c r="K1785" s="159">
        <v>0</v>
      </c>
      <c r="L1785" s="159">
        <v>0</v>
      </c>
      <c r="M1785" s="159">
        <v>0</v>
      </c>
      <c r="N1785" s="159">
        <v>27.3</v>
      </c>
      <c r="O1785" s="159" t="s">
        <v>102</v>
      </c>
    </row>
    <row r="1786" spans="1:15" ht="13.5" customHeight="1" x14ac:dyDescent="0.35">
      <c r="A1786" s="160">
        <v>7.2916666666666699E-2</v>
      </c>
      <c r="B1786" s="159">
        <v>1</v>
      </c>
      <c r="C1786" s="159">
        <v>0</v>
      </c>
      <c r="D1786" s="159">
        <v>0</v>
      </c>
      <c r="E1786" s="159">
        <v>0</v>
      </c>
      <c r="F1786" s="159">
        <v>0</v>
      </c>
      <c r="G1786" s="159">
        <v>0</v>
      </c>
      <c r="H1786" s="159">
        <v>1</v>
      </c>
      <c r="I1786" s="159">
        <v>0</v>
      </c>
      <c r="J1786" s="159">
        <v>0</v>
      </c>
      <c r="K1786" s="159">
        <v>0</v>
      </c>
      <c r="L1786" s="159">
        <v>0</v>
      </c>
      <c r="M1786" s="159">
        <v>0</v>
      </c>
      <c r="N1786" s="159">
        <v>14.1</v>
      </c>
      <c r="O1786" s="159" t="s">
        <v>102</v>
      </c>
    </row>
    <row r="1787" spans="1:15" ht="13.5" customHeight="1" x14ac:dyDescent="0.35">
      <c r="A1787" s="160">
        <v>8.3333333333333301E-2</v>
      </c>
      <c r="B1787" s="159">
        <v>1</v>
      </c>
      <c r="C1787" s="159">
        <v>0</v>
      </c>
      <c r="D1787" s="159">
        <v>0</v>
      </c>
      <c r="E1787" s="159">
        <v>1</v>
      </c>
      <c r="F1787" s="159">
        <v>0</v>
      </c>
      <c r="G1787" s="159">
        <v>0</v>
      </c>
      <c r="H1787" s="159">
        <v>0</v>
      </c>
      <c r="I1787" s="159">
        <v>0</v>
      </c>
      <c r="J1787" s="159">
        <v>0</v>
      </c>
      <c r="K1787" s="159">
        <v>0</v>
      </c>
      <c r="L1787" s="159">
        <v>0</v>
      </c>
      <c r="M1787" s="159">
        <v>0</v>
      </c>
      <c r="N1787" s="159">
        <v>17.399999999999999</v>
      </c>
      <c r="O1787" s="159" t="s">
        <v>102</v>
      </c>
    </row>
    <row r="1788" spans="1:15" ht="13.5" customHeight="1" x14ac:dyDescent="0.35">
      <c r="A1788" s="160">
        <v>9.375E-2</v>
      </c>
      <c r="B1788" s="159">
        <v>0</v>
      </c>
      <c r="C1788" s="159">
        <v>0</v>
      </c>
      <c r="D1788" s="159">
        <v>0</v>
      </c>
      <c r="E1788" s="159">
        <v>0</v>
      </c>
      <c r="F1788" s="159">
        <v>0</v>
      </c>
      <c r="G1788" s="159">
        <v>0</v>
      </c>
      <c r="H1788" s="159">
        <v>0</v>
      </c>
      <c r="I1788" s="159">
        <v>0</v>
      </c>
      <c r="J1788" s="159">
        <v>0</v>
      </c>
      <c r="K1788" s="159">
        <v>0</v>
      </c>
      <c r="L1788" s="159">
        <v>0</v>
      </c>
      <c r="M1788" s="159">
        <v>0</v>
      </c>
      <c r="N1788" s="159" t="s">
        <v>102</v>
      </c>
      <c r="O1788" s="159" t="s">
        <v>102</v>
      </c>
    </row>
    <row r="1789" spans="1:15" ht="13.5" customHeight="1" x14ac:dyDescent="0.35">
      <c r="A1789" s="160">
        <v>0.104166666666667</v>
      </c>
      <c r="B1789" s="159">
        <v>0</v>
      </c>
      <c r="C1789" s="159">
        <v>0</v>
      </c>
      <c r="D1789" s="159">
        <v>0</v>
      </c>
      <c r="E1789" s="159">
        <v>0</v>
      </c>
      <c r="F1789" s="159">
        <v>0</v>
      </c>
      <c r="G1789" s="159">
        <v>0</v>
      </c>
      <c r="H1789" s="159">
        <v>0</v>
      </c>
      <c r="I1789" s="159">
        <v>0</v>
      </c>
      <c r="J1789" s="159">
        <v>0</v>
      </c>
      <c r="K1789" s="159">
        <v>0</v>
      </c>
      <c r="L1789" s="159">
        <v>0</v>
      </c>
      <c r="M1789" s="159">
        <v>0</v>
      </c>
      <c r="N1789" s="159" t="s">
        <v>102</v>
      </c>
      <c r="O1789" s="159" t="s">
        <v>102</v>
      </c>
    </row>
    <row r="1790" spans="1:15" ht="13.5" customHeight="1" x14ac:dyDescent="0.35">
      <c r="A1790" s="160">
        <v>0.114583333333333</v>
      </c>
      <c r="B1790" s="159">
        <v>0</v>
      </c>
      <c r="C1790" s="159">
        <v>0</v>
      </c>
      <c r="D1790" s="159">
        <v>0</v>
      </c>
      <c r="E1790" s="159">
        <v>0</v>
      </c>
      <c r="F1790" s="159">
        <v>0</v>
      </c>
      <c r="G1790" s="159">
        <v>0</v>
      </c>
      <c r="H1790" s="159">
        <v>0</v>
      </c>
      <c r="I1790" s="159">
        <v>0</v>
      </c>
      <c r="J1790" s="159">
        <v>0</v>
      </c>
      <c r="K1790" s="159">
        <v>0</v>
      </c>
      <c r="L1790" s="159">
        <v>0</v>
      </c>
      <c r="M1790" s="159">
        <v>0</v>
      </c>
      <c r="N1790" s="159" t="s">
        <v>102</v>
      </c>
      <c r="O1790" s="159" t="s">
        <v>102</v>
      </c>
    </row>
    <row r="1791" spans="1:15" ht="13.5" customHeight="1" x14ac:dyDescent="0.35">
      <c r="A1791" s="160">
        <v>0.125</v>
      </c>
      <c r="B1791" s="159">
        <v>1</v>
      </c>
      <c r="C1791" s="159">
        <v>0</v>
      </c>
      <c r="D1791" s="159">
        <v>0</v>
      </c>
      <c r="E1791" s="159">
        <v>1</v>
      </c>
      <c r="F1791" s="159">
        <v>0</v>
      </c>
      <c r="G1791" s="159">
        <v>0</v>
      </c>
      <c r="H1791" s="159">
        <v>0</v>
      </c>
      <c r="I1791" s="159">
        <v>0</v>
      </c>
      <c r="J1791" s="159">
        <v>0</v>
      </c>
      <c r="K1791" s="159">
        <v>0</v>
      </c>
      <c r="L1791" s="159">
        <v>0</v>
      </c>
      <c r="M1791" s="159">
        <v>0</v>
      </c>
      <c r="N1791" s="159">
        <v>19.600000000000001</v>
      </c>
      <c r="O1791" s="159" t="s">
        <v>102</v>
      </c>
    </row>
    <row r="1792" spans="1:15" ht="13.5" customHeight="1" x14ac:dyDescent="0.35">
      <c r="A1792" s="160">
        <v>0.13541666666666699</v>
      </c>
      <c r="B1792" s="159">
        <v>2</v>
      </c>
      <c r="C1792" s="159">
        <v>0</v>
      </c>
      <c r="D1792" s="159">
        <v>0</v>
      </c>
      <c r="E1792" s="159">
        <v>1</v>
      </c>
      <c r="F1792" s="159">
        <v>0</v>
      </c>
      <c r="G1792" s="159">
        <v>0</v>
      </c>
      <c r="H1792" s="159">
        <v>1</v>
      </c>
      <c r="I1792" s="159">
        <v>0</v>
      </c>
      <c r="J1792" s="159">
        <v>0</v>
      </c>
      <c r="K1792" s="159">
        <v>0</v>
      </c>
      <c r="L1792" s="159">
        <v>0</v>
      </c>
      <c r="M1792" s="159">
        <v>0</v>
      </c>
      <c r="N1792" s="159">
        <v>19.5</v>
      </c>
      <c r="O1792" s="159" t="s">
        <v>102</v>
      </c>
    </row>
    <row r="1793" spans="1:15" ht="13.5" customHeight="1" x14ac:dyDescent="0.35">
      <c r="A1793" s="160">
        <v>0.14583333333333301</v>
      </c>
      <c r="B1793" s="159">
        <v>0</v>
      </c>
      <c r="C1793" s="159">
        <v>0</v>
      </c>
      <c r="D1793" s="159">
        <v>0</v>
      </c>
      <c r="E1793" s="159">
        <v>0</v>
      </c>
      <c r="F1793" s="159">
        <v>0</v>
      </c>
      <c r="G1793" s="159">
        <v>0</v>
      </c>
      <c r="H1793" s="159">
        <v>0</v>
      </c>
      <c r="I1793" s="159">
        <v>0</v>
      </c>
      <c r="J1793" s="159">
        <v>0</v>
      </c>
      <c r="K1793" s="159">
        <v>0</v>
      </c>
      <c r="L1793" s="159">
        <v>0</v>
      </c>
      <c r="M1793" s="159">
        <v>0</v>
      </c>
      <c r="N1793" s="159" t="s">
        <v>102</v>
      </c>
      <c r="O1793" s="159" t="s">
        <v>102</v>
      </c>
    </row>
    <row r="1794" spans="1:15" ht="13.5" customHeight="1" x14ac:dyDescent="0.35">
      <c r="A1794" s="160">
        <v>0.15625</v>
      </c>
      <c r="B1794" s="159">
        <v>1</v>
      </c>
      <c r="C1794" s="159">
        <v>0</v>
      </c>
      <c r="D1794" s="159">
        <v>0</v>
      </c>
      <c r="E1794" s="159">
        <v>0</v>
      </c>
      <c r="F1794" s="159">
        <v>1</v>
      </c>
      <c r="G1794" s="159">
        <v>0</v>
      </c>
      <c r="H1794" s="159">
        <v>0</v>
      </c>
      <c r="I1794" s="159">
        <v>0</v>
      </c>
      <c r="J1794" s="159">
        <v>0</v>
      </c>
      <c r="K1794" s="159">
        <v>0</v>
      </c>
      <c r="L1794" s="159">
        <v>0</v>
      </c>
      <c r="M1794" s="159">
        <v>0</v>
      </c>
      <c r="N1794" s="159">
        <v>16.2</v>
      </c>
      <c r="O1794" s="159" t="s">
        <v>102</v>
      </c>
    </row>
    <row r="1795" spans="1:15" ht="13.5" customHeight="1" x14ac:dyDescent="0.35">
      <c r="A1795" s="160">
        <v>0.16666666666666699</v>
      </c>
      <c r="B1795" s="159">
        <v>1</v>
      </c>
      <c r="C1795" s="159">
        <v>0</v>
      </c>
      <c r="D1795" s="159">
        <v>0</v>
      </c>
      <c r="E1795" s="159">
        <v>1</v>
      </c>
      <c r="F1795" s="159">
        <v>0</v>
      </c>
      <c r="G1795" s="159">
        <v>0</v>
      </c>
      <c r="H1795" s="159">
        <v>0</v>
      </c>
      <c r="I1795" s="159">
        <v>0</v>
      </c>
      <c r="J1795" s="159">
        <v>0</v>
      </c>
      <c r="K1795" s="159">
        <v>0</v>
      </c>
      <c r="L1795" s="159">
        <v>0</v>
      </c>
      <c r="M1795" s="159">
        <v>0</v>
      </c>
      <c r="N1795" s="159">
        <v>12.4</v>
      </c>
      <c r="O1795" s="159" t="s">
        <v>102</v>
      </c>
    </row>
    <row r="1796" spans="1:15" ht="13.5" customHeight="1" x14ac:dyDescent="0.35">
      <c r="A1796" s="160">
        <v>0.17708333333333301</v>
      </c>
      <c r="B1796" s="159">
        <v>0</v>
      </c>
      <c r="C1796" s="159">
        <v>0</v>
      </c>
      <c r="D1796" s="159">
        <v>0</v>
      </c>
      <c r="E1796" s="159">
        <v>0</v>
      </c>
      <c r="F1796" s="159">
        <v>0</v>
      </c>
      <c r="G1796" s="159">
        <v>0</v>
      </c>
      <c r="H1796" s="159">
        <v>0</v>
      </c>
      <c r="I1796" s="159">
        <v>0</v>
      </c>
      <c r="J1796" s="159">
        <v>0</v>
      </c>
      <c r="K1796" s="159">
        <v>0</v>
      </c>
      <c r="L1796" s="159">
        <v>0</v>
      </c>
      <c r="M1796" s="159">
        <v>0</v>
      </c>
      <c r="N1796" s="159" t="s">
        <v>102</v>
      </c>
      <c r="O1796" s="159" t="s">
        <v>102</v>
      </c>
    </row>
    <row r="1797" spans="1:15" ht="13.5" customHeight="1" x14ac:dyDescent="0.35">
      <c r="A1797" s="160">
        <v>0.1875</v>
      </c>
      <c r="B1797" s="159">
        <v>4</v>
      </c>
      <c r="C1797" s="159">
        <v>0</v>
      </c>
      <c r="D1797" s="159">
        <v>0</v>
      </c>
      <c r="E1797" s="159">
        <v>3</v>
      </c>
      <c r="F1797" s="159">
        <v>1</v>
      </c>
      <c r="G1797" s="159">
        <v>0</v>
      </c>
      <c r="H1797" s="159">
        <v>0</v>
      </c>
      <c r="I1797" s="159">
        <v>0</v>
      </c>
      <c r="J1797" s="159">
        <v>0</v>
      </c>
      <c r="K1797" s="159">
        <v>0</v>
      </c>
      <c r="L1797" s="159">
        <v>0</v>
      </c>
      <c r="M1797" s="159">
        <v>0</v>
      </c>
      <c r="N1797" s="159">
        <v>22.3</v>
      </c>
      <c r="O1797" s="159" t="s">
        <v>102</v>
      </c>
    </row>
    <row r="1798" spans="1:15" ht="13.5" customHeight="1" x14ac:dyDescent="0.35">
      <c r="A1798" s="160">
        <v>0.19791666666666699</v>
      </c>
      <c r="B1798" s="159">
        <v>6</v>
      </c>
      <c r="C1798" s="159">
        <v>0</v>
      </c>
      <c r="D1798" s="159">
        <v>0</v>
      </c>
      <c r="E1798" s="159">
        <v>6</v>
      </c>
      <c r="F1798" s="159">
        <v>0</v>
      </c>
      <c r="G1798" s="159">
        <v>0</v>
      </c>
      <c r="H1798" s="159">
        <v>0</v>
      </c>
      <c r="I1798" s="159">
        <v>0</v>
      </c>
      <c r="J1798" s="159">
        <v>0</v>
      </c>
      <c r="K1798" s="159">
        <v>0</v>
      </c>
      <c r="L1798" s="159">
        <v>0</v>
      </c>
      <c r="M1798" s="159">
        <v>0</v>
      </c>
      <c r="N1798" s="159">
        <v>21</v>
      </c>
      <c r="O1798" s="159" t="s">
        <v>102</v>
      </c>
    </row>
    <row r="1799" spans="1:15" ht="13.5" customHeight="1" x14ac:dyDescent="0.35">
      <c r="A1799" s="160">
        <v>0.20833333333333301</v>
      </c>
      <c r="B1799" s="159">
        <v>2</v>
      </c>
      <c r="C1799" s="159">
        <v>0</v>
      </c>
      <c r="D1799" s="159">
        <v>0</v>
      </c>
      <c r="E1799" s="159">
        <v>2</v>
      </c>
      <c r="F1799" s="159">
        <v>0</v>
      </c>
      <c r="G1799" s="159">
        <v>0</v>
      </c>
      <c r="H1799" s="159">
        <v>0</v>
      </c>
      <c r="I1799" s="159">
        <v>0</v>
      </c>
      <c r="J1799" s="159">
        <v>0</v>
      </c>
      <c r="K1799" s="159">
        <v>0</v>
      </c>
      <c r="L1799" s="159">
        <v>0</v>
      </c>
      <c r="M1799" s="159">
        <v>0</v>
      </c>
      <c r="N1799" s="159">
        <v>21.3</v>
      </c>
      <c r="O1799" s="159" t="s">
        <v>102</v>
      </c>
    </row>
    <row r="1800" spans="1:15" ht="13.5" customHeight="1" x14ac:dyDescent="0.35">
      <c r="A1800" s="160">
        <v>0.21875</v>
      </c>
      <c r="B1800" s="159">
        <v>7</v>
      </c>
      <c r="C1800" s="159">
        <v>2</v>
      </c>
      <c r="D1800" s="159">
        <v>0</v>
      </c>
      <c r="E1800" s="159">
        <v>3</v>
      </c>
      <c r="F1800" s="159">
        <v>1</v>
      </c>
      <c r="G1800" s="159">
        <v>0</v>
      </c>
      <c r="H1800" s="159">
        <v>1</v>
      </c>
      <c r="I1800" s="159">
        <v>0</v>
      </c>
      <c r="J1800" s="159">
        <v>0</v>
      </c>
      <c r="K1800" s="159">
        <v>0</v>
      </c>
      <c r="L1800" s="159">
        <v>0</v>
      </c>
      <c r="M1800" s="159">
        <v>0</v>
      </c>
      <c r="N1800" s="159">
        <v>19.600000000000001</v>
      </c>
      <c r="O1800" s="159" t="s">
        <v>102</v>
      </c>
    </row>
    <row r="1801" spans="1:15" ht="13.5" customHeight="1" x14ac:dyDescent="0.35">
      <c r="A1801" s="160">
        <v>0.22916666666666699</v>
      </c>
      <c r="B1801" s="159">
        <v>7</v>
      </c>
      <c r="C1801" s="159">
        <v>0</v>
      </c>
      <c r="D1801" s="159">
        <v>0</v>
      </c>
      <c r="E1801" s="159">
        <v>7</v>
      </c>
      <c r="F1801" s="159">
        <v>0</v>
      </c>
      <c r="G1801" s="159">
        <v>0</v>
      </c>
      <c r="H1801" s="159">
        <v>0</v>
      </c>
      <c r="I1801" s="159">
        <v>0</v>
      </c>
      <c r="J1801" s="159">
        <v>0</v>
      </c>
      <c r="K1801" s="159">
        <v>0</v>
      </c>
      <c r="L1801" s="159">
        <v>0</v>
      </c>
      <c r="M1801" s="159">
        <v>0</v>
      </c>
      <c r="N1801" s="159">
        <v>16.600000000000001</v>
      </c>
      <c r="O1801" s="159" t="s">
        <v>102</v>
      </c>
    </row>
    <row r="1802" spans="1:15" ht="13.5" customHeight="1" x14ac:dyDescent="0.35">
      <c r="A1802" s="160">
        <v>0.23958333333333301</v>
      </c>
      <c r="B1802" s="159">
        <v>7</v>
      </c>
      <c r="C1802" s="159">
        <v>1</v>
      </c>
      <c r="D1802" s="159">
        <v>0</v>
      </c>
      <c r="E1802" s="159">
        <v>6</v>
      </c>
      <c r="F1802" s="159">
        <v>0</v>
      </c>
      <c r="G1802" s="159">
        <v>0</v>
      </c>
      <c r="H1802" s="159">
        <v>0</v>
      </c>
      <c r="I1802" s="159">
        <v>0</v>
      </c>
      <c r="J1802" s="159">
        <v>0</v>
      </c>
      <c r="K1802" s="159">
        <v>0</v>
      </c>
      <c r="L1802" s="159">
        <v>0</v>
      </c>
      <c r="M1802" s="159">
        <v>0</v>
      </c>
      <c r="N1802" s="159">
        <v>16.600000000000001</v>
      </c>
      <c r="O1802" s="159" t="s">
        <v>102</v>
      </c>
    </row>
    <row r="1803" spans="1:15" ht="13.5" customHeight="1" x14ac:dyDescent="0.35">
      <c r="A1803" s="160">
        <v>0.25</v>
      </c>
      <c r="B1803" s="159">
        <v>11</v>
      </c>
      <c r="C1803" s="159">
        <v>2</v>
      </c>
      <c r="D1803" s="159">
        <v>0</v>
      </c>
      <c r="E1803" s="159">
        <v>7</v>
      </c>
      <c r="F1803" s="159">
        <v>1</v>
      </c>
      <c r="G1803" s="159">
        <v>1</v>
      </c>
      <c r="H1803" s="159">
        <v>0</v>
      </c>
      <c r="I1803" s="159">
        <v>0</v>
      </c>
      <c r="J1803" s="159">
        <v>0</v>
      </c>
      <c r="K1803" s="159">
        <v>0</v>
      </c>
      <c r="L1803" s="159">
        <v>0</v>
      </c>
      <c r="M1803" s="159">
        <v>0</v>
      </c>
      <c r="N1803" s="159">
        <v>20.7</v>
      </c>
      <c r="O1803" s="159">
        <v>28.2</v>
      </c>
    </row>
    <row r="1804" spans="1:15" ht="13.5" customHeight="1" x14ac:dyDescent="0.35">
      <c r="A1804" s="160">
        <v>0.26041666666666702</v>
      </c>
      <c r="B1804" s="159">
        <v>11</v>
      </c>
      <c r="C1804" s="159">
        <v>0</v>
      </c>
      <c r="D1804" s="159">
        <v>1</v>
      </c>
      <c r="E1804" s="159">
        <v>10</v>
      </c>
      <c r="F1804" s="159">
        <v>0</v>
      </c>
      <c r="G1804" s="159">
        <v>0</v>
      </c>
      <c r="H1804" s="159">
        <v>0</v>
      </c>
      <c r="I1804" s="159">
        <v>0</v>
      </c>
      <c r="J1804" s="159">
        <v>0</v>
      </c>
      <c r="K1804" s="159">
        <v>0</v>
      </c>
      <c r="L1804" s="159">
        <v>0</v>
      </c>
      <c r="M1804" s="159">
        <v>0</v>
      </c>
      <c r="N1804" s="159">
        <v>15.8</v>
      </c>
      <c r="O1804" s="159">
        <v>24.1</v>
      </c>
    </row>
    <row r="1805" spans="1:15" ht="13.5" customHeight="1" x14ac:dyDescent="0.35">
      <c r="A1805" s="160">
        <v>0.27083333333333298</v>
      </c>
      <c r="B1805" s="159">
        <v>14</v>
      </c>
      <c r="C1805" s="159">
        <v>0</v>
      </c>
      <c r="D1805" s="159">
        <v>2</v>
      </c>
      <c r="E1805" s="159">
        <v>11</v>
      </c>
      <c r="F1805" s="159">
        <v>1</v>
      </c>
      <c r="G1805" s="159">
        <v>0</v>
      </c>
      <c r="H1805" s="159">
        <v>0</v>
      </c>
      <c r="I1805" s="159">
        <v>0</v>
      </c>
      <c r="J1805" s="159">
        <v>0</v>
      </c>
      <c r="K1805" s="159">
        <v>0</v>
      </c>
      <c r="L1805" s="159">
        <v>0</v>
      </c>
      <c r="M1805" s="159">
        <v>0</v>
      </c>
      <c r="N1805" s="159">
        <v>19.5</v>
      </c>
      <c r="O1805" s="159">
        <v>28.7</v>
      </c>
    </row>
    <row r="1806" spans="1:15" ht="13.5" customHeight="1" x14ac:dyDescent="0.35">
      <c r="A1806" s="160">
        <v>0.28125</v>
      </c>
      <c r="B1806" s="159">
        <v>24</v>
      </c>
      <c r="C1806" s="159">
        <v>2</v>
      </c>
      <c r="D1806" s="159">
        <v>1</v>
      </c>
      <c r="E1806" s="159">
        <v>15</v>
      </c>
      <c r="F1806" s="159">
        <v>3</v>
      </c>
      <c r="G1806" s="159">
        <v>1</v>
      </c>
      <c r="H1806" s="159">
        <v>2</v>
      </c>
      <c r="I1806" s="159">
        <v>0</v>
      </c>
      <c r="J1806" s="159">
        <v>0</v>
      </c>
      <c r="K1806" s="159">
        <v>0</v>
      </c>
      <c r="L1806" s="159">
        <v>0</v>
      </c>
      <c r="M1806" s="159">
        <v>0</v>
      </c>
      <c r="N1806" s="159">
        <v>18.7</v>
      </c>
      <c r="O1806" s="159">
        <v>22.4</v>
      </c>
    </row>
    <row r="1807" spans="1:15" ht="13.5" customHeight="1" x14ac:dyDescent="0.35">
      <c r="A1807" s="160">
        <v>0.29166666666666702</v>
      </c>
      <c r="B1807" s="159">
        <v>29</v>
      </c>
      <c r="C1807" s="159">
        <v>5</v>
      </c>
      <c r="D1807" s="159">
        <v>2</v>
      </c>
      <c r="E1807" s="159">
        <v>19</v>
      </c>
      <c r="F1807" s="159">
        <v>3</v>
      </c>
      <c r="G1807" s="159">
        <v>0</v>
      </c>
      <c r="H1807" s="159">
        <v>0</v>
      </c>
      <c r="I1807" s="159">
        <v>0</v>
      </c>
      <c r="J1807" s="159">
        <v>0</v>
      </c>
      <c r="K1807" s="159">
        <v>0</v>
      </c>
      <c r="L1807" s="159">
        <v>0</v>
      </c>
      <c r="M1807" s="159">
        <v>0</v>
      </c>
      <c r="N1807" s="159">
        <v>15.4</v>
      </c>
      <c r="O1807" s="159">
        <v>20.7</v>
      </c>
    </row>
    <row r="1808" spans="1:15" ht="13.5" customHeight="1" x14ac:dyDescent="0.35">
      <c r="A1808" s="160">
        <v>0.30208333333333298</v>
      </c>
      <c r="B1808" s="159">
        <v>46</v>
      </c>
      <c r="C1808" s="159">
        <v>5</v>
      </c>
      <c r="D1808" s="159">
        <v>2</v>
      </c>
      <c r="E1808" s="159">
        <v>33</v>
      </c>
      <c r="F1808" s="159">
        <v>5</v>
      </c>
      <c r="G1808" s="159">
        <v>0</v>
      </c>
      <c r="H1808" s="159">
        <v>0</v>
      </c>
      <c r="I1808" s="159">
        <v>1</v>
      </c>
      <c r="J1808" s="159">
        <v>0</v>
      </c>
      <c r="K1808" s="159">
        <v>0</v>
      </c>
      <c r="L1808" s="159">
        <v>0</v>
      </c>
      <c r="M1808" s="159">
        <v>0</v>
      </c>
      <c r="N1808" s="159">
        <v>16.5</v>
      </c>
      <c r="O1808" s="159">
        <v>22.7</v>
      </c>
    </row>
    <row r="1809" spans="1:15" ht="13.5" customHeight="1" x14ac:dyDescent="0.35">
      <c r="A1809" s="160">
        <v>0.3125</v>
      </c>
      <c r="B1809" s="159">
        <v>59</v>
      </c>
      <c r="C1809" s="159">
        <v>6</v>
      </c>
      <c r="D1809" s="159">
        <v>3</v>
      </c>
      <c r="E1809" s="159">
        <v>41</v>
      </c>
      <c r="F1809" s="159">
        <v>9</v>
      </c>
      <c r="G1809" s="159">
        <v>0</v>
      </c>
      <c r="H1809" s="159">
        <v>0</v>
      </c>
      <c r="I1809" s="159">
        <v>0</v>
      </c>
      <c r="J1809" s="159">
        <v>0</v>
      </c>
      <c r="K1809" s="159">
        <v>0</v>
      </c>
      <c r="L1809" s="159">
        <v>0</v>
      </c>
      <c r="M1809" s="159">
        <v>0</v>
      </c>
      <c r="N1809" s="159">
        <v>16.600000000000001</v>
      </c>
      <c r="O1809" s="159">
        <v>22</v>
      </c>
    </row>
    <row r="1810" spans="1:15" ht="13.5" customHeight="1" x14ac:dyDescent="0.35">
      <c r="A1810" s="160">
        <v>0.32291666666666702</v>
      </c>
      <c r="B1810" s="159">
        <v>84</v>
      </c>
      <c r="C1810" s="159">
        <v>11</v>
      </c>
      <c r="D1810" s="159">
        <v>1</v>
      </c>
      <c r="E1810" s="159">
        <v>60</v>
      </c>
      <c r="F1810" s="159">
        <v>12</v>
      </c>
      <c r="G1810" s="159">
        <v>0</v>
      </c>
      <c r="H1810" s="159">
        <v>0</v>
      </c>
      <c r="I1810" s="159">
        <v>0</v>
      </c>
      <c r="J1810" s="159">
        <v>0</v>
      </c>
      <c r="K1810" s="159">
        <v>0</v>
      </c>
      <c r="L1810" s="159">
        <v>0</v>
      </c>
      <c r="M1810" s="159">
        <v>0</v>
      </c>
      <c r="N1810" s="159">
        <v>13.4</v>
      </c>
      <c r="O1810" s="159">
        <v>17.5</v>
      </c>
    </row>
    <row r="1811" spans="1:15" ht="13.5" customHeight="1" x14ac:dyDescent="0.35">
      <c r="A1811" s="160">
        <v>0.33333333333333298</v>
      </c>
      <c r="B1811" s="159">
        <v>74</v>
      </c>
      <c r="C1811" s="159">
        <v>7</v>
      </c>
      <c r="D1811" s="159">
        <v>1</v>
      </c>
      <c r="E1811" s="159">
        <v>56</v>
      </c>
      <c r="F1811" s="159">
        <v>10</v>
      </c>
      <c r="G1811" s="159">
        <v>0</v>
      </c>
      <c r="H1811" s="159">
        <v>0</v>
      </c>
      <c r="I1811" s="159">
        <v>0</v>
      </c>
      <c r="J1811" s="159">
        <v>0</v>
      </c>
      <c r="K1811" s="159">
        <v>0</v>
      </c>
      <c r="L1811" s="159">
        <v>0</v>
      </c>
      <c r="M1811" s="159">
        <v>0</v>
      </c>
      <c r="N1811" s="159">
        <v>15.5</v>
      </c>
      <c r="O1811" s="159">
        <v>21.1</v>
      </c>
    </row>
    <row r="1812" spans="1:15" ht="13.5" customHeight="1" x14ac:dyDescent="0.35">
      <c r="A1812" s="160">
        <v>0.34375</v>
      </c>
      <c r="B1812" s="159">
        <v>86</v>
      </c>
      <c r="C1812" s="159">
        <v>10</v>
      </c>
      <c r="D1812" s="159">
        <v>3</v>
      </c>
      <c r="E1812" s="159">
        <v>64</v>
      </c>
      <c r="F1812" s="159">
        <v>7</v>
      </c>
      <c r="G1812" s="159">
        <v>2</v>
      </c>
      <c r="H1812" s="159">
        <v>0</v>
      </c>
      <c r="I1812" s="159">
        <v>0</v>
      </c>
      <c r="J1812" s="159">
        <v>0</v>
      </c>
      <c r="K1812" s="159">
        <v>0</v>
      </c>
      <c r="L1812" s="159">
        <v>0</v>
      </c>
      <c r="M1812" s="159">
        <v>0</v>
      </c>
      <c r="N1812" s="159">
        <v>15.4</v>
      </c>
      <c r="O1812" s="159">
        <v>20.6</v>
      </c>
    </row>
    <row r="1813" spans="1:15" ht="13.5" customHeight="1" x14ac:dyDescent="0.35">
      <c r="A1813" s="160">
        <v>0.35416666666666702</v>
      </c>
      <c r="B1813" s="159">
        <v>83</v>
      </c>
      <c r="C1813" s="159">
        <v>5</v>
      </c>
      <c r="D1813" s="159">
        <v>3</v>
      </c>
      <c r="E1813" s="159">
        <v>64</v>
      </c>
      <c r="F1813" s="159">
        <v>8</v>
      </c>
      <c r="G1813" s="159">
        <v>2</v>
      </c>
      <c r="H1813" s="159">
        <v>1</v>
      </c>
      <c r="I1813" s="159">
        <v>0</v>
      </c>
      <c r="J1813" s="159">
        <v>0</v>
      </c>
      <c r="K1813" s="159">
        <v>0</v>
      </c>
      <c r="L1813" s="159">
        <v>0</v>
      </c>
      <c r="M1813" s="159">
        <v>0</v>
      </c>
      <c r="N1813" s="159">
        <v>15.3</v>
      </c>
      <c r="O1813" s="159">
        <v>20.9</v>
      </c>
    </row>
    <row r="1814" spans="1:15" ht="13.5" customHeight="1" x14ac:dyDescent="0.35">
      <c r="A1814" s="160">
        <v>0.36458333333333298</v>
      </c>
      <c r="B1814" s="159">
        <v>65</v>
      </c>
      <c r="C1814" s="159">
        <v>3</v>
      </c>
      <c r="D1814" s="159">
        <v>2</v>
      </c>
      <c r="E1814" s="159">
        <v>51</v>
      </c>
      <c r="F1814" s="159">
        <v>6</v>
      </c>
      <c r="G1814" s="159">
        <v>3</v>
      </c>
      <c r="H1814" s="159">
        <v>0</v>
      </c>
      <c r="I1814" s="159">
        <v>0</v>
      </c>
      <c r="J1814" s="159">
        <v>0</v>
      </c>
      <c r="K1814" s="159">
        <v>0</v>
      </c>
      <c r="L1814" s="159">
        <v>0</v>
      </c>
      <c r="M1814" s="159">
        <v>0</v>
      </c>
      <c r="N1814" s="159">
        <v>16.2</v>
      </c>
      <c r="O1814" s="159">
        <v>20.2</v>
      </c>
    </row>
    <row r="1815" spans="1:15" ht="13.5" customHeight="1" x14ac:dyDescent="0.35">
      <c r="A1815" s="160">
        <v>0.375</v>
      </c>
      <c r="B1815" s="159">
        <v>59</v>
      </c>
      <c r="C1815" s="159">
        <v>5</v>
      </c>
      <c r="D1815" s="159">
        <v>1</v>
      </c>
      <c r="E1815" s="159">
        <v>47</v>
      </c>
      <c r="F1815" s="159">
        <v>5</v>
      </c>
      <c r="G1815" s="159">
        <v>1</v>
      </c>
      <c r="H1815" s="159">
        <v>0</v>
      </c>
      <c r="I1815" s="159">
        <v>0</v>
      </c>
      <c r="J1815" s="159">
        <v>0</v>
      </c>
      <c r="K1815" s="159">
        <v>0</v>
      </c>
      <c r="L1815" s="159">
        <v>0</v>
      </c>
      <c r="M1815" s="159">
        <v>0</v>
      </c>
      <c r="N1815" s="159">
        <v>15</v>
      </c>
      <c r="O1815" s="159">
        <v>18.899999999999999</v>
      </c>
    </row>
    <row r="1816" spans="1:15" ht="13.5" customHeight="1" x14ac:dyDescent="0.35">
      <c r="A1816" s="160">
        <v>0.38541666666666702</v>
      </c>
      <c r="B1816" s="159">
        <v>39</v>
      </c>
      <c r="C1816" s="159">
        <v>1</v>
      </c>
      <c r="D1816" s="159">
        <v>3</v>
      </c>
      <c r="E1816" s="159">
        <v>28</v>
      </c>
      <c r="F1816" s="159">
        <v>6</v>
      </c>
      <c r="G1816" s="159">
        <v>1</v>
      </c>
      <c r="H1816" s="159">
        <v>0</v>
      </c>
      <c r="I1816" s="159">
        <v>0</v>
      </c>
      <c r="J1816" s="159">
        <v>0</v>
      </c>
      <c r="K1816" s="159">
        <v>0</v>
      </c>
      <c r="L1816" s="159">
        <v>0</v>
      </c>
      <c r="M1816" s="159">
        <v>0</v>
      </c>
      <c r="N1816" s="159">
        <v>17.7</v>
      </c>
      <c r="O1816" s="159">
        <v>22.9</v>
      </c>
    </row>
    <row r="1817" spans="1:15" ht="13.5" customHeight="1" x14ac:dyDescent="0.35">
      <c r="A1817" s="160">
        <v>0.39583333333333298</v>
      </c>
      <c r="B1817" s="159">
        <v>35</v>
      </c>
      <c r="C1817" s="159">
        <v>3</v>
      </c>
      <c r="D1817" s="159">
        <v>0</v>
      </c>
      <c r="E1817" s="159">
        <v>26</v>
      </c>
      <c r="F1817" s="159">
        <v>4</v>
      </c>
      <c r="G1817" s="159">
        <v>1</v>
      </c>
      <c r="H1817" s="159">
        <v>0</v>
      </c>
      <c r="I1817" s="159">
        <v>0</v>
      </c>
      <c r="J1817" s="159">
        <v>0</v>
      </c>
      <c r="K1817" s="159">
        <v>0</v>
      </c>
      <c r="L1817" s="159">
        <v>0</v>
      </c>
      <c r="M1817" s="159">
        <v>1</v>
      </c>
      <c r="N1817" s="159">
        <v>17.600000000000001</v>
      </c>
      <c r="O1817" s="159">
        <v>22.1</v>
      </c>
    </row>
    <row r="1818" spans="1:15" ht="13.5" customHeight="1" x14ac:dyDescent="0.35">
      <c r="A1818" s="160">
        <v>0.40625</v>
      </c>
      <c r="B1818" s="159">
        <v>44</v>
      </c>
      <c r="C1818" s="159">
        <v>2</v>
      </c>
      <c r="D1818" s="159">
        <v>1</v>
      </c>
      <c r="E1818" s="159">
        <v>33</v>
      </c>
      <c r="F1818" s="159">
        <v>8</v>
      </c>
      <c r="G1818" s="159">
        <v>0</v>
      </c>
      <c r="H1818" s="159">
        <v>0</v>
      </c>
      <c r="I1818" s="159">
        <v>0</v>
      </c>
      <c r="J1818" s="159">
        <v>0</v>
      </c>
      <c r="K1818" s="159">
        <v>0</v>
      </c>
      <c r="L1818" s="159">
        <v>0</v>
      </c>
      <c r="M1818" s="159">
        <v>0</v>
      </c>
      <c r="N1818" s="159">
        <v>16.2</v>
      </c>
      <c r="O1818" s="159">
        <v>21.6</v>
      </c>
    </row>
    <row r="1819" spans="1:15" ht="13.5" customHeight="1" x14ac:dyDescent="0.35">
      <c r="A1819" s="160">
        <v>0.41666666666666702</v>
      </c>
      <c r="B1819" s="159">
        <v>44</v>
      </c>
      <c r="C1819" s="159">
        <v>1</v>
      </c>
      <c r="D1819" s="159">
        <v>3</v>
      </c>
      <c r="E1819" s="159">
        <v>34</v>
      </c>
      <c r="F1819" s="159">
        <v>6</v>
      </c>
      <c r="G1819" s="159">
        <v>0</v>
      </c>
      <c r="H1819" s="159">
        <v>0</v>
      </c>
      <c r="I1819" s="159">
        <v>0</v>
      </c>
      <c r="J1819" s="159">
        <v>0</v>
      </c>
      <c r="K1819" s="159">
        <v>0</v>
      </c>
      <c r="L1819" s="159">
        <v>0</v>
      </c>
      <c r="M1819" s="159">
        <v>0</v>
      </c>
      <c r="N1819" s="159">
        <v>17.100000000000001</v>
      </c>
      <c r="O1819" s="159">
        <v>21.4</v>
      </c>
    </row>
    <row r="1820" spans="1:15" ht="13.5" customHeight="1" x14ac:dyDescent="0.35">
      <c r="A1820" s="160">
        <v>0.42708333333333298</v>
      </c>
      <c r="B1820" s="159">
        <v>39</v>
      </c>
      <c r="C1820" s="159">
        <v>6</v>
      </c>
      <c r="D1820" s="159">
        <v>1</v>
      </c>
      <c r="E1820" s="159">
        <v>26</v>
      </c>
      <c r="F1820" s="159">
        <v>5</v>
      </c>
      <c r="G1820" s="159">
        <v>1</v>
      </c>
      <c r="H1820" s="159">
        <v>0</v>
      </c>
      <c r="I1820" s="159">
        <v>0</v>
      </c>
      <c r="J1820" s="159">
        <v>0</v>
      </c>
      <c r="K1820" s="159">
        <v>0</v>
      </c>
      <c r="L1820" s="159">
        <v>0</v>
      </c>
      <c r="M1820" s="159">
        <v>0</v>
      </c>
      <c r="N1820" s="159">
        <v>16.8</v>
      </c>
      <c r="O1820" s="159">
        <v>22.4</v>
      </c>
    </row>
    <row r="1821" spans="1:15" ht="13.5" customHeight="1" x14ac:dyDescent="0.35">
      <c r="A1821" s="160">
        <v>0.4375</v>
      </c>
      <c r="B1821" s="159">
        <v>45</v>
      </c>
      <c r="C1821" s="159">
        <v>2</v>
      </c>
      <c r="D1821" s="159">
        <v>1</v>
      </c>
      <c r="E1821" s="159">
        <v>35</v>
      </c>
      <c r="F1821" s="159">
        <v>5</v>
      </c>
      <c r="G1821" s="159">
        <v>2</v>
      </c>
      <c r="H1821" s="159">
        <v>0</v>
      </c>
      <c r="I1821" s="159">
        <v>0</v>
      </c>
      <c r="J1821" s="159">
        <v>0</v>
      </c>
      <c r="K1821" s="159">
        <v>0</v>
      </c>
      <c r="L1821" s="159">
        <v>0</v>
      </c>
      <c r="M1821" s="159">
        <v>0</v>
      </c>
      <c r="N1821" s="159">
        <v>17.3</v>
      </c>
      <c r="O1821" s="159">
        <v>22.3</v>
      </c>
    </row>
    <row r="1822" spans="1:15" ht="13.5" customHeight="1" x14ac:dyDescent="0.35">
      <c r="A1822" s="160">
        <v>0.44791666666666702</v>
      </c>
      <c r="B1822" s="159">
        <v>37</v>
      </c>
      <c r="C1822" s="159">
        <v>0</v>
      </c>
      <c r="D1822" s="159">
        <v>3</v>
      </c>
      <c r="E1822" s="159">
        <v>29</v>
      </c>
      <c r="F1822" s="159">
        <v>3</v>
      </c>
      <c r="G1822" s="159">
        <v>2</v>
      </c>
      <c r="H1822" s="159">
        <v>0</v>
      </c>
      <c r="I1822" s="159">
        <v>0</v>
      </c>
      <c r="J1822" s="159">
        <v>0</v>
      </c>
      <c r="K1822" s="159">
        <v>0</v>
      </c>
      <c r="L1822" s="159">
        <v>0</v>
      </c>
      <c r="M1822" s="159">
        <v>0</v>
      </c>
      <c r="N1822" s="159">
        <v>18.100000000000001</v>
      </c>
      <c r="O1822" s="159">
        <v>23</v>
      </c>
    </row>
    <row r="1823" spans="1:15" ht="13.5" customHeight="1" x14ac:dyDescent="0.35">
      <c r="A1823" s="160">
        <v>0.45833333333333298</v>
      </c>
      <c r="B1823" s="159">
        <v>39</v>
      </c>
      <c r="C1823" s="159">
        <v>1</v>
      </c>
      <c r="D1823" s="159">
        <v>0</v>
      </c>
      <c r="E1823" s="159">
        <v>32</v>
      </c>
      <c r="F1823" s="159">
        <v>2</v>
      </c>
      <c r="G1823" s="159">
        <v>3</v>
      </c>
      <c r="H1823" s="159">
        <v>1</v>
      </c>
      <c r="I1823" s="159">
        <v>0</v>
      </c>
      <c r="J1823" s="159">
        <v>0</v>
      </c>
      <c r="K1823" s="159">
        <v>0</v>
      </c>
      <c r="L1823" s="159">
        <v>0</v>
      </c>
      <c r="M1823" s="159">
        <v>0</v>
      </c>
      <c r="N1823" s="159">
        <v>16.5</v>
      </c>
      <c r="O1823" s="159">
        <v>22.1</v>
      </c>
    </row>
    <row r="1824" spans="1:15" ht="13.5" customHeight="1" x14ac:dyDescent="0.35">
      <c r="A1824" s="160">
        <v>0.46875</v>
      </c>
      <c r="B1824" s="159">
        <v>42</v>
      </c>
      <c r="C1824" s="159">
        <v>0</v>
      </c>
      <c r="D1824" s="159">
        <v>1</v>
      </c>
      <c r="E1824" s="159">
        <v>38</v>
      </c>
      <c r="F1824" s="159">
        <v>2</v>
      </c>
      <c r="G1824" s="159">
        <v>1</v>
      </c>
      <c r="H1824" s="159">
        <v>0</v>
      </c>
      <c r="I1824" s="159">
        <v>0</v>
      </c>
      <c r="J1824" s="159">
        <v>0</v>
      </c>
      <c r="K1824" s="159">
        <v>0</v>
      </c>
      <c r="L1824" s="159">
        <v>0</v>
      </c>
      <c r="M1824" s="159">
        <v>0</v>
      </c>
      <c r="N1824" s="159">
        <v>17.100000000000001</v>
      </c>
      <c r="O1824" s="159">
        <v>21.7</v>
      </c>
    </row>
    <row r="1825" spans="1:15" ht="13.5" customHeight="1" x14ac:dyDescent="0.35">
      <c r="A1825" s="160">
        <v>0.47916666666666702</v>
      </c>
      <c r="B1825" s="159">
        <v>45</v>
      </c>
      <c r="C1825" s="159">
        <v>2</v>
      </c>
      <c r="D1825" s="159">
        <v>1</v>
      </c>
      <c r="E1825" s="159">
        <v>38</v>
      </c>
      <c r="F1825" s="159">
        <v>4</v>
      </c>
      <c r="G1825" s="159">
        <v>0</v>
      </c>
      <c r="H1825" s="159">
        <v>0</v>
      </c>
      <c r="I1825" s="159">
        <v>0</v>
      </c>
      <c r="J1825" s="159">
        <v>0</v>
      </c>
      <c r="K1825" s="159">
        <v>0</v>
      </c>
      <c r="L1825" s="159">
        <v>0</v>
      </c>
      <c r="M1825" s="159">
        <v>0</v>
      </c>
      <c r="N1825" s="159">
        <v>17</v>
      </c>
      <c r="O1825" s="159">
        <v>23</v>
      </c>
    </row>
    <row r="1826" spans="1:15" ht="13.5" customHeight="1" x14ac:dyDescent="0.35">
      <c r="A1826" s="160">
        <v>0.48958333333333298</v>
      </c>
      <c r="B1826" s="159">
        <v>51</v>
      </c>
      <c r="C1826" s="159">
        <v>1</v>
      </c>
      <c r="D1826" s="159">
        <v>2</v>
      </c>
      <c r="E1826" s="159">
        <v>38</v>
      </c>
      <c r="F1826" s="159">
        <v>10</v>
      </c>
      <c r="G1826" s="159">
        <v>0</v>
      </c>
      <c r="H1826" s="159">
        <v>0</v>
      </c>
      <c r="I1826" s="159">
        <v>0</v>
      </c>
      <c r="J1826" s="159">
        <v>0</v>
      </c>
      <c r="K1826" s="159">
        <v>0</v>
      </c>
      <c r="L1826" s="159">
        <v>0</v>
      </c>
      <c r="M1826" s="159">
        <v>0</v>
      </c>
      <c r="N1826" s="159">
        <v>18.2</v>
      </c>
      <c r="O1826" s="159">
        <v>23.5</v>
      </c>
    </row>
    <row r="1827" spans="1:15" ht="13.5" customHeight="1" x14ac:dyDescent="0.35">
      <c r="A1827" s="160">
        <v>0.5</v>
      </c>
      <c r="B1827" s="159">
        <v>56</v>
      </c>
      <c r="C1827" s="159">
        <v>2</v>
      </c>
      <c r="D1827" s="159">
        <v>0</v>
      </c>
      <c r="E1827" s="159">
        <v>47</v>
      </c>
      <c r="F1827" s="159">
        <v>6</v>
      </c>
      <c r="G1827" s="159">
        <v>1</v>
      </c>
      <c r="H1827" s="159">
        <v>0</v>
      </c>
      <c r="I1827" s="159">
        <v>0</v>
      </c>
      <c r="J1827" s="159">
        <v>0</v>
      </c>
      <c r="K1827" s="159">
        <v>0</v>
      </c>
      <c r="L1827" s="159">
        <v>0</v>
      </c>
      <c r="M1827" s="159">
        <v>0</v>
      </c>
      <c r="N1827" s="159">
        <v>15.9</v>
      </c>
      <c r="O1827" s="159">
        <v>21.2</v>
      </c>
    </row>
    <row r="1828" spans="1:15" ht="13.5" customHeight="1" x14ac:dyDescent="0.35">
      <c r="A1828" s="160">
        <v>0.51041666666666696</v>
      </c>
      <c r="B1828" s="159">
        <v>47</v>
      </c>
      <c r="C1828" s="159">
        <v>1</v>
      </c>
      <c r="D1828" s="159">
        <v>3</v>
      </c>
      <c r="E1828" s="159">
        <v>38</v>
      </c>
      <c r="F1828" s="159">
        <v>3</v>
      </c>
      <c r="G1828" s="159">
        <v>1</v>
      </c>
      <c r="H1828" s="159">
        <v>1</v>
      </c>
      <c r="I1828" s="159">
        <v>0</v>
      </c>
      <c r="J1828" s="159">
        <v>0</v>
      </c>
      <c r="K1828" s="159">
        <v>0</v>
      </c>
      <c r="L1828" s="159">
        <v>0</v>
      </c>
      <c r="M1828" s="159">
        <v>0</v>
      </c>
      <c r="N1828" s="159">
        <v>17.100000000000001</v>
      </c>
      <c r="O1828" s="159">
        <v>22</v>
      </c>
    </row>
    <row r="1829" spans="1:15" ht="13.5" customHeight="1" x14ac:dyDescent="0.35">
      <c r="A1829" s="160">
        <v>0.52083333333333304</v>
      </c>
      <c r="B1829" s="159">
        <v>45</v>
      </c>
      <c r="C1829" s="159">
        <v>0</v>
      </c>
      <c r="D1829" s="159">
        <v>2</v>
      </c>
      <c r="E1829" s="159">
        <v>39</v>
      </c>
      <c r="F1829" s="159">
        <v>3</v>
      </c>
      <c r="G1829" s="159">
        <v>1</v>
      </c>
      <c r="H1829" s="159">
        <v>0</v>
      </c>
      <c r="I1829" s="159">
        <v>0</v>
      </c>
      <c r="J1829" s="159">
        <v>0</v>
      </c>
      <c r="K1829" s="159">
        <v>0</v>
      </c>
      <c r="L1829" s="159">
        <v>0</v>
      </c>
      <c r="M1829" s="159">
        <v>0</v>
      </c>
      <c r="N1829" s="159">
        <v>17.2</v>
      </c>
      <c r="O1829" s="159">
        <v>20.9</v>
      </c>
    </row>
    <row r="1830" spans="1:15" ht="13.5" customHeight="1" x14ac:dyDescent="0.35">
      <c r="A1830" s="160">
        <v>0.53125</v>
      </c>
      <c r="B1830" s="159">
        <v>40</v>
      </c>
      <c r="C1830" s="159">
        <v>3</v>
      </c>
      <c r="D1830" s="159">
        <v>1</v>
      </c>
      <c r="E1830" s="159">
        <v>29</v>
      </c>
      <c r="F1830" s="159">
        <v>5</v>
      </c>
      <c r="G1830" s="159">
        <v>2</v>
      </c>
      <c r="H1830" s="159">
        <v>0</v>
      </c>
      <c r="I1830" s="159">
        <v>0</v>
      </c>
      <c r="J1830" s="159">
        <v>0</v>
      </c>
      <c r="K1830" s="159">
        <v>0</v>
      </c>
      <c r="L1830" s="159">
        <v>0</v>
      </c>
      <c r="M1830" s="159">
        <v>0</v>
      </c>
      <c r="N1830" s="159">
        <v>16.399999999999999</v>
      </c>
      <c r="O1830" s="159">
        <v>20</v>
      </c>
    </row>
    <row r="1831" spans="1:15" ht="13.5" customHeight="1" x14ac:dyDescent="0.35">
      <c r="A1831" s="160">
        <v>0.54166666666666696</v>
      </c>
      <c r="B1831" s="159">
        <v>59</v>
      </c>
      <c r="C1831" s="159">
        <v>1</v>
      </c>
      <c r="D1831" s="159">
        <v>4</v>
      </c>
      <c r="E1831" s="159">
        <v>45</v>
      </c>
      <c r="F1831" s="159">
        <v>8</v>
      </c>
      <c r="G1831" s="159">
        <v>1</v>
      </c>
      <c r="H1831" s="159">
        <v>0</v>
      </c>
      <c r="I1831" s="159">
        <v>0</v>
      </c>
      <c r="J1831" s="159">
        <v>0</v>
      </c>
      <c r="K1831" s="159">
        <v>0</v>
      </c>
      <c r="L1831" s="159">
        <v>0</v>
      </c>
      <c r="M1831" s="159">
        <v>0</v>
      </c>
      <c r="N1831" s="159">
        <v>17</v>
      </c>
      <c r="O1831" s="159">
        <v>23.4</v>
      </c>
    </row>
    <row r="1832" spans="1:15" ht="13.5" customHeight="1" x14ac:dyDescent="0.35">
      <c r="A1832" s="160">
        <v>0.55208333333333304</v>
      </c>
      <c r="B1832" s="159">
        <v>46</v>
      </c>
      <c r="C1832" s="159">
        <v>1</v>
      </c>
      <c r="D1832" s="159">
        <v>3</v>
      </c>
      <c r="E1832" s="159">
        <v>31</v>
      </c>
      <c r="F1832" s="159">
        <v>9</v>
      </c>
      <c r="G1832" s="159">
        <v>1</v>
      </c>
      <c r="H1832" s="159">
        <v>0</v>
      </c>
      <c r="I1832" s="159">
        <v>0</v>
      </c>
      <c r="J1832" s="159">
        <v>1</v>
      </c>
      <c r="K1832" s="159">
        <v>0</v>
      </c>
      <c r="L1832" s="159">
        <v>0</v>
      </c>
      <c r="M1832" s="159">
        <v>0</v>
      </c>
      <c r="N1832" s="159">
        <v>16.7</v>
      </c>
      <c r="O1832" s="159">
        <v>20.9</v>
      </c>
    </row>
    <row r="1833" spans="1:15" ht="13.5" customHeight="1" x14ac:dyDescent="0.35">
      <c r="A1833" s="160">
        <v>0.5625</v>
      </c>
      <c r="B1833" s="159">
        <v>53</v>
      </c>
      <c r="C1833" s="159">
        <v>1</v>
      </c>
      <c r="D1833" s="159">
        <v>3</v>
      </c>
      <c r="E1833" s="159">
        <v>42</v>
      </c>
      <c r="F1833" s="159">
        <v>6</v>
      </c>
      <c r="G1833" s="159">
        <v>0</v>
      </c>
      <c r="H1833" s="159">
        <v>0</v>
      </c>
      <c r="I1833" s="159">
        <v>0</v>
      </c>
      <c r="J1833" s="159">
        <v>1</v>
      </c>
      <c r="K1833" s="159">
        <v>0</v>
      </c>
      <c r="L1833" s="159">
        <v>0</v>
      </c>
      <c r="M1833" s="159">
        <v>0</v>
      </c>
      <c r="N1833" s="159">
        <v>16.3</v>
      </c>
      <c r="O1833" s="159">
        <v>21.9</v>
      </c>
    </row>
    <row r="1834" spans="1:15" ht="13.5" customHeight="1" x14ac:dyDescent="0.35">
      <c r="A1834" s="160">
        <v>0.57291666666666696</v>
      </c>
      <c r="B1834" s="159">
        <v>49</v>
      </c>
      <c r="C1834" s="159">
        <v>4</v>
      </c>
      <c r="D1834" s="159">
        <v>1</v>
      </c>
      <c r="E1834" s="159">
        <v>38</v>
      </c>
      <c r="F1834" s="159">
        <v>4</v>
      </c>
      <c r="G1834" s="159">
        <v>2</v>
      </c>
      <c r="H1834" s="159">
        <v>0</v>
      </c>
      <c r="I1834" s="159">
        <v>0</v>
      </c>
      <c r="J1834" s="159">
        <v>0</v>
      </c>
      <c r="K1834" s="159">
        <v>0</v>
      </c>
      <c r="L1834" s="159">
        <v>0</v>
      </c>
      <c r="M1834" s="159">
        <v>0</v>
      </c>
      <c r="N1834" s="159">
        <v>16.7</v>
      </c>
      <c r="O1834" s="159">
        <v>23.3</v>
      </c>
    </row>
    <row r="1835" spans="1:15" ht="13.5" customHeight="1" x14ac:dyDescent="0.35">
      <c r="A1835" s="160">
        <v>0.58333333333333304</v>
      </c>
      <c r="B1835" s="159">
        <v>41</v>
      </c>
      <c r="C1835" s="159">
        <v>0</v>
      </c>
      <c r="D1835" s="159">
        <v>2</v>
      </c>
      <c r="E1835" s="159">
        <v>33</v>
      </c>
      <c r="F1835" s="159">
        <v>3</v>
      </c>
      <c r="G1835" s="159">
        <v>2</v>
      </c>
      <c r="H1835" s="159">
        <v>0</v>
      </c>
      <c r="I1835" s="159">
        <v>0</v>
      </c>
      <c r="J1835" s="159">
        <v>1</v>
      </c>
      <c r="K1835" s="159">
        <v>0</v>
      </c>
      <c r="L1835" s="159">
        <v>0</v>
      </c>
      <c r="M1835" s="159">
        <v>0</v>
      </c>
      <c r="N1835" s="159">
        <v>17.899999999999999</v>
      </c>
      <c r="O1835" s="159">
        <v>22.8</v>
      </c>
    </row>
    <row r="1836" spans="1:15" ht="13.5" customHeight="1" x14ac:dyDescent="0.35">
      <c r="A1836" s="160">
        <v>0.59375</v>
      </c>
      <c r="B1836" s="159">
        <v>40</v>
      </c>
      <c r="C1836" s="159">
        <v>2</v>
      </c>
      <c r="D1836" s="159">
        <v>1</v>
      </c>
      <c r="E1836" s="159">
        <v>30</v>
      </c>
      <c r="F1836" s="159">
        <v>5</v>
      </c>
      <c r="G1836" s="159">
        <v>2</v>
      </c>
      <c r="H1836" s="159">
        <v>0</v>
      </c>
      <c r="I1836" s="159">
        <v>0</v>
      </c>
      <c r="J1836" s="159">
        <v>0</v>
      </c>
      <c r="K1836" s="159">
        <v>0</v>
      </c>
      <c r="L1836" s="159">
        <v>0</v>
      </c>
      <c r="M1836" s="159">
        <v>0</v>
      </c>
      <c r="N1836" s="159">
        <v>15.8</v>
      </c>
      <c r="O1836" s="159">
        <v>20.399999999999999</v>
      </c>
    </row>
    <row r="1837" spans="1:15" ht="13.5" customHeight="1" x14ac:dyDescent="0.35">
      <c r="A1837" s="160">
        <v>0.60416666666666696</v>
      </c>
      <c r="B1837" s="159">
        <v>45</v>
      </c>
      <c r="C1837" s="159">
        <v>0</v>
      </c>
      <c r="D1837" s="159">
        <v>1</v>
      </c>
      <c r="E1837" s="159">
        <v>35</v>
      </c>
      <c r="F1837" s="159">
        <v>7</v>
      </c>
      <c r="G1837" s="159">
        <v>1</v>
      </c>
      <c r="H1837" s="159">
        <v>0</v>
      </c>
      <c r="I1837" s="159">
        <v>1</v>
      </c>
      <c r="J1837" s="159">
        <v>0</v>
      </c>
      <c r="K1837" s="159">
        <v>0</v>
      </c>
      <c r="L1837" s="159">
        <v>0</v>
      </c>
      <c r="M1837" s="159">
        <v>0</v>
      </c>
      <c r="N1837" s="159">
        <v>16.899999999999999</v>
      </c>
      <c r="O1837" s="159">
        <v>22.3</v>
      </c>
    </row>
    <row r="1838" spans="1:15" ht="13.5" customHeight="1" x14ac:dyDescent="0.35">
      <c r="A1838" s="160">
        <v>0.61458333333333304</v>
      </c>
      <c r="B1838" s="159">
        <v>54</v>
      </c>
      <c r="C1838" s="159">
        <v>1</v>
      </c>
      <c r="D1838" s="159">
        <v>1</v>
      </c>
      <c r="E1838" s="159">
        <v>44</v>
      </c>
      <c r="F1838" s="159">
        <v>7</v>
      </c>
      <c r="G1838" s="159">
        <v>1</v>
      </c>
      <c r="H1838" s="159">
        <v>0</v>
      </c>
      <c r="I1838" s="159">
        <v>0</v>
      </c>
      <c r="J1838" s="159">
        <v>0</v>
      </c>
      <c r="K1838" s="159">
        <v>0</v>
      </c>
      <c r="L1838" s="159">
        <v>0</v>
      </c>
      <c r="M1838" s="159">
        <v>0</v>
      </c>
      <c r="N1838" s="159">
        <v>18</v>
      </c>
      <c r="O1838" s="159">
        <v>22.4</v>
      </c>
    </row>
    <row r="1839" spans="1:15" ht="13.5" customHeight="1" x14ac:dyDescent="0.35">
      <c r="A1839" s="160">
        <v>0.625</v>
      </c>
      <c r="B1839" s="159">
        <v>55</v>
      </c>
      <c r="C1839" s="159">
        <v>3</v>
      </c>
      <c r="D1839" s="159">
        <v>3</v>
      </c>
      <c r="E1839" s="159">
        <v>44</v>
      </c>
      <c r="F1839" s="159">
        <v>5</v>
      </c>
      <c r="G1839" s="159">
        <v>0</v>
      </c>
      <c r="H1839" s="159">
        <v>0</v>
      </c>
      <c r="I1839" s="159">
        <v>0</v>
      </c>
      <c r="J1839" s="159">
        <v>0</v>
      </c>
      <c r="K1839" s="159">
        <v>0</v>
      </c>
      <c r="L1839" s="159">
        <v>0</v>
      </c>
      <c r="M1839" s="159">
        <v>0</v>
      </c>
      <c r="N1839" s="159">
        <v>16.2</v>
      </c>
      <c r="O1839" s="159">
        <v>21</v>
      </c>
    </row>
    <row r="1840" spans="1:15" ht="13.5" customHeight="1" x14ac:dyDescent="0.35">
      <c r="A1840" s="160">
        <v>0.63541666666666696</v>
      </c>
      <c r="B1840" s="159">
        <v>47</v>
      </c>
      <c r="C1840" s="159">
        <v>2</v>
      </c>
      <c r="D1840" s="159">
        <v>0</v>
      </c>
      <c r="E1840" s="159">
        <v>36</v>
      </c>
      <c r="F1840" s="159">
        <v>9</v>
      </c>
      <c r="G1840" s="159">
        <v>0</v>
      </c>
      <c r="H1840" s="159">
        <v>0</v>
      </c>
      <c r="I1840" s="159">
        <v>0</v>
      </c>
      <c r="J1840" s="159">
        <v>0</v>
      </c>
      <c r="K1840" s="159">
        <v>0</v>
      </c>
      <c r="L1840" s="159">
        <v>0</v>
      </c>
      <c r="M1840" s="159">
        <v>0</v>
      </c>
      <c r="N1840" s="159">
        <v>16.3</v>
      </c>
      <c r="O1840" s="159">
        <v>21.1</v>
      </c>
    </row>
    <row r="1841" spans="1:15" ht="13.5" customHeight="1" x14ac:dyDescent="0.35">
      <c r="A1841" s="160">
        <v>0.64583333333333304</v>
      </c>
      <c r="B1841" s="159">
        <v>56</v>
      </c>
      <c r="C1841" s="159">
        <v>0</v>
      </c>
      <c r="D1841" s="159">
        <v>4</v>
      </c>
      <c r="E1841" s="159">
        <v>48</v>
      </c>
      <c r="F1841" s="159">
        <v>4</v>
      </c>
      <c r="G1841" s="159">
        <v>0</v>
      </c>
      <c r="H1841" s="159">
        <v>0</v>
      </c>
      <c r="I1841" s="159">
        <v>0</v>
      </c>
      <c r="J1841" s="159">
        <v>0</v>
      </c>
      <c r="K1841" s="159">
        <v>0</v>
      </c>
      <c r="L1841" s="159">
        <v>0</v>
      </c>
      <c r="M1841" s="159">
        <v>0</v>
      </c>
      <c r="N1841" s="159">
        <v>17</v>
      </c>
      <c r="O1841" s="159">
        <v>21.8</v>
      </c>
    </row>
    <row r="1842" spans="1:15" ht="13.5" customHeight="1" x14ac:dyDescent="0.35">
      <c r="A1842" s="160">
        <v>0.65625</v>
      </c>
      <c r="B1842" s="159">
        <v>48</v>
      </c>
      <c r="C1842" s="159">
        <v>1</v>
      </c>
      <c r="D1842" s="159">
        <v>1</v>
      </c>
      <c r="E1842" s="159">
        <v>40</v>
      </c>
      <c r="F1842" s="159">
        <v>6</v>
      </c>
      <c r="G1842" s="159">
        <v>0</v>
      </c>
      <c r="H1842" s="159">
        <v>0</v>
      </c>
      <c r="I1842" s="159">
        <v>0</v>
      </c>
      <c r="J1842" s="159">
        <v>0</v>
      </c>
      <c r="K1842" s="159">
        <v>0</v>
      </c>
      <c r="L1842" s="159">
        <v>0</v>
      </c>
      <c r="M1842" s="159">
        <v>0</v>
      </c>
      <c r="N1842" s="159">
        <v>17.2</v>
      </c>
      <c r="O1842" s="159">
        <v>20.7</v>
      </c>
    </row>
    <row r="1843" spans="1:15" ht="13.5" customHeight="1" x14ac:dyDescent="0.35">
      <c r="A1843" s="160">
        <v>0.66666666666666696</v>
      </c>
      <c r="B1843" s="159">
        <v>49</v>
      </c>
      <c r="C1843" s="159">
        <v>4</v>
      </c>
      <c r="D1843" s="159">
        <v>3</v>
      </c>
      <c r="E1843" s="159">
        <v>38</v>
      </c>
      <c r="F1843" s="159">
        <v>3</v>
      </c>
      <c r="G1843" s="159">
        <v>1</v>
      </c>
      <c r="H1843" s="159">
        <v>0</v>
      </c>
      <c r="I1843" s="159">
        <v>0</v>
      </c>
      <c r="J1843" s="159">
        <v>0</v>
      </c>
      <c r="K1843" s="159">
        <v>0</v>
      </c>
      <c r="L1843" s="159">
        <v>0</v>
      </c>
      <c r="M1843" s="159">
        <v>0</v>
      </c>
      <c r="N1843" s="159">
        <v>16.3</v>
      </c>
      <c r="O1843" s="159">
        <v>21</v>
      </c>
    </row>
    <row r="1844" spans="1:15" ht="13.5" customHeight="1" x14ac:dyDescent="0.35">
      <c r="A1844" s="160">
        <v>0.67708333333333304</v>
      </c>
      <c r="B1844" s="159">
        <v>63</v>
      </c>
      <c r="C1844" s="159">
        <v>3</v>
      </c>
      <c r="D1844" s="159">
        <v>0</v>
      </c>
      <c r="E1844" s="159">
        <v>50</v>
      </c>
      <c r="F1844" s="159">
        <v>9</v>
      </c>
      <c r="G1844" s="159">
        <v>1</v>
      </c>
      <c r="H1844" s="159">
        <v>0</v>
      </c>
      <c r="I1844" s="159">
        <v>0</v>
      </c>
      <c r="J1844" s="159">
        <v>0</v>
      </c>
      <c r="K1844" s="159">
        <v>0</v>
      </c>
      <c r="L1844" s="159">
        <v>0</v>
      </c>
      <c r="M1844" s="159">
        <v>0</v>
      </c>
      <c r="N1844" s="159">
        <v>16.5</v>
      </c>
      <c r="O1844" s="159">
        <v>21.6</v>
      </c>
    </row>
    <row r="1845" spans="1:15" ht="13.5" customHeight="1" x14ac:dyDescent="0.35">
      <c r="A1845" s="160">
        <v>0.6875</v>
      </c>
      <c r="B1845" s="159">
        <v>65</v>
      </c>
      <c r="C1845" s="159">
        <v>3</v>
      </c>
      <c r="D1845" s="159">
        <v>3</v>
      </c>
      <c r="E1845" s="159">
        <v>54</v>
      </c>
      <c r="F1845" s="159">
        <v>5</v>
      </c>
      <c r="G1845" s="159">
        <v>0</v>
      </c>
      <c r="H1845" s="159">
        <v>0</v>
      </c>
      <c r="I1845" s="159">
        <v>0</v>
      </c>
      <c r="J1845" s="159">
        <v>0</v>
      </c>
      <c r="K1845" s="159">
        <v>0</v>
      </c>
      <c r="L1845" s="159">
        <v>0</v>
      </c>
      <c r="M1845" s="159">
        <v>0</v>
      </c>
      <c r="N1845" s="159">
        <v>15.7</v>
      </c>
      <c r="O1845" s="159">
        <v>19.7</v>
      </c>
    </row>
    <row r="1846" spans="1:15" ht="13.5" customHeight="1" x14ac:dyDescent="0.35">
      <c r="A1846" s="160">
        <v>0.69791666666666696</v>
      </c>
      <c r="B1846" s="159">
        <v>44</v>
      </c>
      <c r="C1846" s="159">
        <v>3</v>
      </c>
      <c r="D1846" s="159">
        <v>5</v>
      </c>
      <c r="E1846" s="159">
        <v>34</v>
      </c>
      <c r="F1846" s="159">
        <v>2</v>
      </c>
      <c r="G1846" s="159">
        <v>0</v>
      </c>
      <c r="H1846" s="159">
        <v>0</v>
      </c>
      <c r="I1846" s="159">
        <v>0</v>
      </c>
      <c r="J1846" s="159">
        <v>0</v>
      </c>
      <c r="K1846" s="159">
        <v>0</v>
      </c>
      <c r="L1846" s="159">
        <v>0</v>
      </c>
      <c r="M1846" s="159">
        <v>0</v>
      </c>
      <c r="N1846" s="159">
        <v>17.600000000000001</v>
      </c>
      <c r="O1846" s="159">
        <v>22.7</v>
      </c>
    </row>
    <row r="1847" spans="1:15" ht="13.5" customHeight="1" x14ac:dyDescent="0.35">
      <c r="A1847" s="160">
        <v>0.70833333333333304</v>
      </c>
      <c r="B1847" s="159">
        <v>87</v>
      </c>
      <c r="C1847" s="159">
        <v>3</v>
      </c>
      <c r="D1847" s="159">
        <v>6</v>
      </c>
      <c r="E1847" s="159">
        <v>70</v>
      </c>
      <c r="F1847" s="159">
        <v>5</v>
      </c>
      <c r="G1847" s="159">
        <v>2</v>
      </c>
      <c r="H1847" s="159">
        <v>0</v>
      </c>
      <c r="I1847" s="159">
        <v>0</v>
      </c>
      <c r="J1847" s="159">
        <v>1</v>
      </c>
      <c r="K1847" s="159">
        <v>0</v>
      </c>
      <c r="L1847" s="159">
        <v>0</v>
      </c>
      <c r="M1847" s="159">
        <v>0</v>
      </c>
      <c r="N1847" s="159">
        <v>15</v>
      </c>
      <c r="O1847" s="159">
        <v>20.8</v>
      </c>
    </row>
    <row r="1848" spans="1:15" ht="13.5" customHeight="1" x14ac:dyDescent="0.35">
      <c r="A1848" s="160">
        <v>0.71875</v>
      </c>
      <c r="B1848" s="159">
        <v>59</v>
      </c>
      <c r="C1848" s="159">
        <v>5</v>
      </c>
      <c r="D1848" s="159">
        <v>4</v>
      </c>
      <c r="E1848" s="159">
        <v>45</v>
      </c>
      <c r="F1848" s="159">
        <v>4</v>
      </c>
      <c r="G1848" s="159">
        <v>1</v>
      </c>
      <c r="H1848" s="159">
        <v>0</v>
      </c>
      <c r="I1848" s="159">
        <v>0</v>
      </c>
      <c r="J1848" s="159">
        <v>0</v>
      </c>
      <c r="K1848" s="159">
        <v>0</v>
      </c>
      <c r="L1848" s="159">
        <v>0</v>
      </c>
      <c r="M1848" s="159">
        <v>0</v>
      </c>
      <c r="N1848" s="159">
        <v>15.3</v>
      </c>
      <c r="O1848" s="159">
        <v>19.7</v>
      </c>
    </row>
    <row r="1849" spans="1:15" ht="13.5" customHeight="1" x14ac:dyDescent="0.35">
      <c r="A1849" s="160">
        <v>0.72916666666666696</v>
      </c>
      <c r="B1849" s="159">
        <v>53</v>
      </c>
      <c r="C1849" s="159">
        <v>2</v>
      </c>
      <c r="D1849" s="159">
        <v>5</v>
      </c>
      <c r="E1849" s="159">
        <v>40</v>
      </c>
      <c r="F1849" s="159">
        <v>3</v>
      </c>
      <c r="G1849" s="159">
        <v>2</v>
      </c>
      <c r="H1849" s="159">
        <v>0</v>
      </c>
      <c r="I1849" s="159">
        <v>0</v>
      </c>
      <c r="J1849" s="159">
        <v>1</v>
      </c>
      <c r="K1849" s="159">
        <v>0</v>
      </c>
      <c r="L1849" s="159">
        <v>0</v>
      </c>
      <c r="M1849" s="159">
        <v>0</v>
      </c>
      <c r="N1849" s="159">
        <v>17.5</v>
      </c>
      <c r="O1849" s="159">
        <v>22.9</v>
      </c>
    </row>
    <row r="1850" spans="1:15" ht="13.5" customHeight="1" x14ac:dyDescent="0.35">
      <c r="A1850" s="160">
        <v>0.73958333333333304</v>
      </c>
      <c r="B1850" s="159">
        <v>45</v>
      </c>
      <c r="C1850" s="159">
        <v>1</v>
      </c>
      <c r="D1850" s="159">
        <v>5</v>
      </c>
      <c r="E1850" s="159">
        <v>38</v>
      </c>
      <c r="F1850" s="159">
        <v>1</v>
      </c>
      <c r="G1850" s="159">
        <v>0</v>
      </c>
      <c r="H1850" s="159">
        <v>0</v>
      </c>
      <c r="I1850" s="159">
        <v>0</v>
      </c>
      <c r="J1850" s="159">
        <v>0</v>
      </c>
      <c r="K1850" s="159">
        <v>0</v>
      </c>
      <c r="L1850" s="159">
        <v>0</v>
      </c>
      <c r="M1850" s="159">
        <v>0</v>
      </c>
      <c r="N1850" s="159">
        <v>16.7</v>
      </c>
      <c r="O1850" s="159">
        <v>21.2</v>
      </c>
    </row>
    <row r="1851" spans="1:15" ht="13.5" customHeight="1" x14ac:dyDescent="0.35">
      <c r="A1851" s="160">
        <v>0.75</v>
      </c>
      <c r="B1851" s="159">
        <v>61</v>
      </c>
      <c r="C1851" s="159">
        <v>1</v>
      </c>
      <c r="D1851" s="159">
        <v>11</v>
      </c>
      <c r="E1851" s="159">
        <v>43</v>
      </c>
      <c r="F1851" s="159">
        <v>4</v>
      </c>
      <c r="G1851" s="159">
        <v>2</v>
      </c>
      <c r="H1851" s="159">
        <v>0</v>
      </c>
      <c r="I1851" s="159">
        <v>0</v>
      </c>
      <c r="J1851" s="159">
        <v>0</v>
      </c>
      <c r="K1851" s="159">
        <v>0</v>
      </c>
      <c r="L1851" s="159">
        <v>0</v>
      </c>
      <c r="M1851" s="159">
        <v>0</v>
      </c>
      <c r="N1851" s="159">
        <v>17.399999999999999</v>
      </c>
      <c r="O1851" s="159">
        <v>21.5</v>
      </c>
    </row>
    <row r="1852" spans="1:15" ht="13.5" customHeight="1" x14ac:dyDescent="0.35">
      <c r="A1852" s="160">
        <v>0.76041666666666696</v>
      </c>
      <c r="B1852" s="159">
        <v>45</v>
      </c>
      <c r="C1852" s="159">
        <v>4</v>
      </c>
      <c r="D1852" s="159">
        <v>5</v>
      </c>
      <c r="E1852" s="159">
        <v>35</v>
      </c>
      <c r="F1852" s="159">
        <v>1</v>
      </c>
      <c r="G1852" s="159">
        <v>0</v>
      </c>
      <c r="H1852" s="159">
        <v>0</v>
      </c>
      <c r="I1852" s="159">
        <v>0</v>
      </c>
      <c r="J1852" s="159">
        <v>0</v>
      </c>
      <c r="K1852" s="159">
        <v>0</v>
      </c>
      <c r="L1852" s="159">
        <v>0</v>
      </c>
      <c r="M1852" s="159">
        <v>0</v>
      </c>
      <c r="N1852" s="159">
        <v>16.899999999999999</v>
      </c>
      <c r="O1852" s="159">
        <v>20.2</v>
      </c>
    </row>
    <row r="1853" spans="1:15" ht="13.5" customHeight="1" x14ac:dyDescent="0.35">
      <c r="A1853" s="160">
        <v>0.77083333333333304</v>
      </c>
      <c r="B1853" s="159">
        <v>44</v>
      </c>
      <c r="C1853" s="159">
        <v>2</v>
      </c>
      <c r="D1853" s="159">
        <v>7</v>
      </c>
      <c r="E1853" s="159">
        <v>30</v>
      </c>
      <c r="F1853" s="159">
        <v>5</v>
      </c>
      <c r="G1853" s="159">
        <v>0</v>
      </c>
      <c r="H1853" s="159">
        <v>0</v>
      </c>
      <c r="I1853" s="159">
        <v>0</v>
      </c>
      <c r="J1853" s="159">
        <v>0</v>
      </c>
      <c r="K1853" s="159">
        <v>0</v>
      </c>
      <c r="L1853" s="159">
        <v>0</v>
      </c>
      <c r="M1853" s="159">
        <v>0</v>
      </c>
      <c r="N1853" s="159">
        <v>16.899999999999999</v>
      </c>
      <c r="O1853" s="159">
        <v>22.8</v>
      </c>
    </row>
    <row r="1854" spans="1:15" ht="13.5" customHeight="1" x14ac:dyDescent="0.35">
      <c r="A1854" s="160">
        <v>0.78125</v>
      </c>
      <c r="B1854" s="159">
        <v>44</v>
      </c>
      <c r="C1854" s="159">
        <v>1</v>
      </c>
      <c r="D1854" s="159">
        <v>12</v>
      </c>
      <c r="E1854" s="159">
        <v>31</v>
      </c>
      <c r="F1854" s="159">
        <v>0</v>
      </c>
      <c r="G1854" s="159">
        <v>0</v>
      </c>
      <c r="H1854" s="159">
        <v>0</v>
      </c>
      <c r="I1854" s="159">
        <v>0</v>
      </c>
      <c r="J1854" s="159">
        <v>0</v>
      </c>
      <c r="K1854" s="159">
        <v>0</v>
      </c>
      <c r="L1854" s="159">
        <v>0</v>
      </c>
      <c r="M1854" s="159">
        <v>0</v>
      </c>
      <c r="N1854" s="159">
        <v>16.899999999999999</v>
      </c>
      <c r="O1854" s="159">
        <v>20.8</v>
      </c>
    </row>
    <row r="1855" spans="1:15" ht="13.5" customHeight="1" x14ac:dyDescent="0.35">
      <c r="A1855" s="160">
        <v>0.79166666666666696</v>
      </c>
      <c r="B1855" s="159">
        <v>63</v>
      </c>
      <c r="C1855" s="159">
        <v>5</v>
      </c>
      <c r="D1855" s="159">
        <v>6</v>
      </c>
      <c r="E1855" s="159">
        <v>46</v>
      </c>
      <c r="F1855" s="159">
        <v>5</v>
      </c>
      <c r="G1855" s="159">
        <v>0</v>
      </c>
      <c r="H1855" s="159">
        <v>0</v>
      </c>
      <c r="I1855" s="159">
        <v>0</v>
      </c>
      <c r="J1855" s="159">
        <v>1</v>
      </c>
      <c r="K1855" s="159">
        <v>0</v>
      </c>
      <c r="L1855" s="159">
        <v>0</v>
      </c>
      <c r="M1855" s="159">
        <v>0</v>
      </c>
      <c r="N1855" s="159">
        <v>15.5</v>
      </c>
      <c r="O1855" s="159">
        <v>18.8</v>
      </c>
    </row>
    <row r="1856" spans="1:15" ht="13.5" customHeight="1" x14ac:dyDescent="0.35">
      <c r="A1856" s="160">
        <v>0.80208333333333304</v>
      </c>
      <c r="B1856" s="159">
        <v>36</v>
      </c>
      <c r="C1856" s="159">
        <v>1</v>
      </c>
      <c r="D1856" s="159">
        <v>8</v>
      </c>
      <c r="E1856" s="159">
        <v>23</v>
      </c>
      <c r="F1856" s="159">
        <v>4</v>
      </c>
      <c r="G1856" s="159">
        <v>0</v>
      </c>
      <c r="H1856" s="159">
        <v>0</v>
      </c>
      <c r="I1856" s="159">
        <v>0</v>
      </c>
      <c r="J1856" s="159">
        <v>0</v>
      </c>
      <c r="K1856" s="159">
        <v>0</v>
      </c>
      <c r="L1856" s="159">
        <v>0</v>
      </c>
      <c r="M1856" s="159">
        <v>0</v>
      </c>
      <c r="N1856" s="159">
        <v>16.8</v>
      </c>
      <c r="O1856" s="159">
        <v>21.8</v>
      </c>
    </row>
    <row r="1857" spans="1:15" ht="13.5" customHeight="1" x14ac:dyDescent="0.35">
      <c r="A1857" s="160">
        <v>0.8125</v>
      </c>
      <c r="B1857" s="159">
        <v>42</v>
      </c>
      <c r="C1857" s="159">
        <v>2</v>
      </c>
      <c r="D1857" s="159">
        <v>9</v>
      </c>
      <c r="E1857" s="159">
        <v>27</v>
      </c>
      <c r="F1857" s="159">
        <v>3</v>
      </c>
      <c r="G1857" s="159">
        <v>1</v>
      </c>
      <c r="H1857" s="159">
        <v>0</v>
      </c>
      <c r="I1857" s="159">
        <v>0</v>
      </c>
      <c r="J1857" s="159">
        <v>0</v>
      </c>
      <c r="K1857" s="159">
        <v>0</v>
      </c>
      <c r="L1857" s="159">
        <v>0</v>
      </c>
      <c r="M1857" s="159">
        <v>0</v>
      </c>
      <c r="N1857" s="159">
        <v>17.2</v>
      </c>
      <c r="O1857" s="159">
        <v>21.3</v>
      </c>
    </row>
    <row r="1858" spans="1:15" ht="13.5" customHeight="1" x14ac:dyDescent="0.35">
      <c r="A1858" s="160">
        <v>0.82291666666666696</v>
      </c>
      <c r="B1858" s="159">
        <v>42</v>
      </c>
      <c r="C1858" s="159">
        <v>3</v>
      </c>
      <c r="D1858" s="159">
        <v>3</v>
      </c>
      <c r="E1858" s="159">
        <v>28</v>
      </c>
      <c r="F1858" s="159">
        <v>8</v>
      </c>
      <c r="G1858" s="159">
        <v>0</v>
      </c>
      <c r="H1858" s="159">
        <v>0</v>
      </c>
      <c r="I1858" s="159">
        <v>0</v>
      </c>
      <c r="J1858" s="159">
        <v>0</v>
      </c>
      <c r="K1858" s="159">
        <v>0</v>
      </c>
      <c r="L1858" s="159">
        <v>0</v>
      </c>
      <c r="M1858" s="159">
        <v>0</v>
      </c>
      <c r="N1858" s="159">
        <v>16</v>
      </c>
      <c r="O1858" s="159">
        <v>20.8</v>
      </c>
    </row>
    <row r="1859" spans="1:15" ht="13.5" customHeight="1" x14ac:dyDescent="0.35">
      <c r="A1859" s="160">
        <v>0.83333333333333304</v>
      </c>
      <c r="B1859" s="159">
        <v>30</v>
      </c>
      <c r="C1859" s="159">
        <v>5</v>
      </c>
      <c r="D1859" s="159">
        <v>4</v>
      </c>
      <c r="E1859" s="159">
        <v>17</v>
      </c>
      <c r="F1859" s="159">
        <v>4</v>
      </c>
      <c r="G1859" s="159">
        <v>0</v>
      </c>
      <c r="H1859" s="159">
        <v>0</v>
      </c>
      <c r="I1859" s="159">
        <v>0</v>
      </c>
      <c r="J1859" s="159">
        <v>0</v>
      </c>
      <c r="K1859" s="159">
        <v>0</v>
      </c>
      <c r="L1859" s="159">
        <v>0</v>
      </c>
      <c r="M1859" s="159">
        <v>0</v>
      </c>
      <c r="N1859" s="159">
        <v>16.399999999999999</v>
      </c>
      <c r="O1859" s="159">
        <v>21.9</v>
      </c>
    </row>
    <row r="1860" spans="1:15" ht="13.5" customHeight="1" x14ac:dyDescent="0.35">
      <c r="A1860" s="160">
        <v>0.84375</v>
      </c>
      <c r="B1860" s="159">
        <v>36</v>
      </c>
      <c r="C1860" s="159">
        <v>3</v>
      </c>
      <c r="D1860" s="159">
        <v>5</v>
      </c>
      <c r="E1860" s="159">
        <v>25</v>
      </c>
      <c r="F1860" s="159">
        <v>2</v>
      </c>
      <c r="G1860" s="159">
        <v>1</v>
      </c>
      <c r="H1860" s="159">
        <v>0</v>
      </c>
      <c r="I1860" s="159">
        <v>0</v>
      </c>
      <c r="J1860" s="159">
        <v>0</v>
      </c>
      <c r="K1860" s="159">
        <v>0</v>
      </c>
      <c r="L1860" s="159">
        <v>0</v>
      </c>
      <c r="M1860" s="159">
        <v>0</v>
      </c>
      <c r="N1860" s="159">
        <v>18.7</v>
      </c>
      <c r="O1860" s="159">
        <v>24</v>
      </c>
    </row>
    <row r="1861" spans="1:15" ht="13.5" customHeight="1" x14ac:dyDescent="0.35">
      <c r="A1861" s="160">
        <v>0.85416666666666696</v>
      </c>
      <c r="B1861" s="159">
        <v>36</v>
      </c>
      <c r="C1861" s="159">
        <v>4</v>
      </c>
      <c r="D1861" s="159">
        <v>2</v>
      </c>
      <c r="E1861" s="159">
        <v>29</v>
      </c>
      <c r="F1861" s="159">
        <v>1</v>
      </c>
      <c r="G1861" s="159">
        <v>0</v>
      </c>
      <c r="H1861" s="159">
        <v>0</v>
      </c>
      <c r="I1861" s="159">
        <v>0</v>
      </c>
      <c r="J1861" s="159">
        <v>0</v>
      </c>
      <c r="K1861" s="159">
        <v>0</v>
      </c>
      <c r="L1861" s="159">
        <v>0</v>
      </c>
      <c r="M1861" s="159">
        <v>0</v>
      </c>
      <c r="N1861" s="159">
        <v>16.3</v>
      </c>
      <c r="O1861" s="159">
        <v>22.8</v>
      </c>
    </row>
    <row r="1862" spans="1:15" ht="13.5" customHeight="1" x14ac:dyDescent="0.35">
      <c r="A1862" s="160">
        <v>0.86458333333333304</v>
      </c>
      <c r="B1862" s="159">
        <v>23</v>
      </c>
      <c r="C1862" s="159">
        <v>2</v>
      </c>
      <c r="D1862" s="159">
        <v>5</v>
      </c>
      <c r="E1862" s="159">
        <v>13</v>
      </c>
      <c r="F1862" s="159">
        <v>2</v>
      </c>
      <c r="G1862" s="159">
        <v>1</v>
      </c>
      <c r="H1862" s="159">
        <v>0</v>
      </c>
      <c r="I1862" s="159">
        <v>0</v>
      </c>
      <c r="J1862" s="159">
        <v>0</v>
      </c>
      <c r="K1862" s="159">
        <v>0</v>
      </c>
      <c r="L1862" s="159">
        <v>0</v>
      </c>
      <c r="M1862" s="159">
        <v>0</v>
      </c>
      <c r="N1862" s="159">
        <v>17.600000000000001</v>
      </c>
      <c r="O1862" s="159">
        <v>23.1</v>
      </c>
    </row>
    <row r="1863" spans="1:15" ht="13.5" customHeight="1" x14ac:dyDescent="0.35">
      <c r="A1863" s="160">
        <v>0.875</v>
      </c>
      <c r="B1863" s="159">
        <v>22</v>
      </c>
      <c r="C1863" s="159">
        <v>2</v>
      </c>
      <c r="D1863" s="159">
        <v>7</v>
      </c>
      <c r="E1863" s="159">
        <v>10</v>
      </c>
      <c r="F1863" s="159">
        <v>2</v>
      </c>
      <c r="G1863" s="159">
        <v>1</v>
      </c>
      <c r="H1863" s="159">
        <v>0</v>
      </c>
      <c r="I1863" s="159">
        <v>0</v>
      </c>
      <c r="J1863" s="159">
        <v>0</v>
      </c>
      <c r="K1863" s="159">
        <v>0</v>
      </c>
      <c r="L1863" s="159">
        <v>0</v>
      </c>
      <c r="M1863" s="159">
        <v>0</v>
      </c>
      <c r="N1863" s="159">
        <v>21.2</v>
      </c>
      <c r="O1863" s="159">
        <v>26.5</v>
      </c>
    </row>
    <row r="1864" spans="1:15" ht="13.5" customHeight="1" x14ac:dyDescent="0.35">
      <c r="A1864" s="160">
        <v>0.88541666666666696</v>
      </c>
      <c r="B1864" s="159">
        <v>23</v>
      </c>
      <c r="C1864" s="159">
        <v>1</v>
      </c>
      <c r="D1864" s="159">
        <v>8</v>
      </c>
      <c r="E1864" s="159">
        <v>10</v>
      </c>
      <c r="F1864" s="159">
        <v>3</v>
      </c>
      <c r="G1864" s="159">
        <v>1</v>
      </c>
      <c r="H1864" s="159">
        <v>0</v>
      </c>
      <c r="I1864" s="159">
        <v>0</v>
      </c>
      <c r="J1864" s="159">
        <v>0</v>
      </c>
      <c r="K1864" s="159">
        <v>0</v>
      </c>
      <c r="L1864" s="159">
        <v>0</v>
      </c>
      <c r="M1864" s="159">
        <v>0</v>
      </c>
      <c r="N1864" s="159">
        <v>17.899999999999999</v>
      </c>
      <c r="O1864" s="159">
        <v>24.6</v>
      </c>
    </row>
    <row r="1865" spans="1:15" ht="13.5" customHeight="1" x14ac:dyDescent="0.35">
      <c r="A1865" s="160">
        <v>0.89583333333333304</v>
      </c>
      <c r="B1865" s="159">
        <v>13</v>
      </c>
      <c r="C1865" s="159">
        <v>1</v>
      </c>
      <c r="D1865" s="159">
        <v>3</v>
      </c>
      <c r="E1865" s="159">
        <v>9</v>
      </c>
      <c r="F1865" s="159">
        <v>0</v>
      </c>
      <c r="G1865" s="159">
        <v>0</v>
      </c>
      <c r="H1865" s="159">
        <v>0</v>
      </c>
      <c r="I1865" s="159">
        <v>0</v>
      </c>
      <c r="J1865" s="159">
        <v>0</v>
      </c>
      <c r="K1865" s="159">
        <v>0</v>
      </c>
      <c r="L1865" s="159">
        <v>0</v>
      </c>
      <c r="M1865" s="159">
        <v>0</v>
      </c>
      <c r="N1865" s="159">
        <v>18.899999999999999</v>
      </c>
      <c r="O1865" s="159">
        <v>26.4</v>
      </c>
    </row>
    <row r="1866" spans="1:15" ht="13.5" customHeight="1" x14ac:dyDescent="0.35">
      <c r="A1866" s="160">
        <v>0.90625</v>
      </c>
      <c r="B1866" s="159">
        <v>13</v>
      </c>
      <c r="C1866" s="159">
        <v>1</v>
      </c>
      <c r="D1866" s="159">
        <v>1</v>
      </c>
      <c r="E1866" s="159">
        <v>10</v>
      </c>
      <c r="F1866" s="159">
        <v>1</v>
      </c>
      <c r="G1866" s="159">
        <v>0</v>
      </c>
      <c r="H1866" s="159">
        <v>0</v>
      </c>
      <c r="I1866" s="159">
        <v>0</v>
      </c>
      <c r="J1866" s="159">
        <v>0</v>
      </c>
      <c r="K1866" s="159">
        <v>0</v>
      </c>
      <c r="L1866" s="159">
        <v>0</v>
      </c>
      <c r="M1866" s="159">
        <v>0</v>
      </c>
      <c r="N1866" s="159">
        <v>16.399999999999999</v>
      </c>
      <c r="O1866" s="159">
        <v>23</v>
      </c>
    </row>
    <row r="1867" spans="1:15" ht="13.5" customHeight="1" x14ac:dyDescent="0.35">
      <c r="A1867" s="160">
        <v>0.91666666666666696</v>
      </c>
      <c r="B1867" s="159">
        <v>20</v>
      </c>
      <c r="C1867" s="159">
        <v>1</v>
      </c>
      <c r="D1867" s="159">
        <v>1</v>
      </c>
      <c r="E1867" s="159">
        <v>18</v>
      </c>
      <c r="F1867" s="159">
        <v>0</v>
      </c>
      <c r="G1867" s="159">
        <v>0</v>
      </c>
      <c r="H1867" s="159">
        <v>0</v>
      </c>
      <c r="I1867" s="159">
        <v>0</v>
      </c>
      <c r="J1867" s="159">
        <v>0</v>
      </c>
      <c r="K1867" s="159">
        <v>0</v>
      </c>
      <c r="L1867" s="159">
        <v>0</v>
      </c>
      <c r="M1867" s="159">
        <v>0</v>
      </c>
      <c r="N1867" s="159">
        <v>17.7</v>
      </c>
      <c r="O1867" s="159">
        <v>24.5</v>
      </c>
    </row>
    <row r="1868" spans="1:15" ht="13.5" customHeight="1" x14ac:dyDescent="0.35">
      <c r="A1868" s="160">
        <v>0.92708333333333304</v>
      </c>
      <c r="B1868" s="159">
        <v>19</v>
      </c>
      <c r="C1868" s="159">
        <v>2</v>
      </c>
      <c r="D1868" s="159">
        <v>3</v>
      </c>
      <c r="E1868" s="159">
        <v>13</v>
      </c>
      <c r="F1868" s="159">
        <v>1</v>
      </c>
      <c r="G1868" s="159">
        <v>0</v>
      </c>
      <c r="H1868" s="159">
        <v>0</v>
      </c>
      <c r="I1868" s="159">
        <v>0</v>
      </c>
      <c r="J1868" s="159">
        <v>0</v>
      </c>
      <c r="K1868" s="159">
        <v>0</v>
      </c>
      <c r="L1868" s="159">
        <v>0</v>
      </c>
      <c r="M1868" s="159">
        <v>0</v>
      </c>
      <c r="N1868" s="159">
        <v>17.7</v>
      </c>
      <c r="O1868" s="159">
        <v>26</v>
      </c>
    </row>
    <row r="1869" spans="1:15" ht="13.5" customHeight="1" x14ac:dyDescent="0.35">
      <c r="A1869" s="160">
        <v>0.9375</v>
      </c>
      <c r="B1869" s="159">
        <v>15</v>
      </c>
      <c r="C1869" s="159">
        <v>0</v>
      </c>
      <c r="D1869" s="159">
        <v>1</v>
      </c>
      <c r="E1869" s="159">
        <v>13</v>
      </c>
      <c r="F1869" s="159">
        <v>1</v>
      </c>
      <c r="G1869" s="159">
        <v>0</v>
      </c>
      <c r="H1869" s="159">
        <v>0</v>
      </c>
      <c r="I1869" s="159">
        <v>0</v>
      </c>
      <c r="J1869" s="159">
        <v>0</v>
      </c>
      <c r="K1869" s="159">
        <v>0</v>
      </c>
      <c r="L1869" s="159">
        <v>0</v>
      </c>
      <c r="M1869" s="159">
        <v>0</v>
      </c>
      <c r="N1869" s="159">
        <v>18.2</v>
      </c>
      <c r="O1869" s="159">
        <v>24.2</v>
      </c>
    </row>
    <row r="1870" spans="1:15" ht="13.5" customHeight="1" x14ac:dyDescent="0.35">
      <c r="A1870" s="160">
        <v>0.94791666666666696</v>
      </c>
      <c r="B1870" s="159">
        <v>9</v>
      </c>
      <c r="C1870" s="159">
        <v>0</v>
      </c>
      <c r="D1870" s="159">
        <v>0</v>
      </c>
      <c r="E1870" s="159">
        <v>8</v>
      </c>
      <c r="F1870" s="159">
        <v>1</v>
      </c>
      <c r="G1870" s="159">
        <v>0</v>
      </c>
      <c r="H1870" s="159">
        <v>0</v>
      </c>
      <c r="I1870" s="159">
        <v>0</v>
      </c>
      <c r="J1870" s="159">
        <v>0</v>
      </c>
      <c r="K1870" s="159">
        <v>0</v>
      </c>
      <c r="L1870" s="159">
        <v>0</v>
      </c>
      <c r="M1870" s="159">
        <v>0</v>
      </c>
      <c r="N1870" s="159">
        <v>17.600000000000001</v>
      </c>
      <c r="O1870" s="159" t="s">
        <v>102</v>
      </c>
    </row>
    <row r="1871" spans="1:15" ht="13.5" customHeight="1" x14ac:dyDescent="0.35">
      <c r="A1871" s="160">
        <v>0.95833333333333304</v>
      </c>
      <c r="B1871" s="159">
        <v>5</v>
      </c>
      <c r="C1871" s="159">
        <v>0</v>
      </c>
      <c r="D1871" s="159">
        <v>0</v>
      </c>
      <c r="E1871" s="159">
        <v>5</v>
      </c>
      <c r="F1871" s="159">
        <v>0</v>
      </c>
      <c r="G1871" s="159">
        <v>0</v>
      </c>
      <c r="H1871" s="159">
        <v>0</v>
      </c>
      <c r="I1871" s="159">
        <v>0</v>
      </c>
      <c r="J1871" s="159">
        <v>0</v>
      </c>
      <c r="K1871" s="159">
        <v>0</v>
      </c>
      <c r="L1871" s="159">
        <v>0</v>
      </c>
      <c r="M1871" s="159">
        <v>0</v>
      </c>
      <c r="N1871" s="159">
        <v>16.7</v>
      </c>
      <c r="O1871" s="159" t="s">
        <v>102</v>
      </c>
    </row>
    <row r="1872" spans="1:15" ht="13.5" customHeight="1" x14ac:dyDescent="0.35">
      <c r="A1872" s="160">
        <v>0.96875</v>
      </c>
      <c r="B1872" s="159">
        <v>7</v>
      </c>
      <c r="C1872" s="159">
        <v>0</v>
      </c>
      <c r="D1872" s="159">
        <v>1</v>
      </c>
      <c r="E1872" s="159">
        <v>6</v>
      </c>
      <c r="F1872" s="159">
        <v>0</v>
      </c>
      <c r="G1872" s="159">
        <v>0</v>
      </c>
      <c r="H1872" s="159">
        <v>0</v>
      </c>
      <c r="I1872" s="159">
        <v>0</v>
      </c>
      <c r="J1872" s="159">
        <v>0</v>
      </c>
      <c r="K1872" s="159">
        <v>0</v>
      </c>
      <c r="L1872" s="159">
        <v>0</v>
      </c>
      <c r="M1872" s="159">
        <v>0</v>
      </c>
      <c r="N1872" s="159">
        <v>17.899999999999999</v>
      </c>
      <c r="O1872" s="159" t="s">
        <v>102</v>
      </c>
    </row>
    <row r="1873" spans="1:15" ht="13.5" customHeight="1" x14ac:dyDescent="0.35">
      <c r="A1873" s="160">
        <v>0.97916666666666696</v>
      </c>
      <c r="B1873" s="159">
        <v>8</v>
      </c>
      <c r="C1873" s="159">
        <v>0</v>
      </c>
      <c r="D1873" s="159">
        <v>1</v>
      </c>
      <c r="E1873" s="159">
        <v>6</v>
      </c>
      <c r="F1873" s="159">
        <v>1</v>
      </c>
      <c r="G1873" s="159">
        <v>0</v>
      </c>
      <c r="H1873" s="159">
        <v>0</v>
      </c>
      <c r="I1873" s="159">
        <v>0</v>
      </c>
      <c r="J1873" s="159">
        <v>0</v>
      </c>
      <c r="K1873" s="159">
        <v>0</v>
      </c>
      <c r="L1873" s="159">
        <v>0</v>
      </c>
      <c r="M1873" s="159">
        <v>0</v>
      </c>
      <c r="N1873" s="159">
        <v>17.600000000000001</v>
      </c>
      <c r="O1873" s="159" t="s">
        <v>102</v>
      </c>
    </row>
    <row r="1874" spans="1:15" ht="13.5" customHeight="1" thickBot="1" x14ac:dyDescent="0.4">
      <c r="A1874" s="161">
        <v>0.98958333333333304</v>
      </c>
      <c r="B1874" s="159">
        <v>11</v>
      </c>
      <c r="C1874" s="159">
        <v>0</v>
      </c>
      <c r="D1874" s="159">
        <v>1</v>
      </c>
      <c r="E1874" s="159">
        <v>9</v>
      </c>
      <c r="F1874" s="159">
        <v>1</v>
      </c>
      <c r="G1874" s="159">
        <v>0</v>
      </c>
      <c r="H1874" s="159">
        <v>0</v>
      </c>
      <c r="I1874" s="159">
        <v>0</v>
      </c>
      <c r="J1874" s="159">
        <v>0</v>
      </c>
      <c r="K1874" s="159">
        <v>0</v>
      </c>
      <c r="L1874" s="159">
        <v>0</v>
      </c>
      <c r="M1874" s="159">
        <v>0</v>
      </c>
      <c r="N1874" s="159">
        <v>19.100000000000001</v>
      </c>
      <c r="O1874" s="159">
        <v>25.6</v>
      </c>
    </row>
    <row r="1875" spans="1:15" ht="13.5" customHeight="1" thickTop="1" x14ac:dyDescent="0.35">
      <c r="A1875" s="162" t="s">
        <v>89</v>
      </c>
      <c r="B1875" s="163">
        <f t="shared" ref="B1875:M1875" si="138">SUM(B1807:B1854)</f>
        <v>2485</v>
      </c>
      <c r="C1875" s="163">
        <f t="shared" si="138"/>
        <v>130</v>
      </c>
      <c r="D1875" s="163">
        <f t="shared" si="138"/>
        <v>130</v>
      </c>
      <c r="E1875" s="163">
        <f t="shared" si="138"/>
        <v>1919</v>
      </c>
      <c r="F1875" s="163">
        <f t="shared" si="138"/>
        <v>252</v>
      </c>
      <c r="G1875" s="163">
        <f t="shared" si="138"/>
        <v>43</v>
      </c>
      <c r="H1875" s="163">
        <f t="shared" si="138"/>
        <v>3</v>
      </c>
      <c r="I1875" s="163">
        <f t="shared" si="138"/>
        <v>2</v>
      </c>
      <c r="J1875" s="163">
        <f t="shared" si="138"/>
        <v>5</v>
      </c>
      <c r="K1875" s="163">
        <f t="shared" si="138"/>
        <v>0</v>
      </c>
      <c r="L1875" s="163">
        <f t="shared" si="138"/>
        <v>0</v>
      </c>
      <c r="M1875" s="163">
        <f t="shared" si="138"/>
        <v>1</v>
      </c>
      <c r="N1875" s="164">
        <v>16.399999999999999</v>
      </c>
      <c r="O1875" s="164">
        <v>21.3</v>
      </c>
    </row>
    <row r="1876" spans="1:15" ht="13.5" customHeight="1" x14ac:dyDescent="0.35">
      <c r="A1876" s="165" t="s">
        <v>91</v>
      </c>
      <c r="B1876" s="159">
        <f t="shared" ref="B1876:M1876" si="139">SUM(B1803:B1866)</f>
        <v>2924</v>
      </c>
      <c r="C1876" s="159">
        <f t="shared" si="139"/>
        <v>164</v>
      </c>
      <c r="D1876" s="159">
        <f t="shared" si="139"/>
        <v>195</v>
      </c>
      <c r="E1876" s="159">
        <f t="shared" si="139"/>
        <v>2209</v>
      </c>
      <c r="F1876" s="159">
        <f t="shared" si="139"/>
        <v>292</v>
      </c>
      <c r="G1876" s="159">
        <f t="shared" si="139"/>
        <v>50</v>
      </c>
      <c r="H1876" s="159">
        <f t="shared" si="139"/>
        <v>5</v>
      </c>
      <c r="I1876" s="159">
        <f t="shared" si="139"/>
        <v>2</v>
      </c>
      <c r="J1876" s="159">
        <f t="shared" si="139"/>
        <v>6</v>
      </c>
      <c r="K1876" s="159">
        <f t="shared" si="139"/>
        <v>0</v>
      </c>
      <c r="L1876" s="159">
        <f t="shared" si="139"/>
        <v>0</v>
      </c>
      <c r="M1876" s="159">
        <f t="shared" si="139"/>
        <v>1</v>
      </c>
      <c r="N1876" s="166">
        <v>16.600000000000001</v>
      </c>
      <c r="O1876" s="166">
        <v>21.5</v>
      </c>
    </row>
    <row r="1877" spans="1:15" ht="13.5" customHeight="1" x14ac:dyDescent="0.35">
      <c r="A1877" s="159" t="s">
        <v>92</v>
      </c>
      <c r="B1877" s="159">
        <f t="shared" ref="B1877:M1877" si="140">SUM(B1803:B1874)</f>
        <v>3018</v>
      </c>
      <c r="C1877" s="159">
        <f t="shared" si="140"/>
        <v>167</v>
      </c>
      <c r="D1877" s="159">
        <f t="shared" si="140"/>
        <v>203</v>
      </c>
      <c r="E1877" s="159">
        <f t="shared" si="140"/>
        <v>2287</v>
      </c>
      <c r="F1877" s="159">
        <f t="shared" si="140"/>
        <v>297</v>
      </c>
      <c r="G1877" s="159">
        <f t="shared" si="140"/>
        <v>50</v>
      </c>
      <c r="H1877" s="159">
        <f t="shared" si="140"/>
        <v>5</v>
      </c>
      <c r="I1877" s="159">
        <f t="shared" si="140"/>
        <v>2</v>
      </c>
      <c r="J1877" s="159">
        <f t="shared" si="140"/>
        <v>6</v>
      </c>
      <c r="K1877" s="159">
        <f t="shared" si="140"/>
        <v>0</v>
      </c>
      <c r="L1877" s="159">
        <f t="shared" si="140"/>
        <v>0</v>
      </c>
      <c r="M1877" s="159">
        <f t="shared" si="140"/>
        <v>1</v>
      </c>
      <c r="N1877" s="166">
        <v>16.600000000000001</v>
      </c>
      <c r="O1877" s="166">
        <v>21.6</v>
      </c>
    </row>
    <row r="1878" spans="1:15" ht="13.5" customHeight="1" thickBot="1" x14ac:dyDescent="0.4">
      <c r="A1878" s="167" t="s">
        <v>93</v>
      </c>
      <c r="B1878" s="167">
        <f t="shared" ref="B1878:M1878" si="141">SUM(B1779:B1874)</f>
        <v>3073</v>
      </c>
      <c r="C1878" s="167">
        <f t="shared" si="141"/>
        <v>170</v>
      </c>
      <c r="D1878" s="167">
        <f t="shared" si="141"/>
        <v>204</v>
      </c>
      <c r="E1878" s="167">
        <f t="shared" si="141"/>
        <v>2329</v>
      </c>
      <c r="F1878" s="167">
        <f t="shared" si="141"/>
        <v>302</v>
      </c>
      <c r="G1878" s="167">
        <f t="shared" si="141"/>
        <v>51</v>
      </c>
      <c r="H1878" s="167">
        <f t="shared" si="141"/>
        <v>8</v>
      </c>
      <c r="I1878" s="167">
        <f t="shared" si="141"/>
        <v>2</v>
      </c>
      <c r="J1878" s="167">
        <f t="shared" si="141"/>
        <v>6</v>
      </c>
      <c r="K1878" s="167">
        <f t="shared" si="141"/>
        <v>0</v>
      </c>
      <c r="L1878" s="167">
        <f t="shared" si="141"/>
        <v>0</v>
      </c>
      <c r="M1878" s="167">
        <f t="shared" si="141"/>
        <v>1</v>
      </c>
      <c r="N1878" s="168">
        <v>16.7</v>
      </c>
      <c r="O1878" s="168">
        <v>21.6</v>
      </c>
    </row>
    <row r="1879" spans="1:15" ht="13.5" customHeight="1" thickTop="1" x14ac:dyDescent="0.35">
      <c r="N1879" s="169"/>
      <c r="O1879" s="169"/>
    </row>
    <row r="1880" spans="1:15"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4">
      <c r="A1881" s="170"/>
      <c r="B1881" s="533" t="s">
        <v>74</v>
      </c>
      <c r="C1881" s="533" t="s">
        <v>75</v>
      </c>
      <c r="D1881" s="533" t="s">
        <v>76</v>
      </c>
      <c r="E1881" s="533" t="s">
        <v>77</v>
      </c>
      <c r="F1881" s="533" t="s">
        <v>78</v>
      </c>
      <c r="G1881" s="533" t="s">
        <v>79</v>
      </c>
      <c r="H1881" s="533" t="s">
        <v>80</v>
      </c>
      <c r="I1881" s="533" t="s">
        <v>81</v>
      </c>
      <c r="J1881" s="533" t="s">
        <v>82</v>
      </c>
      <c r="K1881" s="533" t="s">
        <v>83</v>
      </c>
      <c r="L1881" s="533" t="s">
        <v>84</v>
      </c>
      <c r="M1881" s="533" t="s">
        <v>85</v>
      </c>
      <c r="N1881" s="535" t="s">
        <v>86</v>
      </c>
      <c r="O1881" s="535" t="s">
        <v>87</v>
      </c>
    </row>
    <row r="1882" spans="1:15" ht="13.5" customHeight="1" thickTop="1" thickBot="1" x14ac:dyDescent="0.4">
      <c r="A1882" s="173" t="s">
        <v>56</v>
      </c>
      <c r="B1882" s="534"/>
      <c r="C1882" s="534"/>
      <c r="D1882" s="534"/>
      <c r="E1882" s="534"/>
      <c r="F1882" s="534"/>
      <c r="G1882" s="534"/>
      <c r="H1882" s="534"/>
      <c r="I1882" s="534"/>
      <c r="J1882" s="534"/>
      <c r="K1882" s="534"/>
      <c r="L1882" s="534"/>
      <c r="M1882" s="534"/>
      <c r="N1882" s="536"/>
      <c r="O1882" s="536"/>
    </row>
    <row r="1883" spans="1:15" ht="13.5" customHeight="1" thickTop="1" x14ac:dyDescent="0.35">
      <c r="A1883" s="158">
        <v>0</v>
      </c>
      <c r="B1883" s="159">
        <v>0</v>
      </c>
      <c r="C1883" s="159">
        <v>0</v>
      </c>
      <c r="D1883" s="159">
        <v>0</v>
      </c>
      <c r="E1883" s="159">
        <v>0</v>
      </c>
      <c r="F1883" s="159">
        <v>0</v>
      </c>
      <c r="G1883" s="159">
        <v>0</v>
      </c>
      <c r="H1883" s="159">
        <v>0</v>
      </c>
      <c r="I1883" s="159">
        <v>0</v>
      </c>
      <c r="J1883" s="159">
        <v>0</v>
      </c>
      <c r="K1883" s="159">
        <v>0</v>
      </c>
      <c r="L1883" s="159">
        <v>0</v>
      </c>
      <c r="M1883" s="159">
        <v>0</v>
      </c>
      <c r="N1883" s="159" t="s">
        <v>102</v>
      </c>
      <c r="O1883" s="159" t="s">
        <v>102</v>
      </c>
    </row>
    <row r="1884" spans="1:15" ht="13.5" customHeight="1" x14ac:dyDescent="0.35">
      <c r="A1884" s="160">
        <v>1.0416666666666666E-2</v>
      </c>
      <c r="B1884" s="159">
        <v>6</v>
      </c>
      <c r="C1884" s="159">
        <v>0</v>
      </c>
      <c r="D1884" s="159">
        <v>0</v>
      </c>
      <c r="E1884" s="159">
        <v>6</v>
      </c>
      <c r="F1884" s="159">
        <v>0</v>
      </c>
      <c r="G1884" s="159">
        <v>0</v>
      </c>
      <c r="H1884" s="159">
        <v>0</v>
      </c>
      <c r="I1884" s="159">
        <v>0</v>
      </c>
      <c r="J1884" s="159">
        <v>0</v>
      </c>
      <c r="K1884" s="159">
        <v>0</v>
      </c>
      <c r="L1884" s="159">
        <v>0</v>
      </c>
      <c r="M1884" s="159">
        <v>0</v>
      </c>
      <c r="N1884" s="159">
        <v>20</v>
      </c>
      <c r="O1884" s="159" t="s">
        <v>102</v>
      </c>
    </row>
    <row r="1885" spans="1:15" ht="13.5" customHeight="1" x14ac:dyDescent="0.35">
      <c r="A1885" s="160">
        <v>2.0833333333333332E-2</v>
      </c>
      <c r="B1885" s="159">
        <v>1</v>
      </c>
      <c r="C1885" s="159">
        <v>0</v>
      </c>
      <c r="D1885" s="159">
        <v>0</v>
      </c>
      <c r="E1885" s="159">
        <v>1</v>
      </c>
      <c r="F1885" s="159">
        <v>0</v>
      </c>
      <c r="G1885" s="159">
        <v>0</v>
      </c>
      <c r="H1885" s="159">
        <v>0</v>
      </c>
      <c r="I1885" s="159">
        <v>0</v>
      </c>
      <c r="J1885" s="159">
        <v>0</v>
      </c>
      <c r="K1885" s="159">
        <v>0</v>
      </c>
      <c r="L1885" s="159">
        <v>0</v>
      </c>
      <c r="M1885" s="159">
        <v>0</v>
      </c>
      <c r="N1885" s="159">
        <v>23.7</v>
      </c>
      <c r="O1885" s="159" t="s">
        <v>102</v>
      </c>
    </row>
    <row r="1886" spans="1:15" ht="13.5" customHeight="1" x14ac:dyDescent="0.35">
      <c r="A1886" s="160">
        <v>3.125E-2</v>
      </c>
      <c r="B1886" s="159">
        <v>4</v>
      </c>
      <c r="C1886" s="159">
        <v>0</v>
      </c>
      <c r="D1886" s="159">
        <v>0</v>
      </c>
      <c r="E1886" s="159">
        <v>4</v>
      </c>
      <c r="F1886" s="159">
        <v>0</v>
      </c>
      <c r="G1886" s="159">
        <v>0</v>
      </c>
      <c r="H1886" s="159">
        <v>0</v>
      </c>
      <c r="I1886" s="159">
        <v>0</v>
      </c>
      <c r="J1886" s="159">
        <v>0</v>
      </c>
      <c r="K1886" s="159">
        <v>0</v>
      </c>
      <c r="L1886" s="159">
        <v>0</v>
      </c>
      <c r="M1886" s="159">
        <v>0</v>
      </c>
      <c r="N1886" s="159">
        <v>16.2</v>
      </c>
      <c r="O1886" s="159" t="s">
        <v>102</v>
      </c>
    </row>
    <row r="1887" spans="1:15" ht="13.5" customHeight="1" x14ac:dyDescent="0.35">
      <c r="A1887" s="160">
        <v>4.1666666666666664E-2</v>
      </c>
      <c r="B1887" s="159">
        <v>2</v>
      </c>
      <c r="C1887" s="159">
        <v>0</v>
      </c>
      <c r="D1887" s="159">
        <v>0</v>
      </c>
      <c r="E1887" s="159">
        <v>2</v>
      </c>
      <c r="F1887" s="159">
        <v>0</v>
      </c>
      <c r="G1887" s="159">
        <v>0</v>
      </c>
      <c r="H1887" s="159">
        <v>0</v>
      </c>
      <c r="I1887" s="159">
        <v>0</v>
      </c>
      <c r="J1887" s="159">
        <v>0</v>
      </c>
      <c r="K1887" s="159">
        <v>0</v>
      </c>
      <c r="L1887" s="159">
        <v>0</v>
      </c>
      <c r="M1887" s="159">
        <v>0</v>
      </c>
      <c r="N1887" s="159">
        <v>21.5</v>
      </c>
      <c r="O1887" s="159" t="s">
        <v>102</v>
      </c>
    </row>
    <row r="1888" spans="1:15" ht="13.5" customHeight="1" x14ac:dyDescent="0.35">
      <c r="A1888" s="160">
        <v>5.2083333333333336E-2</v>
      </c>
      <c r="B1888" s="159">
        <v>1</v>
      </c>
      <c r="C1888" s="159">
        <v>0</v>
      </c>
      <c r="D1888" s="159">
        <v>0</v>
      </c>
      <c r="E1888" s="159">
        <v>0</v>
      </c>
      <c r="F1888" s="159">
        <v>1</v>
      </c>
      <c r="G1888" s="159">
        <v>0</v>
      </c>
      <c r="H1888" s="159">
        <v>0</v>
      </c>
      <c r="I1888" s="159">
        <v>0</v>
      </c>
      <c r="J1888" s="159">
        <v>0</v>
      </c>
      <c r="K1888" s="159">
        <v>0</v>
      </c>
      <c r="L1888" s="159">
        <v>0</v>
      </c>
      <c r="M1888" s="159">
        <v>0</v>
      </c>
      <c r="N1888" s="159">
        <v>18.600000000000001</v>
      </c>
      <c r="O1888" s="159" t="s">
        <v>102</v>
      </c>
    </row>
    <row r="1889" spans="1:15" ht="13.5" customHeight="1" x14ac:dyDescent="0.35">
      <c r="A1889" s="160">
        <v>6.25E-2</v>
      </c>
      <c r="B1889" s="159">
        <v>1</v>
      </c>
      <c r="C1889" s="159">
        <v>0</v>
      </c>
      <c r="D1889" s="159">
        <v>0</v>
      </c>
      <c r="E1889" s="159">
        <v>0</v>
      </c>
      <c r="F1889" s="159">
        <v>1</v>
      </c>
      <c r="G1889" s="159">
        <v>0</v>
      </c>
      <c r="H1889" s="159">
        <v>0</v>
      </c>
      <c r="I1889" s="159">
        <v>0</v>
      </c>
      <c r="J1889" s="159">
        <v>0</v>
      </c>
      <c r="K1889" s="159">
        <v>0</v>
      </c>
      <c r="L1889" s="159">
        <v>0</v>
      </c>
      <c r="M1889" s="159">
        <v>0</v>
      </c>
      <c r="N1889" s="159">
        <v>30.3</v>
      </c>
      <c r="O1889" s="159" t="s">
        <v>102</v>
      </c>
    </row>
    <row r="1890" spans="1:15" ht="13.5" customHeight="1" x14ac:dyDescent="0.35">
      <c r="A1890" s="160">
        <v>7.2916666666666699E-2</v>
      </c>
      <c r="B1890" s="159">
        <v>4</v>
      </c>
      <c r="C1890" s="159">
        <v>0</v>
      </c>
      <c r="D1890" s="159">
        <v>0</v>
      </c>
      <c r="E1890" s="159">
        <v>3</v>
      </c>
      <c r="F1890" s="159">
        <v>0</v>
      </c>
      <c r="G1890" s="159">
        <v>1</v>
      </c>
      <c r="H1890" s="159">
        <v>0</v>
      </c>
      <c r="I1890" s="159">
        <v>0</v>
      </c>
      <c r="J1890" s="159">
        <v>0</v>
      </c>
      <c r="K1890" s="159">
        <v>0</v>
      </c>
      <c r="L1890" s="159">
        <v>0</v>
      </c>
      <c r="M1890" s="159">
        <v>0</v>
      </c>
      <c r="N1890" s="159">
        <v>26.2</v>
      </c>
      <c r="O1890" s="159" t="s">
        <v>102</v>
      </c>
    </row>
    <row r="1891" spans="1:15" ht="13.5" customHeight="1" x14ac:dyDescent="0.35">
      <c r="A1891" s="160">
        <v>8.3333333333333301E-2</v>
      </c>
      <c r="B1891" s="159">
        <v>4</v>
      </c>
      <c r="C1891" s="159">
        <v>0</v>
      </c>
      <c r="D1891" s="159">
        <v>0</v>
      </c>
      <c r="E1891" s="159">
        <v>3</v>
      </c>
      <c r="F1891" s="159">
        <v>0</v>
      </c>
      <c r="G1891" s="159">
        <v>1</v>
      </c>
      <c r="H1891" s="159">
        <v>0</v>
      </c>
      <c r="I1891" s="159">
        <v>0</v>
      </c>
      <c r="J1891" s="159">
        <v>0</v>
      </c>
      <c r="K1891" s="159">
        <v>0</v>
      </c>
      <c r="L1891" s="159">
        <v>0</v>
      </c>
      <c r="M1891" s="159">
        <v>0</v>
      </c>
      <c r="N1891" s="159">
        <v>21.6</v>
      </c>
      <c r="O1891" s="159" t="s">
        <v>102</v>
      </c>
    </row>
    <row r="1892" spans="1:15" ht="13.5" customHeight="1" x14ac:dyDescent="0.35">
      <c r="A1892" s="160">
        <v>9.375E-2</v>
      </c>
      <c r="B1892" s="159">
        <v>3</v>
      </c>
      <c r="C1892" s="159">
        <v>0</v>
      </c>
      <c r="D1892" s="159">
        <v>0</v>
      </c>
      <c r="E1892" s="159">
        <v>3</v>
      </c>
      <c r="F1892" s="159">
        <v>0</v>
      </c>
      <c r="G1892" s="159">
        <v>0</v>
      </c>
      <c r="H1892" s="159">
        <v>0</v>
      </c>
      <c r="I1892" s="159">
        <v>0</v>
      </c>
      <c r="J1892" s="159">
        <v>0</v>
      </c>
      <c r="K1892" s="159">
        <v>0</v>
      </c>
      <c r="L1892" s="159">
        <v>0</v>
      </c>
      <c r="M1892" s="159">
        <v>0</v>
      </c>
      <c r="N1892" s="159">
        <v>19.7</v>
      </c>
      <c r="O1892" s="159" t="s">
        <v>102</v>
      </c>
    </row>
    <row r="1893" spans="1:15" ht="13.5" customHeight="1" x14ac:dyDescent="0.35">
      <c r="A1893" s="160">
        <v>0.104166666666667</v>
      </c>
      <c r="B1893" s="159">
        <v>4</v>
      </c>
      <c r="C1893" s="159">
        <v>0</v>
      </c>
      <c r="D1893" s="159">
        <v>0</v>
      </c>
      <c r="E1893" s="159">
        <v>3</v>
      </c>
      <c r="F1893" s="159">
        <v>0</v>
      </c>
      <c r="G1893" s="159">
        <v>1</v>
      </c>
      <c r="H1893" s="159">
        <v>0</v>
      </c>
      <c r="I1893" s="159">
        <v>0</v>
      </c>
      <c r="J1893" s="159">
        <v>0</v>
      </c>
      <c r="K1893" s="159">
        <v>0</v>
      </c>
      <c r="L1893" s="159">
        <v>0</v>
      </c>
      <c r="M1893" s="159">
        <v>0</v>
      </c>
      <c r="N1893" s="159">
        <v>19.100000000000001</v>
      </c>
      <c r="O1893" s="159" t="s">
        <v>102</v>
      </c>
    </row>
    <row r="1894" spans="1:15" ht="13.5" customHeight="1" x14ac:dyDescent="0.35">
      <c r="A1894" s="160">
        <v>0.114583333333333</v>
      </c>
      <c r="B1894" s="159">
        <v>2</v>
      </c>
      <c r="C1894" s="159">
        <v>0</v>
      </c>
      <c r="D1894" s="159">
        <v>0</v>
      </c>
      <c r="E1894" s="159">
        <v>2</v>
      </c>
      <c r="F1894" s="159">
        <v>0</v>
      </c>
      <c r="G1894" s="159">
        <v>0</v>
      </c>
      <c r="H1894" s="159">
        <v>0</v>
      </c>
      <c r="I1894" s="159">
        <v>0</v>
      </c>
      <c r="J1894" s="159">
        <v>0</v>
      </c>
      <c r="K1894" s="159">
        <v>0</v>
      </c>
      <c r="L1894" s="159">
        <v>0</v>
      </c>
      <c r="M1894" s="159">
        <v>0</v>
      </c>
      <c r="N1894" s="159">
        <v>20.6</v>
      </c>
      <c r="O1894" s="159" t="s">
        <v>102</v>
      </c>
    </row>
    <row r="1895" spans="1:15" ht="13.5" customHeight="1" x14ac:dyDescent="0.35">
      <c r="A1895" s="160">
        <v>0.125</v>
      </c>
      <c r="B1895" s="159">
        <v>1</v>
      </c>
      <c r="C1895" s="159">
        <v>0</v>
      </c>
      <c r="D1895" s="159">
        <v>1</v>
      </c>
      <c r="E1895" s="159">
        <v>0</v>
      </c>
      <c r="F1895" s="159">
        <v>0</v>
      </c>
      <c r="G1895" s="159">
        <v>0</v>
      </c>
      <c r="H1895" s="159">
        <v>0</v>
      </c>
      <c r="I1895" s="159">
        <v>0</v>
      </c>
      <c r="J1895" s="159">
        <v>0</v>
      </c>
      <c r="K1895" s="159">
        <v>0</v>
      </c>
      <c r="L1895" s="159">
        <v>0</v>
      </c>
      <c r="M1895" s="159">
        <v>0</v>
      </c>
      <c r="N1895" s="159">
        <v>20.7</v>
      </c>
      <c r="O1895" s="159" t="s">
        <v>102</v>
      </c>
    </row>
    <row r="1896" spans="1:15" ht="13.5" customHeight="1" x14ac:dyDescent="0.35">
      <c r="A1896" s="160">
        <v>0.13541666666666699</v>
      </c>
      <c r="B1896" s="159">
        <v>0</v>
      </c>
      <c r="C1896" s="159">
        <v>0</v>
      </c>
      <c r="D1896" s="159">
        <v>0</v>
      </c>
      <c r="E1896" s="159">
        <v>0</v>
      </c>
      <c r="F1896" s="159">
        <v>0</v>
      </c>
      <c r="G1896" s="159">
        <v>0</v>
      </c>
      <c r="H1896" s="159">
        <v>0</v>
      </c>
      <c r="I1896" s="159">
        <v>0</v>
      </c>
      <c r="J1896" s="159">
        <v>0</v>
      </c>
      <c r="K1896" s="159">
        <v>0</v>
      </c>
      <c r="L1896" s="159">
        <v>0</v>
      </c>
      <c r="M1896" s="159">
        <v>0</v>
      </c>
      <c r="N1896" s="159" t="s">
        <v>102</v>
      </c>
      <c r="O1896" s="159" t="s">
        <v>102</v>
      </c>
    </row>
    <row r="1897" spans="1:15" ht="13.5" customHeight="1" x14ac:dyDescent="0.35">
      <c r="A1897" s="160">
        <v>0.14583333333333301</v>
      </c>
      <c r="B1897" s="159">
        <v>0</v>
      </c>
      <c r="C1897" s="159">
        <v>0</v>
      </c>
      <c r="D1897" s="159">
        <v>0</v>
      </c>
      <c r="E1897" s="159">
        <v>0</v>
      </c>
      <c r="F1897" s="159">
        <v>0</v>
      </c>
      <c r="G1897" s="159">
        <v>0</v>
      </c>
      <c r="H1897" s="159">
        <v>0</v>
      </c>
      <c r="I1897" s="159">
        <v>0</v>
      </c>
      <c r="J1897" s="159">
        <v>0</v>
      </c>
      <c r="K1897" s="159">
        <v>0</v>
      </c>
      <c r="L1897" s="159">
        <v>0</v>
      </c>
      <c r="M1897" s="159">
        <v>0</v>
      </c>
      <c r="N1897" s="159" t="s">
        <v>102</v>
      </c>
      <c r="O1897" s="159" t="s">
        <v>102</v>
      </c>
    </row>
    <row r="1898" spans="1:15" ht="13.5" customHeight="1" x14ac:dyDescent="0.35">
      <c r="A1898" s="160">
        <v>0.15625</v>
      </c>
      <c r="B1898" s="159">
        <v>0</v>
      </c>
      <c r="C1898" s="159">
        <v>0</v>
      </c>
      <c r="D1898" s="159">
        <v>0</v>
      </c>
      <c r="E1898" s="159">
        <v>0</v>
      </c>
      <c r="F1898" s="159">
        <v>0</v>
      </c>
      <c r="G1898" s="159">
        <v>0</v>
      </c>
      <c r="H1898" s="159">
        <v>0</v>
      </c>
      <c r="I1898" s="159">
        <v>0</v>
      </c>
      <c r="J1898" s="159">
        <v>0</v>
      </c>
      <c r="K1898" s="159">
        <v>0</v>
      </c>
      <c r="L1898" s="159">
        <v>0</v>
      </c>
      <c r="M1898" s="159">
        <v>0</v>
      </c>
      <c r="N1898" s="159" t="s">
        <v>102</v>
      </c>
      <c r="O1898" s="159" t="s">
        <v>102</v>
      </c>
    </row>
    <row r="1899" spans="1:15" ht="13.5" customHeight="1" x14ac:dyDescent="0.35">
      <c r="A1899" s="160">
        <v>0.16666666666666699</v>
      </c>
      <c r="B1899" s="159">
        <v>2</v>
      </c>
      <c r="C1899" s="159">
        <v>1</v>
      </c>
      <c r="D1899" s="159">
        <v>0</v>
      </c>
      <c r="E1899" s="159">
        <v>1</v>
      </c>
      <c r="F1899" s="159">
        <v>0</v>
      </c>
      <c r="G1899" s="159">
        <v>0</v>
      </c>
      <c r="H1899" s="159">
        <v>0</v>
      </c>
      <c r="I1899" s="159">
        <v>0</v>
      </c>
      <c r="J1899" s="159">
        <v>0</v>
      </c>
      <c r="K1899" s="159">
        <v>0</v>
      </c>
      <c r="L1899" s="159">
        <v>0</v>
      </c>
      <c r="M1899" s="159">
        <v>0</v>
      </c>
      <c r="N1899" s="159">
        <v>18.600000000000001</v>
      </c>
      <c r="O1899" s="159" t="s">
        <v>102</v>
      </c>
    </row>
    <row r="1900" spans="1:15" ht="13.5" customHeight="1" x14ac:dyDescent="0.35">
      <c r="A1900" s="160">
        <v>0.17708333333333301</v>
      </c>
      <c r="B1900" s="159">
        <v>2</v>
      </c>
      <c r="C1900" s="159">
        <v>0</v>
      </c>
      <c r="D1900" s="159">
        <v>0</v>
      </c>
      <c r="E1900" s="159">
        <v>1</v>
      </c>
      <c r="F1900" s="159">
        <v>1</v>
      </c>
      <c r="G1900" s="159">
        <v>0</v>
      </c>
      <c r="H1900" s="159">
        <v>0</v>
      </c>
      <c r="I1900" s="159">
        <v>0</v>
      </c>
      <c r="J1900" s="159">
        <v>0</v>
      </c>
      <c r="K1900" s="159">
        <v>0</v>
      </c>
      <c r="L1900" s="159">
        <v>0</v>
      </c>
      <c r="M1900" s="159">
        <v>0</v>
      </c>
      <c r="N1900" s="159">
        <v>15.8</v>
      </c>
      <c r="O1900" s="159" t="s">
        <v>102</v>
      </c>
    </row>
    <row r="1901" spans="1:15" ht="13.5" customHeight="1" x14ac:dyDescent="0.35">
      <c r="A1901" s="160">
        <v>0.1875</v>
      </c>
      <c r="B1901" s="159">
        <v>2</v>
      </c>
      <c r="C1901" s="159">
        <v>0</v>
      </c>
      <c r="D1901" s="159">
        <v>0</v>
      </c>
      <c r="E1901" s="159">
        <v>2</v>
      </c>
      <c r="F1901" s="159">
        <v>0</v>
      </c>
      <c r="G1901" s="159">
        <v>0</v>
      </c>
      <c r="H1901" s="159">
        <v>0</v>
      </c>
      <c r="I1901" s="159">
        <v>0</v>
      </c>
      <c r="J1901" s="159">
        <v>0</v>
      </c>
      <c r="K1901" s="159">
        <v>0</v>
      </c>
      <c r="L1901" s="159">
        <v>0</v>
      </c>
      <c r="M1901" s="159">
        <v>0</v>
      </c>
      <c r="N1901" s="159">
        <v>19.100000000000001</v>
      </c>
      <c r="O1901" s="159" t="s">
        <v>102</v>
      </c>
    </row>
    <row r="1902" spans="1:15" ht="13.5" customHeight="1" x14ac:dyDescent="0.35">
      <c r="A1902" s="160">
        <v>0.19791666666666699</v>
      </c>
      <c r="B1902" s="159">
        <v>4</v>
      </c>
      <c r="C1902" s="159">
        <v>0</v>
      </c>
      <c r="D1902" s="159">
        <v>0</v>
      </c>
      <c r="E1902" s="159">
        <v>4</v>
      </c>
      <c r="F1902" s="159">
        <v>0</v>
      </c>
      <c r="G1902" s="159">
        <v>0</v>
      </c>
      <c r="H1902" s="159">
        <v>0</v>
      </c>
      <c r="I1902" s="159">
        <v>0</v>
      </c>
      <c r="J1902" s="159">
        <v>0</v>
      </c>
      <c r="K1902" s="159">
        <v>0</v>
      </c>
      <c r="L1902" s="159">
        <v>0</v>
      </c>
      <c r="M1902" s="159">
        <v>0</v>
      </c>
      <c r="N1902" s="159">
        <v>25.5</v>
      </c>
      <c r="O1902" s="159" t="s">
        <v>102</v>
      </c>
    </row>
    <row r="1903" spans="1:15" ht="13.5" customHeight="1" x14ac:dyDescent="0.35">
      <c r="A1903" s="160">
        <v>0.20833333333333301</v>
      </c>
      <c r="B1903" s="159">
        <v>7</v>
      </c>
      <c r="C1903" s="159">
        <v>0</v>
      </c>
      <c r="D1903" s="159">
        <v>0</v>
      </c>
      <c r="E1903" s="159">
        <v>6</v>
      </c>
      <c r="F1903" s="159">
        <v>1</v>
      </c>
      <c r="G1903" s="159">
        <v>0</v>
      </c>
      <c r="H1903" s="159">
        <v>0</v>
      </c>
      <c r="I1903" s="159">
        <v>0</v>
      </c>
      <c r="J1903" s="159">
        <v>0</v>
      </c>
      <c r="K1903" s="159">
        <v>0</v>
      </c>
      <c r="L1903" s="159">
        <v>0</v>
      </c>
      <c r="M1903" s="159">
        <v>0</v>
      </c>
      <c r="N1903" s="159">
        <v>25.2</v>
      </c>
      <c r="O1903" s="159" t="s">
        <v>102</v>
      </c>
    </row>
    <row r="1904" spans="1:15" ht="13.5" customHeight="1" x14ac:dyDescent="0.35">
      <c r="A1904" s="160">
        <v>0.21875</v>
      </c>
      <c r="B1904" s="159">
        <v>0</v>
      </c>
      <c r="C1904" s="159">
        <v>0</v>
      </c>
      <c r="D1904" s="159">
        <v>0</v>
      </c>
      <c r="E1904" s="159">
        <v>0</v>
      </c>
      <c r="F1904" s="159">
        <v>0</v>
      </c>
      <c r="G1904" s="159">
        <v>0</v>
      </c>
      <c r="H1904" s="159">
        <v>0</v>
      </c>
      <c r="I1904" s="159">
        <v>0</v>
      </c>
      <c r="J1904" s="159">
        <v>0</v>
      </c>
      <c r="K1904" s="159">
        <v>0</v>
      </c>
      <c r="L1904" s="159">
        <v>0</v>
      </c>
      <c r="M1904" s="159">
        <v>0</v>
      </c>
      <c r="N1904" s="159" t="s">
        <v>102</v>
      </c>
      <c r="O1904" s="159" t="s">
        <v>102</v>
      </c>
    </row>
    <row r="1905" spans="1:15" ht="13.5" customHeight="1" x14ac:dyDescent="0.35">
      <c r="A1905" s="160">
        <v>0.22916666666666699</v>
      </c>
      <c r="B1905" s="159">
        <v>3</v>
      </c>
      <c r="C1905" s="159">
        <v>0</v>
      </c>
      <c r="D1905" s="159">
        <v>0</v>
      </c>
      <c r="E1905" s="159">
        <v>3</v>
      </c>
      <c r="F1905" s="159">
        <v>0</v>
      </c>
      <c r="G1905" s="159">
        <v>0</v>
      </c>
      <c r="H1905" s="159">
        <v>0</v>
      </c>
      <c r="I1905" s="159">
        <v>0</v>
      </c>
      <c r="J1905" s="159">
        <v>0</v>
      </c>
      <c r="K1905" s="159">
        <v>0</v>
      </c>
      <c r="L1905" s="159">
        <v>0</v>
      </c>
      <c r="M1905" s="159">
        <v>0</v>
      </c>
      <c r="N1905" s="159">
        <v>19.2</v>
      </c>
      <c r="O1905" s="159" t="s">
        <v>102</v>
      </c>
    </row>
    <row r="1906" spans="1:15" ht="13.5" customHeight="1" x14ac:dyDescent="0.35">
      <c r="A1906" s="160">
        <v>0.23958333333333301</v>
      </c>
      <c r="B1906" s="159">
        <v>4</v>
      </c>
      <c r="C1906" s="159">
        <v>0</v>
      </c>
      <c r="D1906" s="159">
        <v>0</v>
      </c>
      <c r="E1906" s="159">
        <v>4</v>
      </c>
      <c r="F1906" s="159">
        <v>0</v>
      </c>
      <c r="G1906" s="159">
        <v>0</v>
      </c>
      <c r="H1906" s="159">
        <v>0</v>
      </c>
      <c r="I1906" s="159">
        <v>0</v>
      </c>
      <c r="J1906" s="159">
        <v>0</v>
      </c>
      <c r="K1906" s="159">
        <v>0</v>
      </c>
      <c r="L1906" s="159">
        <v>0</v>
      </c>
      <c r="M1906" s="159">
        <v>0</v>
      </c>
      <c r="N1906" s="159">
        <v>18.7</v>
      </c>
      <c r="O1906" s="159" t="s">
        <v>102</v>
      </c>
    </row>
    <row r="1907" spans="1:15" ht="13.5" customHeight="1" x14ac:dyDescent="0.35">
      <c r="A1907" s="160">
        <v>0.25</v>
      </c>
      <c r="B1907" s="159">
        <v>7</v>
      </c>
      <c r="C1907" s="159">
        <v>2</v>
      </c>
      <c r="D1907" s="159">
        <v>1</v>
      </c>
      <c r="E1907" s="159">
        <v>2</v>
      </c>
      <c r="F1907" s="159">
        <v>1</v>
      </c>
      <c r="G1907" s="159">
        <v>1</v>
      </c>
      <c r="H1907" s="159">
        <v>0</v>
      </c>
      <c r="I1907" s="159">
        <v>0</v>
      </c>
      <c r="J1907" s="159">
        <v>0</v>
      </c>
      <c r="K1907" s="159">
        <v>0</v>
      </c>
      <c r="L1907" s="159">
        <v>0</v>
      </c>
      <c r="M1907" s="159">
        <v>0</v>
      </c>
      <c r="N1907" s="159">
        <v>15.9</v>
      </c>
      <c r="O1907" s="159" t="s">
        <v>102</v>
      </c>
    </row>
    <row r="1908" spans="1:15" ht="13.5" customHeight="1" x14ac:dyDescent="0.35">
      <c r="A1908" s="160">
        <v>0.26041666666666702</v>
      </c>
      <c r="B1908" s="159">
        <v>10</v>
      </c>
      <c r="C1908" s="159">
        <v>0</v>
      </c>
      <c r="D1908" s="159">
        <v>0</v>
      </c>
      <c r="E1908" s="159">
        <v>9</v>
      </c>
      <c r="F1908" s="159">
        <v>1</v>
      </c>
      <c r="G1908" s="159">
        <v>0</v>
      </c>
      <c r="H1908" s="159">
        <v>0</v>
      </c>
      <c r="I1908" s="159">
        <v>0</v>
      </c>
      <c r="J1908" s="159">
        <v>0</v>
      </c>
      <c r="K1908" s="159">
        <v>0</v>
      </c>
      <c r="L1908" s="159">
        <v>0</v>
      </c>
      <c r="M1908" s="159">
        <v>0</v>
      </c>
      <c r="N1908" s="159">
        <v>21.9</v>
      </c>
      <c r="O1908" s="159" t="s">
        <v>102</v>
      </c>
    </row>
    <row r="1909" spans="1:15" ht="13.5" customHeight="1" x14ac:dyDescent="0.35">
      <c r="A1909" s="160">
        <v>0.27083333333333298</v>
      </c>
      <c r="B1909" s="159">
        <v>12</v>
      </c>
      <c r="C1909" s="159">
        <v>1</v>
      </c>
      <c r="D1909" s="159">
        <v>2</v>
      </c>
      <c r="E1909" s="159">
        <v>8</v>
      </c>
      <c r="F1909" s="159">
        <v>1</v>
      </c>
      <c r="G1909" s="159">
        <v>0</v>
      </c>
      <c r="H1909" s="159">
        <v>0</v>
      </c>
      <c r="I1909" s="159">
        <v>0</v>
      </c>
      <c r="J1909" s="159">
        <v>0</v>
      </c>
      <c r="K1909" s="159">
        <v>0</v>
      </c>
      <c r="L1909" s="159">
        <v>0</v>
      </c>
      <c r="M1909" s="159">
        <v>0</v>
      </c>
      <c r="N1909" s="159">
        <v>15.3</v>
      </c>
      <c r="O1909" s="159">
        <v>20.100000000000001</v>
      </c>
    </row>
    <row r="1910" spans="1:15" ht="13.5" customHeight="1" x14ac:dyDescent="0.35">
      <c r="A1910" s="160">
        <v>0.28125</v>
      </c>
      <c r="B1910" s="159">
        <v>22</v>
      </c>
      <c r="C1910" s="159">
        <v>3</v>
      </c>
      <c r="D1910" s="159">
        <v>1</v>
      </c>
      <c r="E1910" s="159">
        <v>16</v>
      </c>
      <c r="F1910" s="159">
        <v>2</v>
      </c>
      <c r="G1910" s="159">
        <v>0</v>
      </c>
      <c r="H1910" s="159">
        <v>0</v>
      </c>
      <c r="I1910" s="159">
        <v>0</v>
      </c>
      <c r="J1910" s="159">
        <v>0</v>
      </c>
      <c r="K1910" s="159">
        <v>0</v>
      </c>
      <c r="L1910" s="159">
        <v>0</v>
      </c>
      <c r="M1910" s="159">
        <v>0</v>
      </c>
      <c r="N1910" s="159">
        <v>15.9</v>
      </c>
      <c r="O1910" s="159">
        <v>22.8</v>
      </c>
    </row>
    <row r="1911" spans="1:15" ht="13.5" customHeight="1" x14ac:dyDescent="0.35">
      <c r="A1911" s="160">
        <v>0.29166666666666702</v>
      </c>
      <c r="B1911" s="159">
        <v>23</v>
      </c>
      <c r="C1911" s="159">
        <v>4</v>
      </c>
      <c r="D1911" s="159">
        <v>1</v>
      </c>
      <c r="E1911" s="159">
        <v>13</v>
      </c>
      <c r="F1911" s="159">
        <v>3</v>
      </c>
      <c r="G1911" s="159">
        <v>1</v>
      </c>
      <c r="H1911" s="159">
        <v>0</v>
      </c>
      <c r="I1911" s="159">
        <v>1</v>
      </c>
      <c r="J1911" s="159">
        <v>0</v>
      </c>
      <c r="K1911" s="159">
        <v>0</v>
      </c>
      <c r="L1911" s="159">
        <v>0</v>
      </c>
      <c r="M1911" s="159">
        <v>0</v>
      </c>
      <c r="N1911" s="159">
        <v>18.3</v>
      </c>
      <c r="O1911" s="159">
        <v>25.1</v>
      </c>
    </row>
    <row r="1912" spans="1:15" ht="13.5" customHeight="1" x14ac:dyDescent="0.35">
      <c r="A1912" s="160">
        <v>0.30208333333333298</v>
      </c>
      <c r="B1912" s="159">
        <v>41</v>
      </c>
      <c r="C1912" s="159">
        <v>5</v>
      </c>
      <c r="D1912" s="159">
        <v>1</v>
      </c>
      <c r="E1912" s="159">
        <v>31</v>
      </c>
      <c r="F1912" s="159">
        <v>4</v>
      </c>
      <c r="G1912" s="159">
        <v>0</v>
      </c>
      <c r="H1912" s="159">
        <v>0</v>
      </c>
      <c r="I1912" s="159">
        <v>0</v>
      </c>
      <c r="J1912" s="159">
        <v>0</v>
      </c>
      <c r="K1912" s="159">
        <v>0</v>
      </c>
      <c r="L1912" s="159">
        <v>0</v>
      </c>
      <c r="M1912" s="159">
        <v>0</v>
      </c>
      <c r="N1912" s="159">
        <v>15.4</v>
      </c>
      <c r="O1912" s="159">
        <v>20.6</v>
      </c>
    </row>
    <row r="1913" spans="1:15" ht="13.5" customHeight="1" x14ac:dyDescent="0.35">
      <c r="A1913" s="160">
        <v>0.3125</v>
      </c>
      <c r="B1913" s="159">
        <v>53</v>
      </c>
      <c r="C1913" s="159">
        <v>6</v>
      </c>
      <c r="D1913" s="159">
        <v>3</v>
      </c>
      <c r="E1913" s="159">
        <v>37</v>
      </c>
      <c r="F1913" s="159">
        <v>5</v>
      </c>
      <c r="G1913" s="159">
        <v>0</v>
      </c>
      <c r="H1913" s="159">
        <v>1</v>
      </c>
      <c r="I1913" s="159">
        <v>0</v>
      </c>
      <c r="J1913" s="159">
        <v>1</v>
      </c>
      <c r="K1913" s="159">
        <v>0</v>
      </c>
      <c r="L1913" s="159">
        <v>0</v>
      </c>
      <c r="M1913" s="159">
        <v>0</v>
      </c>
      <c r="N1913" s="159">
        <v>15.8</v>
      </c>
      <c r="O1913" s="159">
        <v>20.6</v>
      </c>
    </row>
    <row r="1914" spans="1:15" ht="13.5" customHeight="1" x14ac:dyDescent="0.35">
      <c r="A1914" s="160">
        <v>0.32291666666666702</v>
      </c>
      <c r="B1914" s="159">
        <v>53</v>
      </c>
      <c r="C1914" s="159">
        <v>7</v>
      </c>
      <c r="D1914" s="159">
        <v>4</v>
      </c>
      <c r="E1914" s="159">
        <v>35</v>
      </c>
      <c r="F1914" s="159">
        <v>6</v>
      </c>
      <c r="G1914" s="159">
        <v>1</v>
      </c>
      <c r="H1914" s="159">
        <v>0</v>
      </c>
      <c r="I1914" s="159">
        <v>0</v>
      </c>
      <c r="J1914" s="159">
        <v>0</v>
      </c>
      <c r="K1914" s="159">
        <v>0</v>
      </c>
      <c r="L1914" s="159">
        <v>0</v>
      </c>
      <c r="M1914" s="159">
        <v>0</v>
      </c>
      <c r="N1914" s="159">
        <v>16.899999999999999</v>
      </c>
      <c r="O1914" s="159">
        <v>22.3</v>
      </c>
    </row>
    <row r="1915" spans="1:15" ht="13.5" customHeight="1" x14ac:dyDescent="0.35">
      <c r="A1915" s="160">
        <v>0.33333333333333298</v>
      </c>
      <c r="B1915" s="159">
        <v>78</v>
      </c>
      <c r="C1915" s="159">
        <v>2</v>
      </c>
      <c r="D1915" s="159">
        <v>1</v>
      </c>
      <c r="E1915" s="159">
        <v>64</v>
      </c>
      <c r="F1915" s="159">
        <v>9</v>
      </c>
      <c r="G1915" s="159">
        <v>2</v>
      </c>
      <c r="H1915" s="159">
        <v>0</v>
      </c>
      <c r="I1915" s="159">
        <v>0</v>
      </c>
      <c r="J1915" s="159">
        <v>0</v>
      </c>
      <c r="K1915" s="159">
        <v>0</v>
      </c>
      <c r="L1915" s="159">
        <v>0</v>
      </c>
      <c r="M1915" s="159">
        <v>0</v>
      </c>
      <c r="N1915" s="159">
        <v>16.7</v>
      </c>
      <c r="O1915" s="159">
        <v>21.4</v>
      </c>
    </row>
    <row r="1916" spans="1:15" ht="13.5" customHeight="1" x14ac:dyDescent="0.35">
      <c r="A1916" s="160">
        <v>0.34375</v>
      </c>
      <c r="B1916" s="159">
        <v>57</v>
      </c>
      <c r="C1916" s="159">
        <v>8</v>
      </c>
      <c r="D1916" s="159">
        <v>0</v>
      </c>
      <c r="E1916" s="159">
        <v>38</v>
      </c>
      <c r="F1916" s="159">
        <v>10</v>
      </c>
      <c r="G1916" s="159">
        <v>1</v>
      </c>
      <c r="H1916" s="159">
        <v>0</v>
      </c>
      <c r="I1916" s="159">
        <v>0</v>
      </c>
      <c r="J1916" s="159">
        <v>0</v>
      </c>
      <c r="K1916" s="159">
        <v>0</v>
      </c>
      <c r="L1916" s="159">
        <v>0</v>
      </c>
      <c r="M1916" s="159">
        <v>0</v>
      </c>
      <c r="N1916" s="159">
        <v>14.8</v>
      </c>
      <c r="O1916" s="159">
        <v>18.3</v>
      </c>
    </row>
    <row r="1917" spans="1:15" ht="13.5" customHeight="1" x14ac:dyDescent="0.35">
      <c r="A1917" s="160">
        <v>0.35416666666666702</v>
      </c>
      <c r="B1917" s="159">
        <v>60</v>
      </c>
      <c r="C1917" s="159">
        <v>6</v>
      </c>
      <c r="D1917" s="159">
        <v>2</v>
      </c>
      <c r="E1917" s="159">
        <v>42</v>
      </c>
      <c r="F1917" s="159">
        <v>8</v>
      </c>
      <c r="G1917" s="159">
        <v>2</v>
      </c>
      <c r="H1917" s="159">
        <v>0</v>
      </c>
      <c r="I1917" s="159">
        <v>0</v>
      </c>
      <c r="J1917" s="159">
        <v>0</v>
      </c>
      <c r="K1917" s="159">
        <v>0</v>
      </c>
      <c r="L1917" s="159">
        <v>0</v>
      </c>
      <c r="M1917" s="159">
        <v>0</v>
      </c>
      <c r="N1917" s="159">
        <v>15.8</v>
      </c>
      <c r="O1917" s="159">
        <v>19.399999999999999</v>
      </c>
    </row>
    <row r="1918" spans="1:15" ht="13.5" customHeight="1" x14ac:dyDescent="0.35">
      <c r="A1918" s="160">
        <v>0.36458333333333298</v>
      </c>
      <c r="B1918" s="159">
        <v>72</v>
      </c>
      <c r="C1918" s="159">
        <v>6</v>
      </c>
      <c r="D1918" s="159">
        <v>2</v>
      </c>
      <c r="E1918" s="159">
        <v>52</v>
      </c>
      <c r="F1918" s="159">
        <v>9</v>
      </c>
      <c r="G1918" s="159">
        <v>3</v>
      </c>
      <c r="H1918" s="159">
        <v>0</v>
      </c>
      <c r="I1918" s="159">
        <v>0</v>
      </c>
      <c r="J1918" s="159">
        <v>0</v>
      </c>
      <c r="K1918" s="159">
        <v>0</v>
      </c>
      <c r="L1918" s="159">
        <v>0</v>
      </c>
      <c r="M1918" s="159">
        <v>0</v>
      </c>
      <c r="N1918" s="159">
        <v>15</v>
      </c>
      <c r="O1918" s="159">
        <v>20.3</v>
      </c>
    </row>
    <row r="1919" spans="1:15" ht="13.5" customHeight="1" x14ac:dyDescent="0.35">
      <c r="A1919" s="160">
        <v>0.375</v>
      </c>
      <c r="B1919" s="159">
        <v>47</v>
      </c>
      <c r="C1919" s="159">
        <v>1</v>
      </c>
      <c r="D1919" s="159">
        <v>4</v>
      </c>
      <c r="E1919" s="159">
        <v>38</v>
      </c>
      <c r="F1919" s="159">
        <v>2</v>
      </c>
      <c r="G1919" s="159">
        <v>1</v>
      </c>
      <c r="H1919" s="159">
        <v>0</v>
      </c>
      <c r="I1919" s="159">
        <v>0</v>
      </c>
      <c r="J1919" s="159">
        <v>1</v>
      </c>
      <c r="K1919" s="159">
        <v>0</v>
      </c>
      <c r="L1919" s="159">
        <v>0</v>
      </c>
      <c r="M1919" s="159">
        <v>0</v>
      </c>
      <c r="N1919" s="159">
        <v>17.5</v>
      </c>
      <c r="O1919" s="159">
        <v>22.2</v>
      </c>
    </row>
    <row r="1920" spans="1:15" ht="13.5" customHeight="1" x14ac:dyDescent="0.35">
      <c r="A1920" s="160">
        <v>0.38541666666666702</v>
      </c>
      <c r="B1920" s="159">
        <v>66</v>
      </c>
      <c r="C1920" s="159">
        <v>2</v>
      </c>
      <c r="D1920" s="159">
        <v>2</v>
      </c>
      <c r="E1920" s="159">
        <v>57</v>
      </c>
      <c r="F1920" s="159">
        <v>4</v>
      </c>
      <c r="G1920" s="159">
        <v>0</v>
      </c>
      <c r="H1920" s="159">
        <v>0</v>
      </c>
      <c r="I1920" s="159">
        <v>0</v>
      </c>
      <c r="J1920" s="159">
        <v>1</v>
      </c>
      <c r="K1920" s="159">
        <v>0</v>
      </c>
      <c r="L1920" s="159">
        <v>0</v>
      </c>
      <c r="M1920" s="159">
        <v>0</v>
      </c>
      <c r="N1920" s="159">
        <v>14.9</v>
      </c>
      <c r="O1920" s="159">
        <v>19</v>
      </c>
    </row>
    <row r="1921" spans="1:15" ht="13.5" customHeight="1" x14ac:dyDescent="0.35">
      <c r="A1921" s="160">
        <v>0.39583333333333298</v>
      </c>
      <c r="B1921" s="159">
        <v>51</v>
      </c>
      <c r="C1921" s="159">
        <v>4</v>
      </c>
      <c r="D1921" s="159">
        <v>3</v>
      </c>
      <c r="E1921" s="159">
        <v>33</v>
      </c>
      <c r="F1921" s="159">
        <v>7</v>
      </c>
      <c r="G1921" s="159">
        <v>4</v>
      </c>
      <c r="H1921" s="159">
        <v>0</v>
      </c>
      <c r="I1921" s="159">
        <v>0</v>
      </c>
      <c r="J1921" s="159">
        <v>0</v>
      </c>
      <c r="K1921" s="159">
        <v>0</v>
      </c>
      <c r="L1921" s="159">
        <v>0</v>
      </c>
      <c r="M1921" s="159">
        <v>0</v>
      </c>
      <c r="N1921" s="159">
        <v>17.100000000000001</v>
      </c>
      <c r="O1921" s="159">
        <v>23</v>
      </c>
    </row>
    <row r="1922" spans="1:15" ht="13.5" customHeight="1" x14ac:dyDescent="0.35">
      <c r="A1922" s="160">
        <v>0.40625</v>
      </c>
      <c r="B1922" s="159">
        <v>57</v>
      </c>
      <c r="C1922" s="159">
        <v>1</v>
      </c>
      <c r="D1922" s="159">
        <v>2</v>
      </c>
      <c r="E1922" s="159">
        <v>49</v>
      </c>
      <c r="F1922" s="159">
        <v>5</v>
      </c>
      <c r="G1922" s="159">
        <v>0</v>
      </c>
      <c r="H1922" s="159">
        <v>0</v>
      </c>
      <c r="I1922" s="159">
        <v>0</v>
      </c>
      <c r="J1922" s="159">
        <v>0</v>
      </c>
      <c r="K1922" s="159">
        <v>0</v>
      </c>
      <c r="L1922" s="159">
        <v>0</v>
      </c>
      <c r="M1922" s="159">
        <v>0</v>
      </c>
      <c r="N1922" s="159">
        <v>17</v>
      </c>
      <c r="O1922" s="159">
        <v>20.9</v>
      </c>
    </row>
    <row r="1923" spans="1:15" ht="13.5" customHeight="1" x14ac:dyDescent="0.35">
      <c r="A1923" s="160">
        <v>0.41666666666666702</v>
      </c>
      <c r="B1923" s="159">
        <v>43</v>
      </c>
      <c r="C1923" s="159">
        <v>0</v>
      </c>
      <c r="D1923" s="159">
        <v>1</v>
      </c>
      <c r="E1923" s="159">
        <v>36</v>
      </c>
      <c r="F1923" s="159">
        <v>5</v>
      </c>
      <c r="G1923" s="159">
        <v>1</v>
      </c>
      <c r="H1923" s="159">
        <v>0</v>
      </c>
      <c r="I1923" s="159">
        <v>0</v>
      </c>
      <c r="J1923" s="159">
        <v>0</v>
      </c>
      <c r="K1923" s="159">
        <v>0</v>
      </c>
      <c r="L1923" s="159">
        <v>0</v>
      </c>
      <c r="M1923" s="159">
        <v>0</v>
      </c>
      <c r="N1923" s="159">
        <v>17</v>
      </c>
      <c r="O1923" s="159">
        <v>22.2</v>
      </c>
    </row>
    <row r="1924" spans="1:15" ht="13.5" customHeight="1" x14ac:dyDescent="0.35">
      <c r="A1924" s="160">
        <v>0.42708333333333298</v>
      </c>
      <c r="B1924" s="159">
        <v>39</v>
      </c>
      <c r="C1924" s="159">
        <v>2</v>
      </c>
      <c r="D1924" s="159">
        <v>0</v>
      </c>
      <c r="E1924" s="159">
        <v>32</v>
      </c>
      <c r="F1924" s="159">
        <v>3</v>
      </c>
      <c r="G1924" s="159">
        <v>1</v>
      </c>
      <c r="H1924" s="159">
        <v>0</v>
      </c>
      <c r="I1924" s="159">
        <v>0</v>
      </c>
      <c r="J1924" s="159">
        <v>1</v>
      </c>
      <c r="K1924" s="159">
        <v>0</v>
      </c>
      <c r="L1924" s="159">
        <v>0</v>
      </c>
      <c r="M1924" s="159">
        <v>0</v>
      </c>
      <c r="N1924" s="159">
        <v>17.7</v>
      </c>
      <c r="O1924" s="159">
        <v>22.1</v>
      </c>
    </row>
    <row r="1925" spans="1:15" ht="13.5" customHeight="1" x14ac:dyDescent="0.35">
      <c r="A1925" s="160">
        <v>0.4375</v>
      </c>
      <c r="B1925" s="159">
        <v>47</v>
      </c>
      <c r="C1925" s="159">
        <v>3</v>
      </c>
      <c r="D1925" s="159">
        <v>3</v>
      </c>
      <c r="E1925" s="159">
        <v>33</v>
      </c>
      <c r="F1925" s="159">
        <v>5</v>
      </c>
      <c r="G1925" s="159">
        <v>3</v>
      </c>
      <c r="H1925" s="159">
        <v>0</v>
      </c>
      <c r="I1925" s="159">
        <v>0</v>
      </c>
      <c r="J1925" s="159">
        <v>0</v>
      </c>
      <c r="K1925" s="159">
        <v>0</v>
      </c>
      <c r="L1925" s="159">
        <v>0</v>
      </c>
      <c r="M1925" s="159">
        <v>0</v>
      </c>
      <c r="N1925" s="159">
        <v>17.5</v>
      </c>
      <c r="O1925" s="159">
        <v>21.9</v>
      </c>
    </row>
    <row r="1926" spans="1:15" ht="13.5" customHeight="1" x14ac:dyDescent="0.35">
      <c r="A1926" s="160">
        <v>0.44791666666666702</v>
      </c>
      <c r="B1926" s="159">
        <v>42</v>
      </c>
      <c r="C1926" s="159">
        <v>4</v>
      </c>
      <c r="D1926" s="159">
        <v>1</v>
      </c>
      <c r="E1926" s="159">
        <v>33</v>
      </c>
      <c r="F1926" s="159">
        <v>4</v>
      </c>
      <c r="G1926" s="159">
        <v>0</v>
      </c>
      <c r="H1926" s="159">
        <v>0</v>
      </c>
      <c r="I1926" s="159">
        <v>0</v>
      </c>
      <c r="J1926" s="159">
        <v>0</v>
      </c>
      <c r="K1926" s="159">
        <v>0</v>
      </c>
      <c r="L1926" s="159">
        <v>0</v>
      </c>
      <c r="M1926" s="159">
        <v>0</v>
      </c>
      <c r="N1926" s="159">
        <v>16.8</v>
      </c>
      <c r="O1926" s="159">
        <v>20.3</v>
      </c>
    </row>
    <row r="1927" spans="1:15" ht="13.5" customHeight="1" x14ac:dyDescent="0.35">
      <c r="A1927" s="160">
        <v>0.45833333333333298</v>
      </c>
      <c r="B1927" s="159">
        <v>56</v>
      </c>
      <c r="C1927" s="159">
        <v>4</v>
      </c>
      <c r="D1927" s="159">
        <v>1</v>
      </c>
      <c r="E1927" s="159">
        <v>44</v>
      </c>
      <c r="F1927" s="159">
        <v>4</v>
      </c>
      <c r="G1927" s="159">
        <v>3</v>
      </c>
      <c r="H1927" s="159">
        <v>0</v>
      </c>
      <c r="I1927" s="159">
        <v>0</v>
      </c>
      <c r="J1927" s="159">
        <v>0</v>
      </c>
      <c r="K1927" s="159">
        <v>0</v>
      </c>
      <c r="L1927" s="159">
        <v>0</v>
      </c>
      <c r="M1927" s="159">
        <v>0</v>
      </c>
      <c r="N1927" s="159">
        <v>17.600000000000001</v>
      </c>
      <c r="O1927" s="159">
        <v>21.2</v>
      </c>
    </row>
    <row r="1928" spans="1:15" ht="13.5" customHeight="1" x14ac:dyDescent="0.35">
      <c r="A1928" s="160">
        <v>0.46875</v>
      </c>
      <c r="B1928" s="159">
        <v>40</v>
      </c>
      <c r="C1928" s="159">
        <v>2</v>
      </c>
      <c r="D1928" s="159">
        <v>2</v>
      </c>
      <c r="E1928" s="159">
        <v>30</v>
      </c>
      <c r="F1928" s="159">
        <v>6</v>
      </c>
      <c r="G1928" s="159">
        <v>0</v>
      </c>
      <c r="H1928" s="159">
        <v>0</v>
      </c>
      <c r="I1928" s="159">
        <v>0</v>
      </c>
      <c r="J1928" s="159">
        <v>0</v>
      </c>
      <c r="K1928" s="159">
        <v>0</v>
      </c>
      <c r="L1928" s="159">
        <v>0</v>
      </c>
      <c r="M1928" s="159">
        <v>0</v>
      </c>
      <c r="N1928" s="159">
        <v>16.399999999999999</v>
      </c>
      <c r="O1928" s="159">
        <v>22.3</v>
      </c>
    </row>
    <row r="1929" spans="1:15" ht="13.5" customHeight="1" x14ac:dyDescent="0.35">
      <c r="A1929" s="160">
        <v>0.47916666666666702</v>
      </c>
      <c r="B1929" s="159">
        <v>40</v>
      </c>
      <c r="C1929" s="159">
        <v>2</v>
      </c>
      <c r="D1929" s="159">
        <v>0</v>
      </c>
      <c r="E1929" s="159">
        <v>27</v>
      </c>
      <c r="F1929" s="159">
        <v>9</v>
      </c>
      <c r="G1929" s="159">
        <v>2</v>
      </c>
      <c r="H1929" s="159">
        <v>0</v>
      </c>
      <c r="I1929" s="159">
        <v>0</v>
      </c>
      <c r="J1929" s="159">
        <v>0</v>
      </c>
      <c r="K1929" s="159">
        <v>0</v>
      </c>
      <c r="L1929" s="159">
        <v>0</v>
      </c>
      <c r="M1929" s="159">
        <v>0</v>
      </c>
      <c r="N1929" s="159">
        <v>18</v>
      </c>
      <c r="O1929" s="159">
        <v>23.7</v>
      </c>
    </row>
    <row r="1930" spans="1:15" ht="13.5" customHeight="1" x14ac:dyDescent="0.35">
      <c r="A1930" s="160">
        <v>0.48958333333333298</v>
      </c>
      <c r="B1930" s="159">
        <v>50</v>
      </c>
      <c r="C1930" s="159">
        <v>0</v>
      </c>
      <c r="D1930" s="159">
        <v>1</v>
      </c>
      <c r="E1930" s="159">
        <v>37</v>
      </c>
      <c r="F1930" s="159">
        <v>8</v>
      </c>
      <c r="G1930" s="159">
        <v>3</v>
      </c>
      <c r="H1930" s="159">
        <v>0</v>
      </c>
      <c r="I1930" s="159">
        <v>0</v>
      </c>
      <c r="J1930" s="159">
        <v>1</v>
      </c>
      <c r="K1930" s="159">
        <v>0</v>
      </c>
      <c r="L1930" s="159">
        <v>0</v>
      </c>
      <c r="M1930" s="159">
        <v>0</v>
      </c>
      <c r="N1930" s="159">
        <v>16.7</v>
      </c>
      <c r="O1930" s="159">
        <v>20.7</v>
      </c>
    </row>
    <row r="1931" spans="1:15" ht="13.5" customHeight="1" x14ac:dyDescent="0.35">
      <c r="A1931" s="160">
        <v>0.5</v>
      </c>
      <c r="B1931" s="159">
        <v>57</v>
      </c>
      <c r="C1931" s="159">
        <v>1</v>
      </c>
      <c r="D1931" s="159">
        <v>4</v>
      </c>
      <c r="E1931" s="159">
        <v>46</v>
      </c>
      <c r="F1931" s="159">
        <v>5</v>
      </c>
      <c r="G1931" s="159">
        <v>1</v>
      </c>
      <c r="H1931" s="159">
        <v>0</v>
      </c>
      <c r="I1931" s="159">
        <v>0</v>
      </c>
      <c r="J1931" s="159">
        <v>0</v>
      </c>
      <c r="K1931" s="159">
        <v>0</v>
      </c>
      <c r="L1931" s="159">
        <v>0</v>
      </c>
      <c r="M1931" s="159">
        <v>0</v>
      </c>
      <c r="N1931" s="159">
        <v>16.2</v>
      </c>
      <c r="O1931" s="159">
        <v>21.6</v>
      </c>
    </row>
    <row r="1932" spans="1:15" ht="13.5" customHeight="1" x14ac:dyDescent="0.35">
      <c r="A1932" s="160">
        <v>0.51041666666666696</v>
      </c>
      <c r="B1932" s="159">
        <v>46</v>
      </c>
      <c r="C1932" s="159">
        <v>1</v>
      </c>
      <c r="D1932" s="159">
        <v>1</v>
      </c>
      <c r="E1932" s="159">
        <v>32</v>
      </c>
      <c r="F1932" s="159">
        <v>9</v>
      </c>
      <c r="G1932" s="159">
        <v>3</v>
      </c>
      <c r="H1932" s="159">
        <v>0</v>
      </c>
      <c r="I1932" s="159">
        <v>0</v>
      </c>
      <c r="J1932" s="159">
        <v>0</v>
      </c>
      <c r="K1932" s="159">
        <v>0</v>
      </c>
      <c r="L1932" s="159">
        <v>0</v>
      </c>
      <c r="M1932" s="159">
        <v>0</v>
      </c>
      <c r="N1932" s="159">
        <v>15.1</v>
      </c>
      <c r="O1932" s="159">
        <v>19.100000000000001</v>
      </c>
    </row>
    <row r="1933" spans="1:15" ht="13.5" customHeight="1" x14ac:dyDescent="0.35">
      <c r="A1933" s="160">
        <v>0.52083333333333304</v>
      </c>
      <c r="B1933" s="159">
        <v>69</v>
      </c>
      <c r="C1933" s="159">
        <v>3</v>
      </c>
      <c r="D1933" s="159">
        <v>2</v>
      </c>
      <c r="E1933" s="159">
        <v>58</v>
      </c>
      <c r="F1933" s="159">
        <v>5</v>
      </c>
      <c r="G1933" s="159">
        <v>0</v>
      </c>
      <c r="H1933" s="159">
        <v>0</v>
      </c>
      <c r="I1933" s="159">
        <v>0</v>
      </c>
      <c r="J1933" s="159">
        <v>1</v>
      </c>
      <c r="K1933" s="159">
        <v>0</v>
      </c>
      <c r="L1933" s="159">
        <v>0</v>
      </c>
      <c r="M1933" s="159">
        <v>0</v>
      </c>
      <c r="N1933" s="159">
        <v>17.2</v>
      </c>
      <c r="O1933" s="159">
        <v>22.5</v>
      </c>
    </row>
    <row r="1934" spans="1:15" ht="13.5" customHeight="1" x14ac:dyDescent="0.35">
      <c r="A1934" s="160">
        <v>0.53125</v>
      </c>
      <c r="B1934" s="159">
        <v>56</v>
      </c>
      <c r="C1934" s="159">
        <v>3</v>
      </c>
      <c r="D1934" s="159">
        <v>7</v>
      </c>
      <c r="E1934" s="159">
        <v>39</v>
      </c>
      <c r="F1934" s="159">
        <v>6</v>
      </c>
      <c r="G1934" s="159">
        <v>1</v>
      </c>
      <c r="H1934" s="159">
        <v>0</v>
      </c>
      <c r="I1934" s="159">
        <v>0</v>
      </c>
      <c r="J1934" s="159">
        <v>0</v>
      </c>
      <c r="K1934" s="159">
        <v>0</v>
      </c>
      <c r="L1934" s="159">
        <v>0</v>
      </c>
      <c r="M1934" s="159">
        <v>0</v>
      </c>
      <c r="N1934" s="159">
        <v>15.5</v>
      </c>
      <c r="O1934" s="159">
        <v>20.3</v>
      </c>
    </row>
    <row r="1935" spans="1:15" ht="13.5" customHeight="1" x14ac:dyDescent="0.35">
      <c r="A1935" s="160">
        <v>0.54166666666666696</v>
      </c>
      <c r="B1935" s="159">
        <v>41</v>
      </c>
      <c r="C1935" s="159">
        <v>2</v>
      </c>
      <c r="D1935" s="159">
        <v>1</v>
      </c>
      <c r="E1935" s="159">
        <v>30</v>
      </c>
      <c r="F1935" s="159">
        <v>7</v>
      </c>
      <c r="G1935" s="159">
        <v>0</v>
      </c>
      <c r="H1935" s="159">
        <v>0</v>
      </c>
      <c r="I1935" s="159">
        <v>0</v>
      </c>
      <c r="J1935" s="159">
        <v>1</v>
      </c>
      <c r="K1935" s="159">
        <v>0</v>
      </c>
      <c r="L1935" s="159">
        <v>0</v>
      </c>
      <c r="M1935" s="159">
        <v>0</v>
      </c>
      <c r="N1935" s="159">
        <v>16.2</v>
      </c>
      <c r="O1935" s="159">
        <v>22.4</v>
      </c>
    </row>
    <row r="1936" spans="1:15" ht="13.5" customHeight="1" x14ac:dyDescent="0.35">
      <c r="A1936" s="160">
        <v>0.55208333333333304</v>
      </c>
      <c r="B1936" s="159">
        <v>46</v>
      </c>
      <c r="C1936" s="159">
        <v>1</v>
      </c>
      <c r="D1936" s="159">
        <v>2</v>
      </c>
      <c r="E1936" s="159">
        <v>38</v>
      </c>
      <c r="F1936" s="159">
        <v>5</v>
      </c>
      <c r="G1936" s="159">
        <v>0</v>
      </c>
      <c r="H1936" s="159">
        <v>0</v>
      </c>
      <c r="I1936" s="159">
        <v>0</v>
      </c>
      <c r="J1936" s="159">
        <v>0</v>
      </c>
      <c r="K1936" s="159">
        <v>0</v>
      </c>
      <c r="L1936" s="159">
        <v>0</v>
      </c>
      <c r="M1936" s="159">
        <v>0</v>
      </c>
      <c r="N1936" s="159">
        <v>15.8</v>
      </c>
      <c r="O1936" s="159">
        <v>20.100000000000001</v>
      </c>
    </row>
    <row r="1937" spans="1:15" ht="13.5" customHeight="1" x14ac:dyDescent="0.35">
      <c r="A1937" s="160">
        <v>0.5625</v>
      </c>
      <c r="B1937" s="159">
        <v>59</v>
      </c>
      <c r="C1937" s="159">
        <v>2</v>
      </c>
      <c r="D1937" s="159">
        <v>3</v>
      </c>
      <c r="E1937" s="159">
        <v>47</v>
      </c>
      <c r="F1937" s="159">
        <v>4</v>
      </c>
      <c r="G1937" s="159">
        <v>2</v>
      </c>
      <c r="H1937" s="159">
        <v>1</v>
      </c>
      <c r="I1937" s="159">
        <v>0</v>
      </c>
      <c r="J1937" s="159">
        <v>0</v>
      </c>
      <c r="K1937" s="159">
        <v>0</v>
      </c>
      <c r="L1937" s="159">
        <v>0</v>
      </c>
      <c r="M1937" s="159">
        <v>0</v>
      </c>
      <c r="N1937" s="159">
        <v>17.8</v>
      </c>
      <c r="O1937" s="159">
        <v>21.1</v>
      </c>
    </row>
    <row r="1938" spans="1:15" ht="13.5" customHeight="1" x14ac:dyDescent="0.35">
      <c r="A1938" s="160">
        <v>0.57291666666666696</v>
      </c>
      <c r="B1938" s="159">
        <v>45</v>
      </c>
      <c r="C1938" s="159">
        <v>2</v>
      </c>
      <c r="D1938" s="159">
        <v>4</v>
      </c>
      <c r="E1938" s="159">
        <v>32</v>
      </c>
      <c r="F1938" s="159">
        <v>6</v>
      </c>
      <c r="G1938" s="159">
        <v>0</v>
      </c>
      <c r="H1938" s="159">
        <v>0</v>
      </c>
      <c r="I1938" s="159">
        <v>0</v>
      </c>
      <c r="J1938" s="159">
        <v>1</v>
      </c>
      <c r="K1938" s="159">
        <v>0</v>
      </c>
      <c r="L1938" s="159">
        <v>0</v>
      </c>
      <c r="M1938" s="159">
        <v>0</v>
      </c>
      <c r="N1938" s="159">
        <v>15.9</v>
      </c>
      <c r="O1938" s="159">
        <v>20.399999999999999</v>
      </c>
    </row>
    <row r="1939" spans="1:15" ht="13.5" customHeight="1" x14ac:dyDescent="0.35">
      <c r="A1939" s="160">
        <v>0.58333333333333304</v>
      </c>
      <c r="B1939" s="159">
        <v>59</v>
      </c>
      <c r="C1939" s="159">
        <v>4</v>
      </c>
      <c r="D1939" s="159">
        <v>1</v>
      </c>
      <c r="E1939" s="159">
        <v>50</v>
      </c>
      <c r="F1939" s="159">
        <v>3</v>
      </c>
      <c r="G1939" s="159">
        <v>1</v>
      </c>
      <c r="H1939" s="159">
        <v>0</v>
      </c>
      <c r="I1939" s="159">
        <v>0</v>
      </c>
      <c r="J1939" s="159">
        <v>0</v>
      </c>
      <c r="K1939" s="159">
        <v>0</v>
      </c>
      <c r="L1939" s="159">
        <v>0</v>
      </c>
      <c r="M1939" s="159">
        <v>0</v>
      </c>
      <c r="N1939" s="159">
        <v>16.899999999999999</v>
      </c>
      <c r="O1939" s="159">
        <v>22.5</v>
      </c>
    </row>
    <row r="1940" spans="1:15" ht="13.5" customHeight="1" x14ac:dyDescent="0.35">
      <c r="A1940" s="160">
        <v>0.59375</v>
      </c>
      <c r="B1940" s="159">
        <v>57</v>
      </c>
      <c r="C1940" s="159">
        <v>2</v>
      </c>
      <c r="D1940" s="159">
        <v>4</v>
      </c>
      <c r="E1940" s="159">
        <v>40</v>
      </c>
      <c r="F1940" s="159">
        <v>8</v>
      </c>
      <c r="G1940" s="159">
        <v>3</v>
      </c>
      <c r="H1940" s="159">
        <v>0</v>
      </c>
      <c r="I1940" s="159">
        <v>0</v>
      </c>
      <c r="J1940" s="159">
        <v>0</v>
      </c>
      <c r="K1940" s="159">
        <v>0</v>
      </c>
      <c r="L1940" s="159">
        <v>0</v>
      </c>
      <c r="M1940" s="159">
        <v>0</v>
      </c>
      <c r="N1940" s="159">
        <v>17.2</v>
      </c>
      <c r="O1940" s="159">
        <v>22.3</v>
      </c>
    </row>
    <row r="1941" spans="1:15" ht="13.5" customHeight="1" x14ac:dyDescent="0.35">
      <c r="A1941" s="160">
        <v>0.60416666666666696</v>
      </c>
      <c r="B1941" s="159">
        <v>53</v>
      </c>
      <c r="C1941" s="159">
        <v>2</v>
      </c>
      <c r="D1941" s="159">
        <v>5</v>
      </c>
      <c r="E1941" s="159">
        <v>36</v>
      </c>
      <c r="F1941" s="159">
        <v>9</v>
      </c>
      <c r="G1941" s="159">
        <v>1</v>
      </c>
      <c r="H1941" s="159">
        <v>0</v>
      </c>
      <c r="I1941" s="159">
        <v>0</v>
      </c>
      <c r="J1941" s="159">
        <v>0</v>
      </c>
      <c r="K1941" s="159">
        <v>0</v>
      </c>
      <c r="L1941" s="159">
        <v>0</v>
      </c>
      <c r="M1941" s="159">
        <v>0</v>
      </c>
      <c r="N1941" s="159">
        <v>17</v>
      </c>
      <c r="O1941" s="159">
        <v>20.399999999999999</v>
      </c>
    </row>
    <row r="1942" spans="1:15" ht="13.5" customHeight="1" x14ac:dyDescent="0.35">
      <c r="A1942" s="160">
        <v>0.61458333333333304</v>
      </c>
      <c r="B1942" s="159">
        <v>57</v>
      </c>
      <c r="C1942" s="159">
        <v>0</v>
      </c>
      <c r="D1942" s="159">
        <v>2</v>
      </c>
      <c r="E1942" s="159">
        <v>48</v>
      </c>
      <c r="F1942" s="159">
        <v>7</v>
      </c>
      <c r="G1942" s="159">
        <v>0</v>
      </c>
      <c r="H1942" s="159">
        <v>0</v>
      </c>
      <c r="I1942" s="159">
        <v>0</v>
      </c>
      <c r="J1942" s="159">
        <v>0</v>
      </c>
      <c r="K1942" s="159">
        <v>0</v>
      </c>
      <c r="L1942" s="159">
        <v>0</v>
      </c>
      <c r="M1942" s="159">
        <v>0</v>
      </c>
      <c r="N1942" s="159">
        <v>16.2</v>
      </c>
      <c r="O1942" s="159">
        <v>21.9</v>
      </c>
    </row>
    <row r="1943" spans="1:15" ht="13.5" customHeight="1" x14ac:dyDescent="0.35">
      <c r="A1943" s="160">
        <v>0.625</v>
      </c>
      <c r="B1943" s="159">
        <v>61</v>
      </c>
      <c r="C1943" s="159">
        <v>3</v>
      </c>
      <c r="D1943" s="159">
        <v>2</v>
      </c>
      <c r="E1943" s="159">
        <v>50</v>
      </c>
      <c r="F1943" s="159">
        <v>5</v>
      </c>
      <c r="G1943" s="159">
        <v>1</v>
      </c>
      <c r="H1943" s="159">
        <v>0</v>
      </c>
      <c r="I1943" s="159">
        <v>0</v>
      </c>
      <c r="J1943" s="159">
        <v>0</v>
      </c>
      <c r="K1943" s="159">
        <v>0</v>
      </c>
      <c r="L1943" s="159">
        <v>0</v>
      </c>
      <c r="M1943" s="159">
        <v>0</v>
      </c>
      <c r="N1943" s="159">
        <v>15.6</v>
      </c>
      <c r="O1943" s="159">
        <v>20.2</v>
      </c>
    </row>
    <row r="1944" spans="1:15" ht="13.5" customHeight="1" x14ac:dyDescent="0.35">
      <c r="A1944" s="160">
        <v>0.63541666666666696</v>
      </c>
      <c r="B1944" s="159">
        <v>59</v>
      </c>
      <c r="C1944" s="159">
        <v>1</v>
      </c>
      <c r="D1944" s="159">
        <v>2</v>
      </c>
      <c r="E1944" s="159">
        <v>46</v>
      </c>
      <c r="F1944" s="159">
        <v>6</v>
      </c>
      <c r="G1944" s="159">
        <v>3</v>
      </c>
      <c r="H1944" s="159">
        <v>0</v>
      </c>
      <c r="I1944" s="159">
        <v>0</v>
      </c>
      <c r="J1944" s="159">
        <v>1</v>
      </c>
      <c r="K1944" s="159">
        <v>0</v>
      </c>
      <c r="L1944" s="159">
        <v>0</v>
      </c>
      <c r="M1944" s="159">
        <v>0</v>
      </c>
      <c r="N1944" s="159">
        <v>14.9</v>
      </c>
      <c r="O1944" s="159">
        <v>18.2</v>
      </c>
    </row>
    <row r="1945" spans="1:15" ht="13.5" customHeight="1" x14ac:dyDescent="0.35">
      <c r="A1945" s="160">
        <v>0.64583333333333304</v>
      </c>
      <c r="B1945" s="159">
        <v>54</v>
      </c>
      <c r="C1945" s="159">
        <v>4</v>
      </c>
      <c r="D1945" s="159">
        <v>4</v>
      </c>
      <c r="E1945" s="159">
        <v>36</v>
      </c>
      <c r="F1945" s="159">
        <v>7</v>
      </c>
      <c r="G1945" s="159">
        <v>3</v>
      </c>
      <c r="H1945" s="159">
        <v>0</v>
      </c>
      <c r="I1945" s="159">
        <v>0</v>
      </c>
      <c r="J1945" s="159">
        <v>0</v>
      </c>
      <c r="K1945" s="159">
        <v>0</v>
      </c>
      <c r="L1945" s="159">
        <v>0</v>
      </c>
      <c r="M1945" s="159">
        <v>0</v>
      </c>
      <c r="N1945" s="159">
        <v>17.100000000000001</v>
      </c>
      <c r="O1945" s="159">
        <v>23.3</v>
      </c>
    </row>
    <row r="1946" spans="1:15" ht="13.5" customHeight="1" x14ac:dyDescent="0.35">
      <c r="A1946" s="160">
        <v>0.65625</v>
      </c>
      <c r="B1946" s="159">
        <v>44</v>
      </c>
      <c r="C1946" s="159">
        <v>2</v>
      </c>
      <c r="D1946" s="159">
        <v>2</v>
      </c>
      <c r="E1946" s="159">
        <v>35</v>
      </c>
      <c r="F1946" s="159">
        <v>4</v>
      </c>
      <c r="G1946" s="159">
        <v>1</v>
      </c>
      <c r="H1946" s="159">
        <v>0</v>
      </c>
      <c r="I1946" s="159">
        <v>0</v>
      </c>
      <c r="J1946" s="159">
        <v>0</v>
      </c>
      <c r="K1946" s="159">
        <v>0</v>
      </c>
      <c r="L1946" s="159">
        <v>0</v>
      </c>
      <c r="M1946" s="159">
        <v>0</v>
      </c>
      <c r="N1946" s="159">
        <v>16.3</v>
      </c>
      <c r="O1946" s="159">
        <v>19.8</v>
      </c>
    </row>
    <row r="1947" spans="1:15" ht="13.5" customHeight="1" x14ac:dyDescent="0.35">
      <c r="A1947" s="160">
        <v>0.66666666666666696</v>
      </c>
      <c r="B1947" s="159">
        <v>48</v>
      </c>
      <c r="C1947" s="159">
        <v>3</v>
      </c>
      <c r="D1947" s="159">
        <v>1</v>
      </c>
      <c r="E1947" s="159">
        <v>37</v>
      </c>
      <c r="F1947" s="159">
        <v>5</v>
      </c>
      <c r="G1947" s="159">
        <v>0</v>
      </c>
      <c r="H1947" s="159">
        <v>0</v>
      </c>
      <c r="I1947" s="159">
        <v>1</v>
      </c>
      <c r="J1947" s="159">
        <v>1</v>
      </c>
      <c r="K1947" s="159">
        <v>0</v>
      </c>
      <c r="L1947" s="159">
        <v>0</v>
      </c>
      <c r="M1947" s="159">
        <v>0</v>
      </c>
      <c r="N1947" s="159">
        <v>17.2</v>
      </c>
      <c r="O1947" s="159">
        <v>22</v>
      </c>
    </row>
    <row r="1948" spans="1:15" ht="13.5" customHeight="1" x14ac:dyDescent="0.35">
      <c r="A1948" s="160">
        <v>0.67708333333333304</v>
      </c>
      <c r="B1948" s="159">
        <v>51</v>
      </c>
      <c r="C1948" s="159">
        <v>2</v>
      </c>
      <c r="D1948" s="159">
        <v>5</v>
      </c>
      <c r="E1948" s="159">
        <v>37</v>
      </c>
      <c r="F1948" s="159">
        <v>7</v>
      </c>
      <c r="G1948" s="159">
        <v>0</v>
      </c>
      <c r="H1948" s="159">
        <v>0</v>
      </c>
      <c r="I1948" s="159">
        <v>0</v>
      </c>
      <c r="J1948" s="159">
        <v>0</v>
      </c>
      <c r="K1948" s="159">
        <v>0</v>
      </c>
      <c r="L1948" s="159">
        <v>0</v>
      </c>
      <c r="M1948" s="159">
        <v>0</v>
      </c>
      <c r="N1948" s="159">
        <v>17</v>
      </c>
      <c r="O1948" s="159">
        <v>20.6</v>
      </c>
    </row>
    <row r="1949" spans="1:15" ht="13.5" customHeight="1" x14ac:dyDescent="0.35">
      <c r="A1949" s="160">
        <v>0.6875</v>
      </c>
      <c r="B1949" s="159">
        <v>66</v>
      </c>
      <c r="C1949" s="159">
        <v>6</v>
      </c>
      <c r="D1949" s="159">
        <v>2</v>
      </c>
      <c r="E1949" s="159">
        <v>51</v>
      </c>
      <c r="F1949" s="159">
        <v>7</v>
      </c>
      <c r="G1949" s="159">
        <v>0</v>
      </c>
      <c r="H1949" s="159">
        <v>0</v>
      </c>
      <c r="I1949" s="159">
        <v>0</v>
      </c>
      <c r="J1949" s="159">
        <v>0</v>
      </c>
      <c r="K1949" s="159">
        <v>0</v>
      </c>
      <c r="L1949" s="159">
        <v>0</v>
      </c>
      <c r="M1949" s="159">
        <v>0</v>
      </c>
      <c r="N1949" s="159">
        <v>15.5</v>
      </c>
      <c r="O1949" s="159">
        <v>20.399999999999999</v>
      </c>
    </row>
    <row r="1950" spans="1:15" ht="13.5" customHeight="1" x14ac:dyDescent="0.35">
      <c r="A1950" s="160">
        <v>0.69791666666666696</v>
      </c>
      <c r="B1950" s="159">
        <v>48</v>
      </c>
      <c r="C1950" s="159">
        <v>4</v>
      </c>
      <c r="D1950" s="159">
        <v>3</v>
      </c>
      <c r="E1950" s="159">
        <v>40</v>
      </c>
      <c r="F1950" s="159">
        <v>1</v>
      </c>
      <c r="G1950" s="159">
        <v>0</v>
      </c>
      <c r="H1950" s="159">
        <v>0</v>
      </c>
      <c r="I1950" s="159">
        <v>0</v>
      </c>
      <c r="J1950" s="159">
        <v>0</v>
      </c>
      <c r="K1950" s="159">
        <v>0</v>
      </c>
      <c r="L1950" s="159">
        <v>0</v>
      </c>
      <c r="M1950" s="159">
        <v>0</v>
      </c>
      <c r="N1950" s="159">
        <v>16.2</v>
      </c>
      <c r="O1950" s="159">
        <v>19.600000000000001</v>
      </c>
    </row>
    <row r="1951" spans="1:15" ht="13.5" customHeight="1" x14ac:dyDescent="0.35">
      <c r="A1951" s="160">
        <v>0.70833333333333304</v>
      </c>
      <c r="B1951" s="159">
        <v>60</v>
      </c>
      <c r="C1951" s="159">
        <v>1</v>
      </c>
      <c r="D1951" s="159">
        <v>4</v>
      </c>
      <c r="E1951" s="159">
        <v>47</v>
      </c>
      <c r="F1951" s="159">
        <v>8</v>
      </c>
      <c r="G1951" s="159">
        <v>0</v>
      </c>
      <c r="H1951" s="159">
        <v>0</v>
      </c>
      <c r="I1951" s="159">
        <v>0</v>
      </c>
      <c r="J1951" s="159">
        <v>0</v>
      </c>
      <c r="K1951" s="159">
        <v>0</v>
      </c>
      <c r="L1951" s="159">
        <v>0</v>
      </c>
      <c r="M1951" s="159">
        <v>0</v>
      </c>
      <c r="N1951" s="159">
        <v>15.1</v>
      </c>
      <c r="O1951" s="159">
        <v>19</v>
      </c>
    </row>
    <row r="1952" spans="1:15" ht="13.5" customHeight="1" x14ac:dyDescent="0.35">
      <c r="A1952" s="160">
        <v>0.71875</v>
      </c>
      <c r="B1952" s="159">
        <v>49</v>
      </c>
      <c r="C1952" s="159">
        <v>2</v>
      </c>
      <c r="D1952" s="159">
        <v>4</v>
      </c>
      <c r="E1952" s="159">
        <v>37</v>
      </c>
      <c r="F1952" s="159">
        <v>5</v>
      </c>
      <c r="G1952" s="159">
        <v>0</v>
      </c>
      <c r="H1952" s="159">
        <v>0</v>
      </c>
      <c r="I1952" s="159">
        <v>0</v>
      </c>
      <c r="J1952" s="159">
        <v>1</v>
      </c>
      <c r="K1952" s="159">
        <v>0</v>
      </c>
      <c r="L1952" s="159">
        <v>0</v>
      </c>
      <c r="M1952" s="159">
        <v>0</v>
      </c>
      <c r="N1952" s="159">
        <v>16.600000000000001</v>
      </c>
      <c r="O1952" s="159">
        <v>21</v>
      </c>
    </row>
    <row r="1953" spans="1:15" ht="13.5" customHeight="1" x14ac:dyDescent="0.35">
      <c r="A1953" s="160">
        <v>0.72916666666666696</v>
      </c>
      <c r="B1953" s="159">
        <v>45</v>
      </c>
      <c r="C1953" s="159">
        <v>5</v>
      </c>
      <c r="D1953" s="159">
        <v>4</v>
      </c>
      <c r="E1953" s="159">
        <v>35</v>
      </c>
      <c r="F1953" s="159">
        <v>0</v>
      </c>
      <c r="G1953" s="159">
        <v>1</v>
      </c>
      <c r="H1953" s="159">
        <v>0</v>
      </c>
      <c r="I1953" s="159">
        <v>0</v>
      </c>
      <c r="J1953" s="159">
        <v>0</v>
      </c>
      <c r="K1953" s="159">
        <v>0</v>
      </c>
      <c r="L1953" s="159">
        <v>0</v>
      </c>
      <c r="M1953" s="159">
        <v>0</v>
      </c>
      <c r="N1953" s="159">
        <v>16.100000000000001</v>
      </c>
      <c r="O1953" s="159">
        <v>21.2</v>
      </c>
    </row>
    <row r="1954" spans="1:15" ht="13.5" customHeight="1" x14ac:dyDescent="0.35">
      <c r="A1954" s="160">
        <v>0.73958333333333304</v>
      </c>
      <c r="B1954" s="159">
        <v>37</v>
      </c>
      <c r="C1954" s="159">
        <v>2</v>
      </c>
      <c r="D1954" s="159">
        <v>2</v>
      </c>
      <c r="E1954" s="159">
        <v>29</v>
      </c>
      <c r="F1954" s="159">
        <v>3</v>
      </c>
      <c r="G1954" s="159">
        <v>0</v>
      </c>
      <c r="H1954" s="159">
        <v>0</v>
      </c>
      <c r="I1954" s="159">
        <v>1</v>
      </c>
      <c r="J1954" s="159">
        <v>0</v>
      </c>
      <c r="K1954" s="159">
        <v>0</v>
      </c>
      <c r="L1954" s="159">
        <v>0</v>
      </c>
      <c r="M1954" s="159">
        <v>0</v>
      </c>
      <c r="N1954" s="159">
        <v>16.7</v>
      </c>
      <c r="O1954" s="159">
        <v>22.5</v>
      </c>
    </row>
    <row r="1955" spans="1:15" ht="13.5" customHeight="1" x14ac:dyDescent="0.35">
      <c r="A1955" s="160">
        <v>0.75</v>
      </c>
      <c r="B1955" s="159">
        <v>57</v>
      </c>
      <c r="C1955" s="159">
        <v>0</v>
      </c>
      <c r="D1955" s="159">
        <v>7</v>
      </c>
      <c r="E1955" s="159">
        <v>42</v>
      </c>
      <c r="F1955" s="159">
        <v>8</v>
      </c>
      <c r="G1955" s="159">
        <v>0</v>
      </c>
      <c r="H1955" s="159">
        <v>0</v>
      </c>
      <c r="I1955" s="159">
        <v>0</v>
      </c>
      <c r="J1955" s="159">
        <v>0</v>
      </c>
      <c r="K1955" s="159">
        <v>0</v>
      </c>
      <c r="L1955" s="159">
        <v>0</v>
      </c>
      <c r="M1955" s="159">
        <v>0</v>
      </c>
      <c r="N1955" s="159">
        <v>17.3</v>
      </c>
      <c r="O1955" s="159">
        <v>21.8</v>
      </c>
    </row>
    <row r="1956" spans="1:15" ht="13.5" customHeight="1" x14ac:dyDescent="0.35">
      <c r="A1956" s="160">
        <v>0.76041666666666696</v>
      </c>
      <c r="B1956" s="159">
        <v>57</v>
      </c>
      <c r="C1956" s="159">
        <v>4</v>
      </c>
      <c r="D1956" s="159">
        <v>7</v>
      </c>
      <c r="E1956" s="159">
        <v>39</v>
      </c>
      <c r="F1956" s="159">
        <v>6</v>
      </c>
      <c r="G1956" s="159">
        <v>0</v>
      </c>
      <c r="H1956" s="159">
        <v>0</v>
      </c>
      <c r="I1956" s="159">
        <v>0</v>
      </c>
      <c r="J1956" s="159">
        <v>1</v>
      </c>
      <c r="K1956" s="159">
        <v>0</v>
      </c>
      <c r="L1956" s="159">
        <v>0</v>
      </c>
      <c r="M1956" s="159">
        <v>0</v>
      </c>
      <c r="N1956" s="159">
        <v>15.7</v>
      </c>
      <c r="O1956" s="159">
        <v>20.5</v>
      </c>
    </row>
    <row r="1957" spans="1:15" ht="13.5" customHeight="1" x14ac:dyDescent="0.35">
      <c r="A1957" s="160">
        <v>0.77083333333333304</v>
      </c>
      <c r="B1957" s="159">
        <v>44</v>
      </c>
      <c r="C1957" s="159">
        <v>1</v>
      </c>
      <c r="D1957" s="159">
        <v>8</v>
      </c>
      <c r="E1957" s="159">
        <v>33</v>
      </c>
      <c r="F1957" s="159">
        <v>0</v>
      </c>
      <c r="G1957" s="159">
        <v>1</v>
      </c>
      <c r="H1957" s="159">
        <v>0</v>
      </c>
      <c r="I1957" s="159">
        <v>0</v>
      </c>
      <c r="J1957" s="159">
        <v>1</v>
      </c>
      <c r="K1957" s="159">
        <v>0</v>
      </c>
      <c r="L1957" s="159">
        <v>0</v>
      </c>
      <c r="M1957" s="159">
        <v>0</v>
      </c>
      <c r="N1957" s="159">
        <v>17</v>
      </c>
      <c r="O1957" s="159">
        <v>23.4</v>
      </c>
    </row>
    <row r="1958" spans="1:15" ht="13.5" customHeight="1" x14ac:dyDescent="0.35">
      <c r="A1958" s="160">
        <v>0.78125</v>
      </c>
      <c r="B1958" s="159">
        <v>48</v>
      </c>
      <c r="C1958" s="159">
        <v>4</v>
      </c>
      <c r="D1958" s="159">
        <v>6</v>
      </c>
      <c r="E1958" s="159">
        <v>32</v>
      </c>
      <c r="F1958" s="159">
        <v>4</v>
      </c>
      <c r="G1958" s="159">
        <v>0</v>
      </c>
      <c r="H1958" s="159">
        <v>0</v>
      </c>
      <c r="I1958" s="159">
        <v>0</v>
      </c>
      <c r="J1958" s="159">
        <v>2</v>
      </c>
      <c r="K1958" s="159">
        <v>0</v>
      </c>
      <c r="L1958" s="159">
        <v>0</v>
      </c>
      <c r="M1958" s="159">
        <v>0</v>
      </c>
      <c r="N1958" s="159">
        <v>15.7</v>
      </c>
      <c r="O1958" s="159">
        <v>19.600000000000001</v>
      </c>
    </row>
    <row r="1959" spans="1:15" ht="13.5" customHeight="1" x14ac:dyDescent="0.35">
      <c r="A1959" s="160">
        <v>0.79166666666666696</v>
      </c>
      <c r="B1959" s="159">
        <v>50</v>
      </c>
      <c r="C1959" s="159">
        <v>0</v>
      </c>
      <c r="D1959" s="159">
        <v>7</v>
      </c>
      <c r="E1959" s="159">
        <v>40</v>
      </c>
      <c r="F1959" s="159">
        <v>3</v>
      </c>
      <c r="G1959" s="159">
        <v>0</v>
      </c>
      <c r="H1959" s="159">
        <v>0</v>
      </c>
      <c r="I1959" s="159">
        <v>0</v>
      </c>
      <c r="J1959" s="159">
        <v>0</v>
      </c>
      <c r="K1959" s="159">
        <v>0</v>
      </c>
      <c r="L1959" s="159">
        <v>0</v>
      </c>
      <c r="M1959" s="159">
        <v>0</v>
      </c>
      <c r="N1959" s="159">
        <v>18.2</v>
      </c>
      <c r="O1959" s="159">
        <v>23.5</v>
      </c>
    </row>
    <row r="1960" spans="1:15" ht="13.5" customHeight="1" x14ac:dyDescent="0.35">
      <c r="A1960" s="160">
        <v>0.80208333333333304</v>
      </c>
      <c r="B1960" s="159">
        <v>39</v>
      </c>
      <c r="C1960" s="159">
        <v>1</v>
      </c>
      <c r="D1960" s="159">
        <v>8</v>
      </c>
      <c r="E1960" s="159">
        <v>25</v>
      </c>
      <c r="F1960" s="159">
        <v>4</v>
      </c>
      <c r="G1960" s="159">
        <v>0</v>
      </c>
      <c r="H1960" s="159">
        <v>1</v>
      </c>
      <c r="I1960" s="159">
        <v>0</v>
      </c>
      <c r="J1960" s="159">
        <v>0</v>
      </c>
      <c r="K1960" s="159">
        <v>0</v>
      </c>
      <c r="L1960" s="159">
        <v>0</v>
      </c>
      <c r="M1960" s="159">
        <v>0</v>
      </c>
      <c r="N1960" s="159">
        <v>19.2</v>
      </c>
      <c r="O1960" s="159">
        <v>25.7</v>
      </c>
    </row>
    <row r="1961" spans="1:15" ht="13.5" customHeight="1" x14ac:dyDescent="0.35">
      <c r="A1961" s="160">
        <v>0.8125</v>
      </c>
      <c r="B1961" s="159">
        <v>41</v>
      </c>
      <c r="C1961" s="159">
        <v>2</v>
      </c>
      <c r="D1961" s="159">
        <v>5</v>
      </c>
      <c r="E1961" s="159">
        <v>31</v>
      </c>
      <c r="F1961" s="159">
        <v>2</v>
      </c>
      <c r="G1961" s="159">
        <v>1</v>
      </c>
      <c r="H1961" s="159">
        <v>0</v>
      </c>
      <c r="I1961" s="159">
        <v>0</v>
      </c>
      <c r="J1961" s="159">
        <v>0</v>
      </c>
      <c r="K1961" s="159">
        <v>0</v>
      </c>
      <c r="L1961" s="159">
        <v>0</v>
      </c>
      <c r="M1961" s="159">
        <v>0</v>
      </c>
      <c r="N1961" s="159">
        <v>17.899999999999999</v>
      </c>
      <c r="O1961" s="159">
        <v>23.9</v>
      </c>
    </row>
    <row r="1962" spans="1:15" ht="13.5" customHeight="1" x14ac:dyDescent="0.35">
      <c r="A1962" s="160">
        <v>0.82291666666666696</v>
      </c>
      <c r="B1962" s="159">
        <v>39</v>
      </c>
      <c r="C1962" s="159">
        <v>1</v>
      </c>
      <c r="D1962" s="159">
        <v>4</v>
      </c>
      <c r="E1962" s="159">
        <v>32</v>
      </c>
      <c r="F1962" s="159">
        <v>2</v>
      </c>
      <c r="G1962" s="159">
        <v>0</v>
      </c>
      <c r="H1962" s="159">
        <v>0</v>
      </c>
      <c r="I1962" s="159">
        <v>0</v>
      </c>
      <c r="J1962" s="159">
        <v>0</v>
      </c>
      <c r="K1962" s="159">
        <v>0</v>
      </c>
      <c r="L1962" s="159">
        <v>0</v>
      </c>
      <c r="M1962" s="159">
        <v>0</v>
      </c>
      <c r="N1962" s="159">
        <v>17.100000000000001</v>
      </c>
      <c r="O1962" s="159">
        <v>22.2</v>
      </c>
    </row>
    <row r="1963" spans="1:15" ht="13.5" customHeight="1" x14ac:dyDescent="0.35">
      <c r="A1963" s="160">
        <v>0.83333333333333304</v>
      </c>
      <c r="B1963" s="159">
        <v>40</v>
      </c>
      <c r="C1963" s="159">
        <v>0</v>
      </c>
      <c r="D1963" s="159">
        <v>7</v>
      </c>
      <c r="E1963" s="159">
        <v>29</v>
      </c>
      <c r="F1963" s="159">
        <v>2</v>
      </c>
      <c r="G1963" s="159">
        <v>1</v>
      </c>
      <c r="H1963" s="159">
        <v>0</v>
      </c>
      <c r="I1963" s="159">
        <v>0</v>
      </c>
      <c r="J1963" s="159">
        <v>1</v>
      </c>
      <c r="K1963" s="159">
        <v>0</v>
      </c>
      <c r="L1963" s="159">
        <v>0</v>
      </c>
      <c r="M1963" s="159">
        <v>0</v>
      </c>
      <c r="N1963" s="159">
        <v>19.2</v>
      </c>
      <c r="O1963" s="159">
        <v>24.5</v>
      </c>
    </row>
    <row r="1964" spans="1:15" ht="13.5" customHeight="1" x14ac:dyDescent="0.35">
      <c r="A1964" s="160">
        <v>0.84375</v>
      </c>
      <c r="B1964" s="159">
        <v>42</v>
      </c>
      <c r="C1964" s="159">
        <v>5</v>
      </c>
      <c r="D1964" s="159">
        <v>10</v>
      </c>
      <c r="E1964" s="159">
        <v>23</v>
      </c>
      <c r="F1964" s="159">
        <v>3</v>
      </c>
      <c r="G1964" s="159">
        <v>0</v>
      </c>
      <c r="H1964" s="159">
        <v>0</v>
      </c>
      <c r="I1964" s="159">
        <v>0</v>
      </c>
      <c r="J1964" s="159">
        <v>1</v>
      </c>
      <c r="K1964" s="159">
        <v>0</v>
      </c>
      <c r="L1964" s="159">
        <v>0</v>
      </c>
      <c r="M1964" s="159">
        <v>0</v>
      </c>
      <c r="N1964" s="159">
        <v>17.2</v>
      </c>
      <c r="O1964" s="159">
        <v>23.2</v>
      </c>
    </row>
    <row r="1965" spans="1:15" ht="13.5" customHeight="1" x14ac:dyDescent="0.35">
      <c r="A1965" s="160">
        <v>0.85416666666666696</v>
      </c>
      <c r="B1965" s="159">
        <v>40</v>
      </c>
      <c r="C1965" s="159">
        <v>1</v>
      </c>
      <c r="D1965" s="159">
        <v>9</v>
      </c>
      <c r="E1965" s="159">
        <v>26</v>
      </c>
      <c r="F1965" s="159">
        <v>2</v>
      </c>
      <c r="G1965" s="159">
        <v>1</v>
      </c>
      <c r="H1965" s="159">
        <v>0</v>
      </c>
      <c r="I1965" s="159">
        <v>0</v>
      </c>
      <c r="J1965" s="159">
        <v>1</v>
      </c>
      <c r="K1965" s="159">
        <v>0</v>
      </c>
      <c r="L1965" s="159">
        <v>0</v>
      </c>
      <c r="M1965" s="159">
        <v>0</v>
      </c>
      <c r="N1965" s="159">
        <v>17.3</v>
      </c>
      <c r="O1965" s="159">
        <v>23.2</v>
      </c>
    </row>
    <row r="1966" spans="1:15" ht="13.5" customHeight="1" x14ac:dyDescent="0.35">
      <c r="A1966" s="160">
        <v>0.86458333333333304</v>
      </c>
      <c r="B1966" s="159">
        <v>22</v>
      </c>
      <c r="C1966" s="159">
        <v>2</v>
      </c>
      <c r="D1966" s="159">
        <v>4</v>
      </c>
      <c r="E1966" s="159">
        <v>16</v>
      </c>
      <c r="F1966" s="159">
        <v>0</v>
      </c>
      <c r="G1966" s="159">
        <v>0</v>
      </c>
      <c r="H1966" s="159">
        <v>0</v>
      </c>
      <c r="I1966" s="159">
        <v>0</v>
      </c>
      <c r="J1966" s="159">
        <v>0</v>
      </c>
      <c r="K1966" s="159">
        <v>0</v>
      </c>
      <c r="L1966" s="159">
        <v>0</v>
      </c>
      <c r="M1966" s="159">
        <v>0</v>
      </c>
      <c r="N1966" s="159">
        <v>18.5</v>
      </c>
      <c r="O1966" s="159">
        <v>23.8</v>
      </c>
    </row>
    <row r="1967" spans="1:15" ht="13.5" customHeight="1" x14ac:dyDescent="0.35">
      <c r="A1967" s="160">
        <v>0.875</v>
      </c>
      <c r="B1967" s="159">
        <v>30</v>
      </c>
      <c r="C1967" s="159">
        <v>3</v>
      </c>
      <c r="D1967" s="159">
        <v>4</v>
      </c>
      <c r="E1967" s="159">
        <v>23</v>
      </c>
      <c r="F1967" s="159">
        <v>0</v>
      </c>
      <c r="G1967" s="159">
        <v>0</v>
      </c>
      <c r="H1967" s="159">
        <v>0</v>
      </c>
      <c r="I1967" s="159">
        <v>0</v>
      </c>
      <c r="J1967" s="159">
        <v>0</v>
      </c>
      <c r="K1967" s="159">
        <v>0</v>
      </c>
      <c r="L1967" s="159">
        <v>0</v>
      </c>
      <c r="M1967" s="159">
        <v>0</v>
      </c>
      <c r="N1967" s="159">
        <v>18</v>
      </c>
      <c r="O1967" s="159">
        <v>23</v>
      </c>
    </row>
    <row r="1968" spans="1:15" ht="13.5" customHeight="1" x14ac:dyDescent="0.35">
      <c r="A1968" s="160">
        <v>0.88541666666666696</v>
      </c>
      <c r="B1968" s="159">
        <v>22</v>
      </c>
      <c r="C1968" s="159">
        <v>0</v>
      </c>
      <c r="D1968" s="159">
        <v>3</v>
      </c>
      <c r="E1968" s="159">
        <v>19</v>
      </c>
      <c r="F1968" s="159">
        <v>0</v>
      </c>
      <c r="G1968" s="159">
        <v>0</v>
      </c>
      <c r="H1968" s="159">
        <v>0</v>
      </c>
      <c r="I1968" s="159">
        <v>0</v>
      </c>
      <c r="J1968" s="159">
        <v>0</v>
      </c>
      <c r="K1968" s="159">
        <v>0</v>
      </c>
      <c r="L1968" s="159">
        <v>0</v>
      </c>
      <c r="M1968" s="159">
        <v>0</v>
      </c>
      <c r="N1968" s="159">
        <v>17.100000000000001</v>
      </c>
      <c r="O1968" s="159">
        <v>20.8</v>
      </c>
    </row>
    <row r="1969" spans="1:15" ht="13.5" customHeight="1" x14ac:dyDescent="0.35">
      <c r="A1969" s="160">
        <v>0.89583333333333304</v>
      </c>
      <c r="B1969" s="159">
        <v>15</v>
      </c>
      <c r="C1969" s="159">
        <v>2</v>
      </c>
      <c r="D1969" s="159">
        <v>4</v>
      </c>
      <c r="E1969" s="159">
        <v>7</v>
      </c>
      <c r="F1969" s="159">
        <v>2</v>
      </c>
      <c r="G1969" s="159">
        <v>0</v>
      </c>
      <c r="H1969" s="159">
        <v>0</v>
      </c>
      <c r="I1969" s="159">
        <v>0</v>
      </c>
      <c r="J1969" s="159">
        <v>0</v>
      </c>
      <c r="K1969" s="159">
        <v>0</v>
      </c>
      <c r="L1969" s="159">
        <v>0</v>
      </c>
      <c r="M1969" s="159">
        <v>0</v>
      </c>
      <c r="N1969" s="159">
        <v>17.600000000000001</v>
      </c>
      <c r="O1969" s="159">
        <v>24.1</v>
      </c>
    </row>
    <row r="1970" spans="1:15" ht="13.5" customHeight="1" x14ac:dyDescent="0.35">
      <c r="A1970" s="160">
        <v>0.90625</v>
      </c>
      <c r="B1970" s="159">
        <v>16</v>
      </c>
      <c r="C1970" s="159">
        <v>1</v>
      </c>
      <c r="D1970" s="159">
        <v>1</v>
      </c>
      <c r="E1970" s="159">
        <v>13</v>
      </c>
      <c r="F1970" s="159">
        <v>1</v>
      </c>
      <c r="G1970" s="159">
        <v>0</v>
      </c>
      <c r="H1970" s="159">
        <v>0</v>
      </c>
      <c r="I1970" s="159">
        <v>0</v>
      </c>
      <c r="J1970" s="159">
        <v>0</v>
      </c>
      <c r="K1970" s="159">
        <v>0</v>
      </c>
      <c r="L1970" s="159">
        <v>0</v>
      </c>
      <c r="M1970" s="159">
        <v>0</v>
      </c>
      <c r="N1970" s="159">
        <v>17.899999999999999</v>
      </c>
      <c r="O1970" s="159">
        <v>25.1</v>
      </c>
    </row>
    <row r="1971" spans="1:15" ht="13.5" customHeight="1" x14ac:dyDescent="0.35">
      <c r="A1971" s="160">
        <v>0.91666666666666696</v>
      </c>
      <c r="B1971" s="159">
        <v>21</v>
      </c>
      <c r="C1971" s="159">
        <v>1</v>
      </c>
      <c r="D1971" s="159">
        <v>4</v>
      </c>
      <c r="E1971" s="159">
        <v>16</v>
      </c>
      <c r="F1971" s="159">
        <v>0</v>
      </c>
      <c r="G1971" s="159">
        <v>0</v>
      </c>
      <c r="H1971" s="159">
        <v>0</v>
      </c>
      <c r="I1971" s="159">
        <v>0</v>
      </c>
      <c r="J1971" s="159">
        <v>0</v>
      </c>
      <c r="K1971" s="159">
        <v>0</v>
      </c>
      <c r="L1971" s="159">
        <v>0</v>
      </c>
      <c r="M1971" s="159">
        <v>0</v>
      </c>
      <c r="N1971" s="159">
        <v>18.8</v>
      </c>
      <c r="O1971" s="159">
        <v>25.4</v>
      </c>
    </row>
    <row r="1972" spans="1:15" ht="13.5" customHeight="1" x14ac:dyDescent="0.35">
      <c r="A1972" s="160">
        <v>0.92708333333333304</v>
      </c>
      <c r="B1972" s="159">
        <v>12</v>
      </c>
      <c r="C1972" s="159">
        <v>0</v>
      </c>
      <c r="D1972" s="159">
        <v>0</v>
      </c>
      <c r="E1972" s="159">
        <v>11</v>
      </c>
      <c r="F1972" s="159">
        <v>1</v>
      </c>
      <c r="G1972" s="159">
        <v>0</v>
      </c>
      <c r="H1972" s="159">
        <v>0</v>
      </c>
      <c r="I1972" s="159">
        <v>0</v>
      </c>
      <c r="J1972" s="159">
        <v>0</v>
      </c>
      <c r="K1972" s="159">
        <v>0</v>
      </c>
      <c r="L1972" s="159">
        <v>0</v>
      </c>
      <c r="M1972" s="159">
        <v>0</v>
      </c>
      <c r="N1972" s="159">
        <v>20.2</v>
      </c>
      <c r="O1972" s="159">
        <v>25.5</v>
      </c>
    </row>
    <row r="1973" spans="1:15" ht="13.5" customHeight="1" x14ac:dyDescent="0.35">
      <c r="A1973" s="160">
        <v>0.9375</v>
      </c>
      <c r="B1973" s="159">
        <v>14</v>
      </c>
      <c r="C1973" s="159">
        <v>2</v>
      </c>
      <c r="D1973" s="159">
        <v>2</v>
      </c>
      <c r="E1973" s="159">
        <v>10</v>
      </c>
      <c r="F1973" s="159">
        <v>0</v>
      </c>
      <c r="G1973" s="159">
        <v>0</v>
      </c>
      <c r="H1973" s="159">
        <v>0</v>
      </c>
      <c r="I1973" s="159">
        <v>0</v>
      </c>
      <c r="J1973" s="159">
        <v>0</v>
      </c>
      <c r="K1973" s="159">
        <v>0</v>
      </c>
      <c r="L1973" s="159">
        <v>0</v>
      </c>
      <c r="M1973" s="159">
        <v>0</v>
      </c>
      <c r="N1973" s="159">
        <v>16.899999999999999</v>
      </c>
      <c r="O1973" s="159">
        <v>19.399999999999999</v>
      </c>
    </row>
    <row r="1974" spans="1:15" ht="13.5" customHeight="1" x14ac:dyDescent="0.35">
      <c r="A1974" s="160">
        <v>0.94791666666666696</v>
      </c>
      <c r="B1974" s="159">
        <v>6</v>
      </c>
      <c r="C1974" s="159">
        <v>0</v>
      </c>
      <c r="D1974" s="159">
        <v>0</v>
      </c>
      <c r="E1974" s="159">
        <v>5</v>
      </c>
      <c r="F1974" s="159">
        <v>1</v>
      </c>
      <c r="G1974" s="159">
        <v>0</v>
      </c>
      <c r="H1974" s="159">
        <v>0</v>
      </c>
      <c r="I1974" s="159">
        <v>0</v>
      </c>
      <c r="J1974" s="159">
        <v>0</v>
      </c>
      <c r="K1974" s="159">
        <v>0</v>
      </c>
      <c r="L1974" s="159">
        <v>0</v>
      </c>
      <c r="M1974" s="159">
        <v>0</v>
      </c>
      <c r="N1974" s="159">
        <v>20.100000000000001</v>
      </c>
      <c r="O1974" s="159" t="s">
        <v>102</v>
      </c>
    </row>
    <row r="1975" spans="1:15" ht="13.5" customHeight="1" x14ac:dyDescent="0.35">
      <c r="A1975" s="160">
        <v>0.95833333333333304</v>
      </c>
      <c r="B1975" s="159">
        <v>14</v>
      </c>
      <c r="C1975" s="159">
        <v>0</v>
      </c>
      <c r="D1975" s="159">
        <v>3</v>
      </c>
      <c r="E1975" s="159">
        <v>8</v>
      </c>
      <c r="F1975" s="159">
        <v>3</v>
      </c>
      <c r="G1975" s="159">
        <v>0</v>
      </c>
      <c r="H1975" s="159">
        <v>0</v>
      </c>
      <c r="I1975" s="159">
        <v>0</v>
      </c>
      <c r="J1975" s="159">
        <v>0</v>
      </c>
      <c r="K1975" s="159">
        <v>0</v>
      </c>
      <c r="L1975" s="159">
        <v>0</v>
      </c>
      <c r="M1975" s="159">
        <v>0</v>
      </c>
      <c r="N1975" s="159">
        <v>19.3</v>
      </c>
      <c r="O1975" s="159">
        <v>23.2</v>
      </c>
    </row>
    <row r="1976" spans="1:15" ht="13.5" customHeight="1" x14ac:dyDescent="0.35">
      <c r="A1976" s="160">
        <v>0.96875</v>
      </c>
      <c r="B1976" s="159">
        <v>8</v>
      </c>
      <c r="C1976" s="159">
        <v>1</v>
      </c>
      <c r="D1976" s="159">
        <v>0</v>
      </c>
      <c r="E1976" s="159">
        <v>4</v>
      </c>
      <c r="F1976" s="159">
        <v>3</v>
      </c>
      <c r="G1976" s="159">
        <v>0</v>
      </c>
      <c r="H1976" s="159">
        <v>0</v>
      </c>
      <c r="I1976" s="159">
        <v>0</v>
      </c>
      <c r="J1976" s="159">
        <v>0</v>
      </c>
      <c r="K1976" s="159">
        <v>0</v>
      </c>
      <c r="L1976" s="159">
        <v>0</v>
      </c>
      <c r="M1976" s="159">
        <v>0</v>
      </c>
      <c r="N1976" s="159">
        <v>15</v>
      </c>
      <c r="O1976" s="159" t="s">
        <v>102</v>
      </c>
    </row>
    <row r="1977" spans="1:15" ht="13.5" customHeight="1" x14ac:dyDescent="0.35">
      <c r="A1977" s="160">
        <v>0.97916666666666696</v>
      </c>
      <c r="B1977" s="159">
        <v>9</v>
      </c>
      <c r="C1977" s="159">
        <v>0</v>
      </c>
      <c r="D1977" s="159">
        <v>0</v>
      </c>
      <c r="E1977" s="159">
        <v>8</v>
      </c>
      <c r="F1977" s="159">
        <v>1</v>
      </c>
      <c r="G1977" s="159">
        <v>0</v>
      </c>
      <c r="H1977" s="159">
        <v>0</v>
      </c>
      <c r="I1977" s="159">
        <v>0</v>
      </c>
      <c r="J1977" s="159">
        <v>0</v>
      </c>
      <c r="K1977" s="159">
        <v>0</v>
      </c>
      <c r="L1977" s="159">
        <v>0</v>
      </c>
      <c r="M1977" s="159">
        <v>0</v>
      </c>
      <c r="N1977" s="159">
        <v>20.3</v>
      </c>
      <c r="O1977" s="159" t="s">
        <v>102</v>
      </c>
    </row>
    <row r="1978" spans="1:15" ht="13.5" customHeight="1" thickBot="1" x14ac:dyDescent="0.4">
      <c r="A1978" s="161">
        <v>0.98958333333333304</v>
      </c>
      <c r="B1978" s="159">
        <v>12</v>
      </c>
      <c r="C1978" s="159">
        <v>1</v>
      </c>
      <c r="D1978" s="159">
        <v>0</v>
      </c>
      <c r="E1978" s="159">
        <v>10</v>
      </c>
      <c r="F1978" s="159">
        <v>1</v>
      </c>
      <c r="G1978" s="159">
        <v>0</v>
      </c>
      <c r="H1978" s="159">
        <v>0</v>
      </c>
      <c r="I1978" s="159">
        <v>0</v>
      </c>
      <c r="J1978" s="159">
        <v>0</v>
      </c>
      <c r="K1978" s="159">
        <v>0</v>
      </c>
      <c r="L1978" s="159">
        <v>0</v>
      </c>
      <c r="M1978" s="159">
        <v>0</v>
      </c>
      <c r="N1978" s="159">
        <v>17.3</v>
      </c>
      <c r="O1978" s="159">
        <v>24.1</v>
      </c>
    </row>
    <row r="1979" spans="1:15" ht="13.5" customHeight="1" thickTop="1" x14ac:dyDescent="0.35">
      <c r="A1979" s="162" t="s">
        <v>89</v>
      </c>
      <c r="B1979" s="163">
        <f t="shared" ref="B1979:M1979" si="142">SUM(B1911:B1958)</f>
        <v>2488</v>
      </c>
      <c r="C1979" s="163">
        <f t="shared" si="142"/>
        <v>136</v>
      </c>
      <c r="D1979" s="163">
        <f t="shared" si="142"/>
        <v>133</v>
      </c>
      <c r="E1979" s="163">
        <f t="shared" si="142"/>
        <v>1883</v>
      </c>
      <c r="F1979" s="163">
        <f t="shared" si="142"/>
        <v>266</v>
      </c>
      <c r="G1979" s="163">
        <f t="shared" si="142"/>
        <v>50</v>
      </c>
      <c r="H1979" s="163">
        <f t="shared" si="142"/>
        <v>2</v>
      </c>
      <c r="I1979" s="163">
        <f t="shared" si="142"/>
        <v>3</v>
      </c>
      <c r="J1979" s="163">
        <f t="shared" si="142"/>
        <v>15</v>
      </c>
      <c r="K1979" s="163">
        <f t="shared" si="142"/>
        <v>0</v>
      </c>
      <c r="L1979" s="163">
        <f t="shared" si="142"/>
        <v>0</v>
      </c>
      <c r="M1979" s="163">
        <f t="shared" si="142"/>
        <v>0</v>
      </c>
      <c r="N1979" s="164">
        <v>16.399999999999999</v>
      </c>
      <c r="O1979" s="164">
        <v>21.1</v>
      </c>
    </row>
    <row r="1980" spans="1:15" ht="13.5" customHeight="1" x14ac:dyDescent="0.35">
      <c r="A1980" s="165" t="s">
        <v>91</v>
      </c>
      <c r="B1980" s="159">
        <f t="shared" ref="B1980:M1980" si="143">SUM(B1907:B1970)</f>
        <v>2935</v>
      </c>
      <c r="C1980" s="159">
        <f t="shared" si="143"/>
        <v>160</v>
      </c>
      <c r="D1980" s="159">
        <f t="shared" si="143"/>
        <v>203</v>
      </c>
      <c r="E1980" s="159">
        <f t="shared" si="143"/>
        <v>2202</v>
      </c>
      <c r="F1980" s="159">
        <f t="shared" si="143"/>
        <v>292</v>
      </c>
      <c r="G1980" s="159">
        <f t="shared" si="143"/>
        <v>54</v>
      </c>
      <c r="H1980" s="159">
        <f t="shared" si="143"/>
        <v>3</v>
      </c>
      <c r="I1980" s="159">
        <f t="shared" si="143"/>
        <v>3</v>
      </c>
      <c r="J1980" s="159">
        <f t="shared" si="143"/>
        <v>18</v>
      </c>
      <c r="K1980" s="159">
        <f t="shared" si="143"/>
        <v>0</v>
      </c>
      <c r="L1980" s="159">
        <f t="shared" si="143"/>
        <v>0</v>
      </c>
      <c r="M1980" s="159">
        <f t="shared" si="143"/>
        <v>0</v>
      </c>
      <c r="N1980" s="166">
        <v>16.600000000000001</v>
      </c>
      <c r="O1980" s="166">
        <v>21.4</v>
      </c>
    </row>
    <row r="1981" spans="1:15" ht="13.5" customHeight="1" x14ac:dyDescent="0.35">
      <c r="A1981" s="159" t="s">
        <v>92</v>
      </c>
      <c r="B1981" s="159">
        <f t="shared" ref="B1981:M1981" si="144">SUM(B1907:B1978)</f>
        <v>3031</v>
      </c>
      <c r="C1981" s="159">
        <f t="shared" si="144"/>
        <v>165</v>
      </c>
      <c r="D1981" s="159">
        <f t="shared" si="144"/>
        <v>212</v>
      </c>
      <c r="E1981" s="159">
        <f t="shared" si="144"/>
        <v>2274</v>
      </c>
      <c r="F1981" s="159">
        <f t="shared" si="144"/>
        <v>302</v>
      </c>
      <c r="G1981" s="159">
        <f t="shared" si="144"/>
        <v>54</v>
      </c>
      <c r="H1981" s="159">
        <f t="shared" si="144"/>
        <v>3</v>
      </c>
      <c r="I1981" s="159">
        <f t="shared" si="144"/>
        <v>3</v>
      </c>
      <c r="J1981" s="159">
        <f t="shared" si="144"/>
        <v>18</v>
      </c>
      <c r="K1981" s="159">
        <f t="shared" si="144"/>
        <v>0</v>
      </c>
      <c r="L1981" s="159">
        <f t="shared" si="144"/>
        <v>0</v>
      </c>
      <c r="M1981" s="159">
        <f t="shared" si="144"/>
        <v>0</v>
      </c>
      <c r="N1981" s="166">
        <v>16.7</v>
      </c>
      <c r="O1981" s="166">
        <v>21.5</v>
      </c>
    </row>
    <row r="1982" spans="1:15" ht="13.5" customHeight="1" thickBot="1" x14ac:dyDescent="0.4">
      <c r="A1982" s="167" t="s">
        <v>93</v>
      </c>
      <c r="B1982" s="167">
        <f t="shared" ref="B1982:M1982" si="145">SUM(B1883:B1978)</f>
        <v>3088</v>
      </c>
      <c r="C1982" s="167">
        <f t="shared" si="145"/>
        <v>166</v>
      </c>
      <c r="D1982" s="167">
        <f t="shared" si="145"/>
        <v>213</v>
      </c>
      <c r="E1982" s="167">
        <f t="shared" si="145"/>
        <v>2322</v>
      </c>
      <c r="F1982" s="167">
        <f t="shared" si="145"/>
        <v>306</v>
      </c>
      <c r="G1982" s="167">
        <f t="shared" si="145"/>
        <v>57</v>
      </c>
      <c r="H1982" s="167">
        <f t="shared" si="145"/>
        <v>3</v>
      </c>
      <c r="I1982" s="167">
        <f t="shared" si="145"/>
        <v>3</v>
      </c>
      <c r="J1982" s="167">
        <f t="shared" si="145"/>
        <v>18</v>
      </c>
      <c r="K1982" s="167">
        <f t="shared" si="145"/>
        <v>0</v>
      </c>
      <c r="L1982" s="167">
        <f t="shared" si="145"/>
        <v>0</v>
      </c>
      <c r="M1982" s="167">
        <f t="shared" si="145"/>
        <v>0</v>
      </c>
      <c r="N1982" s="168">
        <v>16.8</v>
      </c>
      <c r="O1982" s="168">
        <v>21.6</v>
      </c>
    </row>
    <row r="1983" spans="1:15" ht="13.5" customHeight="1" thickTop="1" x14ac:dyDescent="0.35">
      <c r="N1983" s="169"/>
      <c r="O1983" s="169"/>
    </row>
    <row r="1984" spans="1:15"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4">
      <c r="A1985" s="170"/>
      <c r="B1985" s="533" t="s">
        <v>74</v>
      </c>
      <c r="C1985" s="533" t="s">
        <v>75</v>
      </c>
      <c r="D1985" s="533" t="s">
        <v>76</v>
      </c>
      <c r="E1985" s="533" t="s">
        <v>77</v>
      </c>
      <c r="F1985" s="533" t="s">
        <v>78</v>
      </c>
      <c r="G1985" s="533" t="s">
        <v>79</v>
      </c>
      <c r="H1985" s="533" t="s">
        <v>80</v>
      </c>
      <c r="I1985" s="533" t="s">
        <v>81</v>
      </c>
      <c r="J1985" s="533" t="s">
        <v>82</v>
      </c>
      <c r="K1985" s="533" t="s">
        <v>83</v>
      </c>
      <c r="L1985" s="533" t="s">
        <v>84</v>
      </c>
      <c r="M1985" s="533" t="s">
        <v>85</v>
      </c>
      <c r="N1985" s="535" t="s">
        <v>86</v>
      </c>
      <c r="O1985" s="535" t="s">
        <v>87</v>
      </c>
    </row>
    <row r="1986" spans="1:15" ht="13.5" customHeight="1" thickTop="1" thickBot="1" x14ac:dyDescent="0.4">
      <c r="A1986" s="173" t="s">
        <v>56</v>
      </c>
      <c r="B1986" s="534"/>
      <c r="C1986" s="534"/>
      <c r="D1986" s="534"/>
      <c r="E1986" s="534"/>
      <c r="F1986" s="534"/>
      <c r="G1986" s="534"/>
      <c r="H1986" s="534"/>
      <c r="I1986" s="534"/>
      <c r="J1986" s="534"/>
      <c r="K1986" s="534"/>
      <c r="L1986" s="534"/>
      <c r="M1986" s="534"/>
      <c r="N1986" s="536"/>
      <c r="O1986" s="536"/>
    </row>
    <row r="1987" spans="1:15" ht="13.5" customHeight="1" thickTop="1" x14ac:dyDescent="0.35">
      <c r="A1987" s="158">
        <v>0</v>
      </c>
      <c r="B1987" s="159">
        <v>9</v>
      </c>
      <c r="C1987" s="159">
        <v>1</v>
      </c>
      <c r="D1987" s="159">
        <v>1</v>
      </c>
      <c r="E1987" s="159">
        <v>6</v>
      </c>
      <c r="F1987" s="159">
        <v>0</v>
      </c>
      <c r="G1987" s="159">
        <v>0</v>
      </c>
      <c r="H1987" s="159">
        <v>0</v>
      </c>
      <c r="I1987" s="159">
        <v>1</v>
      </c>
      <c r="J1987" s="159">
        <v>0</v>
      </c>
      <c r="K1987" s="159">
        <v>0</v>
      </c>
      <c r="L1987" s="159">
        <v>0</v>
      </c>
      <c r="M1987" s="159">
        <v>0</v>
      </c>
      <c r="N1987" s="159">
        <v>18.8</v>
      </c>
      <c r="O1987" s="159" t="s">
        <v>102</v>
      </c>
    </row>
    <row r="1988" spans="1:15" ht="13.5" customHeight="1" x14ac:dyDescent="0.35">
      <c r="A1988" s="160">
        <v>1.0416666666666666E-2</v>
      </c>
      <c r="B1988" s="159">
        <v>3</v>
      </c>
      <c r="C1988" s="159">
        <v>0</v>
      </c>
      <c r="D1988" s="159">
        <v>0</v>
      </c>
      <c r="E1988" s="159">
        <v>3</v>
      </c>
      <c r="F1988" s="159">
        <v>0</v>
      </c>
      <c r="G1988" s="159">
        <v>0</v>
      </c>
      <c r="H1988" s="159">
        <v>0</v>
      </c>
      <c r="I1988" s="159">
        <v>0</v>
      </c>
      <c r="J1988" s="159">
        <v>0</v>
      </c>
      <c r="K1988" s="159">
        <v>0</v>
      </c>
      <c r="L1988" s="159">
        <v>0</v>
      </c>
      <c r="M1988" s="159">
        <v>0</v>
      </c>
      <c r="N1988" s="159">
        <v>18.7</v>
      </c>
      <c r="O1988" s="159" t="s">
        <v>102</v>
      </c>
    </row>
    <row r="1989" spans="1:15" ht="13.5" customHeight="1" x14ac:dyDescent="0.35">
      <c r="A1989" s="160">
        <v>2.0833333333333332E-2</v>
      </c>
      <c r="B1989" s="159">
        <v>8</v>
      </c>
      <c r="C1989" s="159">
        <v>0</v>
      </c>
      <c r="D1989" s="159">
        <v>1</v>
      </c>
      <c r="E1989" s="159">
        <v>7</v>
      </c>
      <c r="F1989" s="159">
        <v>0</v>
      </c>
      <c r="G1989" s="159">
        <v>0</v>
      </c>
      <c r="H1989" s="159">
        <v>0</v>
      </c>
      <c r="I1989" s="159">
        <v>0</v>
      </c>
      <c r="J1989" s="159">
        <v>0</v>
      </c>
      <c r="K1989" s="159">
        <v>0</v>
      </c>
      <c r="L1989" s="159">
        <v>0</v>
      </c>
      <c r="M1989" s="159">
        <v>0</v>
      </c>
      <c r="N1989" s="159">
        <v>15.9</v>
      </c>
      <c r="O1989" s="159" t="s">
        <v>102</v>
      </c>
    </row>
    <row r="1990" spans="1:15" ht="13.5" customHeight="1" x14ac:dyDescent="0.35">
      <c r="A1990" s="160">
        <v>3.125E-2</v>
      </c>
      <c r="B1990" s="159">
        <v>3</v>
      </c>
      <c r="C1990" s="159">
        <v>0</v>
      </c>
      <c r="D1990" s="159">
        <v>0</v>
      </c>
      <c r="E1990" s="159">
        <v>3</v>
      </c>
      <c r="F1990" s="159">
        <v>0</v>
      </c>
      <c r="G1990" s="159">
        <v>0</v>
      </c>
      <c r="H1990" s="159">
        <v>0</v>
      </c>
      <c r="I1990" s="159">
        <v>0</v>
      </c>
      <c r="J1990" s="159">
        <v>0</v>
      </c>
      <c r="K1990" s="159">
        <v>0</v>
      </c>
      <c r="L1990" s="159">
        <v>0</v>
      </c>
      <c r="M1990" s="159">
        <v>0</v>
      </c>
      <c r="N1990" s="159">
        <v>21.3</v>
      </c>
      <c r="O1990" s="159" t="s">
        <v>102</v>
      </c>
    </row>
    <row r="1991" spans="1:15" ht="13.5" customHeight="1" x14ac:dyDescent="0.35">
      <c r="A1991" s="160">
        <v>4.1666666666666664E-2</v>
      </c>
      <c r="B1991" s="159">
        <v>4</v>
      </c>
      <c r="C1991" s="159">
        <v>0</v>
      </c>
      <c r="D1991" s="159">
        <v>0</v>
      </c>
      <c r="E1991" s="159">
        <v>3</v>
      </c>
      <c r="F1991" s="159">
        <v>1</v>
      </c>
      <c r="G1991" s="159">
        <v>0</v>
      </c>
      <c r="H1991" s="159">
        <v>0</v>
      </c>
      <c r="I1991" s="159">
        <v>0</v>
      </c>
      <c r="J1991" s="159">
        <v>0</v>
      </c>
      <c r="K1991" s="159">
        <v>0</v>
      </c>
      <c r="L1991" s="159">
        <v>0</v>
      </c>
      <c r="M1991" s="159">
        <v>0</v>
      </c>
      <c r="N1991" s="159">
        <v>18.8</v>
      </c>
      <c r="O1991" s="159" t="s">
        <v>102</v>
      </c>
    </row>
    <row r="1992" spans="1:15" ht="13.5" customHeight="1" x14ac:dyDescent="0.35">
      <c r="A1992" s="160">
        <v>5.2083333333333336E-2</v>
      </c>
      <c r="B1992" s="159">
        <v>4</v>
      </c>
      <c r="C1992" s="159">
        <v>0</v>
      </c>
      <c r="D1992" s="159">
        <v>1</v>
      </c>
      <c r="E1992" s="159">
        <v>3</v>
      </c>
      <c r="F1992" s="159">
        <v>0</v>
      </c>
      <c r="G1992" s="159">
        <v>0</v>
      </c>
      <c r="H1992" s="159">
        <v>0</v>
      </c>
      <c r="I1992" s="159">
        <v>0</v>
      </c>
      <c r="J1992" s="159">
        <v>0</v>
      </c>
      <c r="K1992" s="159">
        <v>0</v>
      </c>
      <c r="L1992" s="159">
        <v>0</v>
      </c>
      <c r="M1992" s="159">
        <v>0</v>
      </c>
      <c r="N1992" s="159">
        <v>16.100000000000001</v>
      </c>
      <c r="O1992" s="159" t="s">
        <v>102</v>
      </c>
    </row>
    <row r="1993" spans="1:15" ht="13.5" customHeight="1" x14ac:dyDescent="0.35">
      <c r="A1993" s="160">
        <v>6.25E-2</v>
      </c>
      <c r="B1993" s="159">
        <v>5</v>
      </c>
      <c r="C1993" s="159">
        <v>0</v>
      </c>
      <c r="D1993" s="159">
        <v>0</v>
      </c>
      <c r="E1993" s="159">
        <v>3</v>
      </c>
      <c r="F1993" s="159">
        <v>2</v>
      </c>
      <c r="G1993" s="159">
        <v>0</v>
      </c>
      <c r="H1993" s="159">
        <v>0</v>
      </c>
      <c r="I1993" s="159">
        <v>0</v>
      </c>
      <c r="J1993" s="159">
        <v>0</v>
      </c>
      <c r="K1993" s="159">
        <v>0</v>
      </c>
      <c r="L1993" s="159">
        <v>0</v>
      </c>
      <c r="M1993" s="159">
        <v>0</v>
      </c>
      <c r="N1993" s="159">
        <v>15.8</v>
      </c>
      <c r="O1993" s="159" t="s">
        <v>102</v>
      </c>
    </row>
    <row r="1994" spans="1:15" ht="13.5" customHeight="1" x14ac:dyDescent="0.35">
      <c r="A1994" s="160">
        <v>7.2916666666666699E-2</v>
      </c>
      <c r="B1994" s="159">
        <v>2</v>
      </c>
      <c r="C1994" s="159">
        <v>0</v>
      </c>
      <c r="D1994" s="159">
        <v>0</v>
      </c>
      <c r="E1994" s="159">
        <v>2</v>
      </c>
      <c r="F1994" s="159">
        <v>0</v>
      </c>
      <c r="G1994" s="159">
        <v>0</v>
      </c>
      <c r="H1994" s="159">
        <v>0</v>
      </c>
      <c r="I1994" s="159">
        <v>0</v>
      </c>
      <c r="J1994" s="159">
        <v>0</v>
      </c>
      <c r="K1994" s="159">
        <v>0</v>
      </c>
      <c r="L1994" s="159">
        <v>0</v>
      </c>
      <c r="M1994" s="159">
        <v>0</v>
      </c>
      <c r="N1994" s="159">
        <v>17.100000000000001</v>
      </c>
      <c r="O1994" s="159" t="s">
        <v>102</v>
      </c>
    </row>
    <row r="1995" spans="1:15" ht="13.5" customHeight="1" x14ac:dyDescent="0.35">
      <c r="A1995" s="160">
        <v>8.3333333333333301E-2</v>
      </c>
      <c r="B1995" s="159">
        <v>0</v>
      </c>
      <c r="C1995" s="159">
        <v>0</v>
      </c>
      <c r="D1995" s="159">
        <v>0</v>
      </c>
      <c r="E1995" s="159">
        <v>0</v>
      </c>
      <c r="F1995" s="159">
        <v>0</v>
      </c>
      <c r="G1995" s="159">
        <v>0</v>
      </c>
      <c r="H1995" s="159">
        <v>0</v>
      </c>
      <c r="I1995" s="159">
        <v>0</v>
      </c>
      <c r="J1995" s="159">
        <v>0</v>
      </c>
      <c r="K1995" s="159">
        <v>0</v>
      </c>
      <c r="L1995" s="159">
        <v>0</v>
      </c>
      <c r="M1995" s="159">
        <v>0</v>
      </c>
      <c r="N1995" s="159" t="s">
        <v>102</v>
      </c>
      <c r="O1995" s="159" t="s">
        <v>102</v>
      </c>
    </row>
    <row r="1996" spans="1:15" ht="13.5" customHeight="1" x14ac:dyDescent="0.35">
      <c r="A1996" s="160">
        <v>9.375E-2</v>
      </c>
      <c r="B1996" s="159">
        <v>3</v>
      </c>
      <c r="C1996" s="159">
        <v>0</v>
      </c>
      <c r="D1996" s="159">
        <v>0</v>
      </c>
      <c r="E1996" s="159">
        <v>1</v>
      </c>
      <c r="F1996" s="159">
        <v>2</v>
      </c>
      <c r="G1996" s="159">
        <v>0</v>
      </c>
      <c r="H1996" s="159">
        <v>0</v>
      </c>
      <c r="I1996" s="159">
        <v>0</v>
      </c>
      <c r="J1996" s="159">
        <v>0</v>
      </c>
      <c r="K1996" s="159">
        <v>0</v>
      </c>
      <c r="L1996" s="159">
        <v>0</v>
      </c>
      <c r="M1996" s="159">
        <v>0</v>
      </c>
      <c r="N1996" s="159">
        <v>19.3</v>
      </c>
      <c r="O1996" s="159" t="s">
        <v>102</v>
      </c>
    </row>
    <row r="1997" spans="1:15" ht="13.5" customHeight="1" x14ac:dyDescent="0.35">
      <c r="A1997" s="160">
        <v>0.104166666666667</v>
      </c>
      <c r="B1997" s="159">
        <v>2</v>
      </c>
      <c r="C1997" s="159">
        <v>0</v>
      </c>
      <c r="D1997" s="159">
        <v>0</v>
      </c>
      <c r="E1997" s="159">
        <v>2</v>
      </c>
      <c r="F1997" s="159">
        <v>0</v>
      </c>
      <c r="G1997" s="159">
        <v>0</v>
      </c>
      <c r="H1997" s="159">
        <v>0</v>
      </c>
      <c r="I1997" s="159">
        <v>0</v>
      </c>
      <c r="J1997" s="159">
        <v>0</v>
      </c>
      <c r="K1997" s="159">
        <v>0</v>
      </c>
      <c r="L1997" s="159">
        <v>0</v>
      </c>
      <c r="M1997" s="159">
        <v>0</v>
      </c>
      <c r="N1997" s="159">
        <v>22.6</v>
      </c>
      <c r="O1997" s="159" t="s">
        <v>102</v>
      </c>
    </row>
    <row r="1998" spans="1:15" ht="13.5" customHeight="1" x14ac:dyDescent="0.35">
      <c r="A1998" s="160">
        <v>0.114583333333333</v>
      </c>
      <c r="B1998" s="159">
        <v>2</v>
      </c>
      <c r="C1998" s="159">
        <v>0</v>
      </c>
      <c r="D1998" s="159">
        <v>0</v>
      </c>
      <c r="E1998" s="159">
        <v>2</v>
      </c>
      <c r="F1998" s="159">
        <v>0</v>
      </c>
      <c r="G1998" s="159">
        <v>0</v>
      </c>
      <c r="H1998" s="159">
        <v>0</v>
      </c>
      <c r="I1998" s="159">
        <v>0</v>
      </c>
      <c r="J1998" s="159">
        <v>0</v>
      </c>
      <c r="K1998" s="159">
        <v>0</v>
      </c>
      <c r="L1998" s="159">
        <v>0</v>
      </c>
      <c r="M1998" s="159">
        <v>0</v>
      </c>
      <c r="N1998" s="159">
        <v>20</v>
      </c>
      <c r="O1998" s="159" t="s">
        <v>102</v>
      </c>
    </row>
    <row r="1999" spans="1:15" ht="13.5" customHeight="1" x14ac:dyDescent="0.35">
      <c r="A1999" s="160">
        <v>0.125</v>
      </c>
      <c r="B1999" s="159">
        <v>3</v>
      </c>
      <c r="C1999" s="159">
        <v>0</v>
      </c>
      <c r="D1999" s="159">
        <v>0</v>
      </c>
      <c r="E1999" s="159">
        <v>3</v>
      </c>
      <c r="F1999" s="159">
        <v>0</v>
      </c>
      <c r="G1999" s="159">
        <v>0</v>
      </c>
      <c r="H1999" s="159">
        <v>0</v>
      </c>
      <c r="I1999" s="159">
        <v>0</v>
      </c>
      <c r="J1999" s="159">
        <v>0</v>
      </c>
      <c r="K1999" s="159">
        <v>0</v>
      </c>
      <c r="L1999" s="159">
        <v>0</v>
      </c>
      <c r="M1999" s="159">
        <v>0</v>
      </c>
      <c r="N1999" s="159">
        <v>18.899999999999999</v>
      </c>
      <c r="O1999" s="159" t="s">
        <v>102</v>
      </c>
    </row>
    <row r="2000" spans="1:15" ht="13.5" customHeight="1" x14ac:dyDescent="0.35">
      <c r="A2000" s="160">
        <v>0.13541666666666699</v>
      </c>
      <c r="B2000" s="159">
        <v>1</v>
      </c>
      <c r="C2000" s="159">
        <v>0</v>
      </c>
      <c r="D2000" s="159">
        <v>0</v>
      </c>
      <c r="E2000" s="159">
        <v>1</v>
      </c>
      <c r="F2000" s="159">
        <v>0</v>
      </c>
      <c r="G2000" s="159">
        <v>0</v>
      </c>
      <c r="H2000" s="159">
        <v>0</v>
      </c>
      <c r="I2000" s="159">
        <v>0</v>
      </c>
      <c r="J2000" s="159">
        <v>0</v>
      </c>
      <c r="K2000" s="159">
        <v>0</v>
      </c>
      <c r="L2000" s="159">
        <v>0</v>
      </c>
      <c r="M2000" s="159">
        <v>0</v>
      </c>
      <c r="N2000" s="159">
        <v>13.3</v>
      </c>
      <c r="O2000" s="159" t="s">
        <v>102</v>
      </c>
    </row>
    <row r="2001" spans="1:15" ht="13.5" customHeight="1" x14ac:dyDescent="0.35">
      <c r="A2001" s="160">
        <v>0.14583333333333301</v>
      </c>
      <c r="B2001" s="159">
        <v>1</v>
      </c>
      <c r="C2001" s="159">
        <v>0</v>
      </c>
      <c r="D2001" s="159">
        <v>0</v>
      </c>
      <c r="E2001" s="159">
        <v>1</v>
      </c>
      <c r="F2001" s="159">
        <v>0</v>
      </c>
      <c r="G2001" s="159">
        <v>0</v>
      </c>
      <c r="H2001" s="159">
        <v>0</v>
      </c>
      <c r="I2001" s="159">
        <v>0</v>
      </c>
      <c r="J2001" s="159">
        <v>0</v>
      </c>
      <c r="K2001" s="159">
        <v>0</v>
      </c>
      <c r="L2001" s="159">
        <v>0</v>
      </c>
      <c r="M2001" s="159">
        <v>0</v>
      </c>
      <c r="N2001" s="159">
        <v>7.4</v>
      </c>
      <c r="O2001" s="159" t="s">
        <v>102</v>
      </c>
    </row>
    <row r="2002" spans="1:15" ht="13.5" customHeight="1" x14ac:dyDescent="0.35">
      <c r="A2002" s="160">
        <v>0.15625</v>
      </c>
      <c r="B2002" s="159">
        <v>2</v>
      </c>
      <c r="C2002" s="159">
        <v>0</v>
      </c>
      <c r="D2002" s="159">
        <v>0</v>
      </c>
      <c r="E2002" s="159">
        <v>2</v>
      </c>
      <c r="F2002" s="159">
        <v>0</v>
      </c>
      <c r="G2002" s="159">
        <v>0</v>
      </c>
      <c r="H2002" s="159">
        <v>0</v>
      </c>
      <c r="I2002" s="159">
        <v>0</v>
      </c>
      <c r="J2002" s="159">
        <v>0</v>
      </c>
      <c r="K2002" s="159">
        <v>0</v>
      </c>
      <c r="L2002" s="159">
        <v>0</v>
      </c>
      <c r="M2002" s="159">
        <v>0</v>
      </c>
      <c r="N2002" s="159">
        <v>16.399999999999999</v>
      </c>
      <c r="O2002" s="159" t="s">
        <v>102</v>
      </c>
    </row>
    <row r="2003" spans="1:15" ht="13.5" customHeight="1" x14ac:dyDescent="0.35">
      <c r="A2003" s="160">
        <v>0.16666666666666699</v>
      </c>
      <c r="B2003" s="159">
        <v>1</v>
      </c>
      <c r="C2003" s="159">
        <v>0</v>
      </c>
      <c r="D2003" s="159">
        <v>0</v>
      </c>
      <c r="E2003" s="159">
        <v>1</v>
      </c>
      <c r="F2003" s="159">
        <v>0</v>
      </c>
      <c r="G2003" s="159">
        <v>0</v>
      </c>
      <c r="H2003" s="159">
        <v>0</v>
      </c>
      <c r="I2003" s="159">
        <v>0</v>
      </c>
      <c r="J2003" s="159">
        <v>0</v>
      </c>
      <c r="K2003" s="159">
        <v>0</v>
      </c>
      <c r="L2003" s="159">
        <v>0</v>
      </c>
      <c r="M2003" s="159">
        <v>0</v>
      </c>
      <c r="N2003" s="159">
        <v>15.5</v>
      </c>
      <c r="O2003" s="159" t="s">
        <v>102</v>
      </c>
    </row>
    <row r="2004" spans="1:15" ht="13.5" customHeight="1" x14ac:dyDescent="0.35">
      <c r="A2004" s="160">
        <v>0.17708333333333301</v>
      </c>
      <c r="B2004" s="159">
        <v>1</v>
      </c>
      <c r="C2004" s="159">
        <v>1</v>
      </c>
      <c r="D2004" s="159">
        <v>0</v>
      </c>
      <c r="E2004" s="159">
        <v>0</v>
      </c>
      <c r="F2004" s="159">
        <v>0</v>
      </c>
      <c r="G2004" s="159">
        <v>0</v>
      </c>
      <c r="H2004" s="159">
        <v>0</v>
      </c>
      <c r="I2004" s="159">
        <v>0</v>
      </c>
      <c r="J2004" s="159">
        <v>0</v>
      </c>
      <c r="K2004" s="159">
        <v>0</v>
      </c>
      <c r="L2004" s="159">
        <v>0</v>
      </c>
      <c r="M2004" s="159">
        <v>0</v>
      </c>
      <c r="N2004" s="159">
        <v>9</v>
      </c>
      <c r="O2004" s="159" t="s">
        <v>102</v>
      </c>
    </row>
    <row r="2005" spans="1:15" ht="13.5" customHeight="1" x14ac:dyDescent="0.35">
      <c r="A2005" s="160">
        <v>0.1875</v>
      </c>
      <c r="B2005" s="159">
        <v>3</v>
      </c>
      <c r="C2005" s="159">
        <v>0</v>
      </c>
      <c r="D2005" s="159">
        <v>0</v>
      </c>
      <c r="E2005" s="159">
        <v>2</v>
      </c>
      <c r="F2005" s="159">
        <v>0</v>
      </c>
      <c r="G2005" s="159">
        <v>1</v>
      </c>
      <c r="H2005" s="159">
        <v>0</v>
      </c>
      <c r="I2005" s="159">
        <v>0</v>
      </c>
      <c r="J2005" s="159">
        <v>0</v>
      </c>
      <c r="K2005" s="159">
        <v>0</v>
      </c>
      <c r="L2005" s="159">
        <v>0</v>
      </c>
      <c r="M2005" s="159">
        <v>0</v>
      </c>
      <c r="N2005" s="159">
        <v>18.7</v>
      </c>
      <c r="O2005" s="159" t="s">
        <v>102</v>
      </c>
    </row>
    <row r="2006" spans="1:15" ht="13.5" customHeight="1" x14ac:dyDescent="0.35">
      <c r="A2006" s="160">
        <v>0.19791666666666699</v>
      </c>
      <c r="B2006" s="159">
        <v>1</v>
      </c>
      <c r="C2006" s="159">
        <v>0</v>
      </c>
      <c r="D2006" s="159">
        <v>0</v>
      </c>
      <c r="E2006" s="159">
        <v>1</v>
      </c>
      <c r="F2006" s="159">
        <v>0</v>
      </c>
      <c r="G2006" s="159">
        <v>0</v>
      </c>
      <c r="H2006" s="159">
        <v>0</v>
      </c>
      <c r="I2006" s="159">
        <v>0</v>
      </c>
      <c r="J2006" s="159">
        <v>0</v>
      </c>
      <c r="K2006" s="159">
        <v>0</v>
      </c>
      <c r="L2006" s="159">
        <v>0</v>
      </c>
      <c r="M2006" s="159">
        <v>0</v>
      </c>
      <c r="N2006" s="159">
        <v>28.1</v>
      </c>
      <c r="O2006" s="159" t="s">
        <v>102</v>
      </c>
    </row>
    <row r="2007" spans="1:15" ht="13.5" customHeight="1" x14ac:dyDescent="0.35">
      <c r="A2007" s="160">
        <v>0.20833333333333301</v>
      </c>
      <c r="B2007" s="159">
        <v>2</v>
      </c>
      <c r="C2007" s="159">
        <v>0</v>
      </c>
      <c r="D2007" s="159">
        <v>0</v>
      </c>
      <c r="E2007" s="159">
        <v>2</v>
      </c>
      <c r="F2007" s="159">
        <v>0</v>
      </c>
      <c r="G2007" s="159">
        <v>0</v>
      </c>
      <c r="H2007" s="159">
        <v>0</v>
      </c>
      <c r="I2007" s="159">
        <v>0</v>
      </c>
      <c r="J2007" s="159">
        <v>0</v>
      </c>
      <c r="K2007" s="159">
        <v>0</v>
      </c>
      <c r="L2007" s="159">
        <v>0</v>
      </c>
      <c r="M2007" s="159">
        <v>0</v>
      </c>
      <c r="N2007" s="159">
        <v>24.7</v>
      </c>
      <c r="O2007" s="159" t="s">
        <v>102</v>
      </c>
    </row>
    <row r="2008" spans="1:15" ht="13.5" customHeight="1" x14ac:dyDescent="0.35">
      <c r="A2008" s="160">
        <v>0.21875</v>
      </c>
      <c r="B2008" s="159">
        <v>5</v>
      </c>
      <c r="C2008" s="159">
        <v>0</v>
      </c>
      <c r="D2008" s="159">
        <v>0</v>
      </c>
      <c r="E2008" s="159">
        <v>5</v>
      </c>
      <c r="F2008" s="159">
        <v>0</v>
      </c>
      <c r="G2008" s="159">
        <v>0</v>
      </c>
      <c r="H2008" s="159">
        <v>0</v>
      </c>
      <c r="I2008" s="159">
        <v>0</v>
      </c>
      <c r="J2008" s="159">
        <v>0</v>
      </c>
      <c r="K2008" s="159">
        <v>0</v>
      </c>
      <c r="L2008" s="159">
        <v>0</v>
      </c>
      <c r="M2008" s="159">
        <v>0</v>
      </c>
      <c r="N2008" s="159">
        <v>20.5</v>
      </c>
      <c r="O2008" s="159" t="s">
        <v>102</v>
      </c>
    </row>
    <row r="2009" spans="1:15" ht="13.5" customHeight="1" x14ac:dyDescent="0.35">
      <c r="A2009" s="160">
        <v>0.22916666666666699</v>
      </c>
      <c r="B2009" s="159">
        <v>6</v>
      </c>
      <c r="C2009" s="159">
        <v>1</v>
      </c>
      <c r="D2009" s="159">
        <v>0</v>
      </c>
      <c r="E2009" s="159">
        <v>5</v>
      </c>
      <c r="F2009" s="159">
        <v>0</v>
      </c>
      <c r="G2009" s="159">
        <v>0</v>
      </c>
      <c r="H2009" s="159">
        <v>0</v>
      </c>
      <c r="I2009" s="159">
        <v>0</v>
      </c>
      <c r="J2009" s="159">
        <v>0</v>
      </c>
      <c r="K2009" s="159">
        <v>0</v>
      </c>
      <c r="L2009" s="159">
        <v>0</v>
      </c>
      <c r="M2009" s="159">
        <v>0</v>
      </c>
      <c r="N2009" s="159">
        <v>17.7</v>
      </c>
      <c r="O2009" s="159" t="s">
        <v>102</v>
      </c>
    </row>
    <row r="2010" spans="1:15" ht="13.5" customHeight="1" x14ac:dyDescent="0.35">
      <c r="A2010" s="160">
        <v>0.23958333333333301</v>
      </c>
      <c r="B2010" s="159">
        <v>0</v>
      </c>
      <c r="C2010" s="159">
        <v>0</v>
      </c>
      <c r="D2010" s="159">
        <v>0</v>
      </c>
      <c r="E2010" s="159">
        <v>0</v>
      </c>
      <c r="F2010" s="159">
        <v>0</v>
      </c>
      <c r="G2010" s="159">
        <v>0</v>
      </c>
      <c r="H2010" s="159">
        <v>0</v>
      </c>
      <c r="I2010" s="159">
        <v>0</v>
      </c>
      <c r="J2010" s="159">
        <v>0</v>
      </c>
      <c r="K2010" s="159">
        <v>0</v>
      </c>
      <c r="L2010" s="159">
        <v>0</v>
      </c>
      <c r="M2010" s="159">
        <v>0</v>
      </c>
      <c r="N2010" s="159" t="s">
        <v>102</v>
      </c>
      <c r="O2010" s="159" t="s">
        <v>102</v>
      </c>
    </row>
    <row r="2011" spans="1:15" ht="13.5" customHeight="1" x14ac:dyDescent="0.35">
      <c r="A2011" s="160">
        <v>0.25</v>
      </c>
      <c r="B2011" s="159">
        <v>3</v>
      </c>
      <c r="C2011" s="159">
        <v>0</v>
      </c>
      <c r="D2011" s="159">
        <v>0</v>
      </c>
      <c r="E2011" s="159">
        <v>3</v>
      </c>
      <c r="F2011" s="159">
        <v>0</v>
      </c>
      <c r="G2011" s="159">
        <v>0</v>
      </c>
      <c r="H2011" s="159">
        <v>0</v>
      </c>
      <c r="I2011" s="159">
        <v>0</v>
      </c>
      <c r="J2011" s="159">
        <v>0</v>
      </c>
      <c r="K2011" s="159">
        <v>0</v>
      </c>
      <c r="L2011" s="159">
        <v>0</v>
      </c>
      <c r="M2011" s="159">
        <v>0</v>
      </c>
      <c r="N2011" s="159">
        <v>24.2</v>
      </c>
      <c r="O2011" s="159" t="s">
        <v>102</v>
      </c>
    </row>
    <row r="2012" spans="1:15" ht="13.5" customHeight="1" x14ac:dyDescent="0.35">
      <c r="A2012" s="160">
        <v>0.26041666666666702</v>
      </c>
      <c r="B2012" s="159">
        <v>5</v>
      </c>
      <c r="C2012" s="159">
        <v>3</v>
      </c>
      <c r="D2012" s="159">
        <v>0</v>
      </c>
      <c r="E2012" s="159">
        <v>2</v>
      </c>
      <c r="F2012" s="159">
        <v>0</v>
      </c>
      <c r="G2012" s="159">
        <v>0</v>
      </c>
      <c r="H2012" s="159">
        <v>0</v>
      </c>
      <c r="I2012" s="159">
        <v>0</v>
      </c>
      <c r="J2012" s="159">
        <v>0</v>
      </c>
      <c r="K2012" s="159">
        <v>0</v>
      </c>
      <c r="L2012" s="159">
        <v>0</v>
      </c>
      <c r="M2012" s="159">
        <v>0</v>
      </c>
      <c r="N2012" s="159">
        <v>13</v>
      </c>
      <c r="O2012" s="159" t="s">
        <v>102</v>
      </c>
    </row>
    <row r="2013" spans="1:15" ht="13.5" customHeight="1" x14ac:dyDescent="0.35">
      <c r="A2013" s="160">
        <v>0.27083333333333298</v>
      </c>
      <c r="B2013" s="159">
        <v>6</v>
      </c>
      <c r="C2013" s="159">
        <v>0</v>
      </c>
      <c r="D2013" s="159">
        <v>0</v>
      </c>
      <c r="E2013" s="159">
        <v>6</v>
      </c>
      <c r="F2013" s="159">
        <v>0</v>
      </c>
      <c r="G2013" s="159">
        <v>0</v>
      </c>
      <c r="H2013" s="159">
        <v>0</v>
      </c>
      <c r="I2013" s="159">
        <v>0</v>
      </c>
      <c r="J2013" s="159">
        <v>0</v>
      </c>
      <c r="K2013" s="159">
        <v>0</v>
      </c>
      <c r="L2013" s="159">
        <v>0</v>
      </c>
      <c r="M2013" s="159">
        <v>0</v>
      </c>
      <c r="N2013" s="159">
        <v>18.100000000000001</v>
      </c>
      <c r="O2013" s="159" t="s">
        <v>102</v>
      </c>
    </row>
    <row r="2014" spans="1:15" ht="13.5" customHeight="1" x14ac:dyDescent="0.35">
      <c r="A2014" s="160">
        <v>0.28125</v>
      </c>
      <c r="B2014" s="159">
        <v>6</v>
      </c>
      <c r="C2014" s="159">
        <v>1</v>
      </c>
      <c r="D2014" s="159">
        <v>1</v>
      </c>
      <c r="E2014" s="159">
        <v>2</v>
      </c>
      <c r="F2014" s="159">
        <v>2</v>
      </c>
      <c r="G2014" s="159">
        <v>0</v>
      </c>
      <c r="H2014" s="159">
        <v>0</v>
      </c>
      <c r="I2014" s="159">
        <v>0</v>
      </c>
      <c r="J2014" s="159">
        <v>0</v>
      </c>
      <c r="K2014" s="159">
        <v>0</v>
      </c>
      <c r="L2014" s="159">
        <v>0</v>
      </c>
      <c r="M2014" s="159">
        <v>0</v>
      </c>
      <c r="N2014" s="159">
        <v>18.8</v>
      </c>
      <c r="O2014" s="159" t="s">
        <v>102</v>
      </c>
    </row>
    <row r="2015" spans="1:15" ht="13.5" customHeight="1" x14ac:dyDescent="0.35">
      <c r="A2015" s="160">
        <v>0.29166666666666702</v>
      </c>
      <c r="B2015" s="159">
        <v>10</v>
      </c>
      <c r="C2015" s="159">
        <v>1</v>
      </c>
      <c r="D2015" s="159">
        <v>0</v>
      </c>
      <c r="E2015" s="159">
        <v>8</v>
      </c>
      <c r="F2015" s="159">
        <v>1</v>
      </c>
      <c r="G2015" s="159">
        <v>0</v>
      </c>
      <c r="H2015" s="159">
        <v>0</v>
      </c>
      <c r="I2015" s="159">
        <v>0</v>
      </c>
      <c r="J2015" s="159">
        <v>0</v>
      </c>
      <c r="K2015" s="159">
        <v>0</v>
      </c>
      <c r="L2015" s="159">
        <v>0</v>
      </c>
      <c r="M2015" s="159">
        <v>0</v>
      </c>
      <c r="N2015" s="159">
        <v>14.4</v>
      </c>
      <c r="O2015" s="159" t="s">
        <v>102</v>
      </c>
    </row>
    <row r="2016" spans="1:15" ht="13.5" customHeight="1" x14ac:dyDescent="0.35">
      <c r="A2016" s="160">
        <v>0.30208333333333298</v>
      </c>
      <c r="B2016" s="159">
        <v>14</v>
      </c>
      <c r="C2016" s="159">
        <v>0</v>
      </c>
      <c r="D2016" s="159">
        <v>1</v>
      </c>
      <c r="E2016" s="159">
        <v>12</v>
      </c>
      <c r="F2016" s="159">
        <v>1</v>
      </c>
      <c r="G2016" s="159">
        <v>0</v>
      </c>
      <c r="H2016" s="159">
        <v>0</v>
      </c>
      <c r="I2016" s="159">
        <v>0</v>
      </c>
      <c r="J2016" s="159">
        <v>0</v>
      </c>
      <c r="K2016" s="159">
        <v>0</v>
      </c>
      <c r="L2016" s="159">
        <v>0</v>
      </c>
      <c r="M2016" s="159">
        <v>0</v>
      </c>
      <c r="N2016" s="159">
        <v>19.600000000000001</v>
      </c>
      <c r="O2016" s="159">
        <v>25.5</v>
      </c>
    </row>
    <row r="2017" spans="1:15" ht="13.5" customHeight="1" x14ac:dyDescent="0.35">
      <c r="A2017" s="160">
        <v>0.3125</v>
      </c>
      <c r="B2017" s="159">
        <v>19</v>
      </c>
      <c r="C2017" s="159">
        <v>2</v>
      </c>
      <c r="D2017" s="159">
        <v>1</v>
      </c>
      <c r="E2017" s="159">
        <v>14</v>
      </c>
      <c r="F2017" s="159">
        <v>2</v>
      </c>
      <c r="G2017" s="159">
        <v>0</v>
      </c>
      <c r="H2017" s="159">
        <v>0</v>
      </c>
      <c r="I2017" s="159">
        <v>0</v>
      </c>
      <c r="J2017" s="159">
        <v>0</v>
      </c>
      <c r="K2017" s="159">
        <v>0</v>
      </c>
      <c r="L2017" s="159">
        <v>0</v>
      </c>
      <c r="M2017" s="159">
        <v>0</v>
      </c>
      <c r="N2017" s="159">
        <v>16.399999999999999</v>
      </c>
      <c r="O2017" s="159">
        <v>21.4</v>
      </c>
    </row>
    <row r="2018" spans="1:15" ht="13.5" customHeight="1" x14ac:dyDescent="0.35">
      <c r="A2018" s="160">
        <v>0.32291666666666702</v>
      </c>
      <c r="B2018" s="159">
        <v>17</v>
      </c>
      <c r="C2018" s="159">
        <v>2</v>
      </c>
      <c r="D2018" s="159">
        <v>1</v>
      </c>
      <c r="E2018" s="159">
        <v>9</v>
      </c>
      <c r="F2018" s="159">
        <v>4</v>
      </c>
      <c r="G2018" s="159">
        <v>1</v>
      </c>
      <c r="H2018" s="159">
        <v>0</v>
      </c>
      <c r="I2018" s="159">
        <v>0</v>
      </c>
      <c r="J2018" s="159">
        <v>0</v>
      </c>
      <c r="K2018" s="159">
        <v>0</v>
      </c>
      <c r="L2018" s="159">
        <v>0</v>
      </c>
      <c r="M2018" s="159">
        <v>0</v>
      </c>
      <c r="N2018" s="159">
        <v>19.5</v>
      </c>
      <c r="O2018" s="159">
        <v>27.1</v>
      </c>
    </row>
    <row r="2019" spans="1:15" ht="13.5" customHeight="1" x14ac:dyDescent="0.35">
      <c r="A2019" s="160">
        <v>0.33333333333333298</v>
      </c>
      <c r="B2019" s="159">
        <v>33</v>
      </c>
      <c r="C2019" s="159">
        <v>1</v>
      </c>
      <c r="D2019" s="159">
        <v>1</v>
      </c>
      <c r="E2019" s="159">
        <v>25</v>
      </c>
      <c r="F2019" s="159">
        <v>5</v>
      </c>
      <c r="G2019" s="159">
        <v>1</v>
      </c>
      <c r="H2019" s="159">
        <v>0</v>
      </c>
      <c r="I2019" s="159">
        <v>0</v>
      </c>
      <c r="J2019" s="159">
        <v>0</v>
      </c>
      <c r="K2019" s="159">
        <v>0</v>
      </c>
      <c r="L2019" s="159">
        <v>0</v>
      </c>
      <c r="M2019" s="159">
        <v>0</v>
      </c>
      <c r="N2019" s="159">
        <v>18.7</v>
      </c>
      <c r="O2019" s="159">
        <v>24.9</v>
      </c>
    </row>
    <row r="2020" spans="1:15" ht="13.5" customHeight="1" x14ac:dyDescent="0.35">
      <c r="A2020" s="160">
        <v>0.34375</v>
      </c>
      <c r="B2020" s="159">
        <v>32</v>
      </c>
      <c r="C2020" s="159">
        <v>1</v>
      </c>
      <c r="D2020" s="159">
        <v>0</v>
      </c>
      <c r="E2020" s="159">
        <v>27</v>
      </c>
      <c r="F2020" s="159">
        <v>2</v>
      </c>
      <c r="G2020" s="159">
        <v>2</v>
      </c>
      <c r="H2020" s="159">
        <v>0</v>
      </c>
      <c r="I2020" s="159">
        <v>0</v>
      </c>
      <c r="J2020" s="159">
        <v>0</v>
      </c>
      <c r="K2020" s="159">
        <v>0</v>
      </c>
      <c r="L2020" s="159">
        <v>0</v>
      </c>
      <c r="M2020" s="159">
        <v>0</v>
      </c>
      <c r="N2020" s="159">
        <v>19.5</v>
      </c>
      <c r="O2020" s="159">
        <v>23.5</v>
      </c>
    </row>
    <row r="2021" spans="1:15" ht="13.5" customHeight="1" x14ac:dyDescent="0.35">
      <c r="A2021" s="160">
        <v>0.35416666666666702</v>
      </c>
      <c r="B2021" s="159">
        <v>25</v>
      </c>
      <c r="C2021" s="159">
        <v>0</v>
      </c>
      <c r="D2021" s="159">
        <v>1</v>
      </c>
      <c r="E2021" s="159">
        <v>18</v>
      </c>
      <c r="F2021" s="159">
        <v>5</v>
      </c>
      <c r="G2021" s="159">
        <v>0</v>
      </c>
      <c r="H2021" s="159">
        <v>0</v>
      </c>
      <c r="I2021" s="159">
        <v>0</v>
      </c>
      <c r="J2021" s="159">
        <v>1</v>
      </c>
      <c r="K2021" s="159">
        <v>0</v>
      </c>
      <c r="L2021" s="159">
        <v>0</v>
      </c>
      <c r="M2021" s="159">
        <v>0</v>
      </c>
      <c r="N2021" s="159">
        <v>18.7</v>
      </c>
      <c r="O2021" s="159">
        <v>24.5</v>
      </c>
    </row>
    <row r="2022" spans="1:15" ht="13.5" customHeight="1" x14ac:dyDescent="0.35">
      <c r="A2022" s="160">
        <v>0.36458333333333298</v>
      </c>
      <c r="B2022" s="159">
        <v>47</v>
      </c>
      <c r="C2022" s="159">
        <v>2</v>
      </c>
      <c r="D2022" s="159">
        <v>1</v>
      </c>
      <c r="E2022" s="159">
        <v>36</v>
      </c>
      <c r="F2022" s="159">
        <v>6</v>
      </c>
      <c r="G2022" s="159">
        <v>2</v>
      </c>
      <c r="H2022" s="159">
        <v>0</v>
      </c>
      <c r="I2022" s="159">
        <v>0</v>
      </c>
      <c r="J2022" s="159">
        <v>0</v>
      </c>
      <c r="K2022" s="159">
        <v>0</v>
      </c>
      <c r="L2022" s="159">
        <v>0</v>
      </c>
      <c r="M2022" s="159">
        <v>0</v>
      </c>
      <c r="N2022" s="159">
        <v>17.399999999999999</v>
      </c>
      <c r="O2022" s="159">
        <v>23.8</v>
      </c>
    </row>
    <row r="2023" spans="1:15" ht="13.5" customHeight="1" x14ac:dyDescent="0.35">
      <c r="A2023" s="160">
        <v>0.375</v>
      </c>
      <c r="B2023" s="159">
        <v>42</v>
      </c>
      <c r="C2023" s="159">
        <v>2</v>
      </c>
      <c r="D2023" s="159">
        <v>3</v>
      </c>
      <c r="E2023" s="159">
        <v>34</v>
      </c>
      <c r="F2023" s="159">
        <v>1</v>
      </c>
      <c r="G2023" s="159">
        <v>1</v>
      </c>
      <c r="H2023" s="159">
        <v>0</v>
      </c>
      <c r="I2023" s="159">
        <v>1</v>
      </c>
      <c r="J2023" s="159">
        <v>0</v>
      </c>
      <c r="K2023" s="159">
        <v>0</v>
      </c>
      <c r="L2023" s="159">
        <v>0</v>
      </c>
      <c r="M2023" s="159">
        <v>0</v>
      </c>
      <c r="N2023" s="159">
        <v>17.899999999999999</v>
      </c>
      <c r="O2023" s="159">
        <v>21.9</v>
      </c>
    </row>
    <row r="2024" spans="1:15" ht="13.5" customHeight="1" x14ac:dyDescent="0.35">
      <c r="A2024" s="160">
        <v>0.38541666666666702</v>
      </c>
      <c r="B2024" s="159">
        <v>44</v>
      </c>
      <c r="C2024" s="159">
        <v>4</v>
      </c>
      <c r="D2024" s="159">
        <v>1</v>
      </c>
      <c r="E2024" s="159">
        <v>33</v>
      </c>
      <c r="F2024" s="159">
        <v>6</v>
      </c>
      <c r="G2024" s="159">
        <v>0</v>
      </c>
      <c r="H2024" s="159">
        <v>0</v>
      </c>
      <c r="I2024" s="159">
        <v>0</v>
      </c>
      <c r="J2024" s="159">
        <v>0</v>
      </c>
      <c r="K2024" s="159">
        <v>0</v>
      </c>
      <c r="L2024" s="159">
        <v>0</v>
      </c>
      <c r="M2024" s="159">
        <v>0</v>
      </c>
      <c r="N2024" s="159">
        <v>16.8</v>
      </c>
      <c r="O2024" s="159">
        <v>21</v>
      </c>
    </row>
    <row r="2025" spans="1:15" ht="13.5" customHeight="1" x14ac:dyDescent="0.35">
      <c r="A2025" s="160">
        <v>0.39583333333333298</v>
      </c>
      <c r="B2025" s="159">
        <v>62</v>
      </c>
      <c r="C2025" s="159">
        <v>6</v>
      </c>
      <c r="D2025" s="159">
        <v>4</v>
      </c>
      <c r="E2025" s="159">
        <v>46</v>
      </c>
      <c r="F2025" s="159">
        <v>5</v>
      </c>
      <c r="G2025" s="159">
        <v>1</v>
      </c>
      <c r="H2025" s="159">
        <v>0</v>
      </c>
      <c r="I2025" s="159">
        <v>0</v>
      </c>
      <c r="J2025" s="159">
        <v>0</v>
      </c>
      <c r="K2025" s="159">
        <v>0</v>
      </c>
      <c r="L2025" s="159">
        <v>0</v>
      </c>
      <c r="M2025" s="159">
        <v>0</v>
      </c>
      <c r="N2025" s="159">
        <v>16.5</v>
      </c>
      <c r="O2025" s="159">
        <v>20.8</v>
      </c>
    </row>
    <row r="2026" spans="1:15" ht="13.5" customHeight="1" x14ac:dyDescent="0.35">
      <c r="A2026" s="160">
        <v>0.40625</v>
      </c>
      <c r="B2026" s="159">
        <v>54</v>
      </c>
      <c r="C2026" s="159">
        <v>2</v>
      </c>
      <c r="D2026" s="159">
        <v>4</v>
      </c>
      <c r="E2026" s="159">
        <v>42</v>
      </c>
      <c r="F2026" s="159">
        <v>5</v>
      </c>
      <c r="G2026" s="159">
        <v>1</v>
      </c>
      <c r="H2026" s="159">
        <v>0</v>
      </c>
      <c r="I2026" s="159">
        <v>0</v>
      </c>
      <c r="J2026" s="159">
        <v>0</v>
      </c>
      <c r="K2026" s="159">
        <v>0</v>
      </c>
      <c r="L2026" s="159">
        <v>0</v>
      </c>
      <c r="M2026" s="159">
        <v>0</v>
      </c>
      <c r="N2026" s="159">
        <v>17.3</v>
      </c>
      <c r="O2026" s="159">
        <v>21.6</v>
      </c>
    </row>
    <row r="2027" spans="1:15" ht="13.5" customHeight="1" x14ac:dyDescent="0.35">
      <c r="A2027" s="160">
        <v>0.41666666666666702</v>
      </c>
      <c r="B2027" s="159">
        <v>50</v>
      </c>
      <c r="C2027" s="159">
        <v>2</v>
      </c>
      <c r="D2027" s="159">
        <v>1</v>
      </c>
      <c r="E2027" s="159">
        <v>41</v>
      </c>
      <c r="F2027" s="159">
        <v>4</v>
      </c>
      <c r="G2027" s="159">
        <v>0</v>
      </c>
      <c r="H2027" s="159">
        <v>0</v>
      </c>
      <c r="I2027" s="159">
        <v>0</v>
      </c>
      <c r="J2027" s="159">
        <v>2</v>
      </c>
      <c r="K2027" s="159">
        <v>0</v>
      </c>
      <c r="L2027" s="159">
        <v>0</v>
      </c>
      <c r="M2027" s="159">
        <v>0</v>
      </c>
      <c r="N2027" s="159">
        <v>15.7</v>
      </c>
      <c r="O2027" s="159">
        <v>20.399999999999999</v>
      </c>
    </row>
    <row r="2028" spans="1:15" ht="13.5" customHeight="1" x14ac:dyDescent="0.35">
      <c r="A2028" s="160">
        <v>0.42708333333333298</v>
      </c>
      <c r="B2028" s="159">
        <v>50</v>
      </c>
      <c r="C2028" s="159">
        <v>2</v>
      </c>
      <c r="D2028" s="159">
        <v>0</v>
      </c>
      <c r="E2028" s="159">
        <v>42</v>
      </c>
      <c r="F2028" s="159">
        <v>6</v>
      </c>
      <c r="G2028" s="159">
        <v>0</v>
      </c>
      <c r="H2028" s="159">
        <v>0</v>
      </c>
      <c r="I2028" s="159">
        <v>0</v>
      </c>
      <c r="J2028" s="159">
        <v>0</v>
      </c>
      <c r="K2028" s="159">
        <v>0</v>
      </c>
      <c r="L2028" s="159">
        <v>0</v>
      </c>
      <c r="M2028" s="159">
        <v>0</v>
      </c>
      <c r="N2028" s="159">
        <v>17.3</v>
      </c>
      <c r="O2028" s="159">
        <v>22.5</v>
      </c>
    </row>
    <row r="2029" spans="1:15" ht="13.5" customHeight="1" x14ac:dyDescent="0.35">
      <c r="A2029" s="160">
        <v>0.4375</v>
      </c>
      <c r="B2029" s="159">
        <v>59</v>
      </c>
      <c r="C2029" s="159">
        <v>5</v>
      </c>
      <c r="D2029" s="159">
        <v>3</v>
      </c>
      <c r="E2029" s="159">
        <v>49</v>
      </c>
      <c r="F2029" s="159">
        <v>2</v>
      </c>
      <c r="G2029" s="159">
        <v>0</v>
      </c>
      <c r="H2029" s="159">
        <v>0</v>
      </c>
      <c r="I2029" s="159">
        <v>0</v>
      </c>
      <c r="J2029" s="159">
        <v>0</v>
      </c>
      <c r="K2029" s="159">
        <v>0</v>
      </c>
      <c r="L2029" s="159">
        <v>0</v>
      </c>
      <c r="M2029" s="159">
        <v>0</v>
      </c>
      <c r="N2029" s="159">
        <v>15.3</v>
      </c>
      <c r="O2029" s="159">
        <v>19.7</v>
      </c>
    </row>
    <row r="2030" spans="1:15" ht="13.5" customHeight="1" x14ac:dyDescent="0.35">
      <c r="A2030" s="160">
        <v>0.44791666666666702</v>
      </c>
      <c r="B2030" s="159">
        <v>62</v>
      </c>
      <c r="C2030" s="159">
        <v>2</v>
      </c>
      <c r="D2030" s="159">
        <v>2</v>
      </c>
      <c r="E2030" s="159">
        <v>54</v>
      </c>
      <c r="F2030" s="159">
        <v>3</v>
      </c>
      <c r="G2030" s="159">
        <v>0</v>
      </c>
      <c r="H2030" s="159">
        <v>0</v>
      </c>
      <c r="I2030" s="159">
        <v>1</v>
      </c>
      <c r="J2030" s="159">
        <v>0</v>
      </c>
      <c r="K2030" s="159">
        <v>0</v>
      </c>
      <c r="L2030" s="159">
        <v>0</v>
      </c>
      <c r="M2030" s="159">
        <v>0</v>
      </c>
      <c r="N2030" s="159">
        <v>17.600000000000001</v>
      </c>
      <c r="O2030" s="159">
        <v>23.2</v>
      </c>
    </row>
    <row r="2031" spans="1:15" ht="13.5" customHeight="1" x14ac:dyDescent="0.35">
      <c r="A2031" s="160">
        <v>0.45833333333333298</v>
      </c>
      <c r="B2031" s="159">
        <v>53</v>
      </c>
      <c r="C2031" s="159">
        <v>2</v>
      </c>
      <c r="D2031" s="159">
        <v>2</v>
      </c>
      <c r="E2031" s="159">
        <v>44</v>
      </c>
      <c r="F2031" s="159">
        <v>5</v>
      </c>
      <c r="G2031" s="159">
        <v>0</v>
      </c>
      <c r="H2031" s="159">
        <v>0</v>
      </c>
      <c r="I2031" s="159">
        <v>0</v>
      </c>
      <c r="J2031" s="159">
        <v>0</v>
      </c>
      <c r="K2031" s="159">
        <v>0</v>
      </c>
      <c r="L2031" s="159">
        <v>0</v>
      </c>
      <c r="M2031" s="159">
        <v>0</v>
      </c>
      <c r="N2031" s="159">
        <v>17</v>
      </c>
      <c r="O2031" s="159">
        <v>20.8</v>
      </c>
    </row>
    <row r="2032" spans="1:15" ht="13.5" customHeight="1" x14ac:dyDescent="0.35">
      <c r="A2032" s="160">
        <v>0.46875</v>
      </c>
      <c r="B2032" s="159">
        <v>41</v>
      </c>
      <c r="C2032" s="159">
        <v>3</v>
      </c>
      <c r="D2032" s="159">
        <v>1</v>
      </c>
      <c r="E2032" s="159">
        <v>31</v>
      </c>
      <c r="F2032" s="159">
        <v>4</v>
      </c>
      <c r="G2032" s="159">
        <v>2</v>
      </c>
      <c r="H2032" s="159">
        <v>0</v>
      </c>
      <c r="I2032" s="159">
        <v>0</v>
      </c>
      <c r="J2032" s="159">
        <v>0</v>
      </c>
      <c r="K2032" s="159">
        <v>0</v>
      </c>
      <c r="L2032" s="159">
        <v>0</v>
      </c>
      <c r="M2032" s="159">
        <v>0</v>
      </c>
      <c r="N2032" s="159">
        <v>15.8</v>
      </c>
      <c r="O2032" s="159">
        <v>21.3</v>
      </c>
    </row>
    <row r="2033" spans="1:15" ht="13.5" customHeight="1" x14ac:dyDescent="0.35">
      <c r="A2033" s="160">
        <v>0.47916666666666702</v>
      </c>
      <c r="B2033" s="159">
        <v>18</v>
      </c>
      <c r="C2033" s="159">
        <v>0</v>
      </c>
      <c r="D2033" s="159">
        <v>1</v>
      </c>
      <c r="E2033" s="159">
        <v>16</v>
      </c>
      <c r="F2033" s="159">
        <v>0</v>
      </c>
      <c r="G2033" s="159">
        <v>1</v>
      </c>
      <c r="H2033" s="159">
        <v>0</v>
      </c>
      <c r="I2033" s="159">
        <v>0</v>
      </c>
      <c r="J2033" s="159">
        <v>0</v>
      </c>
      <c r="K2033" s="159">
        <v>0</v>
      </c>
      <c r="L2033" s="159">
        <v>0</v>
      </c>
      <c r="M2033" s="159">
        <v>0</v>
      </c>
      <c r="N2033" s="159">
        <v>17.7</v>
      </c>
      <c r="O2033" s="159">
        <v>23.4</v>
      </c>
    </row>
    <row r="2034" spans="1:15" ht="13.5" customHeight="1" x14ac:dyDescent="0.35">
      <c r="A2034" s="160">
        <v>0.48958333333333298</v>
      </c>
      <c r="B2034" s="159">
        <v>63</v>
      </c>
      <c r="C2034" s="159">
        <v>3</v>
      </c>
      <c r="D2034" s="159">
        <v>1</v>
      </c>
      <c r="E2034" s="159">
        <v>53</v>
      </c>
      <c r="F2034" s="159">
        <v>5</v>
      </c>
      <c r="G2034" s="159">
        <v>1</v>
      </c>
      <c r="H2034" s="159">
        <v>0</v>
      </c>
      <c r="I2034" s="159">
        <v>0</v>
      </c>
      <c r="J2034" s="159">
        <v>0</v>
      </c>
      <c r="K2034" s="159">
        <v>0</v>
      </c>
      <c r="L2034" s="159">
        <v>0</v>
      </c>
      <c r="M2034" s="159">
        <v>0</v>
      </c>
      <c r="N2034" s="159">
        <v>15.9</v>
      </c>
      <c r="O2034" s="159">
        <v>19.5</v>
      </c>
    </row>
    <row r="2035" spans="1:15" ht="13.5" customHeight="1" x14ac:dyDescent="0.35">
      <c r="A2035" s="160">
        <v>0.5</v>
      </c>
      <c r="B2035" s="159">
        <v>52</v>
      </c>
      <c r="C2035" s="159">
        <v>3</v>
      </c>
      <c r="D2035" s="159">
        <v>4</v>
      </c>
      <c r="E2035" s="159">
        <v>34</v>
      </c>
      <c r="F2035" s="159">
        <v>10</v>
      </c>
      <c r="G2035" s="159">
        <v>1</v>
      </c>
      <c r="H2035" s="159">
        <v>0</v>
      </c>
      <c r="I2035" s="159">
        <v>0</v>
      </c>
      <c r="J2035" s="159">
        <v>0</v>
      </c>
      <c r="K2035" s="159">
        <v>0</v>
      </c>
      <c r="L2035" s="159">
        <v>0</v>
      </c>
      <c r="M2035" s="159">
        <v>0</v>
      </c>
      <c r="N2035" s="159">
        <v>16.399999999999999</v>
      </c>
      <c r="O2035" s="159">
        <v>20.6</v>
      </c>
    </row>
    <row r="2036" spans="1:15" ht="13.5" customHeight="1" x14ac:dyDescent="0.35">
      <c r="A2036" s="160">
        <v>0.51041666666666696</v>
      </c>
      <c r="B2036" s="159">
        <v>44</v>
      </c>
      <c r="C2036" s="159">
        <v>4</v>
      </c>
      <c r="D2036" s="159">
        <v>4</v>
      </c>
      <c r="E2036" s="159">
        <v>33</v>
      </c>
      <c r="F2036" s="159">
        <v>2</v>
      </c>
      <c r="G2036" s="159">
        <v>0</v>
      </c>
      <c r="H2036" s="159">
        <v>0</v>
      </c>
      <c r="I2036" s="159">
        <v>0</v>
      </c>
      <c r="J2036" s="159">
        <v>1</v>
      </c>
      <c r="K2036" s="159">
        <v>0</v>
      </c>
      <c r="L2036" s="159">
        <v>0</v>
      </c>
      <c r="M2036" s="159">
        <v>0</v>
      </c>
      <c r="N2036" s="159">
        <v>14.8</v>
      </c>
      <c r="O2036" s="159">
        <v>21.2</v>
      </c>
    </row>
    <row r="2037" spans="1:15" ht="13.5" customHeight="1" x14ac:dyDescent="0.35">
      <c r="A2037" s="160">
        <v>0.52083333333333304</v>
      </c>
      <c r="B2037" s="159">
        <v>60</v>
      </c>
      <c r="C2037" s="159">
        <v>2</v>
      </c>
      <c r="D2037" s="159">
        <v>3</v>
      </c>
      <c r="E2037" s="159">
        <v>47</v>
      </c>
      <c r="F2037" s="159">
        <v>7</v>
      </c>
      <c r="G2037" s="159">
        <v>1</v>
      </c>
      <c r="H2037" s="159">
        <v>0</v>
      </c>
      <c r="I2037" s="159">
        <v>0</v>
      </c>
      <c r="J2037" s="159">
        <v>0</v>
      </c>
      <c r="K2037" s="159">
        <v>0</v>
      </c>
      <c r="L2037" s="159">
        <v>0</v>
      </c>
      <c r="M2037" s="159">
        <v>0</v>
      </c>
      <c r="N2037" s="159">
        <v>16.399999999999999</v>
      </c>
      <c r="O2037" s="159">
        <v>20</v>
      </c>
    </row>
    <row r="2038" spans="1:15" ht="13.5" customHeight="1" x14ac:dyDescent="0.35">
      <c r="A2038" s="160">
        <v>0.53125</v>
      </c>
      <c r="B2038" s="159">
        <v>65</v>
      </c>
      <c r="C2038" s="159">
        <v>1</v>
      </c>
      <c r="D2038" s="159">
        <v>3</v>
      </c>
      <c r="E2038" s="159">
        <v>54</v>
      </c>
      <c r="F2038" s="159">
        <v>6</v>
      </c>
      <c r="G2038" s="159">
        <v>0</v>
      </c>
      <c r="H2038" s="159">
        <v>0</v>
      </c>
      <c r="I2038" s="159">
        <v>0</v>
      </c>
      <c r="J2038" s="159">
        <v>0</v>
      </c>
      <c r="K2038" s="159">
        <v>0</v>
      </c>
      <c r="L2038" s="159">
        <v>1</v>
      </c>
      <c r="M2038" s="159">
        <v>0</v>
      </c>
      <c r="N2038" s="159">
        <v>16.399999999999999</v>
      </c>
      <c r="O2038" s="159">
        <v>19.899999999999999</v>
      </c>
    </row>
    <row r="2039" spans="1:15" ht="13.5" customHeight="1" x14ac:dyDescent="0.35">
      <c r="A2039" s="160">
        <v>0.54166666666666696</v>
      </c>
      <c r="B2039" s="159">
        <v>73</v>
      </c>
      <c r="C2039" s="159">
        <v>6</v>
      </c>
      <c r="D2039" s="159">
        <v>3</v>
      </c>
      <c r="E2039" s="159">
        <v>58</v>
      </c>
      <c r="F2039" s="159">
        <v>6</v>
      </c>
      <c r="G2039" s="159">
        <v>0</v>
      </c>
      <c r="H2039" s="159">
        <v>0</v>
      </c>
      <c r="I2039" s="159">
        <v>0</v>
      </c>
      <c r="J2039" s="159">
        <v>0</v>
      </c>
      <c r="K2039" s="159">
        <v>0</v>
      </c>
      <c r="L2039" s="159">
        <v>0</v>
      </c>
      <c r="M2039" s="159">
        <v>0</v>
      </c>
      <c r="N2039" s="159">
        <v>14.9</v>
      </c>
      <c r="O2039" s="159">
        <v>17.600000000000001</v>
      </c>
    </row>
    <row r="2040" spans="1:15" ht="13.5" customHeight="1" x14ac:dyDescent="0.35">
      <c r="A2040" s="160">
        <v>0.55208333333333304</v>
      </c>
      <c r="B2040" s="159">
        <v>69</v>
      </c>
      <c r="C2040" s="159">
        <v>2</v>
      </c>
      <c r="D2040" s="159">
        <v>3</v>
      </c>
      <c r="E2040" s="159">
        <v>58</v>
      </c>
      <c r="F2040" s="159">
        <v>4</v>
      </c>
      <c r="G2040" s="159">
        <v>2</v>
      </c>
      <c r="H2040" s="159">
        <v>0</v>
      </c>
      <c r="I2040" s="159">
        <v>0</v>
      </c>
      <c r="J2040" s="159">
        <v>0</v>
      </c>
      <c r="K2040" s="159">
        <v>0</v>
      </c>
      <c r="L2040" s="159">
        <v>0</v>
      </c>
      <c r="M2040" s="159">
        <v>0</v>
      </c>
      <c r="N2040" s="159">
        <v>16.399999999999999</v>
      </c>
      <c r="O2040" s="159">
        <v>20.8</v>
      </c>
    </row>
    <row r="2041" spans="1:15" ht="13.5" customHeight="1" x14ac:dyDescent="0.35">
      <c r="A2041" s="160">
        <v>0.5625</v>
      </c>
      <c r="B2041" s="159">
        <v>48</v>
      </c>
      <c r="C2041" s="159">
        <v>2</v>
      </c>
      <c r="D2041" s="159">
        <v>3</v>
      </c>
      <c r="E2041" s="159">
        <v>36</v>
      </c>
      <c r="F2041" s="159">
        <v>6</v>
      </c>
      <c r="G2041" s="159">
        <v>1</v>
      </c>
      <c r="H2041" s="159">
        <v>0</v>
      </c>
      <c r="I2041" s="159">
        <v>0</v>
      </c>
      <c r="J2041" s="159">
        <v>0</v>
      </c>
      <c r="K2041" s="159">
        <v>0</v>
      </c>
      <c r="L2041" s="159">
        <v>0</v>
      </c>
      <c r="M2041" s="159">
        <v>0</v>
      </c>
      <c r="N2041" s="159">
        <v>16.600000000000001</v>
      </c>
      <c r="O2041" s="159">
        <v>22</v>
      </c>
    </row>
    <row r="2042" spans="1:15" ht="13.5" customHeight="1" x14ac:dyDescent="0.35">
      <c r="A2042" s="160">
        <v>0.57291666666666696</v>
      </c>
      <c r="B2042" s="159">
        <v>58</v>
      </c>
      <c r="C2042" s="159">
        <v>2</v>
      </c>
      <c r="D2042" s="159">
        <v>2</v>
      </c>
      <c r="E2042" s="159">
        <v>48</v>
      </c>
      <c r="F2042" s="159">
        <v>5</v>
      </c>
      <c r="G2042" s="159">
        <v>1</v>
      </c>
      <c r="H2042" s="159">
        <v>0</v>
      </c>
      <c r="I2042" s="159">
        <v>0</v>
      </c>
      <c r="J2042" s="159">
        <v>0</v>
      </c>
      <c r="K2042" s="159">
        <v>0</v>
      </c>
      <c r="L2042" s="159">
        <v>0</v>
      </c>
      <c r="M2042" s="159">
        <v>0</v>
      </c>
      <c r="N2042" s="159">
        <v>16.100000000000001</v>
      </c>
      <c r="O2042" s="159">
        <v>21.1</v>
      </c>
    </row>
    <row r="2043" spans="1:15" ht="13.5" customHeight="1" x14ac:dyDescent="0.35">
      <c r="A2043" s="160">
        <v>0.58333333333333304</v>
      </c>
      <c r="B2043" s="159">
        <v>50</v>
      </c>
      <c r="C2043" s="159">
        <v>0</v>
      </c>
      <c r="D2043" s="159">
        <v>1</v>
      </c>
      <c r="E2043" s="159">
        <v>43</v>
      </c>
      <c r="F2043" s="159">
        <v>4</v>
      </c>
      <c r="G2043" s="159">
        <v>2</v>
      </c>
      <c r="H2043" s="159">
        <v>0</v>
      </c>
      <c r="I2043" s="159">
        <v>0</v>
      </c>
      <c r="J2043" s="159">
        <v>0</v>
      </c>
      <c r="K2043" s="159">
        <v>0</v>
      </c>
      <c r="L2043" s="159">
        <v>0</v>
      </c>
      <c r="M2043" s="159">
        <v>0</v>
      </c>
      <c r="N2043" s="159">
        <v>17.899999999999999</v>
      </c>
      <c r="O2043" s="159">
        <v>21.6</v>
      </c>
    </row>
    <row r="2044" spans="1:15" ht="13.5" customHeight="1" x14ac:dyDescent="0.35">
      <c r="A2044" s="160">
        <v>0.59375</v>
      </c>
      <c r="B2044" s="159">
        <v>48</v>
      </c>
      <c r="C2044" s="159">
        <v>2</v>
      </c>
      <c r="D2044" s="159">
        <v>1</v>
      </c>
      <c r="E2044" s="159">
        <v>35</v>
      </c>
      <c r="F2044" s="159">
        <v>10</v>
      </c>
      <c r="G2044" s="159">
        <v>0</v>
      </c>
      <c r="H2044" s="159">
        <v>0</v>
      </c>
      <c r="I2044" s="159">
        <v>0</v>
      </c>
      <c r="J2044" s="159">
        <v>0</v>
      </c>
      <c r="K2044" s="159">
        <v>0</v>
      </c>
      <c r="L2044" s="159">
        <v>0</v>
      </c>
      <c r="M2044" s="159">
        <v>0</v>
      </c>
      <c r="N2044" s="159">
        <v>16.2</v>
      </c>
      <c r="O2044" s="159">
        <v>20.9</v>
      </c>
    </row>
    <row r="2045" spans="1:15" ht="13.5" customHeight="1" x14ac:dyDescent="0.35">
      <c r="A2045" s="160">
        <v>0.60416666666666696</v>
      </c>
      <c r="B2045" s="159">
        <v>43</v>
      </c>
      <c r="C2045" s="159">
        <v>1</v>
      </c>
      <c r="D2045" s="159">
        <v>4</v>
      </c>
      <c r="E2045" s="159">
        <v>34</v>
      </c>
      <c r="F2045" s="159">
        <v>4</v>
      </c>
      <c r="G2045" s="159">
        <v>0</v>
      </c>
      <c r="H2045" s="159">
        <v>0</v>
      </c>
      <c r="I2045" s="159">
        <v>0</v>
      </c>
      <c r="J2045" s="159">
        <v>0</v>
      </c>
      <c r="K2045" s="159">
        <v>0</v>
      </c>
      <c r="L2045" s="159">
        <v>0</v>
      </c>
      <c r="M2045" s="159">
        <v>0</v>
      </c>
      <c r="N2045" s="159">
        <v>16.600000000000001</v>
      </c>
      <c r="O2045" s="159">
        <v>20.9</v>
      </c>
    </row>
    <row r="2046" spans="1:15" ht="13.5" customHeight="1" x14ac:dyDescent="0.35">
      <c r="A2046" s="160">
        <v>0.61458333333333304</v>
      </c>
      <c r="B2046" s="159">
        <v>50</v>
      </c>
      <c r="C2046" s="159">
        <v>0</v>
      </c>
      <c r="D2046" s="159">
        <v>5</v>
      </c>
      <c r="E2046" s="159">
        <v>36</v>
      </c>
      <c r="F2046" s="159">
        <v>8</v>
      </c>
      <c r="G2046" s="159">
        <v>0</v>
      </c>
      <c r="H2046" s="159">
        <v>0</v>
      </c>
      <c r="I2046" s="159">
        <v>1</v>
      </c>
      <c r="J2046" s="159">
        <v>0</v>
      </c>
      <c r="K2046" s="159">
        <v>0</v>
      </c>
      <c r="L2046" s="159">
        <v>0</v>
      </c>
      <c r="M2046" s="159">
        <v>0</v>
      </c>
      <c r="N2046" s="159">
        <v>18</v>
      </c>
      <c r="O2046" s="159">
        <v>23</v>
      </c>
    </row>
    <row r="2047" spans="1:15" ht="13.5" customHeight="1" x14ac:dyDescent="0.35">
      <c r="A2047" s="160">
        <v>0.625</v>
      </c>
      <c r="B2047" s="159">
        <v>46</v>
      </c>
      <c r="C2047" s="159">
        <v>2</v>
      </c>
      <c r="D2047" s="159">
        <v>3</v>
      </c>
      <c r="E2047" s="159">
        <v>37</v>
      </c>
      <c r="F2047" s="159">
        <v>4</v>
      </c>
      <c r="G2047" s="159">
        <v>0</v>
      </c>
      <c r="H2047" s="159">
        <v>0</v>
      </c>
      <c r="I2047" s="159">
        <v>0</v>
      </c>
      <c r="J2047" s="159">
        <v>0</v>
      </c>
      <c r="K2047" s="159">
        <v>0</v>
      </c>
      <c r="L2047" s="159">
        <v>0</v>
      </c>
      <c r="M2047" s="159">
        <v>0</v>
      </c>
      <c r="N2047" s="159">
        <v>16.399999999999999</v>
      </c>
      <c r="O2047" s="159">
        <v>22.4</v>
      </c>
    </row>
    <row r="2048" spans="1:15" ht="13.5" customHeight="1" x14ac:dyDescent="0.35">
      <c r="A2048" s="160">
        <v>0.63541666666666696</v>
      </c>
      <c r="B2048" s="159">
        <v>35</v>
      </c>
      <c r="C2048" s="159">
        <v>1</v>
      </c>
      <c r="D2048" s="159">
        <v>1</v>
      </c>
      <c r="E2048" s="159">
        <v>25</v>
      </c>
      <c r="F2048" s="159">
        <v>8</v>
      </c>
      <c r="G2048" s="159">
        <v>0</v>
      </c>
      <c r="H2048" s="159">
        <v>0</v>
      </c>
      <c r="I2048" s="159">
        <v>0</v>
      </c>
      <c r="J2048" s="159">
        <v>0</v>
      </c>
      <c r="K2048" s="159">
        <v>0</v>
      </c>
      <c r="L2048" s="159">
        <v>0</v>
      </c>
      <c r="M2048" s="159">
        <v>0</v>
      </c>
      <c r="N2048" s="159">
        <v>17.600000000000001</v>
      </c>
      <c r="O2048" s="159">
        <v>21.8</v>
      </c>
    </row>
    <row r="2049" spans="1:15" ht="13.5" customHeight="1" x14ac:dyDescent="0.35">
      <c r="A2049" s="160">
        <v>0.64583333333333304</v>
      </c>
      <c r="B2049" s="159">
        <v>47</v>
      </c>
      <c r="C2049" s="159">
        <v>0</v>
      </c>
      <c r="D2049" s="159">
        <v>4</v>
      </c>
      <c r="E2049" s="159">
        <v>35</v>
      </c>
      <c r="F2049" s="159">
        <v>8</v>
      </c>
      <c r="G2049" s="159">
        <v>0</v>
      </c>
      <c r="H2049" s="159">
        <v>0</v>
      </c>
      <c r="I2049" s="159">
        <v>0</v>
      </c>
      <c r="J2049" s="159">
        <v>0</v>
      </c>
      <c r="K2049" s="159">
        <v>0</v>
      </c>
      <c r="L2049" s="159">
        <v>0</v>
      </c>
      <c r="M2049" s="159">
        <v>0</v>
      </c>
      <c r="N2049" s="159">
        <v>16</v>
      </c>
      <c r="O2049" s="159">
        <v>20.9</v>
      </c>
    </row>
    <row r="2050" spans="1:15" ht="13.5" customHeight="1" x14ac:dyDescent="0.35">
      <c r="A2050" s="160">
        <v>0.65625</v>
      </c>
      <c r="B2050" s="159">
        <v>48</v>
      </c>
      <c r="C2050" s="159">
        <v>2</v>
      </c>
      <c r="D2050" s="159">
        <v>2</v>
      </c>
      <c r="E2050" s="159">
        <v>40</v>
      </c>
      <c r="F2050" s="159">
        <v>4</v>
      </c>
      <c r="G2050" s="159">
        <v>0</v>
      </c>
      <c r="H2050" s="159">
        <v>0</v>
      </c>
      <c r="I2050" s="159">
        <v>0</v>
      </c>
      <c r="J2050" s="159">
        <v>0</v>
      </c>
      <c r="K2050" s="159">
        <v>0</v>
      </c>
      <c r="L2050" s="159">
        <v>0</v>
      </c>
      <c r="M2050" s="159">
        <v>0</v>
      </c>
      <c r="N2050" s="159">
        <v>15.5</v>
      </c>
      <c r="O2050" s="159">
        <v>20</v>
      </c>
    </row>
    <row r="2051" spans="1:15" ht="13.5" customHeight="1" x14ac:dyDescent="0.35">
      <c r="A2051" s="160">
        <v>0.66666666666666696</v>
      </c>
      <c r="B2051" s="159">
        <v>47</v>
      </c>
      <c r="C2051" s="159">
        <v>1</v>
      </c>
      <c r="D2051" s="159">
        <v>6</v>
      </c>
      <c r="E2051" s="159">
        <v>34</v>
      </c>
      <c r="F2051" s="159">
        <v>6</v>
      </c>
      <c r="G2051" s="159">
        <v>0</v>
      </c>
      <c r="H2051" s="159">
        <v>0</v>
      </c>
      <c r="I2051" s="159">
        <v>0</v>
      </c>
      <c r="J2051" s="159">
        <v>0</v>
      </c>
      <c r="K2051" s="159">
        <v>0</v>
      </c>
      <c r="L2051" s="159">
        <v>0</v>
      </c>
      <c r="M2051" s="159">
        <v>0</v>
      </c>
      <c r="N2051" s="159">
        <v>17.8</v>
      </c>
      <c r="O2051" s="159">
        <v>22.7</v>
      </c>
    </row>
    <row r="2052" spans="1:15" ht="13.5" customHeight="1" x14ac:dyDescent="0.35">
      <c r="A2052" s="160">
        <v>0.67708333333333304</v>
      </c>
      <c r="B2052" s="159">
        <v>40</v>
      </c>
      <c r="C2052" s="159">
        <v>1</v>
      </c>
      <c r="D2052" s="159">
        <v>3</v>
      </c>
      <c r="E2052" s="159">
        <v>33</v>
      </c>
      <c r="F2052" s="159">
        <v>3</v>
      </c>
      <c r="G2052" s="159">
        <v>0</v>
      </c>
      <c r="H2052" s="159">
        <v>0</v>
      </c>
      <c r="I2052" s="159">
        <v>0</v>
      </c>
      <c r="J2052" s="159">
        <v>0</v>
      </c>
      <c r="K2052" s="159">
        <v>0</v>
      </c>
      <c r="L2052" s="159">
        <v>0</v>
      </c>
      <c r="M2052" s="159">
        <v>0</v>
      </c>
      <c r="N2052" s="159">
        <v>16.2</v>
      </c>
      <c r="O2052" s="159">
        <v>23</v>
      </c>
    </row>
    <row r="2053" spans="1:15" ht="13.5" customHeight="1" x14ac:dyDescent="0.35">
      <c r="A2053" s="160">
        <v>0.6875</v>
      </c>
      <c r="B2053" s="159">
        <v>44</v>
      </c>
      <c r="C2053" s="159">
        <v>2</v>
      </c>
      <c r="D2053" s="159">
        <v>3</v>
      </c>
      <c r="E2053" s="159">
        <v>30</v>
      </c>
      <c r="F2053" s="159">
        <v>5</v>
      </c>
      <c r="G2053" s="159">
        <v>4</v>
      </c>
      <c r="H2053" s="159">
        <v>0</v>
      </c>
      <c r="I2053" s="159">
        <v>0</v>
      </c>
      <c r="J2053" s="159">
        <v>0</v>
      </c>
      <c r="K2053" s="159">
        <v>0</v>
      </c>
      <c r="L2053" s="159">
        <v>0</v>
      </c>
      <c r="M2053" s="159">
        <v>0</v>
      </c>
      <c r="N2053" s="159">
        <v>16.8</v>
      </c>
      <c r="O2053" s="159">
        <v>24.2</v>
      </c>
    </row>
    <row r="2054" spans="1:15" ht="13.5" customHeight="1" x14ac:dyDescent="0.35">
      <c r="A2054" s="160">
        <v>0.69791666666666696</v>
      </c>
      <c r="B2054" s="159">
        <v>43</v>
      </c>
      <c r="C2054" s="159">
        <v>1</v>
      </c>
      <c r="D2054" s="159">
        <v>3</v>
      </c>
      <c r="E2054" s="159">
        <v>32</v>
      </c>
      <c r="F2054" s="159">
        <v>5</v>
      </c>
      <c r="G2054" s="159">
        <v>1</v>
      </c>
      <c r="H2054" s="159">
        <v>0</v>
      </c>
      <c r="I2054" s="159">
        <v>0</v>
      </c>
      <c r="J2054" s="159">
        <v>1</v>
      </c>
      <c r="K2054" s="159">
        <v>0</v>
      </c>
      <c r="L2054" s="159">
        <v>0</v>
      </c>
      <c r="M2054" s="159">
        <v>0</v>
      </c>
      <c r="N2054" s="159">
        <v>16.7</v>
      </c>
      <c r="O2054" s="159">
        <v>20</v>
      </c>
    </row>
    <row r="2055" spans="1:15" ht="13.5" customHeight="1" x14ac:dyDescent="0.35">
      <c r="A2055" s="160">
        <v>0.70833333333333304</v>
      </c>
      <c r="B2055" s="159">
        <v>43</v>
      </c>
      <c r="C2055" s="159">
        <v>0</v>
      </c>
      <c r="D2055" s="159">
        <v>3</v>
      </c>
      <c r="E2055" s="159">
        <v>33</v>
      </c>
      <c r="F2055" s="159">
        <v>7</v>
      </c>
      <c r="G2055" s="159">
        <v>0</v>
      </c>
      <c r="H2055" s="159">
        <v>0</v>
      </c>
      <c r="I2055" s="159">
        <v>0</v>
      </c>
      <c r="J2055" s="159">
        <v>0</v>
      </c>
      <c r="K2055" s="159">
        <v>0</v>
      </c>
      <c r="L2055" s="159">
        <v>0</v>
      </c>
      <c r="M2055" s="159">
        <v>0</v>
      </c>
      <c r="N2055" s="159">
        <v>17.2</v>
      </c>
      <c r="O2055" s="159">
        <v>20.6</v>
      </c>
    </row>
    <row r="2056" spans="1:15" ht="13.5" customHeight="1" x14ac:dyDescent="0.35">
      <c r="A2056" s="160">
        <v>0.71875</v>
      </c>
      <c r="B2056" s="159">
        <v>45</v>
      </c>
      <c r="C2056" s="159">
        <v>3</v>
      </c>
      <c r="D2056" s="159">
        <v>5</v>
      </c>
      <c r="E2056" s="159">
        <v>29</v>
      </c>
      <c r="F2056" s="159">
        <v>8</v>
      </c>
      <c r="G2056" s="159">
        <v>0</v>
      </c>
      <c r="H2056" s="159">
        <v>0</v>
      </c>
      <c r="I2056" s="159">
        <v>0</v>
      </c>
      <c r="J2056" s="159">
        <v>0</v>
      </c>
      <c r="K2056" s="159">
        <v>0</v>
      </c>
      <c r="L2056" s="159">
        <v>0</v>
      </c>
      <c r="M2056" s="159">
        <v>0</v>
      </c>
      <c r="N2056" s="159">
        <v>16.5</v>
      </c>
      <c r="O2056" s="159">
        <v>20.7</v>
      </c>
    </row>
    <row r="2057" spans="1:15" ht="13.5" customHeight="1" x14ac:dyDescent="0.35">
      <c r="A2057" s="160">
        <v>0.72916666666666696</v>
      </c>
      <c r="B2057" s="159">
        <v>36</v>
      </c>
      <c r="C2057" s="159">
        <v>1</v>
      </c>
      <c r="D2057" s="159">
        <v>5</v>
      </c>
      <c r="E2057" s="159">
        <v>29</v>
      </c>
      <c r="F2057" s="159">
        <v>0</v>
      </c>
      <c r="G2057" s="159">
        <v>0</v>
      </c>
      <c r="H2057" s="159">
        <v>1</v>
      </c>
      <c r="I2057" s="159">
        <v>0</v>
      </c>
      <c r="J2057" s="159">
        <v>0</v>
      </c>
      <c r="K2057" s="159">
        <v>0</v>
      </c>
      <c r="L2057" s="159">
        <v>0</v>
      </c>
      <c r="M2057" s="159">
        <v>0</v>
      </c>
      <c r="N2057" s="159">
        <v>17.5</v>
      </c>
      <c r="O2057" s="159">
        <v>22.5</v>
      </c>
    </row>
    <row r="2058" spans="1:15" ht="13.5" customHeight="1" x14ac:dyDescent="0.35">
      <c r="A2058" s="160">
        <v>0.73958333333333304</v>
      </c>
      <c r="B2058" s="159">
        <v>38</v>
      </c>
      <c r="C2058" s="159">
        <v>2</v>
      </c>
      <c r="D2058" s="159">
        <v>4</v>
      </c>
      <c r="E2058" s="159">
        <v>27</v>
      </c>
      <c r="F2058" s="159">
        <v>4</v>
      </c>
      <c r="G2058" s="159">
        <v>0</v>
      </c>
      <c r="H2058" s="159">
        <v>0</v>
      </c>
      <c r="I2058" s="159">
        <v>1</v>
      </c>
      <c r="J2058" s="159">
        <v>0</v>
      </c>
      <c r="K2058" s="159">
        <v>0</v>
      </c>
      <c r="L2058" s="159">
        <v>0</v>
      </c>
      <c r="M2058" s="159">
        <v>0</v>
      </c>
      <c r="N2058" s="159">
        <v>18.399999999999999</v>
      </c>
      <c r="O2058" s="159">
        <v>22.2</v>
      </c>
    </row>
    <row r="2059" spans="1:15" ht="13.5" customHeight="1" x14ac:dyDescent="0.35">
      <c r="A2059" s="160">
        <v>0.75</v>
      </c>
      <c r="B2059" s="159">
        <v>46</v>
      </c>
      <c r="C2059" s="159">
        <v>1</v>
      </c>
      <c r="D2059" s="159">
        <v>7</v>
      </c>
      <c r="E2059" s="159">
        <v>31</v>
      </c>
      <c r="F2059" s="159">
        <v>7</v>
      </c>
      <c r="G2059" s="159">
        <v>0</v>
      </c>
      <c r="H2059" s="159">
        <v>0</v>
      </c>
      <c r="I2059" s="159">
        <v>0</v>
      </c>
      <c r="J2059" s="159">
        <v>0</v>
      </c>
      <c r="K2059" s="159">
        <v>0</v>
      </c>
      <c r="L2059" s="159">
        <v>0</v>
      </c>
      <c r="M2059" s="159">
        <v>0</v>
      </c>
      <c r="N2059" s="159">
        <v>17.8</v>
      </c>
      <c r="O2059" s="159">
        <v>21.9</v>
      </c>
    </row>
    <row r="2060" spans="1:15" ht="13.5" customHeight="1" x14ac:dyDescent="0.35">
      <c r="A2060" s="160">
        <v>0.76041666666666696</v>
      </c>
      <c r="B2060" s="159">
        <v>41</v>
      </c>
      <c r="C2060" s="159">
        <v>2</v>
      </c>
      <c r="D2060" s="159">
        <v>6</v>
      </c>
      <c r="E2060" s="159">
        <v>26</v>
      </c>
      <c r="F2060" s="159">
        <v>6</v>
      </c>
      <c r="G2060" s="159">
        <v>1</v>
      </c>
      <c r="H2060" s="159">
        <v>0</v>
      </c>
      <c r="I2060" s="159">
        <v>0</v>
      </c>
      <c r="J2060" s="159">
        <v>0</v>
      </c>
      <c r="K2060" s="159">
        <v>0</v>
      </c>
      <c r="L2060" s="159">
        <v>0</v>
      </c>
      <c r="M2060" s="159">
        <v>0</v>
      </c>
      <c r="N2060" s="159">
        <v>16.7</v>
      </c>
      <c r="O2060" s="159">
        <v>22.3</v>
      </c>
    </row>
    <row r="2061" spans="1:15" ht="13.5" customHeight="1" x14ac:dyDescent="0.35">
      <c r="A2061" s="160">
        <v>0.77083333333333304</v>
      </c>
      <c r="B2061" s="159">
        <v>32</v>
      </c>
      <c r="C2061" s="159">
        <v>0</v>
      </c>
      <c r="D2061" s="159">
        <v>4</v>
      </c>
      <c r="E2061" s="159">
        <v>25</v>
      </c>
      <c r="F2061" s="159">
        <v>2</v>
      </c>
      <c r="G2061" s="159">
        <v>1</v>
      </c>
      <c r="H2061" s="159">
        <v>0</v>
      </c>
      <c r="I2061" s="159">
        <v>0</v>
      </c>
      <c r="J2061" s="159">
        <v>0</v>
      </c>
      <c r="K2061" s="159">
        <v>0</v>
      </c>
      <c r="L2061" s="159">
        <v>0</v>
      </c>
      <c r="M2061" s="159">
        <v>0</v>
      </c>
      <c r="N2061" s="159">
        <v>17.600000000000001</v>
      </c>
      <c r="O2061" s="159">
        <v>22.3</v>
      </c>
    </row>
    <row r="2062" spans="1:15" ht="13.5" customHeight="1" x14ac:dyDescent="0.35">
      <c r="A2062" s="160">
        <v>0.78125</v>
      </c>
      <c r="B2062" s="159">
        <v>34</v>
      </c>
      <c r="C2062" s="159">
        <v>1</v>
      </c>
      <c r="D2062" s="159">
        <v>5</v>
      </c>
      <c r="E2062" s="159">
        <v>27</v>
      </c>
      <c r="F2062" s="159">
        <v>0</v>
      </c>
      <c r="G2062" s="159">
        <v>0</v>
      </c>
      <c r="H2062" s="159">
        <v>0</v>
      </c>
      <c r="I2062" s="159">
        <v>0</v>
      </c>
      <c r="J2062" s="159">
        <v>1</v>
      </c>
      <c r="K2062" s="159">
        <v>0</v>
      </c>
      <c r="L2062" s="159">
        <v>0</v>
      </c>
      <c r="M2062" s="159">
        <v>0</v>
      </c>
      <c r="N2062" s="159">
        <v>18.2</v>
      </c>
      <c r="O2062" s="159">
        <v>22.5</v>
      </c>
    </row>
    <row r="2063" spans="1:15" ht="13.5" customHeight="1" x14ac:dyDescent="0.35">
      <c r="A2063" s="160">
        <v>0.79166666666666696</v>
      </c>
      <c r="B2063" s="159">
        <v>30</v>
      </c>
      <c r="C2063" s="159">
        <v>0</v>
      </c>
      <c r="D2063" s="159">
        <v>7</v>
      </c>
      <c r="E2063" s="159">
        <v>17</v>
      </c>
      <c r="F2063" s="159">
        <v>6</v>
      </c>
      <c r="G2063" s="159">
        <v>0</v>
      </c>
      <c r="H2063" s="159">
        <v>0</v>
      </c>
      <c r="I2063" s="159">
        <v>0</v>
      </c>
      <c r="J2063" s="159">
        <v>0</v>
      </c>
      <c r="K2063" s="159">
        <v>0</v>
      </c>
      <c r="L2063" s="159">
        <v>0</v>
      </c>
      <c r="M2063" s="159">
        <v>0</v>
      </c>
      <c r="N2063" s="159">
        <v>17.2</v>
      </c>
      <c r="O2063" s="159">
        <v>21.8</v>
      </c>
    </row>
    <row r="2064" spans="1:15" ht="13.5" customHeight="1" x14ac:dyDescent="0.35">
      <c r="A2064" s="160">
        <v>0.80208333333333304</v>
      </c>
      <c r="B2064" s="159">
        <v>35</v>
      </c>
      <c r="C2064" s="159">
        <v>1</v>
      </c>
      <c r="D2064" s="159">
        <v>8</v>
      </c>
      <c r="E2064" s="159">
        <v>24</v>
      </c>
      <c r="F2064" s="159">
        <v>2</v>
      </c>
      <c r="G2064" s="159">
        <v>0</v>
      </c>
      <c r="H2064" s="159">
        <v>0</v>
      </c>
      <c r="I2064" s="159">
        <v>0</v>
      </c>
      <c r="J2064" s="159">
        <v>0</v>
      </c>
      <c r="K2064" s="159">
        <v>0</v>
      </c>
      <c r="L2064" s="159">
        <v>0</v>
      </c>
      <c r="M2064" s="159">
        <v>0</v>
      </c>
      <c r="N2064" s="159">
        <v>18.5</v>
      </c>
      <c r="O2064" s="159">
        <v>24.2</v>
      </c>
    </row>
    <row r="2065" spans="1:15" ht="13.5" customHeight="1" x14ac:dyDescent="0.35">
      <c r="A2065" s="160">
        <v>0.8125</v>
      </c>
      <c r="B2065" s="159">
        <v>29</v>
      </c>
      <c r="C2065" s="159">
        <v>0</v>
      </c>
      <c r="D2065" s="159">
        <v>6</v>
      </c>
      <c r="E2065" s="159">
        <v>19</v>
      </c>
      <c r="F2065" s="159">
        <v>3</v>
      </c>
      <c r="G2065" s="159">
        <v>0</v>
      </c>
      <c r="H2065" s="159">
        <v>0</v>
      </c>
      <c r="I2065" s="159">
        <v>0</v>
      </c>
      <c r="J2065" s="159">
        <v>1</v>
      </c>
      <c r="K2065" s="159">
        <v>0</v>
      </c>
      <c r="L2065" s="159">
        <v>0</v>
      </c>
      <c r="M2065" s="159">
        <v>0</v>
      </c>
      <c r="N2065" s="159">
        <v>17.100000000000001</v>
      </c>
      <c r="O2065" s="159">
        <v>24.4</v>
      </c>
    </row>
    <row r="2066" spans="1:15" ht="13.5" customHeight="1" x14ac:dyDescent="0.35">
      <c r="A2066" s="160">
        <v>0.82291666666666696</v>
      </c>
      <c r="B2066" s="159">
        <v>37</v>
      </c>
      <c r="C2066" s="159">
        <v>1</v>
      </c>
      <c r="D2066" s="159">
        <v>8</v>
      </c>
      <c r="E2066" s="159">
        <v>25</v>
      </c>
      <c r="F2066" s="159">
        <v>2</v>
      </c>
      <c r="G2066" s="159">
        <v>0</v>
      </c>
      <c r="H2066" s="159">
        <v>0</v>
      </c>
      <c r="I2066" s="159">
        <v>1</v>
      </c>
      <c r="J2066" s="159">
        <v>0</v>
      </c>
      <c r="K2066" s="159">
        <v>0</v>
      </c>
      <c r="L2066" s="159">
        <v>0</v>
      </c>
      <c r="M2066" s="159">
        <v>0</v>
      </c>
      <c r="N2066" s="159">
        <v>17.8</v>
      </c>
      <c r="O2066" s="159">
        <v>22.7</v>
      </c>
    </row>
    <row r="2067" spans="1:15" ht="13.5" customHeight="1" x14ac:dyDescent="0.35">
      <c r="A2067" s="160">
        <v>0.83333333333333304</v>
      </c>
      <c r="B2067" s="159">
        <v>28</v>
      </c>
      <c r="C2067" s="159">
        <v>0</v>
      </c>
      <c r="D2067" s="159">
        <v>4</v>
      </c>
      <c r="E2067" s="159">
        <v>22</v>
      </c>
      <c r="F2067" s="159">
        <v>2</v>
      </c>
      <c r="G2067" s="159">
        <v>0</v>
      </c>
      <c r="H2067" s="159">
        <v>0</v>
      </c>
      <c r="I2067" s="159">
        <v>0</v>
      </c>
      <c r="J2067" s="159">
        <v>0</v>
      </c>
      <c r="K2067" s="159">
        <v>0</v>
      </c>
      <c r="L2067" s="159">
        <v>0</v>
      </c>
      <c r="M2067" s="159">
        <v>0</v>
      </c>
      <c r="N2067" s="159">
        <v>17.5</v>
      </c>
      <c r="O2067" s="159">
        <v>23.9</v>
      </c>
    </row>
    <row r="2068" spans="1:15" ht="13.5" customHeight="1" x14ac:dyDescent="0.35">
      <c r="A2068" s="160">
        <v>0.84375</v>
      </c>
      <c r="B2068" s="159">
        <v>36</v>
      </c>
      <c r="C2068" s="159">
        <v>0</v>
      </c>
      <c r="D2068" s="159">
        <v>5</v>
      </c>
      <c r="E2068" s="159">
        <v>31</v>
      </c>
      <c r="F2068" s="159">
        <v>0</v>
      </c>
      <c r="G2068" s="159">
        <v>0</v>
      </c>
      <c r="H2068" s="159">
        <v>0</v>
      </c>
      <c r="I2068" s="159">
        <v>0</v>
      </c>
      <c r="J2068" s="159">
        <v>0</v>
      </c>
      <c r="K2068" s="159">
        <v>0</v>
      </c>
      <c r="L2068" s="159">
        <v>0</v>
      </c>
      <c r="M2068" s="159">
        <v>0</v>
      </c>
      <c r="N2068" s="159">
        <v>19</v>
      </c>
      <c r="O2068" s="159">
        <v>24.8</v>
      </c>
    </row>
    <row r="2069" spans="1:15" ht="13.5" customHeight="1" x14ac:dyDescent="0.35">
      <c r="A2069" s="160">
        <v>0.85416666666666696</v>
      </c>
      <c r="B2069" s="159">
        <v>28</v>
      </c>
      <c r="C2069" s="159">
        <v>2</v>
      </c>
      <c r="D2069" s="159">
        <v>5</v>
      </c>
      <c r="E2069" s="159">
        <v>17</v>
      </c>
      <c r="F2069" s="159">
        <v>2</v>
      </c>
      <c r="G2069" s="159">
        <v>0</v>
      </c>
      <c r="H2069" s="159">
        <v>1</v>
      </c>
      <c r="I2069" s="159">
        <v>1</v>
      </c>
      <c r="J2069" s="159">
        <v>0</v>
      </c>
      <c r="K2069" s="159">
        <v>0</v>
      </c>
      <c r="L2069" s="159">
        <v>0</v>
      </c>
      <c r="M2069" s="159">
        <v>0</v>
      </c>
      <c r="N2069" s="159">
        <v>16</v>
      </c>
      <c r="O2069" s="159">
        <v>21.1</v>
      </c>
    </row>
    <row r="2070" spans="1:15" ht="13.5" customHeight="1" x14ac:dyDescent="0.35">
      <c r="A2070" s="160">
        <v>0.86458333333333304</v>
      </c>
      <c r="B2070" s="159">
        <v>32</v>
      </c>
      <c r="C2070" s="159">
        <v>0</v>
      </c>
      <c r="D2070" s="159">
        <v>2</v>
      </c>
      <c r="E2070" s="159">
        <v>26</v>
      </c>
      <c r="F2070" s="159">
        <v>3</v>
      </c>
      <c r="G2070" s="159">
        <v>1</v>
      </c>
      <c r="H2070" s="159">
        <v>0</v>
      </c>
      <c r="I2070" s="159">
        <v>0</v>
      </c>
      <c r="J2070" s="159">
        <v>0</v>
      </c>
      <c r="K2070" s="159">
        <v>0</v>
      </c>
      <c r="L2070" s="159">
        <v>0</v>
      </c>
      <c r="M2070" s="159">
        <v>0</v>
      </c>
      <c r="N2070" s="159">
        <v>16.5</v>
      </c>
      <c r="O2070" s="159">
        <v>24.1</v>
      </c>
    </row>
    <row r="2071" spans="1:15" ht="13.5" customHeight="1" x14ac:dyDescent="0.35">
      <c r="A2071" s="160">
        <v>0.875</v>
      </c>
      <c r="B2071" s="159">
        <v>37</v>
      </c>
      <c r="C2071" s="159">
        <v>4</v>
      </c>
      <c r="D2071" s="159">
        <v>9</v>
      </c>
      <c r="E2071" s="159">
        <v>22</v>
      </c>
      <c r="F2071" s="159">
        <v>2</v>
      </c>
      <c r="G2071" s="159">
        <v>0</v>
      </c>
      <c r="H2071" s="159">
        <v>0</v>
      </c>
      <c r="I2071" s="159">
        <v>0</v>
      </c>
      <c r="J2071" s="159">
        <v>0</v>
      </c>
      <c r="K2071" s="159">
        <v>0</v>
      </c>
      <c r="L2071" s="159">
        <v>0</v>
      </c>
      <c r="M2071" s="159">
        <v>0</v>
      </c>
      <c r="N2071" s="159">
        <v>18.3</v>
      </c>
      <c r="O2071" s="159">
        <v>22.4</v>
      </c>
    </row>
    <row r="2072" spans="1:15" ht="13.5" customHeight="1" x14ac:dyDescent="0.35">
      <c r="A2072" s="160">
        <v>0.88541666666666696</v>
      </c>
      <c r="B2072" s="159">
        <v>20</v>
      </c>
      <c r="C2072" s="159">
        <v>0</v>
      </c>
      <c r="D2072" s="159">
        <v>5</v>
      </c>
      <c r="E2072" s="159">
        <v>14</v>
      </c>
      <c r="F2072" s="159">
        <v>1</v>
      </c>
      <c r="G2072" s="159">
        <v>0</v>
      </c>
      <c r="H2072" s="159">
        <v>0</v>
      </c>
      <c r="I2072" s="159">
        <v>0</v>
      </c>
      <c r="J2072" s="159">
        <v>0</v>
      </c>
      <c r="K2072" s="159">
        <v>0</v>
      </c>
      <c r="L2072" s="159">
        <v>0</v>
      </c>
      <c r="M2072" s="159">
        <v>0</v>
      </c>
      <c r="N2072" s="159">
        <v>21.8</v>
      </c>
      <c r="O2072" s="159">
        <v>26.8</v>
      </c>
    </row>
    <row r="2073" spans="1:15" ht="13.5" customHeight="1" x14ac:dyDescent="0.35">
      <c r="A2073" s="160">
        <v>0.89583333333333304</v>
      </c>
      <c r="B2073" s="159">
        <v>17</v>
      </c>
      <c r="C2073" s="159">
        <v>0</v>
      </c>
      <c r="D2073" s="159">
        <v>1</v>
      </c>
      <c r="E2073" s="159">
        <v>16</v>
      </c>
      <c r="F2073" s="159">
        <v>0</v>
      </c>
      <c r="G2073" s="159">
        <v>0</v>
      </c>
      <c r="H2073" s="159">
        <v>0</v>
      </c>
      <c r="I2073" s="159">
        <v>0</v>
      </c>
      <c r="J2073" s="159">
        <v>0</v>
      </c>
      <c r="K2073" s="159">
        <v>0</v>
      </c>
      <c r="L2073" s="159">
        <v>0</v>
      </c>
      <c r="M2073" s="159">
        <v>0</v>
      </c>
      <c r="N2073" s="159">
        <v>19.3</v>
      </c>
      <c r="O2073" s="159">
        <v>23</v>
      </c>
    </row>
    <row r="2074" spans="1:15" ht="13.5" customHeight="1" x14ac:dyDescent="0.35">
      <c r="A2074" s="160">
        <v>0.90625</v>
      </c>
      <c r="B2074" s="159">
        <v>22</v>
      </c>
      <c r="C2074" s="159">
        <v>2</v>
      </c>
      <c r="D2074" s="159">
        <v>3</v>
      </c>
      <c r="E2074" s="159">
        <v>14</v>
      </c>
      <c r="F2074" s="159">
        <v>3</v>
      </c>
      <c r="G2074" s="159">
        <v>0</v>
      </c>
      <c r="H2074" s="159">
        <v>0</v>
      </c>
      <c r="I2074" s="159">
        <v>0</v>
      </c>
      <c r="J2074" s="159">
        <v>0</v>
      </c>
      <c r="K2074" s="159">
        <v>0</v>
      </c>
      <c r="L2074" s="159">
        <v>0</v>
      </c>
      <c r="M2074" s="159">
        <v>0</v>
      </c>
      <c r="N2074" s="159">
        <v>18.5</v>
      </c>
      <c r="O2074" s="159">
        <v>25.1</v>
      </c>
    </row>
    <row r="2075" spans="1:15" ht="13.5" customHeight="1" x14ac:dyDescent="0.35">
      <c r="A2075" s="160">
        <v>0.91666666666666696</v>
      </c>
      <c r="B2075" s="159">
        <v>28</v>
      </c>
      <c r="C2075" s="159">
        <v>1</v>
      </c>
      <c r="D2075" s="159">
        <v>3</v>
      </c>
      <c r="E2075" s="159">
        <v>21</v>
      </c>
      <c r="F2075" s="159">
        <v>3</v>
      </c>
      <c r="G2075" s="159">
        <v>0</v>
      </c>
      <c r="H2075" s="159">
        <v>0</v>
      </c>
      <c r="I2075" s="159">
        <v>0</v>
      </c>
      <c r="J2075" s="159">
        <v>0</v>
      </c>
      <c r="K2075" s="159">
        <v>0</v>
      </c>
      <c r="L2075" s="159">
        <v>0</v>
      </c>
      <c r="M2075" s="159">
        <v>0</v>
      </c>
      <c r="N2075" s="159">
        <v>19.2</v>
      </c>
      <c r="O2075" s="159">
        <v>24.6</v>
      </c>
    </row>
    <row r="2076" spans="1:15" ht="13.5" customHeight="1" x14ac:dyDescent="0.35">
      <c r="A2076" s="160">
        <v>0.92708333333333304</v>
      </c>
      <c r="B2076" s="159">
        <v>25</v>
      </c>
      <c r="C2076" s="159">
        <v>0</v>
      </c>
      <c r="D2076" s="159">
        <v>2</v>
      </c>
      <c r="E2076" s="159">
        <v>20</v>
      </c>
      <c r="F2076" s="159">
        <v>2</v>
      </c>
      <c r="G2076" s="159">
        <v>1</v>
      </c>
      <c r="H2076" s="159">
        <v>0</v>
      </c>
      <c r="I2076" s="159">
        <v>0</v>
      </c>
      <c r="J2076" s="159">
        <v>0</v>
      </c>
      <c r="K2076" s="159">
        <v>0</v>
      </c>
      <c r="L2076" s="159">
        <v>0</v>
      </c>
      <c r="M2076" s="159">
        <v>0</v>
      </c>
      <c r="N2076" s="159">
        <v>18.399999999999999</v>
      </c>
      <c r="O2076" s="159">
        <v>23.1</v>
      </c>
    </row>
    <row r="2077" spans="1:15" ht="13.5" customHeight="1" x14ac:dyDescent="0.35">
      <c r="A2077" s="160">
        <v>0.9375</v>
      </c>
      <c r="B2077" s="159">
        <v>18</v>
      </c>
      <c r="C2077" s="159">
        <v>0</v>
      </c>
      <c r="D2077" s="159">
        <v>1</v>
      </c>
      <c r="E2077" s="159">
        <v>14</v>
      </c>
      <c r="F2077" s="159">
        <v>3</v>
      </c>
      <c r="G2077" s="159">
        <v>0</v>
      </c>
      <c r="H2077" s="159">
        <v>0</v>
      </c>
      <c r="I2077" s="159">
        <v>0</v>
      </c>
      <c r="J2077" s="159">
        <v>0</v>
      </c>
      <c r="K2077" s="159">
        <v>0</v>
      </c>
      <c r="L2077" s="159">
        <v>0</v>
      </c>
      <c r="M2077" s="159">
        <v>0</v>
      </c>
      <c r="N2077" s="159">
        <v>17.600000000000001</v>
      </c>
      <c r="O2077" s="159">
        <v>24.3</v>
      </c>
    </row>
    <row r="2078" spans="1:15" ht="13.5" customHeight="1" x14ac:dyDescent="0.35">
      <c r="A2078" s="160">
        <v>0.94791666666666696</v>
      </c>
      <c r="B2078" s="159">
        <v>29</v>
      </c>
      <c r="C2078" s="159">
        <v>1</v>
      </c>
      <c r="D2078" s="159">
        <v>0</v>
      </c>
      <c r="E2078" s="159">
        <v>23</v>
      </c>
      <c r="F2078" s="159">
        <v>5</v>
      </c>
      <c r="G2078" s="159">
        <v>0</v>
      </c>
      <c r="H2078" s="159">
        <v>0</v>
      </c>
      <c r="I2078" s="159">
        <v>0</v>
      </c>
      <c r="J2078" s="159">
        <v>0</v>
      </c>
      <c r="K2078" s="159">
        <v>0</v>
      </c>
      <c r="L2078" s="159">
        <v>0</v>
      </c>
      <c r="M2078" s="159">
        <v>0</v>
      </c>
      <c r="N2078" s="159">
        <v>18.5</v>
      </c>
      <c r="O2078" s="159">
        <v>22.7</v>
      </c>
    </row>
    <row r="2079" spans="1:15" ht="13.5" customHeight="1" x14ac:dyDescent="0.35">
      <c r="A2079" s="160">
        <v>0.95833333333333304</v>
      </c>
      <c r="B2079" s="159">
        <v>55</v>
      </c>
      <c r="C2079" s="159">
        <v>1</v>
      </c>
      <c r="D2079" s="159">
        <v>2</v>
      </c>
      <c r="E2079" s="159">
        <v>46</v>
      </c>
      <c r="F2079" s="159">
        <v>6</v>
      </c>
      <c r="G2079" s="159">
        <v>0</v>
      </c>
      <c r="H2079" s="159">
        <v>0</v>
      </c>
      <c r="I2079" s="159">
        <v>0</v>
      </c>
      <c r="J2079" s="159">
        <v>0</v>
      </c>
      <c r="K2079" s="159">
        <v>0</v>
      </c>
      <c r="L2079" s="159">
        <v>0</v>
      </c>
      <c r="M2079" s="159">
        <v>0</v>
      </c>
      <c r="N2079" s="159">
        <v>17.100000000000001</v>
      </c>
      <c r="O2079" s="159">
        <v>21.2</v>
      </c>
    </row>
    <row r="2080" spans="1:15" ht="13.5" customHeight="1" x14ac:dyDescent="0.35">
      <c r="A2080" s="160">
        <v>0.96875</v>
      </c>
      <c r="B2080" s="159">
        <v>63</v>
      </c>
      <c r="C2080" s="159">
        <v>1</v>
      </c>
      <c r="D2080" s="159">
        <v>4</v>
      </c>
      <c r="E2080" s="159">
        <v>49</v>
      </c>
      <c r="F2080" s="159">
        <v>9</v>
      </c>
      <c r="G2080" s="159">
        <v>0</v>
      </c>
      <c r="H2080" s="159">
        <v>0</v>
      </c>
      <c r="I2080" s="159">
        <v>0</v>
      </c>
      <c r="J2080" s="159">
        <v>0</v>
      </c>
      <c r="K2080" s="159">
        <v>0</v>
      </c>
      <c r="L2080" s="159">
        <v>0</v>
      </c>
      <c r="M2080" s="159">
        <v>0</v>
      </c>
      <c r="N2080" s="159">
        <v>19.399999999999999</v>
      </c>
      <c r="O2080" s="159">
        <v>24.8</v>
      </c>
    </row>
    <row r="2081" spans="1:15" ht="13.5" customHeight="1" x14ac:dyDescent="0.35">
      <c r="A2081" s="160">
        <v>0.97916666666666696</v>
      </c>
      <c r="B2081" s="159">
        <v>38</v>
      </c>
      <c r="C2081" s="159">
        <v>0</v>
      </c>
      <c r="D2081" s="159">
        <v>0</v>
      </c>
      <c r="E2081" s="159">
        <v>35</v>
      </c>
      <c r="F2081" s="159">
        <v>3</v>
      </c>
      <c r="G2081" s="159">
        <v>0</v>
      </c>
      <c r="H2081" s="159">
        <v>0</v>
      </c>
      <c r="I2081" s="159">
        <v>0</v>
      </c>
      <c r="J2081" s="159">
        <v>0</v>
      </c>
      <c r="K2081" s="159">
        <v>0</v>
      </c>
      <c r="L2081" s="159">
        <v>0</v>
      </c>
      <c r="M2081" s="159">
        <v>0</v>
      </c>
      <c r="N2081" s="159">
        <v>20.100000000000001</v>
      </c>
      <c r="O2081" s="159">
        <v>24.2</v>
      </c>
    </row>
    <row r="2082" spans="1:15" ht="13.5" customHeight="1" thickBot="1" x14ac:dyDescent="0.4">
      <c r="A2082" s="161">
        <v>0.98958333333333304</v>
      </c>
      <c r="B2082" s="159">
        <v>14</v>
      </c>
      <c r="C2082" s="159">
        <v>0</v>
      </c>
      <c r="D2082" s="159">
        <v>1</v>
      </c>
      <c r="E2082" s="159">
        <v>10</v>
      </c>
      <c r="F2082" s="159">
        <v>2</v>
      </c>
      <c r="G2082" s="159">
        <v>1</v>
      </c>
      <c r="H2082" s="159">
        <v>0</v>
      </c>
      <c r="I2082" s="159">
        <v>0</v>
      </c>
      <c r="J2082" s="159">
        <v>0</v>
      </c>
      <c r="K2082" s="159">
        <v>0</v>
      </c>
      <c r="L2082" s="159">
        <v>0</v>
      </c>
      <c r="M2082" s="159">
        <v>0</v>
      </c>
      <c r="N2082" s="159">
        <v>20.2</v>
      </c>
      <c r="O2082" s="159">
        <v>23.3</v>
      </c>
    </row>
    <row r="2083" spans="1:15" ht="13.5" customHeight="1" thickTop="1" x14ac:dyDescent="0.35">
      <c r="A2083" s="162" t="s">
        <v>89</v>
      </c>
      <c r="B2083" s="163">
        <f t="shared" ref="B2083:M2083" si="146">SUM(B2015:B2062)</f>
        <v>2120</v>
      </c>
      <c r="C2083" s="163">
        <f t="shared" si="146"/>
        <v>87</v>
      </c>
      <c r="D2083" s="163">
        <f t="shared" si="146"/>
        <v>129</v>
      </c>
      <c r="E2083" s="163">
        <f t="shared" si="146"/>
        <v>1643</v>
      </c>
      <c r="F2083" s="163">
        <f t="shared" si="146"/>
        <v>221</v>
      </c>
      <c r="G2083" s="163">
        <f t="shared" si="146"/>
        <v>28</v>
      </c>
      <c r="H2083" s="163">
        <f t="shared" si="146"/>
        <v>1</v>
      </c>
      <c r="I2083" s="163">
        <f t="shared" si="146"/>
        <v>4</v>
      </c>
      <c r="J2083" s="163">
        <f t="shared" si="146"/>
        <v>6</v>
      </c>
      <c r="K2083" s="163">
        <f t="shared" si="146"/>
        <v>0</v>
      </c>
      <c r="L2083" s="163">
        <f t="shared" si="146"/>
        <v>1</v>
      </c>
      <c r="M2083" s="163">
        <f t="shared" si="146"/>
        <v>0</v>
      </c>
      <c r="N2083" s="164">
        <v>16.8</v>
      </c>
      <c r="O2083" s="164">
        <v>21.5</v>
      </c>
    </row>
    <row r="2084" spans="1:15" ht="13.5" customHeight="1" x14ac:dyDescent="0.35">
      <c r="A2084" s="165" t="s">
        <v>91</v>
      </c>
      <c r="B2084" s="159">
        <f t="shared" ref="B2084:M2084" si="147">SUM(B2011:B2074)</f>
        <v>2491</v>
      </c>
      <c r="C2084" s="159">
        <f t="shared" si="147"/>
        <v>101</v>
      </c>
      <c r="D2084" s="159">
        <f t="shared" si="147"/>
        <v>193</v>
      </c>
      <c r="E2084" s="159">
        <f t="shared" si="147"/>
        <v>1903</v>
      </c>
      <c r="F2084" s="159">
        <f t="shared" si="147"/>
        <v>249</v>
      </c>
      <c r="G2084" s="159">
        <f t="shared" si="147"/>
        <v>29</v>
      </c>
      <c r="H2084" s="159">
        <f t="shared" si="147"/>
        <v>2</v>
      </c>
      <c r="I2084" s="159">
        <f t="shared" si="147"/>
        <v>6</v>
      </c>
      <c r="J2084" s="159">
        <f t="shared" si="147"/>
        <v>7</v>
      </c>
      <c r="K2084" s="159">
        <f t="shared" si="147"/>
        <v>0</v>
      </c>
      <c r="L2084" s="159">
        <f t="shared" si="147"/>
        <v>1</v>
      </c>
      <c r="M2084" s="159">
        <f t="shared" si="147"/>
        <v>0</v>
      </c>
      <c r="N2084" s="166">
        <v>17</v>
      </c>
      <c r="O2084" s="166">
        <v>21.8</v>
      </c>
    </row>
    <row r="2085" spans="1:15" ht="13.5" customHeight="1" x14ac:dyDescent="0.35">
      <c r="A2085" s="159" t="s">
        <v>92</v>
      </c>
      <c r="B2085" s="159">
        <f t="shared" ref="B2085:M2085" si="148">SUM(B2011:B2082)</f>
        <v>2761</v>
      </c>
      <c r="C2085" s="159">
        <f t="shared" si="148"/>
        <v>105</v>
      </c>
      <c r="D2085" s="159">
        <f t="shared" si="148"/>
        <v>206</v>
      </c>
      <c r="E2085" s="159">
        <f t="shared" si="148"/>
        <v>2121</v>
      </c>
      <c r="F2085" s="159">
        <f t="shared" si="148"/>
        <v>282</v>
      </c>
      <c r="G2085" s="159">
        <f t="shared" si="148"/>
        <v>31</v>
      </c>
      <c r="H2085" s="159">
        <f t="shared" si="148"/>
        <v>2</v>
      </c>
      <c r="I2085" s="159">
        <f t="shared" si="148"/>
        <v>6</v>
      </c>
      <c r="J2085" s="159">
        <f t="shared" si="148"/>
        <v>7</v>
      </c>
      <c r="K2085" s="159">
        <f t="shared" si="148"/>
        <v>0</v>
      </c>
      <c r="L2085" s="159">
        <f t="shared" si="148"/>
        <v>1</v>
      </c>
      <c r="M2085" s="159">
        <f t="shared" si="148"/>
        <v>0</v>
      </c>
      <c r="N2085" s="166">
        <v>17.2</v>
      </c>
      <c r="O2085" s="166">
        <v>22.1</v>
      </c>
    </row>
    <row r="2086" spans="1:15" ht="13.5" customHeight="1" thickBot="1" x14ac:dyDescent="0.4">
      <c r="A2086" s="167" t="s">
        <v>93</v>
      </c>
      <c r="B2086" s="167">
        <f t="shared" ref="B2086:M2086" si="149">SUM(B1987:B2082)</f>
        <v>2832</v>
      </c>
      <c r="C2086" s="167">
        <f t="shared" si="149"/>
        <v>108</v>
      </c>
      <c r="D2086" s="167">
        <f t="shared" si="149"/>
        <v>209</v>
      </c>
      <c r="E2086" s="167">
        <f t="shared" si="149"/>
        <v>2179</v>
      </c>
      <c r="F2086" s="167">
        <f t="shared" si="149"/>
        <v>287</v>
      </c>
      <c r="G2086" s="167">
        <f t="shared" si="149"/>
        <v>32</v>
      </c>
      <c r="H2086" s="167">
        <f t="shared" si="149"/>
        <v>2</v>
      </c>
      <c r="I2086" s="167">
        <f t="shared" si="149"/>
        <v>7</v>
      </c>
      <c r="J2086" s="167">
        <f t="shared" si="149"/>
        <v>7</v>
      </c>
      <c r="K2086" s="167">
        <f t="shared" si="149"/>
        <v>0</v>
      </c>
      <c r="L2086" s="167">
        <f t="shared" si="149"/>
        <v>1</v>
      </c>
      <c r="M2086" s="167">
        <f t="shared" si="149"/>
        <v>0</v>
      </c>
      <c r="N2086" s="168">
        <v>17.2</v>
      </c>
      <c r="O2086" s="168">
        <v>22.1</v>
      </c>
    </row>
    <row r="2087" spans="1:15" ht="13.5" customHeight="1" thickTop="1" x14ac:dyDescent="0.35">
      <c r="N2087" s="169"/>
      <c r="O2087" s="169"/>
    </row>
    <row r="2088" spans="1:15"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4">
      <c r="A2089" s="170"/>
      <c r="B2089" s="533" t="s">
        <v>74</v>
      </c>
      <c r="C2089" s="533" t="s">
        <v>75</v>
      </c>
      <c r="D2089" s="533" t="s">
        <v>76</v>
      </c>
      <c r="E2089" s="533" t="s">
        <v>77</v>
      </c>
      <c r="F2089" s="533" t="s">
        <v>78</v>
      </c>
      <c r="G2089" s="533" t="s">
        <v>79</v>
      </c>
      <c r="H2089" s="533" t="s">
        <v>80</v>
      </c>
      <c r="I2089" s="533" t="s">
        <v>81</v>
      </c>
      <c r="J2089" s="533" t="s">
        <v>82</v>
      </c>
      <c r="K2089" s="533" t="s">
        <v>83</v>
      </c>
      <c r="L2089" s="533" t="s">
        <v>84</v>
      </c>
      <c r="M2089" s="533" t="s">
        <v>85</v>
      </c>
      <c r="N2089" s="535" t="s">
        <v>86</v>
      </c>
      <c r="O2089" s="535" t="s">
        <v>87</v>
      </c>
    </row>
    <row r="2090" spans="1:15" ht="13.5" customHeight="1" thickTop="1" thickBot="1" x14ac:dyDescent="0.4">
      <c r="A2090" s="173" t="s">
        <v>56</v>
      </c>
      <c r="B2090" s="534"/>
      <c r="C2090" s="534"/>
      <c r="D2090" s="534"/>
      <c r="E2090" s="534"/>
      <c r="F2090" s="534"/>
      <c r="G2090" s="534"/>
      <c r="H2090" s="534"/>
      <c r="I2090" s="534"/>
      <c r="J2090" s="534"/>
      <c r="K2090" s="534"/>
      <c r="L2090" s="534"/>
      <c r="M2090" s="534"/>
      <c r="N2090" s="536"/>
      <c r="O2090" s="536"/>
    </row>
    <row r="2091" spans="1:15" ht="13.5" customHeight="1" thickTop="1" x14ac:dyDescent="0.35">
      <c r="A2091" s="158">
        <v>0</v>
      </c>
      <c r="B2091" s="159">
        <v>16</v>
      </c>
      <c r="C2091" s="159">
        <v>0</v>
      </c>
      <c r="D2091" s="159">
        <v>1</v>
      </c>
      <c r="E2091" s="159">
        <v>14</v>
      </c>
      <c r="F2091" s="159">
        <v>1</v>
      </c>
      <c r="G2091" s="159">
        <v>0</v>
      </c>
      <c r="H2091" s="159">
        <v>0</v>
      </c>
      <c r="I2091" s="159">
        <v>0</v>
      </c>
      <c r="J2091" s="159">
        <v>0</v>
      </c>
      <c r="K2091" s="159">
        <v>0</v>
      </c>
      <c r="L2091" s="159">
        <v>0</v>
      </c>
      <c r="M2091" s="159">
        <v>0</v>
      </c>
      <c r="N2091" s="159">
        <v>19.5</v>
      </c>
      <c r="O2091" s="159">
        <v>23.7</v>
      </c>
    </row>
    <row r="2092" spans="1:15" ht="13.5" customHeight="1" x14ac:dyDescent="0.35">
      <c r="A2092" s="160">
        <v>1.0416666666666666E-2</v>
      </c>
      <c r="B2092" s="159">
        <v>19</v>
      </c>
      <c r="C2092" s="159">
        <v>2</v>
      </c>
      <c r="D2092" s="159">
        <v>1</v>
      </c>
      <c r="E2092" s="159">
        <v>15</v>
      </c>
      <c r="F2092" s="159">
        <v>1</v>
      </c>
      <c r="G2092" s="159">
        <v>0</v>
      </c>
      <c r="H2092" s="159">
        <v>0</v>
      </c>
      <c r="I2092" s="159">
        <v>0</v>
      </c>
      <c r="J2092" s="159">
        <v>0</v>
      </c>
      <c r="K2092" s="159">
        <v>0</v>
      </c>
      <c r="L2092" s="159">
        <v>0</v>
      </c>
      <c r="M2092" s="159">
        <v>0</v>
      </c>
      <c r="N2092" s="159">
        <v>18.5</v>
      </c>
      <c r="O2092" s="159">
        <v>23.9</v>
      </c>
    </row>
    <row r="2093" spans="1:15" ht="13.5" customHeight="1" x14ac:dyDescent="0.35">
      <c r="A2093" s="160">
        <v>2.0833333333333332E-2</v>
      </c>
      <c r="B2093" s="159">
        <v>19</v>
      </c>
      <c r="C2093" s="159">
        <v>0</v>
      </c>
      <c r="D2093" s="159">
        <v>1</v>
      </c>
      <c r="E2093" s="159">
        <v>16</v>
      </c>
      <c r="F2093" s="159">
        <v>2</v>
      </c>
      <c r="G2093" s="159">
        <v>0</v>
      </c>
      <c r="H2093" s="159">
        <v>0</v>
      </c>
      <c r="I2093" s="159">
        <v>0</v>
      </c>
      <c r="J2093" s="159">
        <v>0</v>
      </c>
      <c r="K2093" s="159">
        <v>0</v>
      </c>
      <c r="L2093" s="159">
        <v>0</v>
      </c>
      <c r="M2093" s="159">
        <v>0</v>
      </c>
      <c r="N2093" s="159">
        <v>18.600000000000001</v>
      </c>
      <c r="O2093" s="159">
        <v>26.5</v>
      </c>
    </row>
    <row r="2094" spans="1:15" ht="13.5" customHeight="1" x14ac:dyDescent="0.35">
      <c r="A2094" s="160">
        <v>3.125E-2</v>
      </c>
      <c r="B2094" s="159">
        <v>5</v>
      </c>
      <c r="C2094" s="159">
        <v>0</v>
      </c>
      <c r="D2094" s="159">
        <v>0</v>
      </c>
      <c r="E2094" s="159">
        <v>5</v>
      </c>
      <c r="F2094" s="159">
        <v>0</v>
      </c>
      <c r="G2094" s="159">
        <v>0</v>
      </c>
      <c r="H2094" s="159">
        <v>0</v>
      </c>
      <c r="I2094" s="159">
        <v>0</v>
      </c>
      <c r="J2094" s="159">
        <v>0</v>
      </c>
      <c r="K2094" s="159">
        <v>0</v>
      </c>
      <c r="L2094" s="159">
        <v>0</v>
      </c>
      <c r="M2094" s="159">
        <v>0</v>
      </c>
      <c r="N2094" s="159">
        <v>15.6</v>
      </c>
      <c r="O2094" s="159" t="s">
        <v>102</v>
      </c>
    </row>
    <row r="2095" spans="1:15" ht="13.5" customHeight="1" x14ac:dyDescent="0.35">
      <c r="A2095" s="160">
        <v>4.1666666666666664E-2</v>
      </c>
      <c r="B2095" s="159">
        <v>6</v>
      </c>
      <c r="C2095" s="159">
        <v>0</v>
      </c>
      <c r="D2095" s="159">
        <v>1</v>
      </c>
      <c r="E2095" s="159">
        <v>5</v>
      </c>
      <c r="F2095" s="159">
        <v>0</v>
      </c>
      <c r="G2095" s="159">
        <v>0</v>
      </c>
      <c r="H2095" s="159">
        <v>0</v>
      </c>
      <c r="I2095" s="159">
        <v>0</v>
      </c>
      <c r="J2095" s="159">
        <v>0</v>
      </c>
      <c r="K2095" s="159">
        <v>0</v>
      </c>
      <c r="L2095" s="159">
        <v>0</v>
      </c>
      <c r="M2095" s="159">
        <v>0</v>
      </c>
      <c r="N2095" s="159">
        <v>18.100000000000001</v>
      </c>
      <c r="O2095" s="159" t="s">
        <v>102</v>
      </c>
    </row>
    <row r="2096" spans="1:15" ht="13.5" customHeight="1" x14ac:dyDescent="0.35">
      <c r="A2096" s="160">
        <v>5.2083333333333336E-2</v>
      </c>
      <c r="B2096" s="159">
        <v>6</v>
      </c>
      <c r="C2096" s="159">
        <v>0</v>
      </c>
      <c r="D2096" s="159">
        <v>0</v>
      </c>
      <c r="E2096" s="159">
        <v>6</v>
      </c>
      <c r="F2096" s="159">
        <v>0</v>
      </c>
      <c r="G2096" s="159">
        <v>0</v>
      </c>
      <c r="H2096" s="159">
        <v>0</v>
      </c>
      <c r="I2096" s="159">
        <v>0</v>
      </c>
      <c r="J2096" s="159">
        <v>0</v>
      </c>
      <c r="K2096" s="159">
        <v>0</v>
      </c>
      <c r="L2096" s="159">
        <v>0</v>
      </c>
      <c r="M2096" s="159">
        <v>0</v>
      </c>
      <c r="N2096" s="159">
        <v>17.8</v>
      </c>
      <c r="O2096" s="159" t="s">
        <v>102</v>
      </c>
    </row>
    <row r="2097" spans="1:15" ht="13.5" customHeight="1" x14ac:dyDescent="0.35">
      <c r="A2097" s="160">
        <v>6.25E-2</v>
      </c>
      <c r="B2097" s="159">
        <v>3</v>
      </c>
      <c r="C2097" s="159">
        <v>0</v>
      </c>
      <c r="D2097" s="159">
        <v>0</v>
      </c>
      <c r="E2097" s="159">
        <v>2</v>
      </c>
      <c r="F2097" s="159">
        <v>1</v>
      </c>
      <c r="G2097" s="159">
        <v>0</v>
      </c>
      <c r="H2097" s="159">
        <v>0</v>
      </c>
      <c r="I2097" s="159">
        <v>0</v>
      </c>
      <c r="J2097" s="159">
        <v>0</v>
      </c>
      <c r="K2097" s="159">
        <v>0</v>
      </c>
      <c r="L2097" s="159">
        <v>0</v>
      </c>
      <c r="M2097" s="159">
        <v>0</v>
      </c>
      <c r="N2097" s="159">
        <v>16.7</v>
      </c>
      <c r="O2097" s="159" t="s">
        <v>102</v>
      </c>
    </row>
    <row r="2098" spans="1:15" ht="13.5" customHeight="1" x14ac:dyDescent="0.35">
      <c r="A2098" s="160">
        <v>7.2916666666666699E-2</v>
      </c>
      <c r="B2098" s="159">
        <v>7</v>
      </c>
      <c r="C2098" s="159">
        <v>1</v>
      </c>
      <c r="D2098" s="159">
        <v>0</v>
      </c>
      <c r="E2098" s="159">
        <v>6</v>
      </c>
      <c r="F2098" s="159">
        <v>0</v>
      </c>
      <c r="G2098" s="159">
        <v>0</v>
      </c>
      <c r="H2098" s="159">
        <v>0</v>
      </c>
      <c r="I2098" s="159">
        <v>0</v>
      </c>
      <c r="J2098" s="159">
        <v>0</v>
      </c>
      <c r="K2098" s="159">
        <v>0</v>
      </c>
      <c r="L2098" s="159">
        <v>0</v>
      </c>
      <c r="M2098" s="159">
        <v>0</v>
      </c>
      <c r="N2098" s="159">
        <v>17.8</v>
      </c>
      <c r="O2098" s="159" t="s">
        <v>102</v>
      </c>
    </row>
    <row r="2099" spans="1:15" ht="13.5" customHeight="1" x14ac:dyDescent="0.35">
      <c r="A2099" s="160">
        <v>8.3333333333333301E-2</v>
      </c>
      <c r="B2099" s="159">
        <v>4</v>
      </c>
      <c r="C2099" s="159">
        <v>0</v>
      </c>
      <c r="D2099" s="159">
        <v>0</v>
      </c>
      <c r="E2099" s="159">
        <v>3</v>
      </c>
      <c r="F2099" s="159">
        <v>1</v>
      </c>
      <c r="G2099" s="159">
        <v>0</v>
      </c>
      <c r="H2099" s="159">
        <v>0</v>
      </c>
      <c r="I2099" s="159">
        <v>0</v>
      </c>
      <c r="J2099" s="159">
        <v>0</v>
      </c>
      <c r="K2099" s="159">
        <v>0</v>
      </c>
      <c r="L2099" s="159">
        <v>0</v>
      </c>
      <c r="M2099" s="159">
        <v>0</v>
      </c>
      <c r="N2099" s="159">
        <v>17.5</v>
      </c>
      <c r="O2099" s="159" t="s">
        <v>102</v>
      </c>
    </row>
    <row r="2100" spans="1:15" ht="13.5" customHeight="1" x14ac:dyDescent="0.35">
      <c r="A2100" s="160">
        <v>9.375E-2</v>
      </c>
      <c r="B2100" s="159">
        <v>7</v>
      </c>
      <c r="C2100" s="159">
        <v>0</v>
      </c>
      <c r="D2100" s="159">
        <v>0</v>
      </c>
      <c r="E2100" s="159">
        <v>7</v>
      </c>
      <c r="F2100" s="159">
        <v>0</v>
      </c>
      <c r="G2100" s="159">
        <v>0</v>
      </c>
      <c r="H2100" s="159">
        <v>0</v>
      </c>
      <c r="I2100" s="159">
        <v>0</v>
      </c>
      <c r="J2100" s="159">
        <v>0</v>
      </c>
      <c r="K2100" s="159">
        <v>0</v>
      </c>
      <c r="L2100" s="159">
        <v>0</v>
      </c>
      <c r="M2100" s="159">
        <v>0</v>
      </c>
      <c r="N2100" s="159">
        <v>18.8</v>
      </c>
      <c r="O2100" s="159" t="s">
        <v>102</v>
      </c>
    </row>
    <row r="2101" spans="1:15" ht="13.5" customHeight="1" x14ac:dyDescent="0.35">
      <c r="A2101" s="160">
        <v>0.104166666666667</v>
      </c>
      <c r="B2101" s="159">
        <v>3</v>
      </c>
      <c r="C2101" s="159">
        <v>0</v>
      </c>
      <c r="D2101" s="159">
        <v>0</v>
      </c>
      <c r="E2101" s="159">
        <v>2</v>
      </c>
      <c r="F2101" s="159">
        <v>1</v>
      </c>
      <c r="G2101" s="159">
        <v>0</v>
      </c>
      <c r="H2101" s="159">
        <v>0</v>
      </c>
      <c r="I2101" s="159">
        <v>0</v>
      </c>
      <c r="J2101" s="159">
        <v>0</v>
      </c>
      <c r="K2101" s="159">
        <v>0</v>
      </c>
      <c r="L2101" s="159">
        <v>0</v>
      </c>
      <c r="M2101" s="159">
        <v>0</v>
      </c>
      <c r="N2101" s="159">
        <v>16</v>
      </c>
      <c r="O2101" s="159" t="s">
        <v>102</v>
      </c>
    </row>
    <row r="2102" spans="1:15" ht="13.5" customHeight="1" x14ac:dyDescent="0.35">
      <c r="A2102" s="160">
        <v>0.114583333333333</v>
      </c>
      <c r="B2102" s="159">
        <v>7</v>
      </c>
      <c r="C2102" s="159">
        <v>0</v>
      </c>
      <c r="D2102" s="159">
        <v>2</v>
      </c>
      <c r="E2102" s="159">
        <v>4</v>
      </c>
      <c r="F2102" s="159">
        <v>1</v>
      </c>
      <c r="G2102" s="159">
        <v>0</v>
      </c>
      <c r="H2102" s="159">
        <v>0</v>
      </c>
      <c r="I2102" s="159">
        <v>0</v>
      </c>
      <c r="J2102" s="159">
        <v>0</v>
      </c>
      <c r="K2102" s="159">
        <v>0</v>
      </c>
      <c r="L2102" s="159">
        <v>0</v>
      </c>
      <c r="M2102" s="159">
        <v>0</v>
      </c>
      <c r="N2102" s="159">
        <v>21.4</v>
      </c>
      <c r="O2102" s="159" t="s">
        <v>102</v>
      </c>
    </row>
    <row r="2103" spans="1:15" ht="13.5" customHeight="1" x14ac:dyDescent="0.35">
      <c r="A2103" s="160">
        <v>0.125</v>
      </c>
      <c r="B2103" s="159">
        <v>3</v>
      </c>
      <c r="C2103" s="159">
        <v>0</v>
      </c>
      <c r="D2103" s="159">
        <v>0</v>
      </c>
      <c r="E2103" s="159">
        <v>3</v>
      </c>
      <c r="F2103" s="159">
        <v>0</v>
      </c>
      <c r="G2103" s="159">
        <v>0</v>
      </c>
      <c r="H2103" s="159">
        <v>0</v>
      </c>
      <c r="I2103" s="159">
        <v>0</v>
      </c>
      <c r="J2103" s="159">
        <v>0</v>
      </c>
      <c r="K2103" s="159">
        <v>0</v>
      </c>
      <c r="L2103" s="159">
        <v>0</v>
      </c>
      <c r="M2103" s="159">
        <v>0</v>
      </c>
      <c r="N2103" s="159">
        <v>13.7</v>
      </c>
      <c r="O2103" s="159" t="s">
        <v>102</v>
      </c>
    </row>
    <row r="2104" spans="1:15" ht="13.5" customHeight="1" x14ac:dyDescent="0.35">
      <c r="A2104" s="160">
        <v>0.13541666666666699</v>
      </c>
      <c r="B2104" s="159">
        <v>4</v>
      </c>
      <c r="C2104" s="159">
        <v>0</v>
      </c>
      <c r="D2104" s="159">
        <v>0</v>
      </c>
      <c r="E2104" s="159">
        <v>4</v>
      </c>
      <c r="F2104" s="159">
        <v>0</v>
      </c>
      <c r="G2104" s="159">
        <v>0</v>
      </c>
      <c r="H2104" s="159">
        <v>0</v>
      </c>
      <c r="I2104" s="159">
        <v>0</v>
      </c>
      <c r="J2104" s="159">
        <v>0</v>
      </c>
      <c r="K2104" s="159">
        <v>0</v>
      </c>
      <c r="L2104" s="159">
        <v>0</v>
      </c>
      <c r="M2104" s="159">
        <v>0</v>
      </c>
      <c r="N2104" s="159">
        <v>20.100000000000001</v>
      </c>
      <c r="O2104" s="159" t="s">
        <v>102</v>
      </c>
    </row>
    <row r="2105" spans="1:15" ht="13.5" customHeight="1" x14ac:dyDescent="0.35">
      <c r="A2105" s="160">
        <v>0.14583333333333301</v>
      </c>
      <c r="B2105" s="159">
        <v>1</v>
      </c>
      <c r="C2105" s="159">
        <v>0</v>
      </c>
      <c r="D2105" s="159">
        <v>0</v>
      </c>
      <c r="E2105" s="159">
        <v>0</v>
      </c>
      <c r="F2105" s="159">
        <v>1</v>
      </c>
      <c r="G2105" s="159">
        <v>0</v>
      </c>
      <c r="H2105" s="159">
        <v>0</v>
      </c>
      <c r="I2105" s="159">
        <v>0</v>
      </c>
      <c r="J2105" s="159">
        <v>0</v>
      </c>
      <c r="K2105" s="159">
        <v>0</v>
      </c>
      <c r="L2105" s="159">
        <v>0</v>
      </c>
      <c r="M2105" s="159">
        <v>0</v>
      </c>
      <c r="N2105" s="159">
        <v>23.5</v>
      </c>
      <c r="O2105" s="159" t="s">
        <v>102</v>
      </c>
    </row>
    <row r="2106" spans="1:15" ht="13.5" customHeight="1" x14ac:dyDescent="0.35">
      <c r="A2106" s="160">
        <v>0.15625</v>
      </c>
      <c r="B2106" s="159">
        <v>4</v>
      </c>
      <c r="C2106" s="159">
        <v>0</v>
      </c>
      <c r="D2106" s="159">
        <v>0</v>
      </c>
      <c r="E2106" s="159">
        <v>4</v>
      </c>
      <c r="F2106" s="159">
        <v>0</v>
      </c>
      <c r="G2106" s="159">
        <v>0</v>
      </c>
      <c r="H2106" s="159">
        <v>0</v>
      </c>
      <c r="I2106" s="159">
        <v>0</v>
      </c>
      <c r="J2106" s="159">
        <v>0</v>
      </c>
      <c r="K2106" s="159">
        <v>0</v>
      </c>
      <c r="L2106" s="159">
        <v>0</v>
      </c>
      <c r="M2106" s="159">
        <v>0</v>
      </c>
      <c r="N2106" s="159">
        <v>21.9</v>
      </c>
      <c r="O2106" s="159" t="s">
        <v>102</v>
      </c>
    </row>
    <row r="2107" spans="1:15" ht="13.5" customHeight="1" x14ac:dyDescent="0.35">
      <c r="A2107" s="160">
        <v>0.16666666666666699</v>
      </c>
      <c r="B2107" s="159">
        <v>2</v>
      </c>
      <c r="C2107" s="159">
        <v>0</v>
      </c>
      <c r="D2107" s="159">
        <v>0</v>
      </c>
      <c r="E2107" s="159">
        <v>2</v>
      </c>
      <c r="F2107" s="159">
        <v>0</v>
      </c>
      <c r="G2107" s="159">
        <v>0</v>
      </c>
      <c r="H2107" s="159">
        <v>0</v>
      </c>
      <c r="I2107" s="159">
        <v>0</v>
      </c>
      <c r="J2107" s="159">
        <v>0</v>
      </c>
      <c r="K2107" s="159">
        <v>0</v>
      </c>
      <c r="L2107" s="159">
        <v>0</v>
      </c>
      <c r="M2107" s="159">
        <v>0</v>
      </c>
      <c r="N2107" s="159">
        <v>14.9</v>
      </c>
      <c r="O2107" s="159" t="s">
        <v>102</v>
      </c>
    </row>
    <row r="2108" spans="1:15" ht="13.5" customHeight="1" x14ac:dyDescent="0.35">
      <c r="A2108" s="160">
        <v>0.17708333333333301</v>
      </c>
      <c r="B2108" s="159">
        <v>1</v>
      </c>
      <c r="C2108" s="159">
        <v>0</v>
      </c>
      <c r="D2108" s="159">
        <v>0</v>
      </c>
      <c r="E2108" s="159">
        <v>1</v>
      </c>
      <c r="F2108" s="159">
        <v>0</v>
      </c>
      <c r="G2108" s="159">
        <v>0</v>
      </c>
      <c r="H2108" s="159">
        <v>0</v>
      </c>
      <c r="I2108" s="159">
        <v>0</v>
      </c>
      <c r="J2108" s="159">
        <v>0</v>
      </c>
      <c r="K2108" s="159">
        <v>0</v>
      </c>
      <c r="L2108" s="159">
        <v>0</v>
      </c>
      <c r="M2108" s="159">
        <v>0</v>
      </c>
      <c r="N2108" s="159">
        <v>12.9</v>
      </c>
      <c r="O2108" s="159" t="s">
        <v>102</v>
      </c>
    </row>
    <row r="2109" spans="1:15" ht="13.5" customHeight="1" x14ac:dyDescent="0.35">
      <c r="A2109" s="160">
        <v>0.1875</v>
      </c>
      <c r="B2109" s="159">
        <v>2</v>
      </c>
      <c r="C2109" s="159">
        <v>0</v>
      </c>
      <c r="D2109" s="159">
        <v>0</v>
      </c>
      <c r="E2109" s="159">
        <v>2</v>
      </c>
      <c r="F2109" s="159">
        <v>0</v>
      </c>
      <c r="G2109" s="159">
        <v>0</v>
      </c>
      <c r="H2109" s="159">
        <v>0</v>
      </c>
      <c r="I2109" s="159">
        <v>0</v>
      </c>
      <c r="J2109" s="159">
        <v>0</v>
      </c>
      <c r="K2109" s="159">
        <v>0</v>
      </c>
      <c r="L2109" s="159">
        <v>0</v>
      </c>
      <c r="M2109" s="159">
        <v>0</v>
      </c>
      <c r="N2109" s="159">
        <v>21.2</v>
      </c>
      <c r="O2109" s="159" t="s">
        <v>102</v>
      </c>
    </row>
    <row r="2110" spans="1:15" ht="13.5" customHeight="1" x14ac:dyDescent="0.35">
      <c r="A2110" s="160">
        <v>0.19791666666666699</v>
      </c>
      <c r="B2110" s="159">
        <v>2</v>
      </c>
      <c r="C2110" s="159">
        <v>1</v>
      </c>
      <c r="D2110" s="159">
        <v>0</v>
      </c>
      <c r="E2110" s="159">
        <v>1</v>
      </c>
      <c r="F2110" s="159">
        <v>0</v>
      </c>
      <c r="G2110" s="159">
        <v>0</v>
      </c>
      <c r="H2110" s="159">
        <v>0</v>
      </c>
      <c r="I2110" s="159">
        <v>0</v>
      </c>
      <c r="J2110" s="159">
        <v>0</v>
      </c>
      <c r="K2110" s="159">
        <v>0</v>
      </c>
      <c r="L2110" s="159">
        <v>0</v>
      </c>
      <c r="M2110" s="159">
        <v>0</v>
      </c>
      <c r="N2110" s="159">
        <v>15.6</v>
      </c>
      <c r="O2110" s="159" t="s">
        <v>102</v>
      </c>
    </row>
    <row r="2111" spans="1:15" ht="13.5" customHeight="1" x14ac:dyDescent="0.35">
      <c r="A2111" s="160">
        <v>0.20833333333333301</v>
      </c>
      <c r="B2111" s="159">
        <v>1</v>
      </c>
      <c r="C2111" s="159">
        <v>0</v>
      </c>
      <c r="D2111" s="159">
        <v>0</v>
      </c>
      <c r="E2111" s="159">
        <v>1</v>
      </c>
      <c r="F2111" s="159">
        <v>0</v>
      </c>
      <c r="G2111" s="159">
        <v>0</v>
      </c>
      <c r="H2111" s="159">
        <v>0</v>
      </c>
      <c r="I2111" s="159">
        <v>0</v>
      </c>
      <c r="J2111" s="159">
        <v>0</v>
      </c>
      <c r="K2111" s="159">
        <v>0</v>
      </c>
      <c r="L2111" s="159">
        <v>0</v>
      </c>
      <c r="M2111" s="159">
        <v>0</v>
      </c>
      <c r="N2111" s="159">
        <v>18.100000000000001</v>
      </c>
      <c r="O2111" s="159" t="s">
        <v>102</v>
      </c>
    </row>
    <row r="2112" spans="1:15" ht="13.5" customHeight="1" x14ac:dyDescent="0.35">
      <c r="A2112" s="160">
        <v>0.21875</v>
      </c>
      <c r="B2112" s="159">
        <v>0</v>
      </c>
      <c r="C2112" s="159">
        <v>0</v>
      </c>
      <c r="D2112" s="159">
        <v>0</v>
      </c>
      <c r="E2112" s="159">
        <v>0</v>
      </c>
      <c r="F2112" s="159">
        <v>0</v>
      </c>
      <c r="G2112" s="159">
        <v>0</v>
      </c>
      <c r="H2112" s="159">
        <v>0</v>
      </c>
      <c r="I2112" s="159">
        <v>0</v>
      </c>
      <c r="J2112" s="159">
        <v>0</v>
      </c>
      <c r="K2112" s="159">
        <v>0</v>
      </c>
      <c r="L2112" s="159">
        <v>0</v>
      </c>
      <c r="M2112" s="159">
        <v>0</v>
      </c>
      <c r="N2112" s="159" t="s">
        <v>102</v>
      </c>
      <c r="O2112" s="159" t="s">
        <v>102</v>
      </c>
    </row>
    <row r="2113" spans="1:15" ht="13.5" customHeight="1" x14ac:dyDescent="0.35">
      <c r="A2113" s="160">
        <v>0.22916666666666699</v>
      </c>
      <c r="B2113" s="159">
        <v>0</v>
      </c>
      <c r="C2113" s="159">
        <v>0</v>
      </c>
      <c r="D2113" s="159">
        <v>0</v>
      </c>
      <c r="E2113" s="159">
        <v>0</v>
      </c>
      <c r="F2113" s="159">
        <v>0</v>
      </c>
      <c r="G2113" s="159">
        <v>0</v>
      </c>
      <c r="H2113" s="159">
        <v>0</v>
      </c>
      <c r="I2113" s="159">
        <v>0</v>
      </c>
      <c r="J2113" s="159">
        <v>0</v>
      </c>
      <c r="K2113" s="159">
        <v>0</v>
      </c>
      <c r="L2113" s="159">
        <v>0</v>
      </c>
      <c r="M2113" s="159">
        <v>0</v>
      </c>
      <c r="N2113" s="159" t="s">
        <v>102</v>
      </c>
      <c r="O2113" s="159" t="s">
        <v>102</v>
      </c>
    </row>
    <row r="2114" spans="1:15" ht="13.5" customHeight="1" x14ac:dyDescent="0.35">
      <c r="A2114" s="160">
        <v>0.23958333333333301</v>
      </c>
      <c r="B2114" s="159">
        <v>5</v>
      </c>
      <c r="C2114" s="159">
        <v>0</v>
      </c>
      <c r="D2114" s="159">
        <v>0</v>
      </c>
      <c r="E2114" s="159">
        <v>4</v>
      </c>
      <c r="F2114" s="159">
        <v>1</v>
      </c>
      <c r="G2114" s="159">
        <v>0</v>
      </c>
      <c r="H2114" s="159">
        <v>0</v>
      </c>
      <c r="I2114" s="159">
        <v>0</v>
      </c>
      <c r="J2114" s="159">
        <v>0</v>
      </c>
      <c r="K2114" s="159">
        <v>0</v>
      </c>
      <c r="L2114" s="159">
        <v>0</v>
      </c>
      <c r="M2114" s="159">
        <v>0</v>
      </c>
      <c r="N2114" s="159">
        <v>24.5</v>
      </c>
      <c r="O2114" s="159" t="s">
        <v>102</v>
      </c>
    </row>
    <row r="2115" spans="1:15" ht="13.5" customHeight="1" x14ac:dyDescent="0.35">
      <c r="A2115" s="160">
        <v>0.25</v>
      </c>
      <c r="B2115" s="159">
        <v>2</v>
      </c>
      <c r="C2115" s="159">
        <v>0</v>
      </c>
      <c r="D2115" s="159">
        <v>0</v>
      </c>
      <c r="E2115" s="159">
        <v>2</v>
      </c>
      <c r="F2115" s="159">
        <v>0</v>
      </c>
      <c r="G2115" s="159">
        <v>0</v>
      </c>
      <c r="H2115" s="159">
        <v>0</v>
      </c>
      <c r="I2115" s="159">
        <v>0</v>
      </c>
      <c r="J2115" s="159">
        <v>0</v>
      </c>
      <c r="K2115" s="159">
        <v>0</v>
      </c>
      <c r="L2115" s="159">
        <v>0</v>
      </c>
      <c r="M2115" s="159">
        <v>0</v>
      </c>
      <c r="N2115" s="159">
        <v>23.4</v>
      </c>
      <c r="O2115" s="159" t="s">
        <v>102</v>
      </c>
    </row>
    <row r="2116" spans="1:15" ht="13.5" customHeight="1" x14ac:dyDescent="0.35">
      <c r="A2116" s="160">
        <v>0.26041666666666702</v>
      </c>
      <c r="B2116" s="159">
        <v>3</v>
      </c>
      <c r="C2116" s="159">
        <v>0</v>
      </c>
      <c r="D2116" s="159">
        <v>0</v>
      </c>
      <c r="E2116" s="159">
        <v>3</v>
      </c>
      <c r="F2116" s="159">
        <v>0</v>
      </c>
      <c r="G2116" s="159">
        <v>0</v>
      </c>
      <c r="H2116" s="159">
        <v>0</v>
      </c>
      <c r="I2116" s="159">
        <v>0</v>
      </c>
      <c r="J2116" s="159">
        <v>0</v>
      </c>
      <c r="K2116" s="159">
        <v>0</v>
      </c>
      <c r="L2116" s="159">
        <v>0</v>
      </c>
      <c r="M2116" s="159">
        <v>0</v>
      </c>
      <c r="N2116" s="159">
        <v>18.399999999999999</v>
      </c>
      <c r="O2116" s="159" t="s">
        <v>102</v>
      </c>
    </row>
    <row r="2117" spans="1:15" ht="13.5" customHeight="1" x14ac:dyDescent="0.35">
      <c r="A2117" s="160">
        <v>0.27083333333333298</v>
      </c>
      <c r="B2117" s="159">
        <v>4</v>
      </c>
      <c r="C2117" s="159">
        <v>0</v>
      </c>
      <c r="D2117" s="159">
        <v>0</v>
      </c>
      <c r="E2117" s="159">
        <v>4</v>
      </c>
      <c r="F2117" s="159">
        <v>0</v>
      </c>
      <c r="G2117" s="159">
        <v>0</v>
      </c>
      <c r="H2117" s="159">
        <v>0</v>
      </c>
      <c r="I2117" s="159">
        <v>0</v>
      </c>
      <c r="J2117" s="159">
        <v>0</v>
      </c>
      <c r="K2117" s="159">
        <v>0</v>
      </c>
      <c r="L2117" s="159">
        <v>0</v>
      </c>
      <c r="M2117" s="159">
        <v>0</v>
      </c>
      <c r="N2117" s="159">
        <v>17.8</v>
      </c>
      <c r="O2117" s="159" t="s">
        <v>102</v>
      </c>
    </row>
    <row r="2118" spans="1:15" ht="13.5" customHeight="1" x14ac:dyDescent="0.35">
      <c r="A2118" s="160">
        <v>0.28125</v>
      </c>
      <c r="B2118" s="159">
        <v>7</v>
      </c>
      <c r="C2118" s="159">
        <v>0</v>
      </c>
      <c r="D2118" s="159">
        <v>0</v>
      </c>
      <c r="E2118" s="159">
        <v>7</v>
      </c>
      <c r="F2118" s="159">
        <v>0</v>
      </c>
      <c r="G2118" s="159">
        <v>0</v>
      </c>
      <c r="H2118" s="159">
        <v>0</v>
      </c>
      <c r="I2118" s="159">
        <v>0</v>
      </c>
      <c r="J2118" s="159">
        <v>0</v>
      </c>
      <c r="K2118" s="159">
        <v>0</v>
      </c>
      <c r="L2118" s="159">
        <v>0</v>
      </c>
      <c r="M2118" s="159">
        <v>0</v>
      </c>
      <c r="N2118" s="159">
        <v>21.2</v>
      </c>
      <c r="O2118" s="159" t="s">
        <v>102</v>
      </c>
    </row>
    <row r="2119" spans="1:15" ht="13.5" customHeight="1" x14ac:dyDescent="0.35">
      <c r="A2119" s="160">
        <v>0.29166666666666702</v>
      </c>
      <c r="B2119" s="159">
        <v>6</v>
      </c>
      <c r="C2119" s="159">
        <v>1</v>
      </c>
      <c r="D2119" s="159">
        <v>0</v>
      </c>
      <c r="E2119" s="159">
        <v>5</v>
      </c>
      <c r="F2119" s="159">
        <v>0</v>
      </c>
      <c r="G2119" s="159">
        <v>0</v>
      </c>
      <c r="H2119" s="159">
        <v>0</v>
      </c>
      <c r="I2119" s="159">
        <v>0</v>
      </c>
      <c r="J2119" s="159">
        <v>0</v>
      </c>
      <c r="K2119" s="159">
        <v>0</v>
      </c>
      <c r="L2119" s="159">
        <v>0</v>
      </c>
      <c r="M2119" s="159">
        <v>0</v>
      </c>
      <c r="N2119" s="159">
        <v>15.5</v>
      </c>
      <c r="O2119" s="159" t="s">
        <v>102</v>
      </c>
    </row>
    <row r="2120" spans="1:15" ht="13.5" customHeight="1" x14ac:dyDescent="0.35">
      <c r="A2120" s="160">
        <v>0.30208333333333298</v>
      </c>
      <c r="B2120" s="159">
        <v>5</v>
      </c>
      <c r="C2120" s="159">
        <v>0</v>
      </c>
      <c r="D2120" s="159">
        <v>0</v>
      </c>
      <c r="E2120" s="159">
        <v>5</v>
      </c>
      <c r="F2120" s="159">
        <v>0</v>
      </c>
      <c r="G2120" s="159">
        <v>0</v>
      </c>
      <c r="H2120" s="159">
        <v>0</v>
      </c>
      <c r="I2120" s="159">
        <v>0</v>
      </c>
      <c r="J2120" s="159">
        <v>0</v>
      </c>
      <c r="K2120" s="159">
        <v>0</v>
      </c>
      <c r="L2120" s="159">
        <v>0</v>
      </c>
      <c r="M2120" s="159">
        <v>0</v>
      </c>
      <c r="N2120" s="159">
        <v>17.899999999999999</v>
      </c>
      <c r="O2120" s="159" t="s">
        <v>102</v>
      </c>
    </row>
    <row r="2121" spans="1:15" ht="13.5" customHeight="1" x14ac:dyDescent="0.35">
      <c r="A2121" s="160">
        <v>0.3125</v>
      </c>
      <c r="B2121" s="159">
        <v>11</v>
      </c>
      <c r="C2121" s="159">
        <v>0</v>
      </c>
      <c r="D2121" s="159">
        <v>2</v>
      </c>
      <c r="E2121" s="159">
        <v>7</v>
      </c>
      <c r="F2121" s="159">
        <v>2</v>
      </c>
      <c r="G2121" s="159">
        <v>0</v>
      </c>
      <c r="H2121" s="159">
        <v>0</v>
      </c>
      <c r="I2121" s="159">
        <v>0</v>
      </c>
      <c r="J2121" s="159">
        <v>0</v>
      </c>
      <c r="K2121" s="159">
        <v>0</v>
      </c>
      <c r="L2121" s="159">
        <v>0</v>
      </c>
      <c r="M2121" s="159">
        <v>0</v>
      </c>
      <c r="N2121" s="159">
        <v>18.5</v>
      </c>
      <c r="O2121" s="159">
        <v>24.9</v>
      </c>
    </row>
    <row r="2122" spans="1:15" ht="13.5" customHeight="1" x14ac:dyDescent="0.35">
      <c r="A2122" s="160">
        <v>0.32291666666666702</v>
      </c>
      <c r="B2122" s="159">
        <v>7</v>
      </c>
      <c r="C2122" s="159">
        <v>1</v>
      </c>
      <c r="D2122" s="159">
        <v>0</v>
      </c>
      <c r="E2122" s="159">
        <v>5</v>
      </c>
      <c r="F2122" s="159">
        <v>1</v>
      </c>
      <c r="G2122" s="159">
        <v>0</v>
      </c>
      <c r="H2122" s="159">
        <v>0</v>
      </c>
      <c r="I2122" s="159">
        <v>0</v>
      </c>
      <c r="J2122" s="159">
        <v>0</v>
      </c>
      <c r="K2122" s="159">
        <v>0</v>
      </c>
      <c r="L2122" s="159">
        <v>0</v>
      </c>
      <c r="M2122" s="159">
        <v>0</v>
      </c>
      <c r="N2122" s="159">
        <v>15.5</v>
      </c>
      <c r="O2122" s="159" t="s">
        <v>102</v>
      </c>
    </row>
    <row r="2123" spans="1:15" ht="13.5" customHeight="1" x14ac:dyDescent="0.35">
      <c r="A2123" s="160">
        <v>0.33333333333333298</v>
      </c>
      <c r="B2123" s="159">
        <v>13</v>
      </c>
      <c r="C2123" s="159">
        <v>2</v>
      </c>
      <c r="D2123" s="159">
        <v>0</v>
      </c>
      <c r="E2123" s="159">
        <v>10</v>
      </c>
      <c r="F2123" s="159">
        <v>1</v>
      </c>
      <c r="G2123" s="159">
        <v>0</v>
      </c>
      <c r="H2123" s="159">
        <v>0</v>
      </c>
      <c r="I2123" s="159">
        <v>0</v>
      </c>
      <c r="J2123" s="159">
        <v>0</v>
      </c>
      <c r="K2123" s="159">
        <v>0</v>
      </c>
      <c r="L2123" s="159">
        <v>0</v>
      </c>
      <c r="M2123" s="159">
        <v>0</v>
      </c>
      <c r="N2123" s="159">
        <v>17.3</v>
      </c>
      <c r="O2123" s="159">
        <v>25.9</v>
      </c>
    </row>
    <row r="2124" spans="1:15" ht="13.5" customHeight="1" x14ac:dyDescent="0.35">
      <c r="A2124" s="160">
        <v>0.34375</v>
      </c>
      <c r="B2124" s="159">
        <v>13</v>
      </c>
      <c r="C2124" s="159">
        <v>1</v>
      </c>
      <c r="D2124" s="159">
        <v>1</v>
      </c>
      <c r="E2124" s="159">
        <v>9</v>
      </c>
      <c r="F2124" s="159">
        <v>1</v>
      </c>
      <c r="G2124" s="159">
        <v>1</v>
      </c>
      <c r="H2124" s="159">
        <v>0</v>
      </c>
      <c r="I2124" s="159">
        <v>0</v>
      </c>
      <c r="J2124" s="159">
        <v>0</v>
      </c>
      <c r="K2124" s="159">
        <v>0</v>
      </c>
      <c r="L2124" s="159">
        <v>0</v>
      </c>
      <c r="M2124" s="159">
        <v>0</v>
      </c>
      <c r="N2124" s="159">
        <v>15.3</v>
      </c>
      <c r="O2124" s="159">
        <v>18.899999999999999</v>
      </c>
    </row>
    <row r="2125" spans="1:15" ht="13.5" customHeight="1" x14ac:dyDescent="0.35">
      <c r="A2125" s="160">
        <v>0.35416666666666702</v>
      </c>
      <c r="B2125" s="159">
        <v>19</v>
      </c>
      <c r="C2125" s="159">
        <v>0</v>
      </c>
      <c r="D2125" s="159">
        <v>1</v>
      </c>
      <c r="E2125" s="159">
        <v>16</v>
      </c>
      <c r="F2125" s="159">
        <v>2</v>
      </c>
      <c r="G2125" s="159">
        <v>0</v>
      </c>
      <c r="H2125" s="159">
        <v>0</v>
      </c>
      <c r="I2125" s="159">
        <v>0</v>
      </c>
      <c r="J2125" s="159">
        <v>0</v>
      </c>
      <c r="K2125" s="159">
        <v>0</v>
      </c>
      <c r="L2125" s="159">
        <v>0</v>
      </c>
      <c r="M2125" s="159">
        <v>0</v>
      </c>
      <c r="N2125" s="159">
        <v>17.8</v>
      </c>
      <c r="O2125" s="159">
        <v>22.1</v>
      </c>
    </row>
    <row r="2126" spans="1:15" ht="13.5" customHeight="1" x14ac:dyDescent="0.35">
      <c r="A2126" s="160">
        <v>0.36458333333333298</v>
      </c>
      <c r="B2126" s="159">
        <v>24</v>
      </c>
      <c r="C2126" s="159">
        <v>1</v>
      </c>
      <c r="D2126" s="159">
        <v>0</v>
      </c>
      <c r="E2126" s="159">
        <v>20</v>
      </c>
      <c r="F2126" s="159">
        <v>3</v>
      </c>
      <c r="G2126" s="159">
        <v>0</v>
      </c>
      <c r="H2126" s="159">
        <v>0</v>
      </c>
      <c r="I2126" s="159">
        <v>0</v>
      </c>
      <c r="J2126" s="159">
        <v>0</v>
      </c>
      <c r="K2126" s="159">
        <v>0</v>
      </c>
      <c r="L2126" s="159">
        <v>0</v>
      </c>
      <c r="M2126" s="159">
        <v>0</v>
      </c>
      <c r="N2126" s="159">
        <v>19</v>
      </c>
      <c r="O2126" s="159">
        <v>25</v>
      </c>
    </row>
    <row r="2127" spans="1:15" ht="13.5" customHeight="1" x14ac:dyDescent="0.35">
      <c r="A2127" s="160">
        <v>0.375</v>
      </c>
      <c r="B2127" s="159">
        <v>20</v>
      </c>
      <c r="C2127" s="159">
        <v>1</v>
      </c>
      <c r="D2127" s="159">
        <v>3</v>
      </c>
      <c r="E2127" s="159">
        <v>14</v>
      </c>
      <c r="F2127" s="159">
        <v>2</v>
      </c>
      <c r="G2127" s="159">
        <v>0</v>
      </c>
      <c r="H2127" s="159">
        <v>0</v>
      </c>
      <c r="I2127" s="159">
        <v>0</v>
      </c>
      <c r="J2127" s="159">
        <v>0</v>
      </c>
      <c r="K2127" s="159">
        <v>0</v>
      </c>
      <c r="L2127" s="159">
        <v>0</v>
      </c>
      <c r="M2127" s="159">
        <v>0</v>
      </c>
      <c r="N2127" s="159">
        <v>17.2</v>
      </c>
      <c r="O2127" s="159">
        <v>22.5</v>
      </c>
    </row>
    <row r="2128" spans="1:15" ht="13.5" customHeight="1" x14ac:dyDescent="0.35">
      <c r="A2128" s="160">
        <v>0.38541666666666702</v>
      </c>
      <c r="B2128" s="159">
        <v>26</v>
      </c>
      <c r="C2128" s="159">
        <v>3</v>
      </c>
      <c r="D2128" s="159">
        <v>1</v>
      </c>
      <c r="E2128" s="159">
        <v>17</v>
      </c>
      <c r="F2128" s="159">
        <v>4</v>
      </c>
      <c r="G2128" s="159">
        <v>0</v>
      </c>
      <c r="H2128" s="159">
        <v>0</v>
      </c>
      <c r="I2128" s="159">
        <v>1</v>
      </c>
      <c r="J2128" s="159">
        <v>0</v>
      </c>
      <c r="K2128" s="159">
        <v>0</v>
      </c>
      <c r="L2128" s="159">
        <v>0</v>
      </c>
      <c r="M2128" s="159">
        <v>0</v>
      </c>
      <c r="N2128" s="159">
        <v>16.5</v>
      </c>
      <c r="O2128" s="159">
        <v>22.2</v>
      </c>
    </row>
    <row r="2129" spans="1:15" ht="13.5" customHeight="1" x14ac:dyDescent="0.35">
      <c r="A2129" s="160">
        <v>0.39583333333333298</v>
      </c>
      <c r="B2129" s="159">
        <v>32</v>
      </c>
      <c r="C2129" s="159">
        <v>0</v>
      </c>
      <c r="D2129" s="159">
        <v>0</v>
      </c>
      <c r="E2129" s="159">
        <v>30</v>
      </c>
      <c r="F2129" s="159">
        <v>2</v>
      </c>
      <c r="G2129" s="159">
        <v>0</v>
      </c>
      <c r="H2129" s="159">
        <v>0</v>
      </c>
      <c r="I2129" s="159">
        <v>0</v>
      </c>
      <c r="J2129" s="159">
        <v>0</v>
      </c>
      <c r="K2129" s="159">
        <v>0</v>
      </c>
      <c r="L2129" s="159">
        <v>0</v>
      </c>
      <c r="M2129" s="159">
        <v>0</v>
      </c>
      <c r="N2129" s="159">
        <v>18.899999999999999</v>
      </c>
      <c r="O2129" s="159">
        <v>22.9</v>
      </c>
    </row>
    <row r="2130" spans="1:15" ht="13.5" customHeight="1" x14ac:dyDescent="0.35">
      <c r="A2130" s="160">
        <v>0.40625</v>
      </c>
      <c r="B2130" s="159">
        <v>30</v>
      </c>
      <c r="C2130" s="159">
        <v>2</v>
      </c>
      <c r="D2130" s="159">
        <v>1</v>
      </c>
      <c r="E2130" s="159">
        <v>27</v>
      </c>
      <c r="F2130" s="159">
        <v>0</v>
      </c>
      <c r="G2130" s="159">
        <v>0</v>
      </c>
      <c r="H2130" s="159">
        <v>0</v>
      </c>
      <c r="I2130" s="159">
        <v>0</v>
      </c>
      <c r="J2130" s="159">
        <v>0</v>
      </c>
      <c r="K2130" s="159">
        <v>0</v>
      </c>
      <c r="L2130" s="159">
        <v>0</v>
      </c>
      <c r="M2130" s="159">
        <v>0</v>
      </c>
      <c r="N2130" s="159">
        <v>16.3</v>
      </c>
      <c r="O2130" s="159">
        <v>22</v>
      </c>
    </row>
    <row r="2131" spans="1:15" ht="13.5" customHeight="1" x14ac:dyDescent="0.35">
      <c r="A2131" s="160">
        <v>0.41666666666666702</v>
      </c>
      <c r="B2131" s="159">
        <v>55</v>
      </c>
      <c r="C2131" s="159">
        <v>3</v>
      </c>
      <c r="D2131" s="159">
        <v>3</v>
      </c>
      <c r="E2131" s="159">
        <v>48</v>
      </c>
      <c r="F2131" s="159">
        <v>0</v>
      </c>
      <c r="G2131" s="159">
        <v>0</v>
      </c>
      <c r="H2131" s="159">
        <v>0</v>
      </c>
      <c r="I2131" s="159">
        <v>1</v>
      </c>
      <c r="J2131" s="159">
        <v>0</v>
      </c>
      <c r="K2131" s="159">
        <v>0</v>
      </c>
      <c r="L2131" s="159">
        <v>0</v>
      </c>
      <c r="M2131" s="159">
        <v>0</v>
      </c>
      <c r="N2131" s="159">
        <v>15.9</v>
      </c>
      <c r="O2131" s="159">
        <v>21.1</v>
      </c>
    </row>
    <row r="2132" spans="1:15" ht="13.5" customHeight="1" x14ac:dyDescent="0.35">
      <c r="A2132" s="160">
        <v>0.42708333333333298</v>
      </c>
      <c r="B2132" s="159">
        <v>41</v>
      </c>
      <c r="C2132" s="159">
        <v>2</v>
      </c>
      <c r="D2132" s="159">
        <v>3</v>
      </c>
      <c r="E2132" s="159">
        <v>33</v>
      </c>
      <c r="F2132" s="159">
        <v>2</v>
      </c>
      <c r="G2132" s="159">
        <v>1</v>
      </c>
      <c r="H2132" s="159">
        <v>0</v>
      </c>
      <c r="I2132" s="159">
        <v>0</v>
      </c>
      <c r="J2132" s="159">
        <v>0</v>
      </c>
      <c r="K2132" s="159">
        <v>0</v>
      </c>
      <c r="L2132" s="159">
        <v>0</v>
      </c>
      <c r="M2132" s="159">
        <v>0</v>
      </c>
      <c r="N2132" s="159">
        <v>17.7</v>
      </c>
      <c r="O2132" s="159">
        <v>22.9</v>
      </c>
    </row>
    <row r="2133" spans="1:15" ht="13.5" customHeight="1" x14ac:dyDescent="0.35">
      <c r="A2133" s="160">
        <v>0.4375</v>
      </c>
      <c r="B2133" s="159">
        <v>48</v>
      </c>
      <c r="C2133" s="159">
        <v>3</v>
      </c>
      <c r="D2133" s="159">
        <v>2</v>
      </c>
      <c r="E2133" s="159">
        <v>41</v>
      </c>
      <c r="F2133" s="159">
        <v>1</v>
      </c>
      <c r="G2133" s="159">
        <v>0</v>
      </c>
      <c r="H2133" s="159">
        <v>0</v>
      </c>
      <c r="I2133" s="159">
        <v>0</v>
      </c>
      <c r="J2133" s="159">
        <v>1</v>
      </c>
      <c r="K2133" s="159">
        <v>0</v>
      </c>
      <c r="L2133" s="159">
        <v>0</v>
      </c>
      <c r="M2133" s="159">
        <v>0</v>
      </c>
      <c r="N2133" s="159">
        <v>16.7</v>
      </c>
      <c r="O2133" s="159">
        <v>22.8</v>
      </c>
    </row>
    <row r="2134" spans="1:15" ht="13.5" customHeight="1" x14ac:dyDescent="0.35">
      <c r="A2134" s="160">
        <v>0.44791666666666702</v>
      </c>
      <c r="B2134" s="159">
        <v>44</v>
      </c>
      <c r="C2134" s="159">
        <v>0</v>
      </c>
      <c r="D2134" s="159">
        <v>2</v>
      </c>
      <c r="E2134" s="159">
        <v>41</v>
      </c>
      <c r="F2134" s="159">
        <v>1</v>
      </c>
      <c r="G2134" s="159">
        <v>0</v>
      </c>
      <c r="H2134" s="159">
        <v>0</v>
      </c>
      <c r="I2134" s="159">
        <v>0</v>
      </c>
      <c r="J2134" s="159">
        <v>0</v>
      </c>
      <c r="K2134" s="159">
        <v>0</v>
      </c>
      <c r="L2134" s="159">
        <v>0</v>
      </c>
      <c r="M2134" s="159">
        <v>0</v>
      </c>
      <c r="N2134" s="159">
        <v>15.5</v>
      </c>
      <c r="O2134" s="159">
        <v>20.100000000000001</v>
      </c>
    </row>
    <row r="2135" spans="1:15" ht="13.5" customHeight="1" x14ac:dyDescent="0.35">
      <c r="A2135" s="160">
        <v>0.45833333333333298</v>
      </c>
      <c r="B2135" s="159">
        <v>43</v>
      </c>
      <c r="C2135" s="159">
        <v>1</v>
      </c>
      <c r="D2135" s="159">
        <v>1</v>
      </c>
      <c r="E2135" s="159">
        <v>37</v>
      </c>
      <c r="F2135" s="159">
        <v>3</v>
      </c>
      <c r="G2135" s="159">
        <v>1</v>
      </c>
      <c r="H2135" s="159">
        <v>0</v>
      </c>
      <c r="I2135" s="159">
        <v>0</v>
      </c>
      <c r="J2135" s="159">
        <v>0</v>
      </c>
      <c r="K2135" s="159">
        <v>0</v>
      </c>
      <c r="L2135" s="159">
        <v>0</v>
      </c>
      <c r="M2135" s="159">
        <v>0</v>
      </c>
      <c r="N2135" s="159">
        <v>16.600000000000001</v>
      </c>
      <c r="O2135" s="159">
        <v>22.2</v>
      </c>
    </row>
    <row r="2136" spans="1:15" ht="13.5" customHeight="1" x14ac:dyDescent="0.35">
      <c r="A2136" s="160">
        <v>0.46875</v>
      </c>
      <c r="B2136" s="159">
        <v>43</v>
      </c>
      <c r="C2136" s="159">
        <v>1</v>
      </c>
      <c r="D2136" s="159">
        <v>1</v>
      </c>
      <c r="E2136" s="159">
        <v>37</v>
      </c>
      <c r="F2136" s="159">
        <v>3</v>
      </c>
      <c r="G2136" s="159">
        <v>0</v>
      </c>
      <c r="H2136" s="159">
        <v>0</v>
      </c>
      <c r="I2136" s="159">
        <v>0</v>
      </c>
      <c r="J2136" s="159">
        <v>1</v>
      </c>
      <c r="K2136" s="159">
        <v>0</v>
      </c>
      <c r="L2136" s="159">
        <v>0</v>
      </c>
      <c r="M2136" s="159">
        <v>0</v>
      </c>
      <c r="N2136" s="159">
        <v>17.399999999999999</v>
      </c>
      <c r="O2136" s="159">
        <v>22.4</v>
      </c>
    </row>
    <row r="2137" spans="1:15" ht="13.5" customHeight="1" x14ac:dyDescent="0.35">
      <c r="A2137" s="160">
        <v>0.47916666666666702</v>
      </c>
      <c r="B2137" s="159">
        <v>46</v>
      </c>
      <c r="C2137" s="159">
        <v>0</v>
      </c>
      <c r="D2137" s="159">
        <v>0</v>
      </c>
      <c r="E2137" s="159">
        <v>41</v>
      </c>
      <c r="F2137" s="159">
        <v>5</v>
      </c>
      <c r="G2137" s="159">
        <v>0</v>
      </c>
      <c r="H2137" s="159">
        <v>0</v>
      </c>
      <c r="I2137" s="159">
        <v>0</v>
      </c>
      <c r="J2137" s="159">
        <v>0</v>
      </c>
      <c r="K2137" s="159">
        <v>0</v>
      </c>
      <c r="L2137" s="159">
        <v>0</v>
      </c>
      <c r="M2137" s="159">
        <v>0</v>
      </c>
      <c r="N2137" s="159">
        <v>15.6</v>
      </c>
      <c r="O2137" s="159">
        <v>18.8</v>
      </c>
    </row>
    <row r="2138" spans="1:15" ht="13.5" customHeight="1" x14ac:dyDescent="0.35">
      <c r="A2138" s="160">
        <v>0.48958333333333298</v>
      </c>
      <c r="B2138" s="159">
        <v>46</v>
      </c>
      <c r="C2138" s="159">
        <v>2</v>
      </c>
      <c r="D2138" s="159">
        <v>2</v>
      </c>
      <c r="E2138" s="159">
        <v>39</v>
      </c>
      <c r="F2138" s="159">
        <v>3</v>
      </c>
      <c r="G2138" s="159">
        <v>0</v>
      </c>
      <c r="H2138" s="159">
        <v>0</v>
      </c>
      <c r="I2138" s="159">
        <v>0</v>
      </c>
      <c r="J2138" s="159">
        <v>0</v>
      </c>
      <c r="K2138" s="159">
        <v>0</v>
      </c>
      <c r="L2138" s="159">
        <v>0</v>
      </c>
      <c r="M2138" s="159">
        <v>0</v>
      </c>
      <c r="N2138" s="159">
        <v>15.4</v>
      </c>
      <c r="O2138" s="159">
        <v>19.600000000000001</v>
      </c>
    </row>
    <row r="2139" spans="1:15" ht="13.5" customHeight="1" x14ac:dyDescent="0.35">
      <c r="A2139" s="160">
        <v>0.5</v>
      </c>
      <c r="B2139" s="159">
        <v>53</v>
      </c>
      <c r="C2139" s="159">
        <v>0</v>
      </c>
      <c r="D2139" s="159">
        <v>6</v>
      </c>
      <c r="E2139" s="159">
        <v>40</v>
      </c>
      <c r="F2139" s="159">
        <v>5</v>
      </c>
      <c r="G2139" s="159">
        <v>1</v>
      </c>
      <c r="H2139" s="159">
        <v>0</v>
      </c>
      <c r="I2139" s="159">
        <v>0</v>
      </c>
      <c r="J2139" s="159">
        <v>1</v>
      </c>
      <c r="K2139" s="159">
        <v>0</v>
      </c>
      <c r="L2139" s="159">
        <v>0</v>
      </c>
      <c r="M2139" s="159">
        <v>0</v>
      </c>
      <c r="N2139" s="159">
        <v>16.7</v>
      </c>
      <c r="O2139" s="159">
        <v>20.5</v>
      </c>
    </row>
    <row r="2140" spans="1:15" ht="13.5" customHeight="1" x14ac:dyDescent="0.35">
      <c r="A2140" s="160">
        <v>0.51041666666666696</v>
      </c>
      <c r="B2140" s="159">
        <v>45</v>
      </c>
      <c r="C2140" s="159">
        <v>1</v>
      </c>
      <c r="D2140" s="159">
        <v>2</v>
      </c>
      <c r="E2140" s="159">
        <v>34</v>
      </c>
      <c r="F2140" s="159">
        <v>7</v>
      </c>
      <c r="G2140" s="159">
        <v>1</v>
      </c>
      <c r="H2140" s="159">
        <v>0</v>
      </c>
      <c r="I2140" s="159">
        <v>0</v>
      </c>
      <c r="J2140" s="159">
        <v>0</v>
      </c>
      <c r="K2140" s="159">
        <v>0</v>
      </c>
      <c r="L2140" s="159">
        <v>0</v>
      </c>
      <c r="M2140" s="159">
        <v>0</v>
      </c>
      <c r="N2140" s="159">
        <v>15.9</v>
      </c>
      <c r="O2140" s="159">
        <v>20.5</v>
      </c>
    </row>
    <row r="2141" spans="1:15" ht="13.5" customHeight="1" x14ac:dyDescent="0.35">
      <c r="A2141" s="160">
        <v>0.52083333333333304</v>
      </c>
      <c r="B2141" s="159">
        <v>49</v>
      </c>
      <c r="C2141" s="159">
        <v>0</v>
      </c>
      <c r="D2141" s="159">
        <v>1</v>
      </c>
      <c r="E2141" s="159">
        <v>44</v>
      </c>
      <c r="F2141" s="159">
        <v>4</v>
      </c>
      <c r="G2141" s="159">
        <v>0</v>
      </c>
      <c r="H2141" s="159">
        <v>0</v>
      </c>
      <c r="I2141" s="159">
        <v>0</v>
      </c>
      <c r="J2141" s="159">
        <v>0</v>
      </c>
      <c r="K2141" s="159">
        <v>0</v>
      </c>
      <c r="L2141" s="159">
        <v>0</v>
      </c>
      <c r="M2141" s="159">
        <v>0</v>
      </c>
      <c r="N2141" s="159">
        <v>17.5</v>
      </c>
      <c r="O2141" s="159">
        <v>20.6</v>
      </c>
    </row>
    <row r="2142" spans="1:15" ht="13.5" customHeight="1" x14ac:dyDescent="0.35">
      <c r="A2142" s="160">
        <v>0.53125</v>
      </c>
      <c r="B2142" s="159">
        <v>63</v>
      </c>
      <c r="C2142" s="159">
        <v>1</v>
      </c>
      <c r="D2142" s="159">
        <v>4</v>
      </c>
      <c r="E2142" s="159">
        <v>56</v>
      </c>
      <c r="F2142" s="159">
        <v>0</v>
      </c>
      <c r="G2142" s="159">
        <v>1</v>
      </c>
      <c r="H2142" s="159">
        <v>0</v>
      </c>
      <c r="I2142" s="159">
        <v>0</v>
      </c>
      <c r="J2142" s="159">
        <v>1</v>
      </c>
      <c r="K2142" s="159">
        <v>0</v>
      </c>
      <c r="L2142" s="159">
        <v>0</v>
      </c>
      <c r="M2142" s="159">
        <v>0</v>
      </c>
      <c r="N2142" s="159">
        <v>16.7</v>
      </c>
      <c r="O2142" s="159">
        <v>20</v>
      </c>
    </row>
    <row r="2143" spans="1:15" ht="13.5" customHeight="1" x14ac:dyDescent="0.35">
      <c r="A2143" s="160">
        <v>0.54166666666666696</v>
      </c>
      <c r="B2143" s="159">
        <v>47</v>
      </c>
      <c r="C2143" s="159">
        <v>1</v>
      </c>
      <c r="D2143" s="159">
        <v>5</v>
      </c>
      <c r="E2143" s="159">
        <v>39</v>
      </c>
      <c r="F2143" s="159">
        <v>2</v>
      </c>
      <c r="G2143" s="159">
        <v>0</v>
      </c>
      <c r="H2143" s="159">
        <v>0</v>
      </c>
      <c r="I2143" s="159">
        <v>0</v>
      </c>
      <c r="J2143" s="159">
        <v>0</v>
      </c>
      <c r="K2143" s="159">
        <v>0</v>
      </c>
      <c r="L2143" s="159">
        <v>0</v>
      </c>
      <c r="M2143" s="159">
        <v>0</v>
      </c>
      <c r="N2143" s="159">
        <v>17</v>
      </c>
      <c r="O2143" s="159">
        <v>21</v>
      </c>
    </row>
    <row r="2144" spans="1:15" ht="13.5" customHeight="1" x14ac:dyDescent="0.35">
      <c r="A2144" s="160">
        <v>0.55208333333333304</v>
      </c>
      <c r="B2144" s="159">
        <v>42</v>
      </c>
      <c r="C2144" s="159">
        <v>1</v>
      </c>
      <c r="D2144" s="159">
        <v>3</v>
      </c>
      <c r="E2144" s="159">
        <v>31</v>
      </c>
      <c r="F2144" s="159">
        <v>7</v>
      </c>
      <c r="G2144" s="159">
        <v>0</v>
      </c>
      <c r="H2144" s="159">
        <v>0</v>
      </c>
      <c r="I2144" s="159">
        <v>0</v>
      </c>
      <c r="J2144" s="159">
        <v>0</v>
      </c>
      <c r="K2144" s="159">
        <v>0</v>
      </c>
      <c r="L2144" s="159">
        <v>0</v>
      </c>
      <c r="M2144" s="159">
        <v>0</v>
      </c>
      <c r="N2144" s="159">
        <v>17.5</v>
      </c>
      <c r="O2144" s="159">
        <v>21.7</v>
      </c>
    </row>
    <row r="2145" spans="1:15" ht="13.5" customHeight="1" x14ac:dyDescent="0.35">
      <c r="A2145" s="160">
        <v>0.5625</v>
      </c>
      <c r="B2145" s="159">
        <v>46</v>
      </c>
      <c r="C2145" s="159">
        <v>2</v>
      </c>
      <c r="D2145" s="159">
        <v>2</v>
      </c>
      <c r="E2145" s="159">
        <v>40</v>
      </c>
      <c r="F2145" s="159">
        <v>2</v>
      </c>
      <c r="G2145" s="159">
        <v>0</v>
      </c>
      <c r="H2145" s="159">
        <v>0</v>
      </c>
      <c r="I2145" s="159">
        <v>0</v>
      </c>
      <c r="J2145" s="159">
        <v>0</v>
      </c>
      <c r="K2145" s="159">
        <v>0</v>
      </c>
      <c r="L2145" s="159">
        <v>0</v>
      </c>
      <c r="M2145" s="159">
        <v>0</v>
      </c>
      <c r="N2145" s="159">
        <v>17.899999999999999</v>
      </c>
      <c r="O2145" s="159">
        <v>23.6</v>
      </c>
    </row>
    <row r="2146" spans="1:15" ht="13.5" customHeight="1" x14ac:dyDescent="0.35">
      <c r="A2146" s="160">
        <v>0.57291666666666696</v>
      </c>
      <c r="B2146" s="159">
        <v>61</v>
      </c>
      <c r="C2146" s="159">
        <v>1</v>
      </c>
      <c r="D2146" s="159">
        <v>6</v>
      </c>
      <c r="E2146" s="159">
        <v>50</v>
      </c>
      <c r="F2146" s="159">
        <v>3</v>
      </c>
      <c r="G2146" s="159">
        <v>0</v>
      </c>
      <c r="H2146" s="159">
        <v>0</v>
      </c>
      <c r="I2146" s="159">
        <v>0</v>
      </c>
      <c r="J2146" s="159">
        <v>1</v>
      </c>
      <c r="K2146" s="159">
        <v>0</v>
      </c>
      <c r="L2146" s="159">
        <v>0</v>
      </c>
      <c r="M2146" s="159">
        <v>0</v>
      </c>
      <c r="N2146" s="159">
        <v>17.2</v>
      </c>
      <c r="O2146" s="159">
        <v>23.1</v>
      </c>
    </row>
    <row r="2147" spans="1:15" ht="13.5" customHeight="1" x14ac:dyDescent="0.35">
      <c r="A2147" s="160">
        <v>0.58333333333333304</v>
      </c>
      <c r="B2147" s="159">
        <v>45</v>
      </c>
      <c r="C2147" s="159">
        <v>1</v>
      </c>
      <c r="D2147" s="159">
        <v>2</v>
      </c>
      <c r="E2147" s="159">
        <v>35</v>
      </c>
      <c r="F2147" s="159">
        <v>6</v>
      </c>
      <c r="G2147" s="159">
        <v>0</v>
      </c>
      <c r="H2147" s="159">
        <v>0</v>
      </c>
      <c r="I2147" s="159">
        <v>0</v>
      </c>
      <c r="J2147" s="159">
        <v>1</v>
      </c>
      <c r="K2147" s="159">
        <v>0</v>
      </c>
      <c r="L2147" s="159">
        <v>0</v>
      </c>
      <c r="M2147" s="159">
        <v>0</v>
      </c>
      <c r="N2147" s="159">
        <v>16.600000000000001</v>
      </c>
      <c r="O2147" s="159">
        <v>21.1</v>
      </c>
    </row>
    <row r="2148" spans="1:15" ht="13.5" customHeight="1" x14ac:dyDescent="0.35">
      <c r="A2148" s="160">
        <v>0.59375</v>
      </c>
      <c r="B2148" s="159">
        <v>46</v>
      </c>
      <c r="C2148" s="159">
        <v>2</v>
      </c>
      <c r="D2148" s="159">
        <v>5</v>
      </c>
      <c r="E2148" s="159">
        <v>37</v>
      </c>
      <c r="F2148" s="159">
        <v>1</v>
      </c>
      <c r="G2148" s="159">
        <v>0</v>
      </c>
      <c r="H2148" s="159">
        <v>0</v>
      </c>
      <c r="I2148" s="159">
        <v>1</v>
      </c>
      <c r="J2148" s="159">
        <v>0</v>
      </c>
      <c r="K2148" s="159">
        <v>0</v>
      </c>
      <c r="L2148" s="159">
        <v>0</v>
      </c>
      <c r="M2148" s="159">
        <v>0</v>
      </c>
      <c r="N2148" s="159">
        <v>16.600000000000001</v>
      </c>
      <c r="O2148" s="159">
        <v>21.4</v>
      </c>
    </row>
    <row r="2149" spans="1:15" ht="13.5" customHeight="1" x14ac:dyDescent="0.35">
      <c r="A2149" s="160">
        <v>0.60416666666666696</v>
      </c>
      <c r="B2149" s="159">
        <v>54</v>
      </c>
      <c r="C2149" s="159">
        <v>2</v>
      </c>
      <c r="D2149" s="159">
        <v>4</v>
      </c>
      <c r="E2149" s="159">
        <v>43</v>
      </c>
      <c r="F2149" s="159">
        <v>4</v>
      </c>
      <c r="G2149" s="159">
        <v>0</v>
      </c>
      <c r="H2149" s="159">
        <v>0</v>
      </c>
      <c r="I2149" s="159">
        <v>0</v>
      </c>
      <c r="J2149" s="159">
        <v>1</v>
      </c>
      <c r="K2149" s="159">
        <v>0</v>
      </c>
      <c r="L2149" s="159">
        <v>0</v>
      </c>
      <c r="M2149" s="159">
        <v>0</v>
      </c>
      <c r="N2149" s="159">
        <v>15</v>
      </c>
      <c r="O2149" s="159">
        <v>20</v>
      </c>
    </row>
    <row r="2150" spans="1:15" ht="13.5" customHeight="1" x14ac:dyDescent="0.35">
      <c r="A2150" s="160">
        <v>0.61458333333333304</v>
      </c>
      <c r="B2150" s="159">
        <v>74</v>
      </c>
      <c r="C2150" s="159">
        <v>1</v>
      </c>
      <c r="D2150" s="159">
        <v>4</v>
      </c>
      <c r="E2150" s="159">
        <v>60</v>
      </c>
      <c r="F2150" s="159">
        <v>8</v>
      </c>
      <c r="G2150" s="159">
        <v>0</v>
      </c>
      <c r="H2150" s="159">
        <v>0</v>
      </c>
      <c r="I2150" s="159">
        <v>0</v>
      </c>
      <c r="J2150" s="159">
        <v>0</v>
      </c>
      <c r="K2150" s="159">
        <v>0</v>
      </c>
      <c r="L2150" s="159">
        <v>1</v>
      </c>
      <c r="M2150" s="159">
        <v>0</v>
      </c>
      <c r="N2150" s="159">
        <v>15.2</v>
      </c>
      <c r="O2150" s="159">
        <v>18.399999999999999</v>
      </c>
    </row>
    <row r="2151" spans="1:15" ht="13.5" customHeight="1" x14ac:dyDescent="0.35">
      <c r="A2151" s="160">
        <v>0.625</v>
      </c>
      <c r="B2151" s="159">
        <v>59</v>
      </c>
      <c r="C2151" s="159">
        <v>0</v>
      </c>
      <c r="D2151" s="159">
        <v>1</v>
      </c>
      <c r="E2151" s="159">
        <v>53</v>
      </c>
      <c r="F2151" s="159">
        <v>5</v>
      </c>
      <c r="G2151" s="159">
        <v>0</v>
      </c>
      <c r="H2151" s="159">
        <v>0</v>
      </c>
      <c r="I2151" s="159">
        <v>0</v>
      </c>
      <c r="J2151" s="159">
        <v>0</v>
      </c>
      <c r="K2151" s="159">
        <v>0</v>
      </c>
      <c r="L2151" s="159">
        <v>0</v>
      </c>
      <c r="M2151" s="159">
        <v>0</v>
      </c>
      <c r="N2151" s="159">
        <v>17</v>
      </c>
      <c r="O2151" s="159">
        <v>20.6</v>
      </c>
    </row>
    <row r="2152" spans="1:15" ht="13.5" customHeight="1" x14ac:dyDescent="0.35">
      <c r="A2152" s="160">
        <v>0.63541666666666696</v>
      </c>
      <c r="B2152" s="159">
        <v>62</v>
      </c>
      <c r="C2152" s="159">
        <v>2</v>
      </c>
      <c r="D2152" s="159">
        <v>1</v>
      </c>
      <c r="E2152" s="159">
        <v>51</v>
      </c>
      <c r="F2152" s="159">
        <v>7</v>
      </c>
      <c r="G2152" s="159">
        <v>1</v>
      </c>
      <c r="H2152" s="159">
        <v>0</v>
      </c>
      <c r="I2152" s="159">
        <v>0</v>
      </c>
      <c r="J2152" s="159">
        <v>0</v>
      </c>
      <c r="K2152" s="159">
        <v>0</v>
      </c>
      <c r="L2152" s="159">
        <v>0</v>
      </c>
      <c r="M2152" s="159">
        <v>0</v>
      </c>
      <c r="N2152" s="159">
        <v>16.3</v>
      </c>
      <c r="O2152" s="159">
        <v>20.7</v>
      </c>
    </row>
    <row r="2153" spans="1:15" ht="13.5" customHeight="1" x14ac:dyDescent="0.35">
      <c r="A2153" s="160">
        <v>0.64583333333333304</v>
      </c>
      <c r="B2153" s="159">
        <v>50</v>
      </c>
      <c r="C2153" s="159">
        <v>2</v>
      </c>
      <c r="D2153" s="159">
        <v>4</v>
      </c>
      <c r="E2153" s="159">
        <v>39</v>
      </c>
      <c r="F2153" s="159">
        <v>5</v>
      </c>
      <c r="G2153" s="159">
        <v>0</v>
      </c>
      <c r="H2153" s="159">
        <v>0</v>
      </c>
      <c r="I2153" s="159">
        <v>0</v>
      </c>
      <c r="J2153" s="159">
        <v>0</v>
      </c>
      <c r="K2153" s="159">
        <v>0</v>
      </c>
      <c r="L2153" s="159">
        <v>0</v>
      </c>
      <c r="M2153" s="159">
        <v>0</v>
      </c>
      <c r="N2153" s="159">
        <v>17.899999999999999</v>
      </c>
      <c r="O2153" s="159">
        <v>22.3</v>
      </c>
    </row>
    <row r="2154" spans="1:15" ht="13.5" customHeight="1" x14ac:dyDescent="0.35">
      <c r="A2154" s="160">
        <v>0.65625</v>
      </c>
      <c r="B2154" s="159">
        <v>59</v>
      </c>
      <c r="C2154" s="159">
        <v>7</v>
      </c>
      <c r="D2154" s="159">
        <v>3</v>
      </c>
      <c r="E2154" s="159">
        <v>42</v>
      </c>
      <c r="F2154" s="159">
        <v>6</v>
      </c>
      <c r="G2154" s="159">
        <v>0</v>
      </c>
      <c r="H2154" s="159">
        <v>0</v>
      </c>
      <c r="I2154" s="159">
        <v>0</v>
      </c>
      <c r="J2154" s="159">
        <v>1</v>
      </c>
      <c r="K2154" s="159">
        <v>0</v>
      </c>
      <c r="L2154" s="159">
        <v>0</v>
      </c>
      <c r="M2154" s="159">
        <v>0</v>
      </c>
      <c r="N2154" s="159">
        <v>14.7</v>
      </c>
      <c r="O2154" s="159">
        <v>17.8</v>
      </c>
    </row>
    <row r="2155" spans="1:15" ht="13.5" customHeight="1" x14ac:dyDescent="0.35">
      <c r="A2155" s="160">
        <v>0.66666666666666696</v>
      </c>
      <c r="B2155" s="159">
        <v>62</v>
      </c>
      <c r="C2155" s="159">
        <v>2</v>
      </c>
      <c r="D2155" s="159">
        <v>1</v>
      </c>
      <c r="E2155" s="159">
        <v>53</v>
      </c>
      <c r="F2155" s="159">
        <v>6</v>
      </c>
      <c r="G2155" s="159">
        <v>0</v>
      </c>
      <c r="H2155" s="159">
        <v>0</v>
      </c>
      <c r="I2155" s="159">
        <v>0</v>
      </c>
      <c r="J2155" s="159">
        <v>0</v>
      </c>
      <c r="K2155" s="159">
        <v>0</v>
      </c>
      <c r="L2155" s="159">
        <v>0</v>
      </c>
      <c r="M2155" s="159">
        <v>0</v>
      </c>
      <c r="N2155" s="159">
        <v>17</v>
      </c>
      <c r="O2155" s="159">
        <v>21.8</v>
      </c>
    </row>
    <row r="2156" spans="1:15" ht="13.5" customHeight="1" x14ac:dyDescent="0.35">
      <c r="A2156" s="160">
        <v>0.67708333333333304</v>
      </c>
      <c r="B2156" s="159">
        <v>62</v>
      </c>
      <c r="C2156" s="159">
        <v>3</v>
      </c>
      <c r="D2156" s="159">
        <v>3</v>
      </c>
      <c r="E2156" s="159">
        <v>48</v>
      </c>
      <c r="F2156" s="159">
        <v>8</v>
      </c>
      <c r="G2156" s="159">
        <v>0</v>
      </c>
      <c r="H2156" s="159">
        <v>0</v>
      </c>
      <c r="I2156" s="159">
        <v>0</v>
      </c>
      <c r="J2156" s="159">
        <v>0</v>
      </c>
      <c r="K2156" s="159">
        <v>0</v>
      </c>
      <c r="L2156" s="159">
        <v>0</v>
      </c>
      <c r="M2156" s="159">
        <v>0</v>
      </c>
      <c r="N2156" s="159">
        <v>16.7</v>
      </c>
      <c r="O2156" s="159">
        <v>21.6</v>
      </c>
    </row>
    <row r="2157" spans="1:15" ht="13.5" customHeight="1" x14ac:dyDescent="0.35">
      <c r="A2157" s="160">
        <v>0.6875</v>
      </c>
      <c r="B2157" s="159">
        <v>45</v>
      </c>
      <c r="C2157" s="159">
        <v>0</v>
      </c>
      <c r="D2157" s="159">
        <v>6</v>
      </c>
      <c r="E2157" s="159">
        <v>34</v>
      </c>
      <c r="F2157" s="159">
        <v>4</v>
      </c>
      <c r="G2157" s="159">
        <v>1</v>
      </c>
      <c r="H2157" s="159">
        <v>0</v>
      </c>
      <c r="I2157" s="159">
        <v>0</v>
      </c>
      <c r="J2157" s="159">
        <v>0</v>
      </c>
      <c r="K2157" s="159">
        <v>0</v>
      </c>
      <c r="L2157" s="159">
        <v>0</v>
      </c>
      <c r="M2157" s="159">
        <v>0</v>
      </c>
      <c r="N2157" s="159">
        <v>15.9</v>
      </c>
      <c r="O2157" s="159">
        <v>20.7</v>
      </c>
    </row>
    <row r="2158" spans="1:15" ht="13.5" customHeight="1" x14ac:dyDescent="0.35">
      <c r="A2158" s="160">
        <v>0.69791666666666696</v>
      </c>
      <c r="B2158" s="159">
        <v>57</v>
      </c>
      <c r="C2158" s="159">
        <v>1</v>
      </c>
      <c r="D2158" s="159">
        <v>9</v>
      </c>
      <c r="E2158" s="159">
        <v>38</v>
      </c>
      <c r="F2158" s="159">
        <v>8</v>
      </c>
      <c r="G2158" s="159">
        <v>0</v>
      </c>
      <c r="H2158" s="159">
        <v>0</v>
      </c>
      <c r="I2158" s="159">
        <v>0</v>
      </c>
      <c r="J2158" s="159">
        <v>1</v>
      </c>
      <c r="K2158" s="159">
        <v>0</v>
      </c>
      <c r="L2158" s="159">
        <v>0</v>
      </c>
      <c r="M2158" s="159">
        <v>0</v>
      </c>
      <c r="N2158" s="159">
        <v>15.8</v>
      </c>
      <c r="O2158" s="159">
        <v>19.7</v>
      </c>
    </row>
    <row r="2159" spans="1:15" ht="13.5" customHeight="1" x14ac:dyDescent="0.35">
      <c r="A2159" s="160">
        <v>0.70833333333333304</v>
      </c>
      <c r="B2159" s="159">
        <v>59</v>
      </c>
      <c r="C2159" s="159">
        <v>3</v>
      </c>
      <c r="D2159" s="159">
        <v>4</v>
      </c>
      <c r="E2159" s="159">
        <v>45</v>
      </c>
      <c r="F2159" s="159">
        <v>6</v>
      </c>
      <c r="G2159" s="159">
        <v>0</v>
      </c>
      <c r="H2159" s="159">
        <v>0</v>
      </c>
      <c r="I2159" s="159">
        <v>0</v>
      </c>
      <c r="J2159" s="159">
        <v>1</v>
      </c>
      <c r="K2159" s="159">
        <v>0</v>
      </c>
      <c r="L2159" s="159">
        <v>0</v>
      </c>
      <c r="M2159" s="159">
        <v>0</v>
      </c>
      <c r="N2159" s="159">
        <v>15.3</v>
      </c>
      <c r="O2159" s="159">
        <v>19.2</v>
      </c>
    </row>
    <row r="2160" spans="1:15" ht="13.5" customHeight="1" x14ac:dyDescent="0.35">
      <c r="A2160" s="160">
        <v>0.71875</v>
      </c>
      <c r="B2160" s="159">
        <v>54</v>
      </c>
      <c r="C2160" s="159">
        <v>2</v>
      </c>
      <c r="D2160" s="159">
        <v>2</v>
      </c>
      <c r="E2160" s="159">
        <v>43</v>
      </c>
      <c r="F2160" s="159">
        <v>7</v>
      </c>
      <c r="G2160" s="159">
        <v>0</v>
      </c>
      <c r="H2160" s="159">
        <v>0</v>
      </c>
      <c r="I2160" s="159">
        <v>0</v>
      </c>
      <c r="J2160" s="159">
        <v>0</v>
      </c>
      <c r="K2160" s="159">
        <v>0</v>
      </c>
      <c r="L2160" s="159">
        <v>0</v>
      </c>
      <c r="M2160" s="159">
        <v>0</v>
      </c>
      <c r="N2160" s="159">
        <v>16.399999999999999</v>
      </c>
      <c r="O2160" s="159">
        <v>21.5</v>
      </c>
    </row>
    <row r="2161" spans="1:15" ht="13.5" customHeight="1" x14ac:dyDescent="0.35">
      <c r="A2161" s="160">
        <v>0.72916666666666696</v>
      </c>
      <c r="B2161" s="159">
        <v>61</v>
      </c>
      <c r="C2161" s="159">
        <v>0</v>
      </c>
      <c r="D2161" s="159">
        <v>8</v>
      </c>
      <c r="E2161" s="159">
        <v>49</v>
      </c>
      <c r="F2161" s="159">
        <v>4</v>
      </c>
      <c r="G2161" s="159">
        <v>0</v>
      </c>
      <c r="H2161" s="159">
        <v>0</v>
      </c>
      <c r="I2161" s="159">
        <v>0</v>
      </c>
      <c r="J2161" s="159">
        <v>0</v>
      </c>
      <c r="K2161" s="159">
        <v>0</v>
      </c>
      <c r="L2161" s="159">
        <v>0</v>
      </c>
      <c r="M2161" s="159">
        <v>0</v>
      </c>
      <c r="N2161" s="159">
        <v>17</v>
      </c>
      <c r="O2161" s="159">
        <v>22.9</v>
      </c>
    </row>
    <row r="2162" spans="1:15" ht="13.5" customHeight="1" x14ac:dyDescent="0.35">
      <c r="A2162" s="160">
        <v>0.73958333333333304</v>
      </c>
      <c r="B2162" s="159">
        <v>58</v>
      </c>
      <c r="C2162" s="159">
        <v>3</v>
      </c>
      <c r="D2162" s="159">
        <v>3</v>
      </c>
      <c r="E2162" s="159">
        <v>46</v>
      </c>
      <c r="F2162" s="159">
        <v>4</v>
      </c>
      <c r="G2162" s="159">
        <v>1</v>
      </c>
      <c r="H2162" s="159">
        <v>0</v>
      </c>
      <c r="I2162" s="159">
        <v>0</v>
      </c>
      <c r="J2162" s="159">
        <v>1</v>
      </c>
      <c r="K2162" s="159">
        <v>0</v>
      </c>
      <c r="L2162" s="159">
        <v>0</v>
      </c>
      <c r="M2162" s="159">
        <v>0</v>
      </c>
      <c r="N2162" s="159">
        <v>15.6</v>
      </c>
      <c r="O2162" s="159">
        <v>20.399999999999999</v>
      </c>
    </row>
    <row r="2163" spans="1:15" ht="13.5" customHeight="1" x14ac:dyDescent="0.35">
      <c r="A2163" s="160">
        <v>0.75</v>
      </c>
      <c r="B2163" s="159">
        <v>50</v>
      </c>
      <c r="C2163" s="159">
        <v>3</v>
      </c>
      <c r="D2163" s="159">
        <v>5</v>
      </c>
      <c r="E2163" s="159">
        <v>38</v>
      </c>
      <c r="F2163" s="159">
        <v>4</v>
      </c>
      <c r="G2163" s="159">
        <v>0</v>
      </c>
      <c r="H2163" s="159">
        <v>0</v>
      </c>
      <c r="I2163" s="159">
        <v>0</v>
      </c>
      <c r="J2163" s="159">
        <v>0</v>
      </c>
      <c r="K2163" s="159">
        <v>0</v>
      </c>
      <c r="L2163" s="159">
        <v>0</v>
      </c>
      <c r="M2163" s="159">
        <v>0</v>
      </c>
      <c r="N2163" s="159">
        <v>16.7</v>
      </c>
      <c r="O2163" s="159">
        <v>21.3</v>
      </c>
    </row>
    <row r="2164" spans="1:15" ht="13.5" customHeight="1" x14ac:dyDescent="0.35">
      <c r="A2164" s="160">
        <v>0.76041666666666696</v>
      </c>
      <c r="B2164" s="159">
        <v>47</v>
      </c>
      <c r="C2164" s="159">
        <v>0</v>
      </c>
      <c r="D2164" s="159">
        <v>8</v>
      </c>
      <c r="E2164" s="159">
        <v>37</v>
      </c>
      <c r="F2164" s="159">
        <v>2</v>
      </c>
      <c r="G2164" s="159">
        <v>0</v>
      </c>
      <c r="H2164" s="159">
        <v>0</v>
      </c>
      <c r="I2164" s="159">
        <v>0</v>
      </c>
      <c r="J2164" s="159">
        <v>0</v>
      </c>
      <c r="K2164" s="159">
        <v>0</v>
      </c>
      <c r="L2164" s="159">
        <v>0</v>
      </c>
      <c r="M2164" s="159">
        <v>0</v>
      </c>
      <c r="N2164" s="159">
        <v>16.899999999999999</v>
      </c>
      <c r="O2164" s="159">
        <v>21.2</v>
      </c>
    </row>
    <row r="2165" spans="1:15" ht="13.5" customHeight="1" x14ac:dyDescent="0.35">
      <c r="A2165" s="160">
        <v>0.77083333333333304</v>
      </c>
      <c r="B2165" s="159">
        <v>49</v>
      </c>
      <c r="C2165" s="159">
        <v>2</v>
      </c>
      <c r="D2165" s="159">
        <v>4</v>
      </c>
      <c r="E2165" s="159">
        <v>40</v>
      </c>
      <c r="F2165" s="159">
        <v>1</v>
      </c>
      <c r="G2165" s="159">
        <v>2</v>
      </c>
      <c r="H2165" s="159">
        <v>0</v>
      </c>
      <c r="I2165" s="159">
        <v>0</v>
      </c>
      <c r="J2165" s="159">
        <v>0</v>
      </c>
      <c r="K2165" s="159">
        <v>0</v>
      </c>
      <c r="L2165" s="159">
        <v>0</v>
      </c>
      <c r="M2165" s="159">
        <v>0</v>
      </c>
      <c r="N2165" s="159">
        <v>15.4</v>
      </c>
      <c r="O2165" s="159">
        <v>19.100000000000001</v>
      </c>
    </row>
    <row r="2166" spans="1:15" ht="13.5" customHeight="1" x14ac:dyDescent="0.35">
      <c r="A2166" s="160">
        <v>0.78125</v>
      </c>
      <c r="B2166" s="159">
        <v>59</v>
      </c>
      <c r="C2166" s="159">
        <v>1</v>
      </c>
      <c r="D2166" s="159">
        <v>8</v>
      </c>
      <c r="E2166" s="159">
        <v>44</v>
      </c>
      <c r="F2166" s="159">
        <v>5</v>
      </c>
      <c r="G2166" s="159">
        <v>1</v>
      </c>
      <c r="H2166" s="159">
        <v>0</v>
      </c>
      <c r="I2166" s="159">
        <v>0</v>
      </c>
      <c r="J2166" s="159">
        <v>0</v>
      </c>
      <c r="K2166" s="159">
        <v>0</v>
      </c>
      <c r="L2166" s="159">
        <v>0</v>
      </c>
      <c r="M2166" s="159">
        <v>0</v>
      </c>
      <c r="N2166" s="159">
        <v>16.3</v>
      </c>
      <c r="O2166" s="159">
        <v>22</v>
      </c>
    </row>
    <row r="2167" spans="1:15" ht="13.5" customHeight="1" x14ac:dyDescent="0.35">
      <c r="A2167" s="160">
        <v>0.79166666666666696</v>
      </c>
      <c r="B2167" s="159">
        <v>62</v>
      </c>
      <c r="C2167" s="159">
        <v>2</v>
      </c>
      <c r="D2167" s="159">
        <v>7</v>
      </c>
      <c r="E2167" s="159">
        <v>50</v>
      </c>
      <c r="F2167" s="159">
        <v>3</v>
      </c>
      <c r="G2167" s="159">
        <v>0</v>
      </c>
      <c r="H2167" s="159">
        <v>0</v>
      </c>
      <c r="I2167" s="159">
        <v>0</v>
      </c>
      <c r="J2167" s="159">
        <v>0</v>
      </c>
      <c r="K2167" s="159">
        <v>0</v>
      </c>
      <c r="L2167" s="159">
        <v>0</v>
      </c>
      <c r="M2167" s="159">
        <v>0</v>
      </c>
      <c r="N2167" s="159">
        <v>15</v>
      </c>
      <c r="O2167" s="159">
        <v>20.100000000000001</v>
      </c>
    </row>
    <row r="2168" spans="1:15" ht="13.5" customHeight="1" x14ac:dyDescent="0.35">
      <c r="A2168" s="160">
        <v>0.80208333333333304</v>
      </c>
      <c r="B2168" s="159">
        <v>48</v>
      </c>
      <c r="C2168" s="159">
        <v>1</v>
      </c>
      <c r="D2168" s="159">
        <v>9</v>
      </c>
      <c r="E2168" s="159">
        <v>34</v>
      </c>
      <c r="F2168" s="159">
        <v>3</v>
      </c>
      <c r="G2168" s="159">
        <v>1</v>
      </c>
      <c r="H2168" s="159">
        <v>0</v>
      </c>
      <c r="I2168" s="159">
        <v>0</v>
      </c>
      <c r="J2168" s="159">
        <v>0</v>
      </c>
      <c r="K2168" s="159">
        <v>0</v>
      </c>
      <c r="L2168" s="159">
        <v>0</v>
      </c>
      <c r="M2168" s="159">
        <v>0</v>
      </c>
      <c r="N2168" s="159">
        <v>16</v>
      </c>
      <c r="O2168" s="159">
        <v>19.7</v>
      </c>
    </row>
    <row r="2169" spans="1:15" ht="13.5" customHeight="1" x14ac:dyDescent="0.35">
      <c r="A2169" s="160">
        <v>0.8125</v>
      </c>
      <c r="B2169" s="159">
        <v>48</v>
      </c>
      <c r="C2169" s="159">
        <v>0</v>
      </c>
      <c r="D2169" s="159">
        <v>5</v>
      </c>
      <c r="E2169" s="159">
        <v>38</v>
      </c>
      <c r="F2169" s="159">
        <v>5</v>
      </c>
      <c r="G2169" s="159">
        <v>0</v>
      </c>
      <c r="H2169" s="159">
        <v>0</v>
      </c>
      <c r="I2169" s="159">
        <v>0</v>
      </c>
      <c r="J2169" s="159">
        <v>0</v>
      </c>
      <c r="K2169" s="159">
        <v>0</v>
      </c>
      <c r="L2169" s="159">
        <v>0</v>
      </c>
      <c r="M2169" s="159">
        <v>0</v>
      </c>
      <c r="N2169" s="159">
        <v>15.6</v>
      </c>
      <c r="O2169" s="159">
        <v>21</v>
      </c>
    </row>
    <row r="2170" spans="1:15" ht="13.5" customHeight="1" x14ac:dyDescent="0.35">
      <c r="A2170" s="160">
        <v>0.82291666666666696</v>
      </c>
      <c r="B2170" s="159">
        <v>43</v>
      </c>
      <c r="C2170" s="159">
        <v>2</v>
      </c>
      <c r="D2170" s="159">
        <v>6</v>
      </c>
      <c r="E2170" s="159">
        <v>33</v>
      </c>
      <c r="F2170" s="159">
        <v>2</v>
      </c>
      <c r="G2170" s="159">
        <v>0</v>
      </c>
      <c r="H2170" s="159">
        <v>0</v>
      </c>
      <c r="I2170" s="159">
        <v>0</v>
      </c>
      <c r="J2170" s="159">
        <v>0</v>
      </c>
      <c r="K2170" s="159">
        <v>0</v>
      </c>
      <c r="L2170" s="159">
        <v>0</v>
      </c>
      <c r="M2170" s="159">
        <v>0</v>
      </c>
      <c r="N2170" s="159">
        <v>16.600000000000001</v>
      </c>
      <c r="O2170" s="159">
        <v>21.3</v>
      </c>
    </row>
    <row r="2171" spans="1:15" ht="13.5" customHeight="1" x14ac:dyDescent="0.35">
      <c r="A2171" s="160">
        <v>0.83333333333333304</v>
      </c>
      <c r="B2171" s="159">
        <v>37</v>
      </c>
      <c r="C2171" s="159">
        <v>3</v>
      </c>
      <c r="D2171" s="159">
        <v>8</v>
      </c>
      <c r="E2171" s="159">
        <v>25</v>
      </c>
      <c r="F2171" s="159">
        <v>1</v>
      </c>
      <c r="G2171" s="159">
        <v>0</v>
      </c>
      <c r="H2171" s="159">
        <v>0</v>
      </c>
      <c r="I2171" s="159">
        <v>0</v>
      </c>
      <c r="J2171" s="159">
        <v>0</v>
      </c>
      <c r="K2171" s="159">
        <v>0</v>
      </c>
      <c r="L2171" s="159">
        <v>0</v>
      </c>
      <c r="M2171" s="159">
        <v>0</v>
      </c>
      <c r="N2171" s="159">
        <v>16.2</v>
      </c>
      <c r="O2171" s="159">
        <v>19.600000000000001</v>
      </c>
    </row>
    <row r="2172" spans="1:15" ht="13.5" customHeight="1" x14ac:dyDescent="0.35">
      <c r="A2172" s="160">
        <v>0.84375</v>
      </c>
      <c r="B2172" s="159">
        <v>34</v>
      </c>
      <c r="C2172" s="159">
        <v>2</v>
      </c>
      <c r="D2172" s="159">
        <v>7</v>
      </c>
      <c r="E2172" s="159">
        <v>24</v>
      </c>
      <c r="F2172" s="159">
        <v>0</v>
      </c>
      <c r="G2172" s="159">
        <v>1</v>
      </c>
      <c r="H2172" s="159">
        <v>0</v>
      </c>
      <c r="I2172" s="159">
        <v>0</v>
      </c>
      <c r="J2172" s="159">
        <v>0</v>
      </c>
      <c r="K2172" s="159">
        <v>0</v>
      </c>
      <c r="L2172" s="159">
        <v>0</v>
      </c>
      <c r="M2172" s="159">
        <v>0</v>
      </c>
      <c r="N2172" s="159">
        <v>16.7</v>
      </c>
      <c r="O2172" s="159">
        <v>22</v>
      </c>
    </row>
    <row r="2173" spans="1:15" ht="13.5" customHeight="1" x14ac:dyDescent="0.35">
      <c r="A2173" s="160">
        <v>0.85416666666666696</v>
      </c>
      <c r="B2173" s="159">
        <v>34</v>
      </c>
      <c r="C2173" s="159">
        <v>4</v>
      </c>
      <c r="D2173" s="159">
        <v>7</v>
      </c>
      <c r="E2173" s="159">
        <v>19</v>
      </c>
      <c r="F2173" s="159">
        <v>4</v>
      </c>
      <c r="G2173" s="159">
        <v>0</v>
      </c>
      <c r="H2173" s="159">
        <v>0</v>
      </c>
      <c r="I2173" s="159">
        <v>0</v>
      </c>
      <c r="J2173" s="159">
        <v>0</v>
      </c>
      <c r="K2173" s="159">
        <v>0</v>
      </c>
      <c r="L2173" s="159">
        <v>0</v>
      </c>
      <c r="M2173" s="159">
        <v>0</v>
      </c>
      <c r="N2173" s="159">
        <v>17.7</v>
      </c>
      <c r="O2173" s="159">
        <v>21.8</v>
      </c>
    </row>
    <row r="2174" spans="1:15" ht="13.5" customHeight="1" x14ac:dyDescent="0.35">
      <c r="A2174" s="160">
        <v>0.86458333333333304</v>
      </c>
      <c r="B2174" s="159">
        <v>26</v>
      </c>
      <c r="C2174" s="159">
        <v>2</v>
      </c>
      <c r="D2174" s="159">
        <v>6</v>
      </c>
      <c r="E2174" s="159">
        <v>15</v>
      </c>
      <c r="F2174" s="159">
        <v>3</v>
      </c>
      <c r="G2174" s="159">
        <v>0</v>
      </c>
      <c r="H2174" s="159">
        <v>0</v>
      </c>
      <c r="I2174" s="159">
        <v>0</v>
      </c>
      <c r="J2174" s="159">
        <v>0</v>
      </c>
      <c r="K2174" s="159">
        <v>0</v>
      </c>
      <c r="L2174" s="159">
        <v>0</v>
      </c>
      <c r="M2174" s="159">
        <v>0</v>
      </c>
      <c r="N2174" s="159">
        <v>17.8</v>
      </c>
      <c r="O2174" s="159">
        <v>21.6</v>
      </c>
    </row>
    <row r="2175" spans="1:15" ht="13.5" customHeight="1" x14ac:dyDescent="0.35">
      <c r="A2175" s="160">
        <v>0.875</v>
      </c>
      <c r="B2175" s="159">
        <v>24</v>
      </c>
      <c r="C2175" s="159">
        <v>1</v>
      </c>
      <c r="D2175" s="159">
        <v>7</v>
      </c>
      <c r="E2175" s="159">
        <v>14</v>
      </c>
      <c r="F2175" s="159">
        <v>2</v>
      </c>
      <c r="G2175" s="159">
        <v>0</v>
      </c>
      <c r="H2175" s="159">
        <v>0</v>
      </c>
      <c r="I2175" s="159">
        <v>0</v>
      </c>
      <c r="J2175" s="159">
        <v>0</v>
      </c>
      <c r="K2175" s="159">
        <v>0</v>
      </c>
      <c r="L2175" s="159">
        <v>0</v>
      </c>
      <c r="M2175" s="159">
        <v>0</v>
      </c>
      <c r="N2175" s="159">
        <v>19.600000000000001</v>
      </c>
      <c r="O2175" s="159">
        <v>24.2</v>
      </c>
    </row>
    <row r="2176" spans="1:15" ht="13.5" customHeight="1" x14ac:dyDescent="0.35">
      <c r="A2176" s="160">
        <v>0.88541666666666696</v>
      </c>
      <c r="B2176" s="159">
        <v>21</v>
      </c>
      <c r="C2176" s="159">
        <v>0</v>
      </c>
      <c r="D2176" s="159">
        <v>5</v>
      </c>
      <c r="E2176" s="159">
        <v>15</v>
      </c>
      <c r="F2176" s="159">
        <v>0</v>
      </c>
      <c r="G2176" s="159">
        <v>0</v>
      </c>
      <c r="H2176" s="159">
        <v>0</v>
      </c>
      <c r="I2176" s="159">
        <v>0</v>
      </c>
      <c r="J2176" s="159">
        <v>1</v>
      </c>
      <c r="K2176" s="159">
        <v>0</v>
      </c>
      <c r="L2176" s="159">
        <v>0</v>
      </c>
      <c r="M2176" s="159">
        <v>0</v>
      </c>
      <c r="N2176" s="159">
        <v>18.2</v>
      </c>
      <c r="O2176" s="159">
        <v>21.9</v>
      </c>
    </row>
    <row r="2177" spans="1:15" ht="13.5" customHeight="1" x14ac:dyDescent="0.35">
      <c r="A2177" s="160">
        <v>0.89583333333333304</v>
      </c>
      <c r="B2177" s="159">
        <v>18</v>
      </c>
      <c r="C2177" s="159">
        <v>0</v>
      </c>
      <c r="D2177" s="159">
        <v>0</v>
      </c>
      <c r="E2177" s="159">
        <v>17</v>
      </c>
      <c r="F2177" s="159">
        <v>0</v>
      </c>
      <c r="G2177" s="159">
        <v>0</v>
      </c>
      <c r="H2177" s="159">
        <v>0</v>
      </c>
      <c r="I2177" s="159">
        <v>0</v>
      </c>
      <c r="J2177" s="159">
        <v>1</v>
      </c>
      <c r="K2177" s="159">
        <v>0</v>
      </c>
      <c r="L2177" s="159">
        <v>0</v>
      </c>
      <c r="M2177" s="159">
        <v>0</v>
      </c>
      <c r="N2177" s="159">
        <v>18.7</v>
      </c>
      <c r="O2177" s="159">
        <v>25.6</v>
      </c>
    </row>
    <row r="2178" spans="1:15" ht="13.5" customHeight="1" x14ac:dyDescent="0.35">
      <c r="A2178" s="160">
        <v>0.90625</v>
      </c>
      <c r="B2178" s="159">
        <v>27</v>
      </c>
      <c r="C2178" s="159">
        <v>1</v>
      </c>
      <c r="D2178" s="159">
        <v>5</v>
      </c>
      <c r="E2178" s="159">
        <v>17</v>
      </c>
      <c r="F2178" s="159">
        <v>4</v>
      </c>
      <c r="G2178" s="159">
        <v>0</v>
      </c>
      <c r="H2178" s="159">
        <v>0</v>
      </c>
      <c r="I2178" s="159">
        <v>0</v>
      </c>
      <c r="J2178" s="159">
        <v>0</v>
      </c>
      <c r="K2178" s="159">
        <v>0</v>
      </c>
      <c r="L2178" s="159">
        <v>0</v>
      </c>
      <c r="M2178" s="159">
        <v>0</v>
      </c>
      <c r="N2178" s="159">
        <v>19.8</v>
      </c>
      <c r="O2178" s="159">
        <v>24</v>
      </c>
    </row>
    <row r="2179" spans="1:15" ht="13.5" customHeight="1" x14ac:dyDescent="0.35">
      <c r="A2179" s="160">
        <v>0.91666666666666696</v>
      </c>
      <c r="B2179" s="159">
        <v>14</v>
      </c>
      <c r="C2179" s="159">
        <v>0</v>
      </c>
      <c r="D2179" s="159">
        <v>0</v>
      </c>
      <c r="E2179" s="159">
        <v>12</v>
      </c>
      <c r="F2179" s="159">
        <v>2</v>
      </c>
      <c r="G2179" s="159">
        <v>0</v>
      </c>
      <c r="H2179" s="159">
        <v>0</v>
      </c>
      <c r="I2179" s="159">
        <v>0</v>
      </c>
      <c r="J2179" s="159">
        <v>0</v>
      </c>
      <c r="K2179" s="159">
        <v>0</v>
      </c>
      <c r="L2179" s="159">
        <v>0</v>
      </c>
      <c r="M2179" s="159">
        <v>0</v>
      </c>
      <c r="N2179" s="159">
        <v>21.3</v>
      </c>
      <c r="O2179" s="159">
        <v>27.1</v>
      </c>
    </row>
    <row r="2180" spans="1:15" ht="13.5" customHeight="1" x14ac:dyDescent="0.35">
      <c r="A2180" s="160">
        <v>0.92708333333333304</v>
      </c>
      <c r="B2180" s="159">
        <v>25</v>
      </c>
      <c r="C2180" s="159">
        <v>0</v>
      </c>
      <c r="D2180" s="159">
        <v>4</v>
      </c>
      <c r="E2180" s="159">
        <v>19</v>
      </c>
      <c r="F2180" s="159">
        <v>2</v>
      </c>
      <c r="G2180" s="159">
        <v>0</v>
      </c>
      <c r="H2180" s="159">
        <v>0</v>
      </c>
      <c r="I2180" s="159">
        <v>0</v>
      </c>
      <c r="J2180" s="159">
        <v>0</v>
      </c>
      <c r="K2180" s="159">
        <v>0</v>
      </c>
      <c r="L2180" s="159">
        <v>0</v>
      </c>
      <c r="M2180" s="159">
        <v>0</v>
      </c>
      <c r="N2180" s="159">
        <v>17.600000000000001</v>
      </c>
      <c r="O2180" s="159">
        <v>22.1</v>
      </c>
    </row>
    <row r="2181" spans="1:15" ht="13.5" customHeight="1" x14ac:dyDescent="0.35">
      <c r="A2181" s="160">
        <v>0.9375</v>
      </c>
      <c r="B2181" s="159">
        <v>31</v>
      </c>
      <c r="C2181" s="159">
        <v>0</v>
      </c>
      <c r="D2181" s="159">
        <v>1</v>
      </c>
      <c r="E2181" s="159">
        <v>25</v>
      </c>
      <c r="F2181" s="159">
        <v>4</v>
      </c>
      <c r="G2181" s="159">
        <v>0</v>
      </c>
      <c r="H2181" s="159">
        <v>0</v>
      </c>
      <c r="I2181" s="159">
        <v>1</v>
      </c>
      <c r="J2181" s="159">
        <v>0</v>
      </c>
      <c r="K2181" s="159">
        <v>0</v>
      </c>
      <c r="L2181" s="159">
        <v>0</v>
      </c>
      <c r="M2181" s="159">
        <v>0</v>
      </c>
      <c r="N2181" s="159">
        <v>17.8</v>
      </c>
      <c r="O2181" s="159">
        <v>23.1</v>
      </c>
    </row>
    <row r="2182" spans="1:15" ht="13.5" customHeight="1" x14ac:dyDescent="0.35">
      <c r="A2182" s="160">
        <v>0.94791666666666696</v>
      </c>
      <c r="B2182" s="159">
        <v>76</v>
      </c>
      <c r="C2182" s="159">
        <v>1</v>
      </c>
      <c r="D2182" s="159">
        <v>0</v>
      </c>
      <c r="E2182" s="159">
        <v>68</v>
      </c>
      <c r="F2182" s="159">
        <v>7</v>
      </c>
      <c r="G2182" s="159">
        <v>0</v>
      </c>
      <c r="H2182" s="159">
        <v>0</v>
      </c>
      <c r="I2182" s="159">
        <v>0</v>
      </c>
      <c r="J2182" s="159">
        <v>0</v>
      </c>
      <c r="K2182" s="159">
        <v>0</v>
      </c>
      <c r="L2182" s="159">
        <v>0</v>
      </c>
      <c r="M2182" s="159">
        <v>0</v>
      </c>
      <c r="N2182" s="159">
        <v>14.3</v>
      </c>
      <c r="O2182" s="159">
        <v>18.600000000000001</v>
      </c>
    </row>
    <row r="2183" spans="1:15" ht="13.5" customHeight="1" x14ac:dyDescent="0.35">
      <c r="A2183" s="160">
        <v>0.95833333333333304</v>
      </c>
      <c r="B2183" s="159">
        <v>78</v>
      </c>
      <c r="C2183" s="159">
        <v>0</v>
      </c>
      <c r="D2183" s="159">
        <v>1</v>
      </c>
      <c r="E2183" s="159">
        <v>67</v>
      </c>
      <c r="F2183" s="159">
        <v>8</v>
      </c>
      <c r="G2183" s="159">
        <v>0</v>
      </c>
      <c r="H2183" s="159">
        <v>0</v>
      </c>
      <c r="I2183" s="159">
        <v>0</v>
      </c>
      <c r="J2183" s="159">
        <v>1</v>
      </c>
      <c r="K2183" s="159">
        <v>0</v>
      </c>
      <c r="L2183" s="159">
        <v>0</v>
      </c>
      <c r="M2183" s="159">
        <v>1</v>
      </c>
      <c r="N2183" s="159">
        <v>14</v>
      </c>
      <c r="O2183" s="159">
        <v>19.2</v>
      </c>
    </row>
    <row r="2184" spans="1:15" ht="13.5" customHeight="1" x14ac:dyDescent="0.35">
      <c r="A2184" s="160">
        <v>0.96875</v>
      </c>
      <c r="B2184" s="159">
        <v>34</v>
      </c>
      <c r="C2184" s="159">
        <v>0</v>
      </c>
      <c r="D2184" s="159">
        <v>1</v>
      </c>
      <c r="E2184" s="159">
        <v>30</v>
      </c>
      <c r="F2184" s="159">
        <v>3</v>
      </c>
      <c r="G2184" s="159">
        <v>0</v>
      </c>
      <c r="H2184" s="159">
        <v>0</v>
      </c>
      <c r="I2184" s="159">
        <v>0</v>
      </c>
      <c r="J2184" s="159">
        <v>0</v>
      </c>
      <c r="K2184" s="159">
        <v>0</v>
      </c>
      <c r="L2184" s="159">
        <v>0</v>
      </c>
      <c r="M2184" s="159">
        <v>0</v>
      </c>
      <c r="N2184" s="159">
        <v>18.399999999999999</v>
      </c>
      <c r="O2184" s="159">
        <v>23.9</v>
      </c>
    </row>
    <row r="2185" spans="1:15" ht="13.5" customHeight="1" x14ac:dyDescent="0.35">
      <c r="A2185" s="160">
        <v>0.97916666666666696</v>
      </c>
      <c r="B2185" s="159">
        <v>21</v>
      </c>
      <c r="C2185" s="159">
        <v>2</v>
      </c>
      <c r="D2185" s="159">
        <v>0</v>
      </c>
      <c r="E2185" s="159">
        <v>18</v>
      </c>
      <c r="F2185" s="159">
        <v>1</v>
      </c>
      <c r="G2185" s="159">
        <v>0</v>
      </c>
      <c r="H2185" s="159">
        <v>0</v>
      </c>
      <c r="I2185" s="159">
        <v>0</v>
      </c>
      <c r="J2185" s="159">
        <v>0</v>
      </c>
      <c r="K2185" s="159">
        <v>0</v>
      </c>
      <c r="L2185" s="159">
        <v>0</v>
      </c>
      <c r="M2185" s="159">
        <v>0</v>
      </c>
      <c r="N2185" s="159">
        <v>18.5</v>
      </c>
      <c r="O2185" s="159">
        <v>23.8</v>
      </c>
    </row>
    <row r="2186" spans="1:15" ht="13.5" customHeight="1" thickBot="1" x14ac:dyDescent="0.4">
      <c r="A2186" s="161">
        <v>0.98958333333333304</v>
      </c>
      <c r="B2186" s="159">
        <v>12</v>
      </c>
      <c r="C2186" s="159">
        <v>0</v>
      </c>
      <c r="D2186" s="159">
        <v>0</v>
      </c>
      <c r="E2186" s="159">
        <v>10</v>
      </c>
      <c r="F2186" s="159">
        <v>2</v>
      </c>
      <c r="G2186" s="159">
        <v>0</v>
      </c>
      <c r="H2186" s="159">
        <v>0</v>
      </c>
      <c r="I2186" s="159">
        <v>0</v>
      </c>
      <c r="J2186" s="159">
        <v>0</v>
      </c>
      <c r="K2186" s="159">
        <v>0</v>
      </c>
      <c r="L2186" s="159">
        <v>0</v>
      </c>
      <c r="M2186" s="159">
        <v>0</v>
      </c>
      <c r="N2186" s="159">
        <v>19.5</v>
      </c>
      <c r="O2186" s="159">
        <v>28.8</v>
      </c>
    </row>
    <row r="2187" spans="1:15" ht="13.5" customHeight="1" thickTop="1" x14ac:dyDescent="0.35">
      <c r="A2187" s="162" t="s">
        <v>89</v>
      </c>
      <c r="B2187" s="163">
        <f t="shared" ref="B2187:M2187" si="150">SUM(B2119:B2166)</f>
        <v>2090</v>
      </c>
      <c r="C2187" s="163">
        <f t="shared" si="150"/>
        <v>68</v>
      </c>
      <c r="D2187" s="163">
        <f t="shared" si="150"/>
        <v>137</v>
      </c>
      <c r="E2187" s="163">
        <f t="shared" si="150"/>
        <v>1691</v>
      </c>
      <c r="F2187" s="163">
        <f t="shared" si="150"/>
        <v>167</v>
      </c>
      <c r="G2187" s="163">
        <f t="shared" si="150"/>
        <v>12</v>
      </c>
      <c r="H2187" s="163">
        <f t="shared" si="150"/>
        <v>0</v>
      </c>
      <c r="I2187" s="163">
        <f t="shared" si="150"/>
        <v>3</v>
      </c>
      <c r="J2187" s="163">
        <f t="shared" si="150"/>
        <v>11</v>
      </c>
      <c r="K2187" s="163">
        <f t="shared" si="150"/>
        <v>0</v>
      </c>
      <c r="L2187" s="163">
        <f t="shared" si="150"/>
        <v>1</v>
      </c>
      <c r="M2187" s="163">
        <f t="shared" si="150"/>
        <v>0</v>
      </c>
      <c r="N2187" s="164">
        <v>16.5</v>
      </c>
      <c r="O2187" s="164">
        <v>21.1</v>
      </c>
    </row>
    <row r="2188" spans="1:15" ht="13.5" customHeight="1" x14ac:dyDescent="0.35">
      <c r="A2188" s="165" t="s">
        <v>91</v>
      </c>
      <c r="B2188" s="159">
        <f t="shared" ref="B2188:M2188" si="151">SUM(B2115:B2178)</f>
        <v>2528</v>
      </c>
      <c r="C2188" s="159">
        <f t="shared" si="151"/>
        <v>86</v>
      </c>
      <c r="D2188" s="159">
        <f t="shared" si="151"/>
        <v>209</v>
      </c>
      <c r="E2188" s="159">
        <f t="shared" si="151"/>
        <v>2008</v>
      </c>
      <c r="F2188" s="159">
        <f t="shared" si="151"/>
        <v>194</v>
      </c>
      <c r="G2188" s="159">
        <f t="shared" si="151"/>
        <v>14</v>
      </c>
      <c r="H2188" s="159">
        <f t="shared" si="151"/>
        <v>0</v>
      </c>
      <c r="I2188" s="159">
        <f t="shared" si="151"/>
        <v>3</v>
      </c>
      <c r="J2188" s="159">
        <f t="shared" si="151"/>
        <v>13</v>
      </c>
      <c r="K2188" s="159">
        <f t="shared" si="151"/>
        <v>0</v>
      </c>
      <c r="L2188" s="159">
        <f t="shared" si="151"/>
        <v>1</v>
      </c>
      <c r="M2188" s="159">
        <f t="shared" si="151"/>
        <v>0</v>
      </c>
      <c r="N2188" s="166">
        <v>16.600000000000001</v>
      </c>
      <c r="O2188" s="166">
        <v>21.3</v>
      </c>
    </row>
    <row r="2189" spans="1:15" ht="13.5" customHeight="1" x14ac:dyDescent="0.35">
      <c r="A2189" s="159" t="s">
        <v>92</v>
      </c>
      <c r="B2189" s="159">
        <f t="shared" ref="B2189:M2189" si="152">SUM(B2115:B2186)</f>
        <v>2819</v>
      </c>
      <c r="C2189" s="159">
        <f t="shared" si="152"/>
        <v>89</v>
      </c>
      <c r="D2189" s="159">
        <f t="shared" si="152"/>
        <v>216</v>
      </c>
      <c r="E2189" s="159">
        <f t="shared" si="152"/>
        <v>2257</v>
      </c>
      <c r="F2189" s="159">
        <f t="shared" si="152"/>
        <v>223</v>
      </c>
      <c r="G2189" s="159">
        <f t="shared" si="152"/>
        <v>14</v>
      </c>
      <c r="H2189" s="159">
        <f t="shared" si="152"/>
        <v>0</v>
      </c>
      <c r="I2189" s="159">
        <f t="shared" si="152"/>
        <v>4</v>
      </c>
      <c r="J2189" s="159">
        <f t="shared" si="152"/>
        <v>14</v>
      </c>
      <c r="K2189" s="159">
        <f t="shared" si="152"/>
        <v>0</v>
      </c>
      <c r="L2189" s="159">
        <f t="shared" si="152"/>
        <v>1</v>
      </c>
      <c r="M2189" s="159">
        <f t="shared" si="152"/>
        <v>1</v>
      </c>
      <c r="N2189" s="166">
        <v>16.5</v>
      </c>
      <c r="O2189" s="166">
        <v>21.4</v>
      </c>
    </row>
    <row r="2190" spans="1:15" ht="13.5" customHeight="1" thickBot="1" x14ac:dyDescent="0.4">
      <c r="A2190" s="167" t="s">
        <v>93</v>
      </c>
      <c r="B2190" s="167">
        <f t="shared" ref="B2190:M2190" si="153">SUM(B2091:B2186)</f>
        <v>2946</v>
      </c>
      <c r="C2190" s="167">
        <f t="shared" si="153"/>
        <v>93</v>
      </c>
      <c r="D2190" s="167">
        <f t="shared" si="153"/>
        <v>222</v>
      </c>
      <c r="E2190" s="167">
        <f t="shared" si="153"/>
        <v>2364</v>
      </c>
      <c r="F2190" s="167">
        <f t="shared" si="153"/>
        <v>233</v>
      </c>
      <c r="G2190" s="167">
        <f t="shared" si="153"/>
        <v>14</v>
      </c>
      <c r="H2190" s="167">
        <f t="shared" si="153"/>
        <v>0</v>
      </c>
      <c r="I2190" s="167">
        <f t="shared" si="153"/>
        <v>4</v>
      </c>
      <c r="J2190" s="167">
        <f t="shared" si="153"/>
        <v>14</v>
      </c>
      <c r="K2190" s="167">
        <f t="shared" si="153"/>
        <v>0</v>
      </c>
      <c r="L2190" s="167">
        <f t="shared" si="153"/>
        <v>1</v>
      </c>
      <c r="M2190" s="167">
        <f t="shared" si="153"/>
        <v>1</v>
      </c>
      <c r="N2190" s="168">
        <v>16.600000000000001</v>
      </c>
      <c r="O2190" s="168">
        <v>21.5</v>
      </c>
    </row>
    <row r="2191" spans="1:15" ht="13.5" customHeight="1" thickTop="1" x14ac:dyDescent="0.35">
      <c r="N2191" s="169"/>
      <c r="O2191" s="169"/>
    </row>
    <row r="2192" spans="1:15"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4">
      <c r="A2193" s="170"/>
      <c r="B2193" s="533" t="s">
        <v>74</v>
      </c>
      <c r="C2193" s="533" t="s">
        <v>75</v>
      </c>
      <c r="D2193" s="533" t="s">
        <v>76</v>
      </c>
      <c r="E2193" s="533" t="s">
        <v>77</v>
      </c>
      <c r="F2193" s="533" t="s">
        <v>78</v>
      </c>
      <c r="G2193" s="533" t="s">
        <v>79</v>
      </c>
      <c r="H2193" s="533" t="s">
        <v>80</v>
      </c>
      <c r="I2193" s="533" t="s">
        <v>81</v>
      </c>
      <c r="J2193" s="533" t="s">
        <v>82</v>
      </c>
      <c r="K2193" s="533" t="s">
        <v>83</v>
      </c>
      <c r="L2193" s="533" t="s">
        <v>84</v>
      </c>
      <c r="M2193" s="533" t="s">
        <v>85</v>
      </c>
      <c r="N2193" s="535" t="s">
        <v>86</v>
      </c>
      <c r="O2193" s="535" t="s">
        <v>87</v>
      </c>
    </row>
    <row r="2194" spans="1:15" ht="13.5" customHeight="1" thickTop="1" thickBot="1" x14ac:dyDescent="0.4">
      <c r="A2194" s="173" t="s">
        <v>56</v>
      </c>
      <c r="B2194" s="534"/>
      <c r="C2194" s="534"/>
      <c r="D2194" s="534"/>
      <c r="E2194" s="534"/>
      <c r="F2194" s="534"/>
      <c r="G2194" s="534"/>
      <c r="H2194" s="534"/>
      <c r="I2194" s="534"/>
      <c r="J2194" s="534"/>
      <c r="K2194" s="534"/>
      <c r="L2194" s="534"/>
      <c r="M2194" s="534"/>
      <c r="N2194" s="536"/>
      <c r="O2194" s="536"/>
    </row>
    <row r="2195" spans="1:15" ht="13.5" customHeight="1" thickTop="1" x14ac:dyDescent="0.35">
      <c r="A2195" s="158">
        <v>0</v>
      </c>
      <c r="B2195" s="159">
        <v>10</v>
      </c>
      <c r="C2195" s="159">
        <v>0</v>
      </c>
      <c r="D2195" s="159">
        <v>0</v>
      </c>
      <c r="E2195" s="159">
        <v>8</v>
      </c>
      <c r="F2195" s="159">
        <v>2</v>
      </c>
      <c r="G2195" s="159">
        <v>0</v>
      </c>
      <c r="H2195" s="159">
        <v>0</v>
      </c>
      <c r="I2195" s="159">
        <v>0</v>
      </c>
      <c r="J2195" s="159">
        <v>0</v>
      </c>
      <c r="K2195" s="159">
        <v>0</v>
      </c>
      <c r="L2195" s="159">
        <v>0</v>
      </c>
      <c r="M2195" s="159">
        <v>0</v>
      </c>
      <c r="N2195" s="159">
        <v>16.399999999999999</v>
      </c>
      <c r="O2195" s="159" t="s">
        <v>102</v>
      </c>
    </row>
    <row r="2196" spans="1:15" ht="13.5" customHeight="1" x14ac:dyDescent="0.35">
      <c r="A2196" s="160">
        <v>1.0416666666666666E-2</v>
      </c>
      <c r="B2196" s="159">
        <v>9</v>
      </c>
      <c r="C2196" s="159">
        <v>1</v>
      </c>
      <c r="D2196" s="159">
        <v>0</v>
      </c>
      <c r="E2196" s="159">
        <v>8</v>
      </c>
      <c r="F2196" s="159">
        <v>0</v>
      </c>
      <c r="G2196" s="159">
        <v>0</v>
      </c>
      <c r="H2196" s="159">
        <v>0</v>
      </c>
      <c r="I2196" s="159">
        <v>0</v>
      </c>
      <c r="J2196" s="159">
        <v>0</v>
      </c>
      <c r="K2196" s="159">
        <v>0</v>
      </c>
      <c r="L2196" s="159">
        <v>0</v>
      </c>
      <c r="M2196" s="159">
        <v>0</v>
      </c>
      <c r="N2196" s="159">
        <v>15.2</v>
      </c>
      <c r="O2196" s="159" t="s">
        <v>102</v>
      </c>
    </row>
    <row r="2197" spans="1:15" ht="13.5" customHeight="1" x14ac:dyDescent="0.35">
      <c r="A2197" s="160">
        <v>2.0833333333333332E-2</v>
      </c>
      <c r="B2197" s="159">
        <v>6</v>
      </c>
      <c r="C2197" s="159">
        <v>0</v>
      </c>
      <c r="D2197" s="159">
        <v>0</v>
      </c>
      <c r="E2197" s="159">
        <v>4</v>
      </c>
      <c r="F2197" s="159">
        <v>2</v>
      </c>
      <c r="G2197" s="159">
        <v>0</v>
      </c>
      <c r="H2197" s="159">
        <v>0</v>
      </c>
      <c r="I2197" s="159">
        <v>0</v>
      </c>
      <c r="J2197" s="159">
        <v>0</v>
      </c>
      <c r="K2197" s="159">
        <v>0</v>
      </c>
      <c r="L2197" s="159">
        <v>0</v>
      </c>
      <c r="M2197" s="159">
        <v>0</v>
      </c>
      <c r="N2197" s="159">
        <v>16</v>
      </c>
      <c r="O2197" s="159" t="s">
        <v>102</v>
      </c>
    </row>
    <row r="2198" spans="1:15" ht="13.5" customHeight="1" x14ac:dyDescent="0.35">
      <c r="A2198" s="160">
        <v>3.125E-2</v>
      </c>
      <c r="B2198" s="159">
        <v>6</v>
      </c>
      <c r="C2198" s="159">
        <v>1</v>
      </c>
      <c r="D2198" s="159">
        <v>0</v>
      </c>
      <c r="E2198" s="159">
        <v>3</v>
      </c>
      <c r="F2198" s="159">
        <v>2</v>
      </c>
      <c r="G2198" s="159">
        <v>0</v>
      </c>
      <c r="H2198" s="159">
        <v>0</v>
      </c>
      <c r="I2198" s="159">
        <v>0</v>
      </c>
      <c r="J2198" s="159">
        <v>0</v>
      </c>
      <c r="K2198" s="159">
        <v>0</v>
      </c>
      <c r="L2198" s="159">
        <v>0</v>
      </c>
      <c r="M2198" s="159">
        <v>0</v>
      </c>
      <c r="N2198" s="159">
        <v>17.7</v>
      </c>
      <c r="O2198" s="159" t="s">
        <v>102</v>
      </c>
    </row>
    <row r="2199" spans="1:15" ht="13.5" customHeight="1" x14ac:dyDescent="0.35">
      <c r="A2199" s="160">
        <v>4.1666666666666664E-2</v>
      </c>
      <c r="B2199" s="159">
        <v>6</v>
      </c>
      <c r="C2199" s="159">
        <v>1</v>
      </c>
      <c r="D2199" s="159">
        <v>0</v>
      </c>
      <c r="E2199" s="159">
        <v>4</v>
      </c>
      <c r="F2199" s="159">
        <v>1</v>
      </c>
      <c r="G2199" s="159">
        <v>0</v>
      </c>
      <c r="H2199" s="159">
        <v>0</v>
      </c>
      <c r="I2199" s="159">
        <v>0</v>
      </c>
      <c r="J2199" s="159">
        <v>0</v>
      </c>
      <c r="K2199" s="159">
        <v>0</v>
      </c>
      <c r="L2199" s="159">
        <v>0</v>
      </c>
      <c r="M2199" s="159">
        <v>0</v>
      </c>
      <c r="N2199" s="159">
        <v>19.7</v>
      </c>
      <c r="O2199" s="159" t="s">
        <v>102</v>
      </c>
    </row>
    <row r="2200" spans="1:15" ht="13.5" customHeight="1" x14ac:dyDescent="0.35">
      <c r="A2200" s="160">
        <v>5.2083333333333336E-2</v>
      </c>
      <c r="B2200" s="159">
        <v>0</v>
      </c>
      <c r="C2200" s="159">
        <v>0</v>
      </c>
      <c r="D2200" s="159">
        <v>0</v>
      </c>
      <c r="E2200" s="159">
        <v>0</v>
      </c>
      <c r="F2200" s="159">
        <v>0</v>
      </c>
      <c r="G2200" s="159">
        <v>0</v>
      </c>
      <c r="H2200" s="159">
        <v>0</v>
      </c>
      <c r="I2200" s="159">
        <v>0</v>
      </c>
      <c r="J2200" s="159">
        <v>0</v>
      </c>
      <c r="K2200" s="159">
        <v>0</v>
      </c>
      <c r="L2200" s="159">
        <v>0</v>
      </c>
      <c r="M2200" s="159">
        <v>0</v>
      </c>
      <c r="N2200" s="159" t="s">
        <v>102</v>
      </c>
      <c r="O2200" s="159" t="s">
        <v>102</v>
      </c>
    </row>
    <row r="2201" spans="1:15" ht="13.5" customHeight="1" x14ac:dyDescent="0.35">
      <c r="A2201" s="160">
        <v>6.25E-2</v>
      </c>
      <c r="B2201" s="159">
        <v>0</v>
      </c>
      <c r="C2201" s="159">
        <v>0</v>
      </c>
      <c r="D2201" s="159">
        <v>0</v>
      </c>
      <c r="E2201" s="159">
        <v>0</v>
      </c>
      <c r="F2201" s="159">
        <v>0</v>
      </c>
      <c r="G2201" s="159">
        <v>0</v>
      </c>
      <c r="H2201" s="159">
        <v>0</v>
      </c>
      <c r="I2201" s="159">
        <v>0</v>
      </c>
      <c r="J2201" s="159">
        <v>0</v>
      </c>
      <c r="K2201" s="159">
        <v>0</v>
      </c>
      <c r="L2201" s="159">
        <v>0</v>
      </c>
      <c r="M2201" s="159">
        <v>0</v>
      </c>
      <c r="N2201" s="159" t="s">
        <v>102</v>
      </c>
      <c r="O2201" s="159" t="s">
        <v>102</v>
      </c>
    </row>
    <row r="2202" spans="1:15" ht="13.5" customHeight="1" x14ac:dyDescent="0.35">
      <c r="A2202" s="160">
        <v>7.2916666666666699E-2</v>
      </c>
      <c r="B2202" s="159">
        <v>1</v>
      </c>
      <c r="C2202" s="159">
        <v>0</v>
      </c>
      <c r="D2202" s="159">
        <v>0</v>
      </c>
      <c r="E2202" s="159">
        <v>1</v>
      </c>
      <c r="F2202" s="159">
        <v>0</v>
      </c>
      <c r="G2202" s="159">
        <v>0</v>
      </c>
      <c r="H2202" s="159">
        <v>0</v>
      </c>
      <c r="I2202" s="159">
        <v>0</v>
      </c>
      <c r="J2202" s="159">
        <v>0</v>
      </c>
      <c r="K2202" s="159">
        <v>0</v>
      </c>
      <c r="L2202" s="159">
        <v>0</v>
      </c>
      <c r="M2202" s="159">
        <v>0</v>
      </c>
      <c r="N2202" s="159">
        <v>21.8</v>
      </c>
      <c r="O2202" s="159" t="s">
        <v>102</v>
      </c>
    </row>
    <row r="2203" spans="1:15" ht="13.5" customHeight="1" x14ac:dyDescent="0.35">
      <c r="A2203" s="160">
        <v>8.3333333333333301E-2</v>
      </c>
      <c r="B2203" s="159">
        <v>1</v>
      </c>
      <c r="C2203" s="159">
        <v>0</v>
      </c>
      <c r="D2203" s="159">
        <v>0</v>
      </c>
      <c r="E2203" s="159">
        <v>1</v>
      </c>
      <c r="F2203" s="159">
        <v>0</v>
      </c>
      <c r="G2203" s="159">
        <v>0</v>
      </c>
      <c r="H2203" s="159">
        <v>0</v>
      </c>
      <c r="I2203" s="159">
        <v>0</v>
      </c>
      <c r="J2203" s="159">
        <v>0</v>
      </c>
      <c r="K2203" s="159">
        <v>0</v>
      </c>
      <c r="L2203" s="159">
        <v>0</v>
      </c>
      <c r="M2203" s="159">
        <v>0</v>
      </c>
      <c r="N2203" s="159">
        <v>21.9</v>
      </c>
      <c r="O2203" s="159" t="s">
        <v>102</v>
      </c>
    </row>
    <row r="2204" spans="1:15" ht="13.5" customHeight="1" x14ac:dyDescent="0.35">
      <c r="A2204" s="160">
        <v>9.375E-2</v>
      </c>
      <c r="B2204" s="159">
        <v>0</v>
      </c>
      <c r="C2204" s="159">
        <v>0</v>
      </c>
      <c r="D2204" s="159">
        <v>0</v>
      </c>
      <c r="E2204" s="159">
        <v>0</v>
      </c>
      <c r="F2204" s="159">
        <v>0</v>
      </c>
      <c r="G2204" s="159">
        <v>0</v>
      </c>
      <c r="H2204" s="159">
        <v>0</v>
      </c>
      <c r="I2204" s="159">
        <v>0</v>
      </c>
      <c r="J2204" s="159">
        <v>0</v>
      </c>
      <c r="K2204" s="159">
        <v>0</v>
      </c>
      <c r="L2204" s="159">
        <v>0</v>
      </c>
      <c r="M2204" s="159">
        <v>0</v>
      </c>
      <c r="N2204" s="159" t="s">
        <v>102</v>
      </c>
      <c r="O2204" s="159" t="s">
        <v>102</v>
      </c>
    </row>
    <row r="2205" spans="1:15" ht="13.5" customHeight="1" x14ac:dyDescent="0.35">
      <c r="A2205" s="160">
        <v>0.104166666666667</v>
      </c>
      <c r="B2205" s="159">
        <v>0</v>
      </c>
      <c r="C2205" s="159">
        <v>0</v>
      </c>
      <c r="D2205" s="159">
        <v>0</v>
      </c>
      <c r="E2205" s="159">
        <v>0</v>
      </c>
      <c r="F2205" s="159">
        <v>0</v>
      </c>
      <c r="G2205" s="159">
        <v>0</v>
      </c>
      <c r="H2205" s="159">
        <v>0</v>
      </c>
      <c r="I2205" s="159">
        <v>0</v>
      </c>
      <c r="J2205" s="159">
        <v>0</v>
      </c>
      <c r="K2205" s="159">
        <v>0</v>
      </c>
      <c r="L2205" s="159">
        <v>0</v>
      </c>
      <c r="M2205" s="159">
        <v>0</v>
      </c>
      <c r="N2205" s="159" t="s">
        <v>102</v>
      </c>
      <c r="O2205" s="159" t="s">
        <v>102</v>
      </c>
    </row>
    <row r="2206" spans="1:15" ht="13.5" customHeight="1" x14ac:dyDescent="0.35">
      <c r="A2206" s="160">
        <v>0.114583333333333</v>
      </c>
      <c r="B2206" s="159">
        <v>1</v>
      </c>
      <c r="C2206" s="159">
        <v>0</v>
      </c>
      <c r="D2206" s="159">
        <v>0</v>
      </c>
      <c r="E2206" s="159">
        <v>1</v>
      </c>
      <c r="F2206" s="159">
        <v>0</v>
      </c>
      <c r="G2206" s="159">
        <v>0</v>
      </c>
      <c r="H2206" s="159">
        <v>0</v>
      </c>
      <c r="I2206" s="159">
        <v>0</v>
      </c>
      <c r="J2206" s="159">
        <v>0</v>
      </c>
      <c r="K2206" s="159">
        <v>0</v>
      </c>
      <c r="L2206" s="159">
        <v>0</v>
      </c>
      <c r="M2206" s="159">
        <v>0</v>
      </c>
      <c r="N2206" s="159">
        <v>23.2</v>
      </c>
      <c r="O2206" s="159" t="s">
        <v>102</v>
      </c>
    </row>
    <row r="2207" spans="1:15" ht="13.5" customHeight="1" x14ac:dyDescent="0.35">
      <c r="A2207" s="160">
        <v>0.125</v>
      </c>
      <c r="B2207" s="159">
        <v>0</v>
      </c>
      <c r="C2207" s="159">
        <v>0</v>
      </c>
      <c r="D2207" s="159">
        <v>0</v>
      </c>
      <c r="E2207" s="159">
        <v>0</v>
      </c>
      <c r="F2207" s="159">
        <v>0</v>
      </c>
      <c r="G2207" s="159">
        <v>0</v>
      </c>
      <c r="H2207" s="159">
        <v>0</v>
      </c>
      <c r="I2207" s="159">
        <v>0</v>
      </c>
      <c r="J2207" s="159">
        <v>0</v>
      </c>
      <c r="K2207" s="159">
        <v>0</v>
      </c>
      <c r="L2207" s="159">
        <v>0</v>
      </c>
      <c r="M2207" s="159">
        <v>0</v>
      </c>
      <c r="N2207" s="159" t="s">
        <v>102</v>
      </c>
      <c r="O2207" s="159" t="s">
        <v>102</v>
      </c>
    </row>
    <row r="2208" spans="1:15" ht="13.5" customHeight="1" x14ac:dyDescent="0.35">
      <c r="A2208" s="160">
        <v>0.13541666666666699</v>
      </c>
      <c r="B2208" s="159">
        <v>0</v>
      </c>
      <c r="C2208" s="159">
        <v>0</v>
      </c>
      <c r="D2208" s="159">
        <v>0</v>
      </c>
      <c r="E2208" s="159">
        <v>0</v>
      </c>
      <c r="F2208" s="159">
        <v>0</v>
      </c>
      <c r="G2208" s="159">
        <v>0</v>
      </c>
      <c r="H2208" s="159">
        <v>0</v>
      </c>
      <c r="I2208" s="159">
        <v>0</v>
      </c>
      <c r="J2208" s="159">
        <v>0</v>
      </c>
      <c r="K2208" s="159">
        <v>0</v>
      </c>
      <c r="L2208" s="159">
        <v>0</v>
      </c>
      <c r="M2208" s="159">
        <v>0</v>
      </c>
      <c r="N2208" s="159" t="s">
        <v>102</v>
      </c>
      <c r="O2208" s="159" t="s">
        <v>102</v>
      </c>
    </row>
    <row r="2209" spans="1:15" ht="13.5" customHeight="1" x14ac:dyDescent="0.35">
      <c r="A2209" s="160">
        <v>0.14583333333333301</v>
      </c>
      <c r="B2209" s="159">
        <v>0</v>
      </c>
      <c r="C2209" s="159">
        <v>0</v>
      </c>
      <c r="D2209" s="159">
        <v>0</v>
      </c>
      <c r="E2209" s="159">
        <v>0</v>
      </c>
      <c r="F2209" s="159">
        <v>0</v>
      </c>
      <c r="G2209" s="159">
        <v>0</v>
      </c>
      <c r="H2209" s="159">
        <v>0</v>
      </c>
      <c r="I2209" s="159">
        <v>0</v>
      </c>
      <c r="J2209" s="159">
        <v>0</v>
      </c>
      <c r="K2209" s="159">
        <v>0</v>
      </c>
      <c r="L2209" s="159">
        <v>0</v>
      </c>
      <c r="M2209" s="159">
        <v>0</v>
      </c>
      <c r="N2209" s="159" t="s">
        <v>102</v>
      </c>
      <c r="O2209" s="159" t="s">
        <v>102</v>
      </c>
    </row>
    <row r="2210" spans="1:15" ht="13.5" customHeight="1" x14ac:dyDescent="0.35">
      <c r="A2210" s="160">
        <v>0.15625</v>
      </c>
      <c r="B2210" s="159">
        <v>2</v>
      </c>
      <c r="C2210" s="159">
        <v>0</v>
      </c>
      <c r="D2210" s="159">
        <v>0</v>
      </c>
      <c r="E2210" s="159">
        <v>2</v>
      </c>
      <c r="F2210" s="159">
        <v>0</v>
      </c>
      <c r="G2210" s="159">
        <v>0</v>
      </c>
      <c r="H2210" s="159">
        <v>0</v>
      </c>
      <c r="I2210" s="159">
        <v>0</v>
      </c>
      <c r="J2210" s="159">
        <v>0</v>
      </c>
      <c r="K2210" s="159">
        <v>0</v>
      </c>
      <c r="L2210" s="159">
        <v>0</v>
      </c>
      <c r="M2210" s="159">
        <v>0</v>
      </c>
      <c r="N2210" s="159">
        <v>21.2</v>
      </c>
      <c r="O2210" s="159" t="s">
        <v>102</v>
      </c>
    </row>
    <row r="2211" spans="1:15" ht="13.5" customHeight="1" x14ac:dyDescent="0.35">
      <c r="A2211" s="160">
        <v>0.16666666666666699</v>
      </c>
      <c r="B2211" s="159">
        <v>1</v>
      </c>
      <c r="C2211" s="159">
        <v>0</v>
      </c>
      <c r="D2211" s="159">
        <v>0</v>
      </c>
      <c r="E2211" s="159">
        <v>1</v>
      </c>
      <c r="F2211" s="159">
        <v>0</v>
      </c>
      <c r="G2211" s="159">
        <v>0</v>
      </c>
      <c r="H2211" s="159">
        <v>0</v>
      </c>
      <c r="I2211" s="159">
        <v>0</v>
      </c>
      <c r="J2211" s="159">
        <v>0</v>
      </c>
      <c r="K2211" s="159">
        <v>0</v>
      </c>
      <c r="L2211" s="159">
        <v>0</v>
      </c>
      <c r="M2211" s="159">
        <v>0</v>
      </c>
      <c r="N2211" s="159">
        <v>17</v>
      </c>
      <c r="O2211" s="159" t="s">
        <v>102</v>
      </c>
    </row>
    <row r="2212" spans="1:15" ht="13.5" customHeight="1" x14ac:dyDescent="0.35">
      <c r="A2212" s="160">
        <v>0.17708333333333301</v>
      </c>
      <c r="B2212" s="159">
        <v>0</v>
      </c>
      <c r="C2212" s="159">
        <v>0</v>
      </c>
      <c r="D2212" s="159">
        <v>0</v>
      </c>
      <c r="E2212" s="159">
        <v>0</v>
      </c>
      <c r="F2212" s="159">
        <v>0</v>
      </c>
      <c r="G2212" s="159">
        <v>0</v>
      </c>
      <c r="H2212" s="159">
        <v>0</v>
      </c>
      <c r="I2212" s="159">
        <v>0</v>
      </c>
      <c r="J2212" s="159">
        <v>0</v>
      </c>
      <c r="K2212" s="159">
        <v>0</v>
      </c>
      <c r="L2212" s="159">
        <v>0</v>
      </c>
      <c r="M2212" s="159">
        <v>0</v>
      </c>
      <c r="N2212" s="159" t="s">
        <v>102</v>
      </c>
      <c r="O2212" s="159" t="s">
        <v>102</v>
      </c>
    </row>
    <row r="2213" spans="1:15" ht="13.5" customHeight="1" x14ac:dyDescent="0.35">
      <c r="A2213" s="160">
        <v>0.1875</v>
      </c>
      <c r="B2213" s="159">
        <v>4</v>
      </c>
      <c r="C2213" s="159">
        <v>1</v>
      </c>
      <c r="D2213" s="159">
        <v>0</v>
      </c>
      <c r="E2213" s="159">
        <v>3</v>
      </c>
      <c r="F2213" s="159">
        <v>0</v>
      </c>
      <c r="G2213" s="159">
        <v>0</v>
      </c>
      <c r="H2213" s="159">
        <v>0</v>
      </c>
      <c r="I2213" s="159">
        <v>0</v>
      </c>
      <c r="J2213" s="159">
        <v>0</v>
      </c>
      <c r="K2213" s="159">
        <v>0</v>
      </c>
      <c r="L2213" s="159">
        <v>0</v>
      </c>
      <c r="M2213" s="159">
        <v>0</v>
      </c>
      <c r="N2213" s="159">
        <v>16.899999999999999</v>
      </c>
      <c r="O2213" s="159" t="s">
        <v>102</v>
      </c>
    </row>
    <row r="2214" spans="1:15" ht="13.5" customHeight="1" x14ac:dyDescent="0.35">
      <c r="A2214" s="160">
        <v>0.19791666666666699</v>
      </c>
      <c r="B2214" s="159">
        <v>0</v>
      </c>
      <c r="C2214" s="159">
        <v>0</v>
      </c>
      <c r="D2214" s="159">
        <v>0</v>
      </c>
      <c r="E2214" s="159">
        <v>0</v>
      </c>
      <c r="F2214" s="159">
        <v>0</v>
      </c>
      <c r="G2214" s="159">
        <v>0</v>
      </c>
      <c r="H2214" s="159">
        <v>0</v>
      </c>
      <c r="I2214" s="159">
        <v>0</v>
      </c>
      <c r="J2214" s="159">
        <v>0</v>
      </c>
      <c r="K2214" s="159">
        <v>0</v>
      </c>
      <c r="L2214" s="159">
        <v>0</v>
      </c>
      <c r="M2214" s="159">
        <v>0</v>
      </c>
      <c r="N2214" s="159" t="s">
        <v>102</v>
      </c>
      <c r="O2214" s="159" t="s">
        <v>102</v>
      </c>
    </row>
    <row r="2215" spans="1:15" ht="13.5" customHeight="1" x14ac:dyDescent="0.35">
      <c r="A2215" s="160">
        <v>0.20833333333333301</v>
      </c>
      <c r="B2215" s="159">
        <v>3</v>
      </c>
      <c r="C2215" s="159">
        <v>0</v>
      </c>
      <c r="D2215" s="159">
        <v>0</v>
      </c>
      <c r="E2215" s="159">
        <v>2</v>
      </c>
      <c r="F2215" s="159">
        <v>1</v>
      </c>
      <c r="G2215" s="159">
        <v>0</v>
      </c>
      <c r="H2215" s="159">
        <v>0</v>
      </c>
      <c r="I2215" s="159">
        <v>0</v>
      </c>
      <c r="J2215" s="159">
        <v>0</v>
      </c>
      <c r="K2215" s="159">
        <v>0</v>
      </c>
      <c r="L2215" s="159">
        <v>0</v>
      </c>
      <c r="M2215" s="159">
        <v>0</v>
      </c>
      <c r="N2215" s="159">
        <v>22.7</v>
      </c>
      <c r="O2215" s="159" t="s">
        <v>102</v>
      </c>
    </row>
    <row r="2216" spans="1:15" ht="13.5" customHeight="1" x14ac:dyDescent="0.35">
      <c r="A2216" s="160">
        <v>0.21875</v>
      </c>
      <c r="B2216" s="159">
        <v>4</v>
      </c>
      <c r="C2216" s="159">
        <v>2</v>
      </c>
      <c r="D2216" s="159">
        <v>0</v>
      </c>
      <c r="E2216" s="159">
        <v>2</v>
      </c>
      <c r="F2216" s="159">
        <v>0</v>
      </c>
      <c r="G2216" s="159">
        <v>0</v>
      </c>
      <c r="H2216" s="159">
        <v>0</v>
      </c>
      <c r="I2216" s="159">
        <v>0</v>
      </c>
      <c r="J2216" s="159">
        <v>0</v>
      </c>
      <c r="K2216" s="159">
        <v>0</v>
      </c>
      <c r="L2216" s="159">
        <v>0</v>
      </c>
      <c r="M2216" s="159">
        <v>0</v>
      </c>
      <c r="N2216" s="159">
        <v>13.3</v>
      </c>
      <c r="O2216" s="159" t="s">
        <v>102</v>
      </c>
    </row>
    <row r="2217" spans="1:15" ht="13.5" customHeight="1" x14ac:dyDescent="0.35">
      <c r="A2217" s="160">
        <v>0.22916666666666699</v>
      </c>
      <c r="B2217" s="159">
        <v>2</v>
      </c>
      <c r="C2217" s="159">
        <v>0</v>
      </c>
      <c r="D2217" s="159">
        <v>0</v>
      </c>
      <c r="E2217" s="159">
        <v>2</v>
      </c>
      <c r="F2217" s="159">
        <v>0</v>
      </c>
      <c r="G2217" s="159">
        <v>0</v>
      </c>
      <c r="H2217" s="159">
        <v>0</v>
      </c>
      <c r="I2217" s="159">
        <v>0</v>
      </c>
      <c r="J2217" s="159">
        <v>0</v>
      </c>
      <c r="K2217" s="159">
        <v>0</v>
      </c>
      <c r="L2217" s="159">
        <v>0</v>
      </c>
      <c r="M2217" s="159">
        <v>0</v>
      </c>
      <c r="N2217" s="159">
        <v>20.8</v>
      </c>
      <c r="O2217" s="159" t="s">
        <v>102</v>
      </c>
    </row>
    <row r="2218" spans="1:15" ht="13.5" customHeight="1" x14ac:dyDescent="0.35">
      <c r="A2218" s="160">
        <v>0.23958333333333301</v>
      </c>
      <c r="B2218" s="159">
        <v>7</v>
      </c>
      <c r="C2218" s="159">
        <v>0</v>
      </c>
      <c r="D2218" s="159">
        <v>0</v>
      </c>
      <c r="E2218" s="159">
        <v>5</v>
      </c>
      <c r="F2218" s="159">
        <v>2</v>
      </c>
      <c r="G2218" s="159">
        <v>0</v>
      </c>
      <c r="H2218" s="159">
        <v>0</v>
      </c>
      <c r="I2218" s="159">
        <v>0</v>
      </c>
      <c r="J2218" s="159">
        <v>0</v>
      </c>
      <c r="K2218" s="159">
        <v>0</v>
      </c>
      <c r="L2218" s="159">
        <v>0</v>
      </c>
      <c r="M2218" s="159">
        <v>0</v>
      </c>
      <c r="N2218" s="159">
        <v>21.6</v>
      </c>
      <c r="O2218" s="159" t="s">
        <v>102</v>
      </c>
    </row>
    <row r="2219" spans="1:15" ht="13.5" customHeight="1" x14ac:dyDescent="0.35">
      <c r="A2219" s="160">
        <v>0.25</v>
      </c>
      <c r="B2219" s="159">
        <v>8</v>
      </c>
      <c r="C2219" s="159">
        <v>1</v>
      </c>
      <c r="D2219" s="159">
        <v>0</v>
      </c>
      <c r="E2219" s="159">
        <v>5</v>
      </c>
      <c r="F2219" s="159">
        <v>2</v>
      </c>
      <c r="G2219" s="159">
        <v>0</v>
      </c>
      <c r="H2219" s="159">
        <v>0</v>
      </c>
      <c r="I2219" s="159">
        <v>0</v>
      </c>
      <c r="J2219" s="159">
        <v>0</v>
      </c>
      <c r="K2219" s="159">
        <v>0</v>
      </c>
      <c r="L2219" s="159">
        <v>0</v>
      </c>
      <c r="M2219" s="159">
        <v>0</v>
      </c>
      <c r="N2219" s="159">
        <v>19.2</v>
      </c>
      <c r="O2219" s="159" t="s">
        <v>102</v>
      </c>
    </row>
    <row r="2220" spans="1:15" ht="13.5" customHeight="1" x14ac:dyDescent="0.35">
      <c r="A2220" s="160">
        <v>0.26041666666666702</v>
      </c>
      <c r="B2220" s="159">
        <v>18</v>
      </c>
      <c r="C2220" s="159">
        <v>2</v>
      </c>
      <c r="D2220" s="159">
        <v>1</v>
      </c>
      <c r="E2220" s="159">
        <v>13</v>
      </c>
      <c r="F2220" s="159">
        <v>1</v>
      </c>
      <c r="G2220" s="159">
        <v>1</v>
      </c>
      <c r="H2220" s="159">
        <v>0</v>
      </c>
      <c r="I2220" s="159">
        <v>0</v>
      </c>
      <c r="J2220" s="159">
        <v>0</v>
      </c>
      <c r="K2220" s="159">
        <v>0</v>
      </c>
      <c r="L2220" s="159">
        <v>0</v>
      </c>
      <c r="M2220" s="159">
        <v>0</v>
      </c>
      <c r="N2220" s="159">
        <v>15.3</v>
      </c>
      <c r="O2220" s="159">
        <v>18.399999999999999</v>
      </c>
    </row>
    <row r="2221" spans="1:15" ht="13.5" customHeight="1" x14ac:dyDescent="0.35">
      <c r="A2221" s="160">
        <v>0.27083333333333298</v>
      </c>
      <c r="B2221" s="159">
        <v>11</v>
      </c>
      <c r="C2221" s="159">
        <v>2</v>
      </c>
      <c r="D2221" s="159">
        <v>0</v>
      </c>
      <c r="E2221" s="159">
        <v>9</v>
      </c>
      <c r="F2221" s="159">
        <v>0</v>
      </c>
      <c r="G2221" s="159">
        <v>0</v>
      </c>
      <c r="H2221" s="159">
        <v>0</v>
      </c>
      <c r="I2221" s="159">
        <v>0</v>
      </c>
      <c r="J2221" s="159">
        <v>0</v>
      </c>
      <c r="K2221" s="159">
        <v>0</v>
      </c>
      <c r="L2221" s="159">
        <v>0</v>
      </c>
      <c r="M2221" s="159">
        <v>0</v>
      </c>
      <c r="N2221" s="159">
        <v>18.899999999999999</v>
      </c>
      <c r="O2221" s="159">
        <v>25.8</v>
      </c>
    </row>
    <row r="2222" spans="1:15" ht="13.5" customHeight="1" x14ac:dyDescent="0.35">
      <c r="A2222" s="160">
        <v>0.28125</v>
      </c>
      <c r="B2222" s="159">
        <v>16</v>
      </c>
      <c r="C2222" s="159">
        <v>1</v>
      </c>
      <c r="D2222" s="159">
        <v>0</v>
      </c>
      <c r="E2222" s="159">
        <v>15</v>
      </c>
      <c r="F2222" s="159">
        <v>0</v>
      </c>
      <c r="G2222" s="159">
        <v>0</v>
      </c>
      <c r="H2222" s="159">
        <v>0</v>
      </c>
      <c r="I2222" s="159">
        <v>0</v>
      </c>
      <c r="J2222" s="159">
        <v>0</v>
      </c>
      <c r="K2222" s="159">
        <v>0</v>
      </c>
      <c r="L2222" s="159">
        <v>0</v>
      </c>
      <c r="M2222" s="159">
        <v>0</v>
      </c>
      <c r="N2222" s="159">
        <v>16.7</v>
      </c>
      <c r="O2222" s="159">
        <v>23.4</v>
      </c>
    </row>
    <row r="2223" spans="1:15" ht="13.5" customHeight="1" x14ac:dyDescent="0.35">
      <c r="A2223" s="160">
        <v>0.29166666666666702</v>
      </c>
      <c r="B2223" s="159">
        <v>31</v>
      </c>
      <c r="C2223" s="159">
        <v>4</v>
      </c>
      <c r="D2223" s="159">
        <v>1</v>
      </c>
      <c r="E2223" s="159">
        <v>18</v>
      </c>
      <c r="F2223" s="159">
        <v>4</v>
      </c>
      <c r="G2223" s="159">
        <v>3</v>
      </c>
      <c r="H2223" s="159">
        <v>1</v>
      </c>
      <c r="I2223" s="159">
        <v>0</v>
      </c>
      <c r="J2223" s="159">
        <v>0</v>
      </c>
      <c r="K2223" s="159">
        <v>0</v>
      </c>
      <c r="L2223" s="159">
        <v>0</v>
      </c>
      <c r="M2223" s="159">
        <v>0</v>
      </c>
      <c r="N2223" s="159">
        <v>18.2</v>
      </c>
      <c r="O2223" s="159">
        <v>24.7</v>
      </c>
    </row>
    <row r="2224" spans="1:15" ht="13.5" customHeight="1" x14ac:dyDescent="0.35">
      <c r="A2224" s="160">
        <v>0.30208333333333298</v>
      </c>
      <c r="B2224" s="159">
        <v>43</v>
      </c>
      <c r="C2224" s="159">
        <v>5</v>
      </c>
      <c r="D2224" s="159">
        <v>2</v>
      </c>
      <c r="E2224" s="159">
        <v>32</v>
      </c>
      <c r="F2224" s="159">
        <v>4</v>
      </c>
      <c r="G2224" s="159">
        <v>0</v>
      </c>
      <c r="H2224" s="159">
        <v>0</v>
      </c>
      <c r="I2224" s="159">
        <v>0</v>
      </c>
      <c r="J2224" s="159">
        <v>0</v>
      </c>
      <c r="K2224" s="159">
        <v>0</v>
      </c>
      <c r="L2224" s="159">
        <v>0</v>
      </c>
      <c r="M2224" s="159">
        <v>0</v>
      </c>
      <c r="N2224" s="159">
        <v>15.9</v>
      </c>
      <c r="O2224" s="159">
        <v>22.1</v>
      </c>
    </row>
    <row r="2225" spans="1:15" ht="13.5" customHeight="1" x14ac:dyDescent="0.35">
      <c r="A2225" s="160">
        <v>0.3125</v>
      </c>
      <c r="B2225" s="159">
        <v>49</v>
      </c>
      <c r="C2225" s="159">
        <v>7</v>
      </c>
      <c r="D2225" s="159">
        <v>1</v>
      </c>
      <c r="E2225" s="159">
        <v>34</v>
      </c>
      <c r="F2225" s="159">
        <v>6</v>
      </c>
      <c r="G2225" s="159">
        <v>0</v>
      </c>
      <c r="H2225" s="159">
        <v>1</v>
      </c>
      <c r="I2225" s="159">
        <v>0</v>
      </c>
      <c r="J2225" s="159">
        <v>0</v>
      </c>
      <c r="K2225" s="159">
        <v>0</v>
      </c>
      <c r="L2225" s="159">
        <v>0</v>
      </c>
      <c r="M2225" s="159">
        <v>0</v>
      </c>
      <c r="N2225" s="159">
        <v>15.5</v>
      </c>
      <c r="O2225" s="159">
        <v>21.3</v>
      </c>
    </row>
    <row r="2226" spans="1:15" ht="13.5" customHeight="1" x14ac:dyDescent="0.35">
      <c r="A2226" s="160">
        <v>0.32291666666666702</v>
      </c>
      <c r="B2226" s="159">
        <v>62</v>
      </c>
      <c r="C2226" s="159">
        <v>5</v>
      </c>
      <c r="D2226" s="159">
        <v>1</v>
      </c>
      <c r="E2226" s="159">
        <v>48</v>
      </c>
      <c r="F2226" s="159">
        <v>6</v>
      </c>
      <c r="G2226" s="159">
        <v>1</v>
      </c>
      <c r="H2226" s="159">
        <v>0</v>
      </c>
      <c r="I2226" s="159">
        <v>1</v>
      </c>
      <c r="J2226" s="159">
        <v>0</v>
      </c>
      <c r="K2226" s="159">
        <v>0</v>
      </c>
      <c r="L2226" s="159">
        <v>0</v>
      </c>
      <c r="M2226" s="159">
        <v>0</v>
      </c>
      <c r="N2226" s="159">
        <v>15.6</v>
      </c>
      <c r="O2226" s="159">
        <v>19</v>
      </c>
    </row>
    <row r="2227" spans="1:15" ht="13.5" customHeight="1" x14ac:dyDescent="0.35">
      <c r="A2227" s="160">
        <v>0.33333333333333298</v>
      </c>
      <c r="B2227" s="159">
        <v>64</v>
      </c>
      <c r="C2227" s="159">
        <v>7</v>
      </c>
      <c r="D2227" s="159">
        <v>2</v>
      </c>
      <c r="E2227" s="159">
        <v>46</v>
      </c>
      <c r="F2227" s="159">
        <v>8</v>
      </c>
      <c r="G2227" s="159">
        <v>1</v>
      </c>
      <c r="H2227" s="159">
        <v>0</v>
      </c>
      <c r="I2227" s="159">
        <v>0</v>
      </c>
      <c r="J2227" s="159">
        <v>0</v>
      </c>
      <c r="K2227" s="159">
        <v>0</v>
      </c>
      <c r="L2227" s="159">
        <v>0</v>
      </c>
      <c r="M2227" s="159">
        <v>0</v>
      </c>
      <c r="N2227" s="159">
        <v>16.7</v>
      </c>
      <c r="O2227" s="159">
        <v>22.2</v>
      </c>
    </row>
    <row r="2228" spans="1:15" ht="13.5" customHeight="1" x14ac:dyDescent="0.35">
      <c r="A2228" s="160">
        <v>0.34375</v>
      </c>
      <c r="B2228" s="159">
        <v>80</v>
      </c>
      <c r="C2228" s="159">
        <v>8</v>
      </c>
      <c r="D2228" s="159">
        <v>3</v>
      </c>
      <c r="E2228" s="159">
        <v>57</v>
      </c>
      <c r="F2228" s="159">
        <v>12</v>
      </c>
      <c r="G2228" s="159">
        <v>0</v>
      </c>
      <c r="H2228" s="159">
        <v>0</v>
      </c>
      <c r="I2228" s="159">
        <v>0</v>
      </c>
      <c r="J2228" s="159">
        <v>0</v>
      </c>
      <c r="K2228" s="159">
        <v>0</v>
      </c>
      <c r="L2228" s="159">
        <v>0</v>
      </c>
      <c r="M2228" s="159">
        <v>0</v>
      </c>
      <c r="N2228" s="159">
        <v>14.8</v>
      </c>
      <c r="O2228" s="159">
        <v>19.5</v>
      </c>
    </row>
    <row r="2229" spans="1:15" ht="13.5" customHeight="1" x14ac:dyDescent="0.35">
      <c r="A2229" s="160">
        <v>0.35416666666666702</v>
      </c>
      <c r="B2229" s="159">
        <v>73</v>
      </c>
      <c r="C2229" s="159">
        <v>10</v>
      </c>
      <c r="D2229" s="159">
        <v>2</v>
      </c>
      <c r="E2229" s="159">
        <v>49</v>
      </c>
      <c r="F2229" s="159">
        <v>10</v>
      </c>
      <c r="G2229" s="159">
        <v>1</v>
      </c>
      <c r="H2229" s="159">
        <v>0</v>
      </c>
      <c r="I2229" s="159">
        <v>0</v>
      </c>
      <c r="J2229" s="159">
        <v>1</v>
      </c>
      <c r="K2229" s="159">
        <v>0</v>
      </c>
      <c r="L2229" s="159">
        <v>0</v>
      </c>
      <c r="M2229" s="159">
        <v>0</v>
      </c>
      <c r="N2229" s="159">
        <v>15</v>
      </c>
      <c r="O2229" s="159">
        <v>20.399999999999999</v>
      </c>
    </row>
    <row r="2230" spans="1:15" ht="13.5" customHeight="1" x14ac:dyDescent="0.35">
      <c r="A2230" s="160">
        <v>0.36458333333333298</v>
      </c>
      <c r="B2230" s="159">
        <v>62</v>
      </c>
      <c r="C2230" s="159">
        <v>8</v>
      </c>
      <c r="D2230" s="159">
        <v>4</v>
      </c>
      <c r="E2230" s="159">
        <v>41</v>
      </c>
      <c r="F2230" s="159">
        <v>9</v>
      </c>
      <c r="G2230" s="159">
        <v>0</v>
      </c>
      <c r="H2230" s="159">
        <v>0</v>
      </c>
      <c r="I2230" s="159">
        <v>0</v>
      </c>
      <c r="J2230" s="159">
        <v>0</v>
      </c>
      <c r="K2230" s="159">
        <v>0</v>
      </c>
      <c r="L2230" s="159">
        <v>0</v>
      </c>
      <c r="M2230" s="159">
        <v>0</v>
      </c>
      <c r="N2230" s="159">
        <v>14.8</v>
      </c>
      <c r="O2230" s="159">
        <v>19</v>
      </c>
    </row>
    <row r="2231" spans="1:15" ht="13.5" customHeight="1" x14ac:dyDescent="0.35">
      <c r="A2231" s="160">
        <v>0.375</v>
      </c>
      <c r="B2231" s="159">
        <v>61</v>
      </c>
      <c r="C2231" s="159">
        <v>4</v>
      </c>
      <c r="D2231" s="159">
        <v>7</v>
      </c>
      <c r="E2231" s="159">
        <v>41</v>
      </c>
      <c r="F2231" s="159">
        <v>6</v>
      </c>
      <c r="G2231" s="159">
        <v>2</v>
      </c>
      <c r="H2231" s="159">
        <v>0</v>
      </c>
      <c r="I2231" s="159">
        <v>0</v>
      </c>
      <c r="J2231" s="159">
        <v>0</v>
      </c>
      <c r="K2231" s="159">
        <v>0</v>
      </c>
      <c r="L2231" s="159">
        <v>0</v>
      </c>
      <c r="M2231" s="159">
        <v>1</v>
      </c>
      <c r="N2231" s="159">
        <v>16.399999999999999</v>
      </c>
      <c r="O2231" s="159">
        <v>21.6</v>
      </c>
    </row>
    <row r="2232" spans="1:15" ht="13.5" customHeight="1" x14ac:dyDescent="0.35">
      <c r="A2232" s="160">
        <v>0.38541666666666702</v>
      </c>
      <c r="B2232" s="159">
        <v>51</v>
      </c>
      <c r="C2232" s="159">
        <v>2</v>
      </c>
      <c r="D2232" s="159">
        <v>2</v>
      </c>
      <c r="E2232" s="159">
        <v>36</v>
      </c>
      <c r="F2232" s="159">
        <v>8</v>
      </c>
      <c r="G2232" s="159">
        <v>3</v>
      </c>
      <c r="H2232" s="159">
        <v>0</v>
      </c>
      <c r="I2232" s="159">
        <v>0</v>
      </c>
      <c r="J2232" s="159">
        <v>0</v>
      </c>
      <c r="K2232" s="159">
        <v>0</v>
      </c>
      <c r="L2232" s="159">
        <v>0</v>
      </c>
      <c r="M2232" s="159">
        <v>0</v>
      </c>
      <c r="N2232" s="159">
        <v>15.8</v>
      </c>
      <c r="O2232" s="159">
        <v>20.5</v>
      </c>
    </row>
    <row r="2233" spans="1:15" ht="13.5" customHeight="1" x14ac:dyDescent="0.35">
      <c r="A2233" s="160">
        <v>0.39583333333333298</v>
      </c>
      <c r="B2233" s="159">
        <v>41</v>
      </c>
      <c r="C2233" s="159">
        <v>3</v>
      </c>
      <c r="D2233" s="159">
        <v>4</v>
      </c>
      <c r="E2233" s="159">
        <v>30</v>
      </c>
      <c r="F2233" s="159">
        <v>3</v>
      </c>
      <c r="G2233" s="159">
        <v>1</v>
      </c>
      <c r="H2233" s="159">
        <v>0</v>
      </c>
      <c r="I2233" s="159">
        <v>0</v>
      </c>
      <c r="J2233" s="159">
        <v>0</v>
      </c>
      <c r="K2233" s="159">
        <v>0</v>
      </c>
      <c r="L2233" s="159">
        <v>0</v>
      </c>
      <c r="M2233" s="159">
        <v>0</v>
      </c>
      <c r="N2233" s="159">
        <v>16</v>
      </c>
      <c r="O2233" s="159">
        <v>22.6</v>
      </c>
    </row>
    <row r="2234" spans="1:15" ht="13.5" customHeight="1" x14ac:dyDescent="0.35">
      <c r="A2234" s="160">
        <v>0.40625</v>
      </c>
      <c r="B2234" s="159">
        <v>49</v>
      </c>
      <c r="C2234" s="159">
        <v>4</v>
      </c>
      <c r="D2234" s="159">
        <v>0</v>
      </c>
      <c r="E2234" s="159">
        <v>32</v>
      </c>
      <c r="F2234" s="159">
        <v>10</v>
      </c>
      <c r="G2234" s="159">
        <v>3</v>
      </c>
      <c r="H2234" s="159">
        <v>0</v>
      </c>
      <c r="I2234" s="159">
        <v>0</v>
      </c>
      <c r="J2234" s="159">
        <v>0</v>
      </c>
      <c r="K2234" s="159">
        <v>0</v>
      </c>
      <c r="L2234" s="159">
        <v>0</v>
      </c>
      <c r="M2234" s="159">
        <v>0</v>
      </c>
      <c r="N2234" s="159">
        <v>18.3</v>
      </c>
      <c r="O2234" s="159">
        <v>22.6</v>
      </c>
    </row>
    <row r="2235" spans="1:15" ht="13.5" customHeight="1" x14ac:dyDescent="0.35">
      <c r="A2235" s="160">
        <v>0.41666666666666702</v>
      </c>
      <c r="B2235" s="159">
        <v>33</v>
      </c>
      <c r="C2235" s="159">
        <v>1</v>
      </c>
      <c r="D2235" s="159">
        <v>1</v>
      </c>
      <c r="E2235" s="159">
        <v>30</v>
      </c>
      <c r="F2235" s="159">
        <v>1</v>
      </c>
      <c r="G2235" s="159">
        <v>0</v>
      </c>
      <c r="H2235" s="159">
        <v>0</v>
      </c>
      <c r="I2235" s="159">
        <v>0</v>
      </c>
      <c r="J2235" s="159">
        <v>0</v>
      </c>
      <c r="K2235" s="159">
        <v>0</v>
      </c>
      <c r="L2235" s="159">
        <v>0</v>
      </c>
      <c r="M2235" s="159">
        <v>0</v>
      </c>
      <c r="N2235" s="159">
        <v>15.7</v>
      </c>
      <c r="O2235" s="159">
        <v>21.3</v>
      </c>
    </row>
    <row r="2236" spans="1:15" ht="13.5" customHeight="1" x14ac:dyDescent="0.35">
      <c r="A2236" s="160">
        <v>0.42708333333333298</v>
      </c>
      <c r="B2236" s="159">
        <v>42</v>
      </c>
      <c r="C2236" s="159">
        <v>0</v>
      </c>
      <c r="D2236" s="159">
        <v>2</v>
      </c>
      <c r="E2236" s="159">
        <v>33</v>
      </c>
      <c r="F2236" s="159">
        <v>7</v>
      </c>
      <c r="G2236" s="159">
        <v>0</v>
      </c>
      <c r="H2236" s="159">
        <v>0</v>
      </c>
      <c r="I2236" s="159">
        <v>0</v>
      </c>
      <c r="J2236" s="159">
        <v>0</v>
      </c>
      <c r="K2236" s="159">
        <v>0</v>
      </c>
      <c r="L2236" s="159">
        <v>0</v>
      </c>
      <c r="M2236" s="159">
        <v>0</v>
      </c>
      <c r="N2236" s="159">
        <v>17.600000000000001</v>
      </c>
      <c r="O2236" s="159">
        <v>22.9</v>
      </c>
    </row>
    <row r="2237" spans="1:15" ht="13.5" customHeight="1" x14ac:dyDescent="0.35">
      <c r="A2237" s="160">
        <v>0.4375</v>
      </c>
      <c r="B2237" s="159">
        <v>45</v>
      </c>
      <c r="C2237" s="159">
        <v>3</v>
      </c>
      <c r="D2237" s="159">
        <v>1</v>
      </c>
      <c r="E2237" s="159">
        <v>30</v>
      </c>
      <c r="F2237" s="159">
        <v>9</v>
      </c>
      <c r="G2237" s="159">
        <v>2</v>
      </c>
      <c r="H2237" s="159">
        <v>0</v>
      </c>
      <c r="I2237" s="159">
        <v>0</v>
      </c>
      <c r="J2237" s="159">
        <v>0</v>
      </c>
      <c r="K2237" s="159">
        <v>0</v>
      </c>
      <c r="L2237" s="159">
        <v>0</v>
      </c>
      <c r="M2237" s="159">
        <v>0</v>
      </c>
      <c r="N2237" s="159">
        <v>17.399999999999999</v>
      </c>
      <c r="O2237" s="159">
        <v>22.9</v>
      </c>
    </row>
    <row r="2238" spans="1:15" ht="13.5" customHeight="1" x14ac:dyDescent="0.35">
      <c r="A2238" s="160">
        <v>0.44791666666666702</v>
      </c>
      <c r="B2238" s="159">
        <v>51</v>
      </c>
      <c r="C2238" s="159">
        <v>1</v>
      </c>
      <c r="D2238" s="159">
        <v>0</v>
      </c>
      <c r="E2238" s="159">
        <v>42</v>
      </c>
      <c r="F2238" s="159">
        <v>8</v>
      </c>
      <c r="G2238" s="159">
        <v>0</v>
      </c>
      <c r="H2238" s="159">
        <v>0</v>
      </c>
      <c r="I2238" s="159">
        <v>0</v>
      </c>
      <c r="J2238" s="159">
        <v>0</v>
      </c>
      <c r="K2238" s="159">
        <v>0</v>
      </c>
      <c r="L2238" s="159">
        <v>0</v>
      </c>
      <c r="M2238" s="159">
        <v>0</v>
      </c>
      <c r="N2238" s="159">
        <v>16</v>
      </c>
      <c r="O2238" s="159">
        <v>19.399999999999999</v>
      </c>
    </row>
    <row r="2239" spans="1:15" ht="13.5" customHeight="1" x14ac:dyDescent="0.35">
      <c r="A2239" s="160">
        <v>0.45833333333333298</v>
      </c>
      <c r="B2239" s="159">
        <v>31</v>
      </c>
      <c r="C2239" s="159">
        <v>1</v>
      </c>
      <c r="D2239" s="159">
        <v>0</v>
      </c>
      <c r="E2239" s="159">
        <v>25</v>
      </c>
      <c r="F2239" s="159">
        <v>5</v>
      </c>
      <c r="G2239" s="159">
        <v>0</v>
      </c>
      <c r="H2239" s="159">
        <v>0</v>
      </c>
      <c r="I2239" s="159">
        <v>0</v>
      </c>
      <c r="J2239" s="159">
        <v>0</v>
      </c>
      <c r="K2239" s="159">
        <v>0</v>
      </c>
      <c r="L2239" s="159">
        <v>0</v>
      </c>
      <c r="M2239" s="159">
        <v>0</v>
      </c>
      <c r="N2239" s="159">
        <v>16.7</v>
      </c>
      <c r="O2239" s="159">
        <v>22.8</v>
      </c>
    </row>
    <row r="2240" spans="1:15" ht="13.5" customHeight="1" x14ac:dyDescent="0.35">
      <c r="A2240" s="160">
        <v>0.46875</v>
      </c>
      <c r="B2240" s="159">
        <v>43</v>
      </c>
      <c r="C2240" s="159">
        <v>2</v>
      </c>
      <c r="D2240" s="159">
        <v>1</v>
      </c>
      <c r="E2240" s="159">
        <v>37</v>
      </c>
      <c r="F2240" s="159">
        <v>2</v>
      </c>
      <c r="G2240" s="159">
        <v>1</v>
      </c>
      <c r="H2240" s="159">
        <v>0</v>
      </c>
      <c r="I2240" s="159">
        <v>0</v>
      </c>
      <c r="J2240" s="159">
        <v>0</v>
      </c>
      <c r="K2240" s="159">
        <v>0</v>
      </c>
      <c r="L2240" s="159">
        <v>0</v>
      </c>
      <c r="M2240" s="159">
        <v>0</v>
      </c>
      <c r="N2240" s="159">
        <v>15.2</v>
      </c>
      <c r="O2240" s="159">
        <v>20.9</v>
      </c>
    </row>
    <row r="2241" spans="1:15" ht="13.5" customHeight="1" x14ac:dyDescent="0.35">
      <c r="A2241" s="160">
        <v>0.47916666666666702</v>
      </c>
      <c r="B2241" s="159">
        <v>44</v>
      </c>
      <c r="C2241" s="159">
        <v>0</v>
      </c>
      <c r="D2241" s="159">
        <v>2</v>
      </c>
      <c r="E2241" s="159">
        <v>38</v>
      </c>
      <c r="F2241" s="159">
        <v>3</v>
      </c>
      <c r="G2241" s="159">
        <v>1</v>
      </c>
      <c r="H2241" s="159">
        <v>0</v>
      </c>
      <c r="I2241" s="159">
        <v>0</v>
      </c>
      <c r="J2241" s="159">
        <v>0</v>
      </c>
      <c r="K2241" s="159">
        <v>0</v>
      </c>
      <c r="L2241" s="159">
        <v>0</v>
      </c>
      <c r="M2241" s="159">
        <v>0</v>
      </c>
      <c r="N2241" s="159">
        <v>17.600000000000001</v>
      </c>
      <c r="O2241" s="159">
        <v>22.1</v>
      </c>
    </row>
    <row r="2242" spans="1:15" ht="13.5" customHeight="1" x14ac:dyDescent="0.35">
      <c r="A2242" s="160">
        <v>0.48958333333333298</v>
      </c>
      <c r="B2242" s="159">
        <v>40</v>
      </c>
      <c r="C2242" s="159">
        <v>2</v>
      </c>
      <c r="D2242" s="159">
        <v>2</v>
      </c>
      <c r="E2242" s="159">
        <v>28</v>
      </c>
      <c r="F2242" s="159">
        <v>7</v>
      </c>
      <c r="G2242" s="159">
        <v>1</v>
      </c>
      <c r="H2242" s="159">
        <v>0</v>
      </c>
      <c r="I2242" s="159">
        <v>0</v>
      </c>
      <c r="J2242" s="159">
        <v>0</v>
      </c>
      <c r="K2242" s="159">
        <v>0</v>
      </c>
      <c r="L2242" s="159">
        <v>0</v>
      </c>
      <c r="M2242" s="159">
        <v>0</v>
      </c>
      <c r="N2242" s="159">
        <v>15.7</v>
      </c>
      <c r="O2242" s="159">
        <v>20.6</v>
      </c>
    </row>
    <row r="2243" spans="1:15" ht="13.5" customHeight="1" x14ac:dyDescent="0.35">
      <c r="A2243" s="160">
        <v>0.5</v>
      </c>
      <c r="B2243" s="159">
        <v>42</v>
      </c>
      <c r="C2243" s="159">
        <v>3</v>
      </c>
      <c r="D2243" s="159">
        <v>1</v>
      </c>
      <c r="E2243" s="159">
        <v>34</v>
      </c>
      <c r="F2243" s="159">
        <v>2</v>
      </c>
      <c r="G2243" s="159">
        <v>2</v>
      </c>
      <c r="H2243" s="159">
        <v>0</v>
      </c>
      <c r="I2243" s="159">
        <v>0</v>
      </c>
      <c r="J2243" s="159">
        <v>0</v>
      </c>
      <c r="K2243" s="159">
        <v>0</v>
      </c>
      <c r="L2243" s="159">
        <v>0</v>
      </c>
      <c r="M2243" s="159">
        <v>0</v>
      </c>
      <c r="N2243" s="159">
        <v>15.7</v>
      </c>
      <c r="O2243" s="159">
        <v>20</v>
      </c>
    </row>
    <row r="2244" spans="1:15" ht="13.5" customHeight="1" x14ac:dyDescent="0.35">
      <c r="A2244" s="160">
        <v>0.51041666666666696</v>
      </c>
      <c r="B2244" s="159">
        <v>48</v>
      </c>
      <c r="C2244" s="159">
        <v>2</v>
      </c>
      <c r="D2244" s="159">
        <v>3</v>
      </c>
      <c r="E2244" s="159">
        <v>37</v>
      </c>
      <c r="F2244" s="159">
        <v>5</v>
      </c>
      <c r="G2244" s="159">
        <v>1</v>
      </c>
      <c r="H2244" s="159">
        <v>0</v>
      </c>
      <c r="I2244" s="159">
        <v>0</v>
      </c>
      <c r="J2244" s="159">
        <v>0</v>
      </c>
      <c r="K2244" s="159">
        <v>0</v>
      </c>
      <c r="L2244" s="159">
        <v>0</v>
      </c>
      <c r="M2244" s="159">
        <v>0</v>
      </c>
      <c r="N2244" s="159">
        <v>18</v>
      </c>
      <c r="O2244" s="159">
        <v>21.2</v>
      </c>
    </row>
    <row r="2245" spans="1:15" ht="13.5" customHeight="1" x14ac:dyDescent="0.35">
      <c r="A2245" s="160">
        <v>0.52083333333333304</v>
      </c>
      <c r="B2245" s="159">
        <v>46</v>
      </c>
      <c r="C2245" s="159">
        <v>3</v>
      </c>
      <c r="D2245" s="159">
        <v>0</v>
      </c>
      <c r="E2245" s="159">
        <v>31</v>
      </c>
      <c r="F2245" s="159">
        <v>10</v>
      </c>
      <c r="G2245" s="159">
        <v>2</v>
      </c>
      <c r="H2245" s="159">
        <v>0</v>
      </c>
      <c r="I2245" s="159">
        <v>0</v>
      </c>
      <c r="J2245" s="159">
        <v>0</v>
      </c>
      <c r="K2245" s="159">
        <v>0</v>
      </c>
      <c r="L2245" s="159">
        <v>0</v>
      </c>
      <c r="M2245" s="159">
        <v>0</v>
      </c>
      <c r="N2245" s="159">
        <v>17.3</v>
      </c>
      <c r="O2245" s="159">
        <v>23.3</v>
      </c>
    </row>
    <row r="2246" spans="1:15" ht="13.5" customHeight="1" x14ac:dyDescent="0.35">
      <c r="A2246" s="160">
        <v>0.53125</v>
      </c>
      <c r="B2246" s="159">
        <v>49</v>
      </c>
      <c r="C2246" s="159">
        <v>3</v>
      </c>
      <c r="D2246" s="159">
        <v>4</v>
      </c>
      <c r="E2246" s="159">
        <v>40</v>
      </c>
      <c r="F2246" s="159">
        <v>1</v>
      </c>
      <c r="G2246" s="159">
        <v>1</v>
      </c>
      <c r="H2246" s="159">
        <v>0</v>
      </c>
      <c r="I2246" s="159">
        <v>0</v>
      </c>
      <c r="J2246" s="159">
        <v>0</v>
      </c>
      <c r="K2246" s="159">
        <v>0</v>
      </c>
      <c r="L2246" s="159">
        <v>0</v>
      </c>
      <c r="M2246" s="159">
        <v>0</v>
      </c>
      <c r="N2246" s="159">
        <v>16.600000000000001</v>
      </c>
      <c r="O2246" s="159">
        <v>21.3</v>
      </c>
    </row>
    <row r="2247" spans="1:15" ht="13.5" customHeight="1" x14ac:dyDescent="0.35">
      <c r="A2247" s="160">
        <v>0.54166666666666696</v>
      </c>
      <c r="B2247" s="159">
        <v>38</v>
      </c>
      <c r="C2247" s="159">
        <v>0</v>
      </c>
      <c r="D2247" s="159">
        <v>3</v>
      </c>
      <c r="E2247" s="159">
        <v>28</v>
      </c>
      <c r="F2247" s="159">
        <v>4</v>
      </c>
      <c r="G2247" s="159">
        <v>3</v>
      </c>
      <c r="H2247" s="159">
        <v>0</v>
      </c>
      <c r="I2247" s="159">
        <v>0</v>
      </c>
      <c r="J2247" s="159">
        <v>0</v>
      </c>
      <c r="K2247" s="159">
        <v>0</v>
      </c>
      <c r="L2247" s="159">
        <v>0</v>
      </c>
      <c r="M2247" s="159">
        <v>0</v>
      </c>
      <c r="N2247" s="159">
        <v>17.5</v>
      </c>
      <c r="O2247" s="159">
        <v>22.5</v>
      </c>
    </row>
    <row r="2248" spans="1:15" ht="13.5" customHeight="1" x14ac:dyDescent="0.35">
      <c r="A2248" s="160">
        <v>0.55208333333333304</v>
      </c>
      <c r="B2248" s="159">
        <v>52</v>
      </c>
      <c r="C2248" s="159">
        <v>1</v>
      </c>
      <c r="D2248" s="159">
        <v>1</v>
      </c>
      <c r="E2248" s="159">
        <v>42</v>
      </c>
      <c r="F2248" s="159">
        <v>7</v>
      </c>
      <c r="G2248" s="159">
        <v>0</v>
      </c>
      <c r="H2248" s="159">
        <v>0</v>
      </c>
      <c r="I2248" s="159">
        <v>0</v>
      </c>
      <c r="J2248" s="159">
        <v>0</v>
      </c>
      <c r="K2248" s="159">
        <v>0</v>
      </c>
      <c r="L2248" s="159">
        <v>1</v>
      </c>
      <c r="M2248" s="159">
        <v>0</v>
      </c>
      <c r="N2248" s="159">
        <v>17.100000000000001</v>
      </c>
      <c r="O2248" s="159">
        <v>22</v>
      </c>
    </row>
    <row r="2249" spans="1:15" ht="13.5" customHeight="1" x14ac:dyDescent="0.35">
      <c r="A2249" s="160">
        <v>0.5625</v>
      </c>
      <c r="B2249" s="159">
        <v>36</v>
      </c>
      <c r="C2249" s="159">
        <v>2</v>
      </c>
      <c r="D2249" s="159">
        <v>0</v>
      </c>
      <c r="E2249" s="159">
        <v>27</v>
      </c>
      <c r="F2249" s="159">
        <v>6</v>
      </c>
      <c r="G2249" s="159">
        <v>0</v>
      </c>
      <c r="H2249" s="159">
        <v>0</v>
      </c>
      <c r="I2249" s="159">
        <v>0</v>
      </c>
      <c r="J2249" s="159">
        <v>0</v>
      </c>
      <c r="K2249" s="159">
        <v>0</v>
      </c>
      <c r="L2249" s="159">
        <v>0</v>
      </c>
      <c r="M2249" s="159">
        <v>1</v>
      </c>
      <c r="N2249" s="159">
        <v>16.600000000000001</v>
      </c>
      <c r="O2249" s="159">
        <v>23.2</v>
      </c>
    </row>
    <row r="2250" spans="1:15" ht="13.5" customHeight="1" x14ac:dyDescent="0.35">
      <c r="A2250" s="160">
        <v>0.57291666666666696</v>
      </c>
      <c r="B2250" s="159">
        <v>46</v>
      </c>
      <c r="C2250" s="159">
        <v>1</v>
      </c>
      <c r="D2250" s="159">
        <v>1</v>
      </c>
      <c r="E2250" s="159">
        <v>34</v>
      </c>
      <c r="F2250" s="159">
        <v>7</v>
      </c>
      <c r="G2250" s="159">
        <v>2</v>
      </c>
      <c r="H2250" s="159">
        <v>0</v>
      </c>
      <c r="I2250" s="159">
        <v>0</v>
      </c>
      <c r="J2250" s="159">
        <v>0</v>
      </c>
      <c r="K2250" s="159">
        <v>0</v>
      </c>
      <c r="L2250" s="159">
        <v>0</v>
      </c>
      <c r="M2250" s="159">
        <v>1</v>
      </c>
      <c r="N2250" s="159">
        <v>17.899999999999999</v>
      </c>
      <c r="O2250" s="159">
        <v>22.8</v>
      </c>
    </row>
    <row r="2251" spans="1:15" ht="13.5" customHeight="1" x14ac:dyDescent="0.35">
      <c r="A2251" s="160">
        <v>0.58333333333333304</v>
      </c>
      <c r="B2251" s="159">
        <v>40</v>
      </c>
      <c r="C2251" s="159">
        <v>2</v>
      </c>
      <c r="D2251" s="159">
        <v>2</v>
      </c>
      <c r="E2251" s="159">
        <v>31</v>
      </c>
      <c r="F2251" s="159">
        <v>3</v>
      </c>
      <c r="G2251" s="159">
        <v>0</v>
      </c>
      <c r="H2251" s="159">
        <v>0</v>
      </c>
      <c r="I2251" s="159">
        <v>0</v>
      </c>
      <c r="J2251" s="159">
        <v>1</v>
      </c>
      <c r="K2251" s="159">
        <v>0</v>
      </c>
      <c r="L2251" s="159">
        <v>0</v>
      </c>
      <c r="M2251" s="159">
        <v>1</v>
      </c>
      <c r="N2251" s="159">
        <v>16.7</v>
      </c>
      <c r="O2251" s="159">
        <v>22</v>
      </c>
    </row>
    <row r="2252" spans="1:15" ht="13.5" customHeight="1" x14ac:dyDescent="0.35">
      <c r="A2252" s="160">
        <v>0.59375</v>
      </c>
      <c r="B2252" s="159">
        <v>51</v>
      </c>
      <c r="C2252" s="159">
        <v>1</v>
      </c>
      <c r="D2252" s="159">
        <v>1</v>
      </c>
      <c r="E2252" s="159">
        <v>38</v>
      </c>
      <c r="F2252" s="159">
        <v>9</v>
      </c>
      <c r="G2252" s="159">
        <v>2</v>
      </c>
      <c r="H2252" s="159">
        <v>0</v>
      </c>
      <c r="I2252" s="159">
        <v>0</v>
      </c>
      <c r="J2252" s="159">
        <v>0</v>
      </c>
      <c r="K2252" s="159">
        <v>0</v>
      </c>
      <c r="L2252" s="159">
        <v>0</v>
      </c>
      <c r="M2252" s="159">
        <v>0</v>
      </c>
      <c r="N2252" s="159">
        <v>16.600000000000001</v>
      </c>
      <c r="O2252" s="159">
        <v>20.8</v>
      </c>
    </row>
    <row r="2253" spans="1:15" ht="13.5" customHeight="1" x14ac:dyDescent="0.35">
      <c r="A2253" s="160">
        <v>0.60416666666666696</v>
      </c>
      <c r="B2253" s="159">
        <v>42</v>
      </c>
      <c r="C2253" s="159">
        <v>1</v>
      </c>
      <c r="D2253" s="159">
        <v>3</v>
      </c>
      <c r="E2253" s="159">
        <v>30</v>
      </c>
      <c r="F2253" s="159">
        <v>7</v>
      </c>
      <c r="G2253" s="159">
        <v>1</v>
      </c>
      <c r="H2253" s="159">
        <v>0</v>
      </c>
      <c r="I2253" s="159">
        <v>0</v>
      </c>
      <c r="J2253" s="159">
        <v>0</v>
      </c>
      <c r="K2253" s="159">
        <v>0</v>
      </c>
      <c r="L2253" s="159">
        <v>0</v>
      </c>
      <c r="M2253" s="159">
        <v>0</v>
      </c>
      <c r="N2253" s="159">
        <v>15.6</v>
      </c>
      <c r="O2253" s="159">
        <v>20.8</v>
      </c>
    </row>
    <row r="2254" spans="1:15" ht="13.5" customHeight="1" x14ac:dyDescent="0.35">
      <c r="A2254" s="160">
        <v>0.61458333333333304</v>
      </c>
      <c r="B2254" s="159">
        <v>49</v>
      </c>
      <c r="C2254" s="159">
        <v>1</v>
      </c>
      <c r="D2254" s="159">
        <v>2</v>
      </c>
      <c r="E2254" s="159">
        <v>41</v>
      </c>
      <c r="F2254" s="159">
        <v>4</v>
      </c>
      <c r="G2254" s="159">
        <v>1</v>
      </c>
      <c r="H2254" s="159">
        <v>0</v>
      </c>
      <c r="I2254" s="159">
        <v>0</v>
      </c>
      <c r="J2254" s="159">
        <v>0</v>
      </c>
      <c r="K2254" s="159">
        <v>0</v>
      </c>
      <c r="L2254" s="159">
        <v>0</v>
      </c>
      <c r="M2254" s="159">
        <v>0</v>
      </c>
      <c r="N2254" s="159">
        <v>17.2</v>
      </c>
      <c r="O2254" s="159">
        <v>21.6</v>
      </c>
    </row>
    <row r="2255" spans="1:15" ht="13.5" customHeight="1" x14ac:dyDescent="0.35">
      <c r="A2255" s="160">
        <v>0.625</v>
      </c>
      <c r="B2255" s="159">
        <v>50</v>
      </c>
      <c r="C2255" s="159">
        <v>0</v>
      </c>
      <c r="D2255" s="159">
        <v>5</v>
      </c>
      <c r="E2255" s="159">
        <v>39</v>
      </c>
      <c r="F2255" s="159">
        <v>5</v>
      </c>
      <c r="G2255" s="159">
        <v>0</v>
      </c>
      <c r="H2255" s="159">
        <v>0</v>
      </c>
      <c r="I2255" s="159">
        <v>0</v>
      </c>
      <c r="J2255" s="159">
        <v>1</v>
      </c>
      <c r="K2255" s="159">
        <v>0</v>
      </c>
      <c r="L2255" s="159">
        <v>0</v>
      </c>
      <c r="M2255" s="159">
        <v>0</v>
      </c>
      <c r="N2255" s="159">
        <v>16.8</v>
      </c>
      <c r="O2255" s="159">
        <v>21.3</v>
      </c>
    </row>
    <row r="2256" spans="1:15" ht="13.5" customHeight="1" x14ac:dyDescent="0.35">
      <c r="A2256" s="160">
        <v>0.63541666666666696</v>
      </c>
      <c r="B2256" s="159">
        <v>49</v>
      </c>
      <c r="C2256" s="159">
        <v>1</v>
      </c>
      <c r="D2256" s="159">
        <v>0</v>
      </c>
      <c r="E2256" s="159">
        <v>40</v>
      </c>
      <c r="F2256" s="159">
        <v>7</v>
      </c>
      <c r="G2256" s="159">
        <v>1</v>
      </c>
      <c r="H2256" s="159">
        <v>0</v>
      </c>
      <c r="I2256" s="159">
        <v>0</v>
      </c>
      <c r="J2256" s="159">
        <v>0</v>
      </c>
      <c r="K2256" s="159">
        <v>0</v>
      </c>
      <c r="L2256" s="159">
        <v>0</v>
      </c>
      <c r="M2256" s="159">
        <v>0</v>
      </c>
      <c r="N2256" s="159">
        <v>14.6</v>
      </c>
      <c r="O2256" s="159">
        <v>19.5</v>
      </c>
    </row>
    <row r="2257" spans="1:15" ht="13.5" customHeight="1" x14ac:dyDescent="0.35">
      <c r="A2257" s="160">
        <v>0.64583333333333304</v>
      </c>
      <c r="B2257" s="159">
        <v>51</v>
      </c>
      <c r="C2257" s="159">
        <v>1</v>
      </c>
      <c r="D2257" s="159">
        <v>1</v>
      </c>
      <c r="E2257" s="159">
        <v>42</v>
      </c>
      <c r="F2257" s="159">
        <v>7</v>
      </c>
      <c r="G2257" s="159">
        <v>0</v>
      </c>
      <c r="H2257" s="159">
        <v>0</v>
      </c>
      <c r="I2257" s="159">
        <v>0</v>
      </c>
      <c r="J2257" s="159">
        <v>0</v>
      </c>
      <c r="K2257" s="159">
        <v>0</v>
      </c>
      <c r="L2257" s="159">
        <v>0</v>
      </c>
      <c r="M2257" s="159">
        <v>0</v>
      </c>
      <c r="N2257" s="159">
        <v>16.899999999999999</v>
      </c>
      <c r="O2257" s="159">
        <v>22.2</v>
      </c>
    </row>
    <row r="2258" spans="1:15" ht="13.5" customHeight="1" x14ac:dyDescent="0.35">
      <c r="A2258" s="160">
        <v>0.65625</v>
      </c>
      <c r="B2258" s="159">
        <v>40</v>
      </c>
      <c r="C2258" s="159">
        <v>0</v>
      </c>
      <c r="D2258" s="159">
        <v>2</v>
      </c>
      <c r="E2258" s="159">
        <v>30</v>
      </c>
      <c r="F2258" s="159">
        <v>7</v>
      </c>
      <c r="G2258" s="159">
        <v>0</v>
      </c>
      <c r="H2258" s="159">
        <v>0</v>
      </c>
      <c r="I2258" s="159">
        <v>1</v>
      </c>
      <c r="J2258" s="159">
        <v>0</v>
      </c>
      <c r="K2258" s="159">
        <v>0</v>
      </c>
      <c r="L2258" s="159">
        <v>0</v>
      </c>
      <c r="M2258" s="159">
        <v>0</v>
      </c>
      <c r="N2258" s="159">
        <v>17.399999999999999</v>
      </c>
      <c r="O2258" s="159">
        <v>22.8</v>
      </c>
    </row>
    <row r="2259" spans="1:15" ht="13.5" customHeight="1" x14ac:dyDescent="0.35">
      <c r="A2259" s="160">
        <v>0.66666666666666696</v>
      </c>
      <c r="B2259" s="159">
        <v>50</v>
      </c>
      <c r="C2259" s="159">
        <v>4</v>
      </c>
      <c r="D2259" s="159">
        <v>1</v>
      </c>
      <c r="E2259" s="159">
        <v>41</v>
      </c>
      <c r="F2259" s="159">
        <v>3</v>
      </c>
      <c r="G2259" s="159">
        <v>1</v>
      </c>
      <c r="H2259" s="159">
        <v>0</v>
      </c>
      <c r="I2259" s="159">
        <v>0</v>
      </c>
      <c r="J2259" s="159">
        <v>0</v>
      </c>
      <c r="K2259" s="159">
        <v>0</v>
      </c>
      <c r="L2259" s="159">
        <v>0</v>
      </c>
      <c r="M2259" s="159">
        <v>0</v>
      </c>
      <c r="N2259" s="159">
        <v>16.600000000000001</v>
      </c>
      <c r="O2259" s="159">
        <v>21.6</v>
      </c>
    </row>
    <row r="2260" spans="1:15" ht="13.5" customHeight="1" x14ac:dyDescent="0.35">
      <c r="A2260" s="160">
        <v>0.67708333333333304</v>
      </c>
      <c r="B2260" s="159">
        <v>52</v>
      </c>
      <c r="C2260" s="159">
        <v>3</v>
      </c>
      <c r="D2260" s="159">
        <v>2</v>
      </c>
      <c r="E2260" s="159">
        <v>38</v>
      </c>
      <c r="F2260" s="159">
        <v>7</v>
      </c>
      <c r="G2260" s="159">
        <v>2</v>
      </c>
      <c r="H2260" s="159">
        <v>0</v>
      </c>
      <c r="I2260" s="159">
        <v>0</v>
      </c>
      <c r="J2260" s="159">
        <v>0</v>
      </c>
      <c r="K2260" s="159">
        <v>0</v>
      </c>
      <c r="L2260" s="159">
        <v>0</v>
      </c>
      <c r="M2260" s="159">
        <v>0</v>
      </c>
      <c r="N2260" s="159">
        <v>17.100000000000001</v>
      </c>
      <c r="O2260" s="159">
        <v>21.4</v>
      </c>
    </row>
    <row r="2261" spans="1:15" ht="13.5" customHeight="1" x14ac:dyDescent="0.35">
      <c r="A2261" s="160">
        <v>0.6875</v>
      </c>
      <c r="B2261" s="159">
        <v>59</v>
      </c>
      <c r="C2261" s="159">
        <v>3</v>
      </c>
      <c r="D2261" s="159">
        <v>3</v>
      </c>
      <c r="E2261" s="159">
        <v>48</v>
      </c>
      <c r="F2261" s="159">
        <v>5</v>
      </c>
      <c r="G2261" s="159">
        <v>0</v>
      </c>
      <c r="H2261" s="159">
        <v>0</v>
      </c>
      <c r="I2261" s="159">
        <v>0</v>
      </c>
      <c r="J2261" s="159">
        <v>0</v>
      </c>
      <c r="K2261" s="159">
        <v>0</v>
      </c>
      <c r="L2261" s="159">
        <v>0</v>
      </c>
      <c r="M2261" s="159">
        <v>0</v>
      </c>
      <c r="N2261" s="159">
        <v>16</v>
      </c>
      <c r="O2261" s="159">
        <v>21.3</v>
      </c>
    </row>
    <row r="2262" spans="1:15" ht="13.5" customHeight="1" x14ac:dyDescent="0.35">
      <c r="A2262" s="160">
        <v>0.69791666666666696</v>
      </c>
      <c r="B2262" s="159">
        <v>50</v>
      </c>
      <c r="C2262" s="159">
        <v>4</v>
      </c>
      <c r="D2262" s="159">
        <v>0</v>
      </c>
      <c r="E2262" s="159">
        <v>42</v>
      </c>
      <c r="F2262" s="159">
        <v>3</v>
      </c>
      <c r="G2262" s="159">
        <v>1</v>
      </c>
      <c r="H2262" s="159">
        <v>0</v>
      </c>
      <c r="I2262" s="159">
        <v>0</v>
      </c>
      <c r="J2262" s="159">
        <v>0</v>
      </c>
      <c r="K2262" s="159">
        <v>0</v>
      </c>
      <c r="L2262" s="159">
        <v>0</v>
      </c>
      <c r="M2262" s="159">
        <v>0</v>
      </c>
      <c r="N2262" s="159">
        <v>16.899999999999999</v>
      </c>
      <c r="O2262" s="159">
        <v>20.6</v>
      </c>
    </row>
    <row r="2263" spans="1:15" ht="13.5" customHeight="1" x14ac:dyDescent="0.35">
      <c r="A2263" s="160">
        <v>0.70833333333333304</v>
      </c>
      <c r="B2263" s="159">
        <v>53</v>
      </c>
      <c r="C2263" s="159">
        <v>1</v>
      </c>
      <c r="D2263" s="159">
        <v>7</v>
      </c>
      <c r="E2263" s="159">
        <v>41</v>
      </c>
      <c r="F2263" s="159">
        <v>4</v>
      </c>
      <c r="G2263" s="159">
        <v>0</v>
      </c>
      <c r="H2263" s="159">
        <v>0</v>
      </c>
      <c r="I2263" s="159">
        <v>0</v>
      </c>
      <c r="J2263" s="159">
        <v>0</v>
      </c>
      <c r="K2263" s="159">
        <v>0</v>
      </c>
      <c r="L2263" s="159">
        <v>0</v>
      </c>
      <c r="M2263" s="159">
        <v>0</v>
      </c>
      <c r="N2263" s="159">
        <v>17.3</v>
      </c>
      <c r="O2263" s="159">
        <v>21.9</v>
      </c>
    </row>
    <row r="2264" spans="1:15" ht="13.5" customHeight="1" x14ac:dyDescent="0.35">
      <c r="A2264" s="160">
        <v>0.71875</v>
      </c>
      <c r="B2264" s="159">
        <v>66</v>
      </c>
      <c r="C2264" s="159">
        <v>2</v>
      </c>
      <c r="D2264" s="159">
        <v>5</v>
      </c>
      <c r="E2264" s="159">
        <v>47</v>
      </c>
      <c r="F2264" s="159">
        <v>11</v>
      </c>
      <c r="G2264" s="159">
        <v>0</v>
      </c>
      <c r="H2264" s="159">
        <v>0</v>
      </c>
      <c r="I2264" s="159">
        <v>0</v>
      </c>
      <c r="J2264" s="159">
        <v>1</v>
      </c>
      <c r="K2264" s="159">
        <v>0</v>
      </c>
      <c r="L2264" s="159">
        <v>0</v>
      </c>
      <c r="M2264" s="159">
        <v>0</v>
      </c>
      <c r="N2264" s="159">
        <v>15.6</v>
      </c>
      <c r="O2264" s="159">
        <v>20.9</v>
      </c>
    </row>
    <row r="2265" spans="1:15" ht="13.5" customHeight="1" x14ac:dyDescent="0.35">
      <c r="A2265" s="160">
        <v>0.72916666666666696</v>
      </c>
      <c r="B2265" s="159">
        <v>68</v>
      </c>
      <c r="C2265" s="159">
        <v>4</v>
      </c>
      <c r="D2265" s="159">
        <v>3</v>
      </c>
      <c r="E2265" s="159">
        <v>59</v>
      </c>
      <c r="F2265" s="159">
        <v>1</v>
      </c>
      <c r="G2265" s="159">
        <v>1</v>
      </c>
      <c r="H2265" s="159">
        <v>0</v>
      </c>
      <c r="I2265" s="159">
        <v>0</v>
      </c>
      <c r="J2265" s="159">
        <v>0</v>
      </c>
      <c r="K2265" s="159">
        <v>0</v>
      </c>
      <c r="L2265" s="159">
        <v>0</v>
      </c>
      <c r="M2265" s="159">
        <v>0</v>
      </c>
      <c r="N2265" s="159">
        <v>16.399999999999999</v>
      </c>
      <c r="O2265" s="159">
        <v>19.899999999999999</v>
      </c>
    </row>
    <row r="2266" spans="1:15" ht="13.5" customHeight="1" x14ac:dyDescent="0.35">
      <c r="A2266" s="160">
        <v>0.73958333333333304</v>
      </c>
      <c r="B2266" s="159">
        <v>75</v>
      </c>
      <c r="C2266" s="159">
        <v>4</v>
      </c>
      <c r="D2266" s="159">
        <v>2</v>
      </c>
      <c r="E2266" s="159">
        <v>66</v>
      </c>
      <c r="F2266" s="159">
        <v>3</v>
      </c>
      <c r="G2266" s="159">
        <v>0</v>
      </c>
      <c r="H2266" s="159">
        <v>0</v>
      </c>
      <c r="I2266" s="159">
        <v>0</v>
      </c>
      <c r="J2266" s="159">
        <v>0</v>
      </c>
      <c r="K2266" s="159">
        <v>0</v>
      </c>
      <c r="L2266" s="159">
        <v>0</v>
      </c>
      <c r="M2266" s="159">
        <v>0</v>
      </c>
      <c r="N2266" s="159">
        <v>15.5</v>
      </c>
      <c r="O2266" s="159">
        <v>19.3</v>
      </c>
    </row>
    <row r="2267" spans="1:15" ht="13.5" customHeight="1" x14ac:dyDescent="0.35">
      <c r="A2267" s="160">
        <v>0.75</v>
      </c>
      <c r="B2267" s="159">
        <v>42</v>
      </c>
      <c r="C2267" s="159">
        <v>2</v>
      </c>
      <c r="D2267" s="159">
        <v>3</v>
      </c>
      <c r="E2267" s="159">
        <v>36</v>
      </c>
      <c r="F2267" s="159">
        <v>1</v>
      </c>
      <c r="G2267" s="159">
        <v>0</v>
      </c>
      <c r="H2267" s="159">
        <v>0</v>
      </c>
      <c r="I2267" s="159">
        <v>0</v>
      </c>
      <c r="J2267" s="159">
        <v>0</v>
      </c>
      <c r="K2267" s="159">
        <v>0</v>
      </c>
      <c r="L2267" s="159">
        <v>0</v>
      </c>
      <c r="M2267" s="159">
        <v>0</v>
      </c>
      <c r="N2267" s="159">
        <v>15.8</v>
      </c>
      <c r="O2267" s="159">
        <v>20.399999999999999</v>
      </c>
    </row>
    <row r="2268" spans="1:15" ht="13.5" customHeight="1" x14ac:dyDescent="0.35">
      <c r="A2268" s="160">
        <v>0.76041666666666696</v>
      </c>
      <c r="B2268" s="159">
        <v>41</v>
      </c>
      <c r="C2268" s="159">
        <v>1</v>
      </c>
      <c r="D2268" s="159">
        <v>3</v>
      </c>
      <c r="E2268" s="159">
        <v>31</v>
      </c>
      <c r="F2268" s="159">
        <v>6</v>
      </c>
      <c r="G2268" s="159">
        <v>0</v>
      </c>
      <c r="H2268" s="159">
        <v>0</v>
      </c>
      <c r="I2268" s="159">
        <v>0</v>
      </c>
      <c r="J2268" s="159">
        <v>0</v>
      </c>
      <c r="K2268" s="159">
        <v>0</v>
      </c>
      <c r="L2268" s="159">
        <v>0</v>
      </c>
      <c r="M2268" s="159">
        <v>0</v>
      </c>
      <c r="N2268" s="159">
        <v>18.600000000000001</v>
      </c>
      <c r="O2268" s="159">
        <v>22.2</v>
      </c>
    </row>
    <row r="2269" spans="1:15" ht="13.5" customHeight="1" x14ac:dyDescent="0.35">
      <c r="A2269" s="160">
        <v>0.77083333333333304</v>
      </c>
      <c r="B2269" s="159">
        <v>53</v>
      </c>
      <c r="C2269" s="159">
        <v>3</v>
      </c>
      <c r="D2269" s="159">
        <v>8</v>
      </c>
      <c r="E2269" s="159">
        <v>36</v>
      </c>
      <c r="F2269" s="159">
        <v>6</v>
      </c>
      <c r="G2269" s="159">
        <v>0</v>
      </c>
      <c r="H2269" s="159">
        <v>0</v>
      </c>
      <c r="I2269" s="159">
        <v>0</v>
      </c>
      <c r="J2269" s="159">
        <v>0</v>
      </c>
      <c r="K2269" s="159">
        <v>0</v>
      </c>
      <c r="L2269" s="159">
        <v>0</v>
      </c>
      <c r="M2269" s="159">
        <v>0</v>
      </c>
      <c r="N2269" s="159">
        <v>15.4</v>
      </c>
      <c r="O2269" s="159">
        <v>20</v>
      </c>
    </row>
    <row r="2270" spans="1:15" ht="13.5" customHeight="1" x14ac:dyDescent="0.35">
      <c r="A2270" s="160">
        <v>0.78125</v>
      </c>
      <c r="B2270" s="159">
        <v>39</v>
      </c>
      <c r="C2270" s="159">
        <v>3</v>
      </c>
      <c r="D2270" s="159">
        <v>5</v>
      </c>
      <c r="E2270" s="159">
        <v>29</v>
      </c>
      <c r="F2270" s="159">
        <v>2</v>
      </c>
      <c r="G2270" s="159">
        <v>0</v>
      </c>
      <c r="H2270" s="159">
        <v>0</v>
      </c>
      <c r="I2270" s="159">
        <v>0</v>
      </c>
      <c r="J2270" s="159">
        <v>0</v>
      </c>
      <c r="K2270" s="159">
        <v>0</v>
      </c>
      <c r="L2270" s="159">
        <v>0</v>
      </c>
      <c r="M2270" s="159">
        <v>0</v>
      </c>
      <c r="N2270" s="159">
        <v>17.8</v>
      </c>
      <c r="O2270" s="159">
        <v>23.5</v>
      </c>
    </row>
    <row r="2271" spans="1:15" ht="13.5" customHeight="1" x14ac:dyDescent="0.35">
      <c r="A2271" s="160">
        <v>0.79166666666666696</v>
      </c>
      <c r="B2271" s="159">
        <v>45</v>
      </c>
      <c r="C2271" s="159">
        <v>2</v>
      </c>
      <c r="D2271" s="159">
        <v>6</v>
      </c>
      <c r="E2271" s="159">
        <v>35</v>
      </c>
      <c r="F2271" s="159">
        <v>1</v>
      </c>
      <c r="G2271" s="159">
        <v>0</v>
      </c>
      <c r="H2271" s="159">
        <v>0</v>
      </c>
      <c r="I2271" s="159">
        <v>0</v>
      </c>
      <c r="J2271" s="159">
        <v>1</v>
      </c>
      <c r="K2271" s="159">
        <v>0</v>
      </c>
      <c r="L2271" s="159">
        <v>0</v>
      </c>
      <c r="M2271" s="159">
        <v>0</v>
      </c>
      <c r="N2271" s="159">
        <v>16</v>
      </c>
      <c r="O2271" s="159">
        <v>20.3</v>
      </c>
    </row>
    <row r="2272" spans="1:15" ht="13.5" customHeight="1" x14ac:dyDescent="0.35">
      <c r="A2272" s="160">
        <v>0.80208333333333304</v>
      </c>
      <c r="B2272" s="159">
        <v>32</v>
      </c>
      <c r="C2272" s="159">
        <v>2</v>
      </c>
      <c r="D2272" s="159">
        <v>3</v>
      </c>
      <c r="E2272" s="159">
        <v>26</v>
      </c>
      <c r="F2272" s="159">
        <v>1</v>
      </c>
      <c r="G2272" s="159">
        <v>0</v>
      </c>
      <c r="H2272" s="159">
        <v>0</v>
      </c>
      <c r="I2272" s="159">
        <v>0</v>
      </c>
      <c r="J2272" s="159">
        <v>0</v>
      </c>
      <c r="K2272" s="159">
        <v>0</v>
      </c>
      <c r="L2272" s="159">
        <v>0</v>
      </c>
      <c r="M2272" s="159">
        <v>0</v>
      </c>
      <c r="N2272" s="159">
        <v>17.399999999999999</v>
      </c>
      <c r="O2272" s="159">
        <v>22.5</v>
      </c>
    </row>
    <row r="2273" spans="1:15" ht="13.5" customHeight="1" x14ac:dyDescent="0.35">
      <c r="A2273" s="160">
        <v>0.8125</v>
      </c>
      <c r="B2273" s="159">
        <v>34</v>
      </c>
      <c r="C2273" s="159">
        <v>1</v>
      </c>
      <c r="D2273" s="159">
        <v>5</v>
      </c>
      <c r="E2273" s="159">
        <v>26</v>
      </c>
      <c r="F2273" s="159">
        <v>2</v>
      </c>
      <c r="G2273" s="159">
        <v>0</v>
      </c>
      <c r="H2273" s="159">
        <v>0</v>
      </c>
      <c r="I2273" s="159">
        <v>0</v>
      </c>
      <c r="J2273" s="159">
        <v>0</v>
      </c>
      <c r="K2273" s="159">
        <v>0</v>
      </c>
      <c r="L2273" s="159">
        <v>0</v>
      </c>
      <c r="M2273" s="159">
        <v>0</v>
      </c>
      <c r="N2273" s="159">
        <v>18</v>
      </c>
      <c r="O2273" s="159">
        <v>22.1</v>
      </c>
    </row>
    <row r="2274" spans="1:15" ht="13.5" customHeight="1" x14ac:dyDescent="0.35">
      <c r="A2274" s="160">
        <v>0.82291666666666696</v>
      </c>
      <c r="B2274" s="159">
        <v>25</v>
      </c>
      <c r="C2274" s="159">
        <v>1</v>
      </c>
      <c r="D2274" s="159">
        <v>2</v>
      </c>
      <c r="E2274" s="159">
        <v>20</v>
      </c>
      <c r="F2274" s="159">
        <v>0</v>
      </c>
      <c r="G2274" s="159">
        <v>1</v>
      </c>
      <c r="H2274" s="159">
        <v>0</v>
      </c>
      <c r="I2274" s="159">
        <v>0</v>
      </c>
      <c r="J2274" s="159">
        <v>1</v>
      </c>
      <c r="K2274" s="159">
        <v>0</v>
      </c>
      <c r="L2274" s="159">
        <v>0</v>
      </c>
      <c r="M2274" s="159">
        <v>0</v>
      </c>
      <c r="N2274" s="159">
        <v>18.8</v>
      </c>
      <c r="O2274" s="159">
        <v>24.2</v>
      </c>
    </row>
    <row r="2275" spans="1:15" ht="13.5" customHeight="1" x14ac:dyDescent="0.35">
      <c r="A2275" s="160">
        <v>0.83333333333333304</v>
      </c>
      <c r="B2275" s="159">
        <v>24</v>
      </c>
      <c r="C2275" s="159">
        <v>2</v>
      </c>
      <c r="D2275" s="159">
        <v>2</v>
      </c>
      <c r="E2275" s="159">
        <v>19</v>
      </c>
      <c r="F2275" s="159">
        <v>1</v>
      </c>
      <c r="G2275" s="159">
        <v>0</v>
      </c>
      <c r="H2275" s="159">
        <v>0</v>
      </c>
      <c r="I2275" s="159">
        <v>0</v>
      </c>
      <c r="J2275" s="159">
        <v>0</v>
      </c>
      <c r="K2275" s="159">
        <v>0</v>
      </c>
      <c r="L2275" s="159">
        <v>0</v>
      </c>
      <c r="M2275" s="159">
        <v>0</v>
      </c>
      <c r="N2275" s="159">
        <v>17.7</v>
      </c>
      <c r="O2275" s="159">
        <v>23.6</v>
      </c>
    </row>
    <row r="2276" spans="1:15" ht="13.5" customHeight="1" x14ac:dyDescent="0.35">
      <c r="A2276" s="160">
        <v>0.84375</v>
      </c>
      <c r="B2276" s="159">
        <v>25</v>
      </c>
      <c r="C2276" s="159">
        <v>2</v>
      </c>
      <c r="D2276" s="159">
        <v>2</v>
      </c>
      <c r="E2276" s="159">
        <v>20</v>
      </c>
      <c r="F2276" s="159">
        <v>1</v>
      </c>
      <c r="G2276" s="159">
        <v>0</v>
      </c>
      <c r="H2276" s="159">
        <v>0</v>
      </c>
      <c r="I2276" s="159">
        <v>0</v>
      </c>
      <c r="J2276" s="159">
        <v>0</v>
      </c>
      <c r="K2276" s="159">
        <v>0</v>
      </c>
      <c r="L2276" s="159">
        <v>0</v>
      </c>
      <c r="M2276" s="159">
        <v>0</v>
      </c>
      <c r="N2276" s="159">
        <v>18.899999999999999</v>
      </c>
      <c r="O2276" s="159">
        <v>25</v>
      </c>
    </row>
    <row r="2277" spans="1:15" ht="13.5" customHeight="1" x14ac:dyDescent="0.35">
      <c r="A2277" s="160">
        <v>0.85416666666666696</v>
      </c>
      <c r="B2277" s="159">
        <v>25</v>
      </c>
      <c r="C2277" s="159">
        <v>2</v>
      </c>
      <c r="D2277" s="159">
        <v>3</v>
      </c>
      <c r="E2277" s="159">
        <v>19</v>
      </c>
      <c r="F2277" s="159">
        <v>1</v>
      </c>
      <c r="G2277" s="159">
        <v>0</v>
      </c>
      <c r="H2277" s="159">
        <v>0</v>
      </c>
      <c r="I2277" s="159">
        <v>0</v>
      </c>
      <c r="J2277" s="159">
        <v>0</v>
      </c>
      <c r="K2277" s="159">
        <v>0</v>
      </c>
      <c r="L2277" s="159">
        <v>0</v>
      </c>
      <c r="M2277" s="159">
        <v>0</v>
      </c>
      <c r="N2277" s="159">
        <v>17.100000000000001</v>
      </c>
      <c r="O2277" s="159">
        <v>21.3</v>
      </c>
    </row>
    <row r="2278" spans="1:15" ht="13.5" customHeight="1" x14ac:dyDescent="0.35">
      <c r="A2278" s="160">
        <v>0.86458333333333304</v>
      </c>
      <c r="B2278" s="159">
        <v>22</v>
      </c>
      <c r="C2278" s="159">
        <v>3</v>
      </c>
      <c r="D2278" s="159">
        <v>3</v>
      </c>
      <c r="E2278" s="159">
        <v>14</v>
      </c>
      <c r="F2278" s="159">
        <v>1</v>
      </c>
      <c r="G2278" s="159">
        <v>0</v>
      </c>
      <c r="H2278" s="159">
        <v>1</v>
      </c>
      <c r="I2278" s="159">
        <v>0</v>
      </c>
      <c r="J2278" s="159">
        <v>0</v>
      </c>
      <c r="K2278" s="159">
        <v>0</v>
      </c>
      <c r="L2278" s="159">
        <v>0</v>
      </c>
      <c r="M2278" s="159">
        <v>0</v>
      </c>
      <c r="N2278" s="159">
        <v>18.899999999999999</v>
      </c>
      <c r="O2278" s="159">
        <v>27.4</v>
      </c>
    </row>
    <row r="2279" spans="1:15" ht="13.5" customHeight="1" x14ac:dyDescent="0.35">
      <c r="A2279" s="160">
        <v>0.875</v>
      </c>
      <c r="B2279" s="159">
        <v>13</v>
      </c>
      <c r="C2279" s="159">
        <v>0</v>
      </c>
      <c r="D2279" s="159">
        <v>2</v>
      </c>
      <c r="E2279" s="159">
        <v>9</v>
      </c>
      <c r="F2279" s="159">
        <v>2</v>
      </c>
      <c r="G2279" s="159">
        <v>0</v>
      </c>
      <c r="H2279" s="159">
        <v>0</v>
      </c>
      <c r="I2279" s="159">
        <v>0</v>
      </c>
      <c r="J2279" s="159">
        <v>0</v>
      </c>
      <c r="K2279" s="159">
        <v>0</v>
      </c>
      <c r="L2279" s="159">
        <v>0</v>
      </c>
      <c r="M2279" s="159">
        <v>0</v>
      </c>
      <c r="N2279" s="159">
        <v>17.600000000000001</v>
      </c>
      <c r="O2279" s="159">
        <v>23</v>
      </c>
    </row>
    <row r="2280" spans="1:15" ht="13.5" customHeight="1" x14ac:dyDescent="0.35">
      <c r="A2280" s="160">
        <v>0.88541666666666696</v>
      </c>
      <c r="B2280" s="159">
        <v>16</v>
      </c>
      <c r="C2280" s="159">
        <v>0</v>
      </c>
      <c r="D2280" s="159">
        <v>4</v>
      </c>
      <c r="E2280" s="159">
        <v>10</v>
      </c>
      <c r="F2280" s="159">
        <v>1</v>
      </c>
      <c r="G2280" s="159">
        <v>0</v>
      </c>
      <c r="H2280" s="159">
        <v>0</v>
      </c>
      <c r="I2280" s="159">
        <v>0</v>
      </c>
      <c r="J2280" s="159">
        <v>1</v>
      </c>
      <c r="K2280" s="159">
        <v>0</v>
      </c>
      <c r="L2280" s="159">
        <v>0</v>
      </c>
      <c r="M2280" s="159">
        <v>0</v>
      </c>
      <c r="N2280" s="159">
        <v>16.600000000000001</v>
      </c>
      <c r="O2280" s="159">
        <v>22.3</v>
      </c>
    </row>
    <row r="2281" spans="1:15" ht="13.5" customHeight="1" x14ac:dyDescent="0.35">
      <c r="A2281" s="160">
        <v>0.89583333333333304</v>
      </c>
      <c r="B2281" s="159">
        <v>17</v>
      </c>
      <c r="C2281" s="159">
        <v>0</v>
      </c>
      <c r="D2281" s="159">
        <v>1</v>
      </c>
      <c r="E2281" s="159">
        <v>14</v>
      </c>
      <c r="F2281" s="159">
        <v>2</v>
      </c>
      <c r="G2281" s="159">
        <v>0</v>
      </c>
      <c r="H2281" s="159">
        <v>0</v>
      </c>
      <c r="I2281" s="159">
        <v>0</v>
      </c>
      <c r="J2281" s="159">
        <v>0</v>
      </c>
      <c r="K2281" s="159">
        <v>0</v>
      </c>
      <c r="L2281" s="159">
        <v>0</v>
      </c>
      <c r="M2281" s="159">
        <v>0</v>
      </c>
      <c r="N2281" s="159">
        <v>16.8</v>
      </c>
      <c r="O2281" s="159">
        <v>21.9</v>
      </c>
    </row>
    <row r="2282" spans="1:15" ht="13.5" customHeight="1" x14ac:dyDescent="0.35">
      <c r="A2282" s="160">
        <v>0.90625</v>
      </c>
      <c r="B2282" s="159">
        <v>15</v>
      </c>
      <c r="C2282" s="159">
        <v>0</v>
      </c>
      <c r="D2282" s="159">
        <v>2</v>
      </c>
      <c r="E2282" s="159">
        <v>11</v>
      </c>
      <c r="F2282" s="159">
        <v>1</v>
      </c>
      <c r="G2282" s="159">
        <v>1</v>
      </c>
      <c r="H2282" s="159">
        <v>0</v>
      </c>
      <c r="I2282" s="159">
        <v>0</v>
      </c>
      <c r="J2282" s="159">
        <v>0</v>
      </c>
      <c r="K2282" s="159">
        <v>0</v>
      </c>
      <c r="L2282" s="159">
        <v>0</v>
      </c>
      <c r="M2282" s="159">
        <v>0</v>
      </c>
      <c r="N2282" s="159">
        <v>20.3</v>
      </c>
      <c r="O2282" s="159">
        <v>24.9</v>
      </c>
    </row>
    <row r="2283" spans="1:15" ht="13.5" customHeight="1" x14ac:dyDescent="0.35">
      <c r="A2283" s="160">
        <v>0.91666666666666696</v>
      </c>
      <c r="B2283" s="159">
        <v>9</v>
      </c>
      <c r="C2283" s="159">
        <v>0</v>
      </c>
      <c r="D2283" s="159">
        <v>0</v>
      </c>
      <c r="E2283" s="159">
        <v>9</v>
      </c>
      <c r="F2283" s="159">
        <v>0</v>
      </c>
      <c r="G2283" s="159">
        <v>0</v>
      </c>
      <c r="H2283" s="159">
        <v>0</v>
      </c>
      <c r="I2283" s="159">
        <v>0</v>
      </c>
      <c r="J2283" s="159">
        <v>0</v>
      </c>
      <c r="K2283" s="159">
        <v>0</v>
      </c>
      <c r="L2283" s="159">
        <v>0</v>
      </c>
      <c r="M2283" s="159">
        <v>0</v>
      </c>
      <c r="N2283" s="159">
        <v>15.3</v>
      </c>
      <c r="O2283" s="159" t="s">
        <v>102</v>
      </c>
    </row>
    <row r="2284" spans="1:15" ht="13.5" customHeight="1" x14ac:dyDescent="0.35">
      <c r="A2284" s="160">
        <v>0.92708333333333304</v>
      </c>
      <c r="B2284" s="159">
        <v>6</v>
      </c>
      <c r="C2284" s="159">
        <v>0</v>
      </c>
      <c r="D2284" s="159">
        <v>0</v>
      </c>
      <c r="E2284" s="159">
        <v>6</v>
      </c>
      <c r="F2284" s="159">
        <v>0</v>
      </c>
      <c r="G2284" s="159">
        <v>0</v>
      </c>
      <c r="H2284" s="159">
        <v>0</v>
      </c>
      <c r="I2284" s="159">
        <v>0</v>
      </c>
      <c r="J2284" s="159">
        <v>0</v>
      </c>
      <c r="K2284" s="159">
        <v>0</v>
      </c>
      <c r="L2284" s="159">
        <v>0</v>
      </c>
      <c r="M2284" s="159">
        <v>0</v>
      </c>
      <c r="N2284" s="159">
        <v>19.8</v>
      </c>
      <c r="O2284" s="159" t="s">
        <v>102</v>
      </c>
    </row>
    <row r="2285" spans="1:15" ht="13.5" customHeight="1" x14ac:dyDescent="0.35">
      <c r="A2285" s="160">
        <v>0.9375</v>
      </c>
      <c r="B2285" s="159">
        <v>12</v>
      </c>
      <c r="C2285" s="159">
        <v>1</v>
      </c>
      <c r="D2285" s="159">
        <v>0</v>
      </c>
      <c r="E2285" s="159">
        <v>11</v>
      </c>
      <c r="F2285" s="159">
        <v>0</v>
      </c>
      <c r="G2285" s="159">
        <v>0</v>
      </c>
      <c r="H2285" s="159">
        <v>0</v>
      </c>
      <c r="I2285" s="159">
        <v>0</v>
      </c>
      <c r="J2285" s="159">
        <v>0</v>
      </c>
      <c r="K2285" s="159">
        <v>0</v>
      </c>
      <c r="L2285" s="159">
        <v>0</v>
      </c>
      <c r="M2285" s="159">
        <v>0</v>
      </c>
      <c r="N2285" s="159">
        <v>19</v>
      </c>
      <c r="O2285" s="159">
        <v>22.7</v>
      </c>
    </row>
    <row r="2286" spans="1:15" ht="13.5" customHeight="1" x14ac:dyDescent="0.35">
      <c r="A2286" s="160">
        <v>0.94791666666666696</v>
      </c>
      <c r="B2286" s="159">
        <v>6</v>
      </c>
      <c r="C2286" s="159">
        <v>0</v>
      </c>
      <c r="D2286" s="159">
        <v>0</v>
      </c>
      <c r="E2286" s="159">
        <v>5</v>
      </c>
      <c r="F2286" s="159">
        <v>1</v>
      </c>
      <c r="G2286" s="159">
        <v>0</v>
      </c>
      <c r="H2286" s="159">
        <v>0</v>
      </c>
      <c r="I2286" s="159">
        <v>0</v>
      </c>
      <c r="J2286" s="159">
        <v>0</v>
      </c>
      <c r="K2286" s="159">
        <v>0</v>
      </c>
      <c r="L2286" s="159">
        <v>0</v>
      </c>
      <c r="M2286" s="159">
        <v>0</v>
      </c>
      <c r="N2286" s="159">
        <v>22.6</v>
      </c>
      <c r="O2286" s="159" t="s">
        <v>102</v>
      </c>
    </row>
    <row r="2287" spans="1:15" ht="13.5" customHeight="1" x14ac:dyDescent="0.35">
      <c r="A2287" s="160">
        <v>0.95833333333333304</v>
      </c>
      <c r="B2287" s="159">
        <v>7</v>
      </c>
      <c r="C2287" s="159">
        <v>1</v>
      </c>
      <c r="D2287" s="159">
        <v>2</v>
      </c>
      <c r="E2287" s="159">
        <v>3</v>
      </c>
      <c r="F2287" s="159">
        <v>1</v>
      </c>
      <c r="G2287" s="159">
        <v>0</v>
      </c>
      <c r="H2287" s="159">
        <v>0</v>
      </c>
      <c r="I2287" s="159">
        <v>0</v>
      </c>
      <c r="J2287" s="159">
        <v>0</v>
      </c>
      <c r="K2287" s="159">
        <v>0</v>
      </c>
      <c r="L2287" s="159">
        <v>0</v>
      </c>
      <c r="M2287" s="159">
        <v>0</v>
      </c>
      <c r="N2287" s="159">
        <v>15.3</v>
      </c>
      <c r="O2287" s="159" t="s">
        <v>102</v>
      </c>
    </row>
    <row r="2288" spans="1:15" ht="13.5" customHeight="1" x14ac:dyDescent="0.35">
      <c r="A2288" s="160">
        <v>0.96875</v>
      </c>
      <c r="B2288" s="159">
        <v>5</v>
      </c>
      <c r="C2288" s="159">
        <v>0</v>
      </c>
      <c r="D2288" s="159">
        <v>1</v>
      </c>
      <c r="E2288" s="159">
        <v>4</v>
      </c>
      <c r="F2288" s="159">
        <v>0</v>
      </c>
      <c r="G2288" s="159">
        <v>0</v>
      </c>
      <c r="H2288" s="159">
        <v>0</v>
      </c>
      <c r="I2288" s="159">
        <v>0</v>
      </c>
      <c r="J2288" s="159">
        <v>0</v>
      </c>
      <c r="K2288" s="159">
        <v>0</v>
      </c>
      <c r="L2288" s="159">
        <v>0</v>
      </c>
      <c r="M2288" s="159">
        <v>0</v>
      </c>
      <c r="N2288" s="159">
        <v>18.3</v>
      </c>
      <c r="O2288" s="159" t="s">
        <v>102</v>
      </c>
    </row>
    <row r="2289" spans="1:15" ht="13.5" customHeight="1" x14ac:dyDescent="0.35">
      <c r="A2289" s="160">
        <v>0.97916666666666696</v>
      </c>
      <c r="B2289" s="159">
        <v>6</v>
      </c>
      <c r="C2289" s="159">
        <v>2</v>
      </c>
      <c r="D2289" s="159">
        <v>0</v>
      </c>
      <c r="E2289" s="159">
        <v>3</v>
      </c>
      <c r="F2289" s="159">
        <v>1</v>
      </c>
      <c r="G2289" s="159">
        <v>0</v>
      </c>
      <c r="H2289" s="159">
        <v>0</v>
      </c>
      <c r="I2289" s="159">
        <v>0</v>
      </c>
      <c r="J2289" s="159">
        <v>0</v>
      </c>
      <c r="K2289" s="159">
        <v>0</v>
      </c>
      <c r="L2289" s="159">
        <v>0</v>
      </c>
      <c r="M2289" s="159">
        <v>0</v>
      </c>
      <c r="N2289" s="159">
        <v>15.9</v>
      </c>
      <c r="O2289" s="159" t="s">
        <v>102</v>
      </c>
    </row>
    <row r="2290" spans="1:15" ht="13.5" customHeight="1" thickBot="1" x14ac:dyDescent="0.4">
      <c r="A2290" s="161">
        <v>0.98958333333333304</v>
      </c>
      <c r="B2290" s="159">
        <v>1</v>
      </c>
      <c r="C2290" s="159">
        <v>0</v>
      </c>
      <c r="D2290" s="159">
        <v>0</v>
      </c>
      <c r="E2290" s="159">
        <v>1</v>
      </c>
      <c r="F2290" s="159">
        <v>0</v>
      </c>
      <c r="G2290" s="159">
        <v>0</v>
      </c>
      <c r="H2290" s="159">
        <v>0</v>
      </c>
      <c r="I2290" s="159">
        <v>0</v>
      </c>
      <c r="J2290" s="159">
        <v>0</v>
      </c>
      <c r="K2290" s="159">
        <v>0</v>
      </c>
      <c r="L2290" s="159">
        <v>0</v>
      </c>
      <c r="M2290" s="159">
        <v>0</v>
      </c>
      <c r="N2290" s="159">
        <v>24</v>
      </c>
      <c r="O2290" s="159" t="s">
        <v>102</v>
      </c>
    </row>
    <row r="2291" spans="1:15" ht="13.5" customHeight="1" thickTop="1" x14ac:dyDescent="0.35">
      <c r="A2291" s="162" t="s">
        <v>89</v>
      </c>
      <c r="B2291" s="163">
        <f t="shared" ref="B2291:M2291" si="154">SUM(B2223:B2270)</f>
        <v>2372</v>
      </c>
      <c r="C2291" s="163">
        <f t="shared" si="154"/>
        <v>133</v>
      </c>
      <c r="D2291" s="163">
        <f t="shared" si="154"/>
        <v>109</v>
      </c>
      <c r="E2291" s="163">
        <f t="shared" si="154"/>
        <v>1805</v>
      </c>
      <c r="F2291" s="163">
        <f t="shared" si="154"/>
        <v>271</v>
      </c>
      <c r="G2291" s="163">
        <f t="shared" si="154"/>
        <v>41</v>
      </c>
      <c r="H2291" s="163">
        <f t="shared" si="154"/>
        <v>2</v>
      </c>
      <c r="I2291" s="163">
        <f t="shared" si="154"/>
        <v>2</v>
      </c>
      <c r="J2291" s="163">
        <f t="shared" si="154"/>
        <v>4</v>
      </c>
      <c r="K2291" s="163">
        <f t="shared" si="154"/>
        <v>0</v>
      </c>
      <c r="L2291" s="163">
        <f t="shared" si="154"/>
        <v>1</v>
      </c>
      <c r="M2291" s="163">
        <f t="shared" si="154"/>
        <v>4</v>
      </c>
      <c r="N2291" s="164">
        <v>16.399999999999999</v>
      </c>
      <c r="O2291" s="164">
        <v>21.4</v>
      </c>
    </row>
    <row r="2292" spans="1:15" ht="13.5" customHeight="1" x14ac:dyDescent="0.35">
      <c r="A2292" s="165" t="s">
        <v>91</v>
      </c>
      <c r="B2292" s="159">
        <f t="shared" ref="B2292:M2292" si="155">SUM(B2219:B2282)</f>
        <v>2718</v>
      </c>
      <c r="C2292" s="159">
        <f t="shared" si="155"/>
        <v>154</v>
      </c>
      <c r="D2292" s="159">
        <f t="shared" si="155"/>
        <v>145</v>
      </c>
      <c r="E2292" s="159">
        <f t="shared" si="155"/>
        <v>2070</v>
      </c>
      <c r="F2292" s="159">
        <f t="shared" si="155"/>
        <v>288</v>
      </c>
      <c r="G2292" s="159">
        <f t="shared" si="155"/>
        <v>44</v>
      </c>
      <c r="H2292" s="159">
        <f t="shared" si="155"/>
        <v>3</v>
      </c>
      <c r="I2292" s="159">
        <f t="shared" si="155"/>
        <v>2</v>
      </c>
      <c r="J2292" s="159">
        <f t="shared" si="155"/>
        <v>7</v>
      </c>
      <c r="K2292" s="159">
        <f t="shared" si="155"/>
        <v>0</v>
      </c>
      <c r="L2292" s="159">
        <f t="shared" si="155"/>
        <v>1</v>
      </c>
      <c r="M2292" s="159">
        <f t="shared" si="155"/>
        <v>4</v>
      </c>
      <c r="N2292" s="166">
        <v>16.600000000000001</v>
      </c>
      <c r="O2292" s="166">
        <v>21.5</v>
      </c>
    </row>
    <row r="2293" spans="1:15" ht="13.5" customHeight="1" x14ac:dyDescent="0.35">
      <c r="A2293" s="159" t="s">
        <v>92</v>
      </c>
      <c r="B2293" s="159">
        <f t="shared" ref="B2293:M2293" si="156">SUM(B2219:B2290)</f>
        <v>2770</v>
      </c>
      <c r="C2293" s="159">
        <f t="shared" si="156"/>
        <v>158</v>
      </c>
      <c r="D2293" s="159">
        <f t="shared" si="156"/>
        <v>148</v>
      </c>
      <c r="E2293" s="159">
        <f t="shared" si="156"/>
        <v>2112</v>
      </c>
      <c r="F2293" s="159">
        <f t="shared" si="156"/>
        <v>291</v>
      </c>
      <c r="G2293" s="159">
        <f t="shared" si="156"/>
        <v>44</v>
      </c>
      <c r="H2293" s="159">
        <f t="shared" si="156"/>
        <v>3</v>
      </c>
      <c r="I2293" s="159">
        <f t="shared" si="156"/>
        <v>2</v>
      </c>
      <c r="J2293" s="159">
        <f t="shared" si="156"/>
        <v>7</v>
      </c>
      <c r="K2293" s="159">
        <f t="shared" si="156"/>
        <v>0</v>
      </c>
      <c r="L2293" s="159">
        <f t="shared" si="156"/>
        <v>1</v>
      </c>
      <c r="M2293" s="159">
        <f t="shared" si="156"/>
        <v>4</v>
      </c>
      <c r="N2293" s="166">
        <v>16.600000000000001</v>
      </c>
      <c r="O2293" s="166">
        <v>21.5</v>
      </c>
    </row>
    <row r="2294" spans="1:15" ht="13.5" customHeight="1" thickBot="1" x14ac:dyDescent="0.4">
      <c r="A2294" s="167" t="s">
        <v>93</v>
      </c>
      <c r="B2294" s="167">
        <f t="shared" ref="B2294:M2294" si="157">SUM(B2195:B2290)</f>
        <v>2833</v>
      </c>
      <c r="C2294" s="167">
        <f t="shared" si="157"/>
        <v>164</v>
      </c>
      <c r="D2294" s="167">
        <f t="shared" si="157"/>
        <v>148</v>
      </c>
      <c r="E2294" s="167">
        <f t="shared" si="157"/>
        <v>2159</v>
      </c>
      <c r="F2294" s="167">
        <f t="shared" si="157"/>
        <v>301</v>
      </c>
      <c r="G2294" s="167">
        <f t="shared" si="157"/>
        <v>44</v>
      </c>
      <c r="H2294" s="167">
        <f t="shared" si="157"/>
        <v>3</v>
      </c>
      <c r="I2294" s="167">
        <f t="shared" si="157"/>
        <v>2</v>
      </c>
      <c r="J2294" s="167">
        <f t="shared" si="157"/>
        <v>7</v>
      </c>
      <c r="K2294" s="167">
        <f t="shared" si="157"/>
        <v>0</v>
      </c>
      <c r="L2294" s="167">
        <f t="shared" si="157"/>
        <v>1</v>
      </c>
      <c r="M2294" s="167">
        <f t="shared" si="157"/>
        <v>4</v>
      </c>
      <c r="N2294" s="168">
        <v>16.600000000000001</v>
      </c>
      <c r="O2294" s="168">
        <v>21.5</v>
      </c>
    </row>
    <row r="2295" spans="1:15" ht="13.5" customHeight="1" thickTop="1" x14ac:dyDescent="0.35">
      <c r="N2295" s="169"/>
      <c r="O2295" s="169"/>
    </row>
    <row r="2296" spans="1:15"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4">
      <c r="A2297" s="170"/>
      <c r="B2297" s="533" t="s">
        <v>74</v>
      </c>
      <c r="C2297" s="533" t="s">
        <v>75</v>
      </c>
      <c r="D2297" s="533" t="s">
        <v>76</v>
      </c>
      <c r="E2297" s="533" t="s">
        <v>77</v>
      </c>
      <c r="F2297" s="533" t="s">
        <v>78</v>
      </c>
      <c r="G2297" s="533" t="s">
        <v>79</v>
      </c>
      <c r="H2297" s="533" t="s">
        <v>80</v>
      </c>
      <c r="I2297" s="533" t="s">
        <v>81</v>
      </c>
      <c r="J2297" s="533" t="s">
        <v>82</v>
      </c>
      <c r="K2297" s="533" t="s">
        <v>83</v>
      </c>
      <c r="L2297" s="533" t="s">
        <v>84</v>
      </c>
      <c r="M2297" s="533" t="s">
        <v>85</v>
      </c>
      <c r="N2297" s="535" t="s">
        <v>86</v>
      </c>
      <c r="O2297" s="535" t="s">
        <v>87</v>
      </c>
    </row>
    <row r="2298" spans="1:15" ht="13.5" customHeight="1" thickTop="1" thickBot="1" x14ac:dyDescent="0.4">
      <c r="A2298" s="173" t="s">
        <v>56</v>
      </c>
      <c r="B2298" s="534"/>
      <c r="C2298" s="534"/>
      <c r="D2298" s="534"/>
      <c r="E2298" s="534"/>
      <c r="F2298" s="534"/>
      <c r="G2298" s="534"/>
      <c r="H2298" s="534"/>
      <c r="I2298" s="534"/>
      <c r="J2298" s="534"/>
      <c r="K2298" s="534"/>
      <c r="L2298" s="534"/>
      <c r="M2298" s="534"/>
      <c r="N2298" s="536"/>
      <c r="O2298" s="536"/>
    </row>
    <row r="2299" spans="1:15" ht="13.5" customHeight="1" thickTop="1" x14ac:dyDescent="0.35">
      <c r="A2299" s="158">
        <v>0</v>
      </c>
      <c r="B2299" s="159">
        <v>0</v>
      </c>
      <c r="C2299" s="159">
        <v>0</v>
      </c>
      <c r="D2299" s="159">
        <v>0</v>
      </c>
      <c r="E2299" s="159">
        <v>0</v>
      </c>
      <c r="F2299" s="159">
        <v>0</v>
      </c>
      <c r="G2299" s="159">
        <v>0</v>
      </c>
      <c r="H2299" s="159">
        <v>0</v>
      </c>
      <c r="I2299" s="159">
        <v>0</v>
      </c>
      <c r="J2299" s="159">
        <v>0</v>
      </c>
      <c r="K2299" s="159">
        <v>0</v>
      </c>
      <c r="L2299" s="159">
        <v>0</v>
      </c>
      <c r="M2299" s="159">
        <v>0</v>
      </c>
      <c r="N2299" s="159" t="s">
        <v>102</v>
      </c>
      <c r="O2299" s="159" t="s">
        <v>102</v>
      </c>
    </row>
    <row r="2300" spans="1:15" ht="13.5" customHeight="1" x14ac:dyDescent="0.35">
      <c r="A2300" s="160">
        <v>1.0416666666666666E-2</v>
      </c>
      <c r="B2300" s="159">
        <v>3</v>
      </c>
      <c r="C2300" s="159">
        <v>0</v>
      </c>
      <c r="D2300" s="159">
        <v>0</v>
      </c>
      <c r="E2300" s="159">
        <v>3</v>
      </c>
      <c r="F2300" s="159">
        <v>0</v>
      </c>
      <c r="G2300" s="159">
        <v>0</v>
      </c>
      <c r="H2300" s="159">
        <v>0</v>
      </c>
      <c r="I2300" s="159">
        <v>0</v>
      </c>
      <c r="J2300" s="159">
        <v>0</v>
      </c>
      <c r="K2300" s="159">
        <v>0</v>
      </c>
      <c r="L2300" s="159">
        <v>0</v>
      </c>
      <c r="M2300" s="159">
        <v>0</v>
      </c>
      <c r="N2300" s="159">
        <v>18.100000000000001</v>
      </c>
      <c r="O2300" s="159" t="s">
        <v>102</v>
      </c>
    </row>
    <row r="2301" spans="1:15" ht="13.5" customHeight="1" x14ac:dyDescent="0.35">
      <c r="A2301" s="160">
        <v>2.0833333333333332E-2</v>
      </c>
      <c r="B2301" s="159">
        <v>2</v>
      </c>
      <c r="C2301" s="159">
        <v>0</v>
      </c>
      <c r="D2301" s="159">
        <v>0</v>
      </c>
      <c r="E2301" s="159">
        <v>2</v>
      </c>
      <c r="F2301" s="159">
        <v>0</v>
      </c>
      <c r="G2301" s="159">
        <v>0</v>
      </c>
      <c r="H2301" s="159">
        <v>0</v>
      </c>
      <c r="I2301" s="159">
        <v>0</v>
      </c>
      <c r="J2301" s="159">
        <v>0</v>
      </c>
      <c r="K2301" s="159">
        <v>0</v>
      </c>
      <c r="L2301" s="159">
        <v>0</v>
      </c>
      <c r="M2301" s="159">
        <v>0</v>
      </c>
      <c r="N2301" s="159">
        <v>24.2</v>
      </c>
      <c r="O2301" s="159" t="s">
        <v>102</v>
      </c>
    </row>
    <row r="2302" spans="1:15" ht="13.5" customHeight="1" x14ac:dyDescent="0.35">
      <c r="A2302" s="160">
        <v>3.125E-2</v>
      </c>
      <c r="B2302" s="159">
        <v>3</v>
      </c>
      <c r="C2302" s="159">
        <v>0</v>
      </c>
      <c r="D2302" s="159">
        <v>0</v>
      </c>
      <c r="E2302" s="159">
        <v>3</v>
      </c>
      <c r="F2302" s="159">
        <v>0</v>
      </c>
      <c r="G2302" s="159">
        <v>0</v>
      </c>
      <c r="H2302" s="159">
        <v>0</v>
      </c>
      <c r="I2302" s="159">
        <v>0</v>
      </c>
      <c r="J2302" s="159">
        <v>0</v>
      </c>
      <c r="K2302" s="159">
        <v>0</v>
      </c>
      <c r="L2302" s="159">
        <v>0</v>
      </c>
      <c r="M2302" s="159">
        <v>0</v>
      </c>
      <c r="N2302" s="159">
        <v>20.8</v>
      </c>
      <c r="O2302" s="159" t="s">
        <v>102</v>
      </c>
    </row>
    <row r="2303" spans="1:15" ht="13.5" customHeight="1" x14ac:dyDescent="0.35">
      <c r="A2303" s="160">
        <v>4.1666666666666664E-2</v>
      </c>
      <c r="B2303" s="159">
        <v>1</v>
      </c>
      <c r="C2303" s="159">
        <v>0</v>
      </c>
      <c r="D2303" s="159">
        <v>0</v>
      </c>
      <c r="E2303" s="159">
        <v>1</v>
      </c>
      <c r="F2303" s="159">
        <v>0</v>
      </c>
      <c r="G2303" s="159">
        <v>0</v>
      </c>
      <c r="H2303" s="159">
        <v>0</v>
      </c>
      <c r="I2303" s="159">
        <v>0</v>
      </c>
      <c r="J2303" s="159">
        <v>0</v>
      </c>
      <c r="K2303" s="159">
        <v>0</v>
      </c>
      <c r="L2303" s="159">
        <v>0</v>
      </c>
      <c r="M2303" s="159">
        <v>0</v>
      </c>
      <c r="N2303" s="159">
        <v>24.8</v>
      </c>
      <c r="O2303" s="159" t="s">
        <v>102</v>
      </c>
    </row>
    <row r="2304" spans="1:15" ht="13.5" customHeight="1" x14ac:dyDescent="0.35">
      <c r="A2304" s="160">
        <v>5.2083333333333336E-2</v>
      </c>
      <c r="B2304" s="159">
        <v>0</v>
      </c>
      <c r="C2304" s="159">
        <v>0</v>
      </c>
      <c r="D2304" s="159">
        <v>0</v>
      </c>
      <c r="E2304" s="159">
        <v>0</v>
      </c>
      <c r="F2304" s="159">
        <v>0</v>
      </c>
      <c r="G2304" s="159">
        <v>0</v>
      </c>
      <c r="H2304" s="159">
        <v>0</v>
      </c>
      <c r="I2304" s="159">
        <v>0</v>
      </c>
      <c r="J2304" s="159">
        <v>0</v>
      </c>
      <c r="K2304" s="159">
        <v>0</v>
      </c>
      <c r="L2304" s="159">
        <v>0</v>
      </c>
      <c r="M2304" s="159">
        <v>0</v>
      </c>
      <c r="N2304" s="159" t="s">
        <v>102</v>
      </c>
      <c r="O2304" s="159" t="s">
        <v>102</v>
      </c>
    </row>
    <row r="2305" spans="1:15" ht="13.5" customHeight="1" x14ac:dyDescent="0.35">
      <c r="A2305" s="160">
        <v>6.25E-2</v>
      </c>
      <c r="B2305" s="159">
        <v>1</v>
      </c>
      <c r="C2305" s="159">
        <v>0</v>
      </c>
      <c r="D2305" s="159">
        <v>0</v>
      </c>
      <c r="E2305" s="159">
        <v>1</v>
      </c>
      <c r="F2305" s="159">
        <v>0</v>
      </c>
      <c r="G2305" s="159">
        <v>0</v>
      </c>
      <c r="H2305" s="159">
        <v>0</v>
      </c>
      <c r="I2305" s="159">
        <v>0</v>
      </c>
      <c r="J2305" s="159">
        <v>0</v>
      </c>
      <c r="K2305" s="159">
        <v>0</v>
      </c>
      <c r="L2305" s="159">
        <v>0</v>
      </c>
      <c r="M2305" s="159">
        <v>0</v>
      </c>
      <c r="N2305" s="159">
        <v>22.4</v>
      </c>
      <c r="O2305" s="159" t="s">
        <v>102</v>
      </c>
    </row>
    <row r="2306" spans="1:15" ht="13.5" customHeight="1" x14ac:dyDescent="0.35">
      <c r="A2306" s="160">
        <v>7.2916666666666699E-2</v>
      </c>
      <c r="B2306" s="159">
        <v>0</v>
      </c>
      <c r="C2306" s="159">
        <v>0</v>
      </c>
      <c r="D2306" s="159">
        <v>0</v>
      </c>
      <c r="E2306" s="159">
        <v>0</v>
      </c>
      <c r="F2306" s="159">
        <v>0</v>
      </c>
      <c r="G2306" s="159">
        <v>0</v>
      </c>
      <c r="H2306" s="159">
        <v>0</v>
      </c>
      <c r="I2306" s="159">
        <v>0</v>
      </c>
      <c r="J2306" s="159">
        <v>0</v>
      </c>
      <c r="K2306" s="159">
        <v>0</v>
      </c>
      <c r="L2306" s="159">
        <v>0</v>
      </c>
      <c r="M2306" s="159">
        <v>0</v>
      </c>
      <c r="N2306" s="159" t="s">
        <v>102</v>
      </c>
      <c r="O2306" s="159" t="s">
        <v>102</v>
      </c>
    </row>
    <row r="2307" spans="1:15" ht="13.5" customHeight="1" x14ac:dyDescent="0.35">
      <c r="A2307" s="160">
        <v>8.3333333333333301E-2</v>
      </c>
      <c r="B2307" s="159">
        <v>0</v>
      </c>
      <c r="C2307" s="159">
        <v>0</v>
      </c>
      <c r="D2307" s="159">
        <v>0</v>
      </c>
      <c r="E2307" s="159">
        <v>0</v>
      </c>
      <c r="F2307" s="159">
        <v>0</v>
      </c>
      <c r="G2307" s="159">
        <v>0</v>
      </c>
      <c r="H2307" s="159">
        <v>0</v>
      </c>
      <c r="I2307" s="159">
        <v>0</v>
      </c>
      <c r="J2307" s="159">
        <v>0</v>
      </c>
      <c r="K2307" s="159">
        <v>0</v>
      </c>
      <c r="L2307" s="159">
        <v>0</v>
      </c>
      <c r="M2307" s="159">
        <v>0</v>
      </c>
      <c r="N2307" s="159" t="s">
        <v>102</v>
      </c>
      <c r="O2307" s="159" t="s">
        <v>102</v>
      </c>
    </row>
    <row r="2308" spans="1:15" ht="13.5" customHeight="1" x14ac:dyDescent="0.35">
      <c r="A2308" s="160">
        <v>9.375E-2</v>
      </c>
      <c r="B2308" s="159">
        <v>0</v>
      </c>
      <c r="C2308" s="159">
        <v>0</v>
      </c>
      <c r="D2308" s="159">
        <v>0</v>
      </c>
      <c r="E2308" s="159">
        <v>0</v>
      </c>
      <c r="F2308" s="159">
        <v>0</v>
      </c>
      <c r="G2308" s="159">
        <v>0</v>
      </c>
      <c r="H2308" s="159">
        <v>0</v>
      </c>
      <c r="I2308" s="159">
        <v>0</v>
      </c>
      <c r="J2308" s="159">
        <v>0</v>
      </c>
      <c r="K2308" s="159">
        <v>0</v>
      </c>
      <c r="L2308" s="159">
        <v>0</v>
      </c>
      <c r="M2308" s="159">
        <v>0</v>
      </c>
      <c r="N2308" s="159" t="s">
        <v>102</v>
      </c>
      <c r="O2308" s="159" t="s">
        <v>102</v>
      </c>
    </row>
    <row r="2309" spans="1:15" ht="13.5" customHeight="1" x14ac:dyDescent="0.35">
      <c r="A2309" s="160">
        <v>0.104166666666667</v>
      </c>
      <c r="B2309" s="159">
        <v>1</v>
      </c>
      <c r="C2309" s="159">
        <v>0</v>
      </c>
      <c r="D2309" s="159">
        <v>0</v>
      </c>
      <c r="E2309" s="159">
        <v>1</v>
      </c>
      <c r="F2309" s="159">
        <v>0</v>
      </c>
      <c r="G2309" s="159">
        <v>0</v>
      </c>
      <c r="H2309" s="159">
        <v>0</v>
      </c>
      <c r="I2309" s="159">
        <v>0</v>
      </c>
      <c r="J2309" s="159">
        <v>0</v>
      </c>
      <c r="K2309" s="159">
        <v>0</v>
      </c>
      <c r="L2309" s="159">
        <v>0</v>
      </c>
      <c r="M2309" s="159">
        <v>0</v>
      </c>
      <c r="N2309" s="159">
        <v>17.3</v>
      </c>
      <c r="O2309" s="159" t="s">
        <v>102</v>
      </c>
    </row>
    <row r="2310" spans="1:15" ht="13.5" customHeight="1" x14ac:dyDescent="0.35">
      <c r="A2310" s="160">
        <v>0.114583333333333</v>
      </c>
      <c r="B2310" s="159">
        <v>2</v>
      </c>
      <c r="C2310" s="159">
        <v>0</v>
      </c>
      <c r="D2310" s="159">
        <v>1</v>
      </c>
      <c r="E2310" s="159">
        <v>1</v>
      </c>
      <c r="F2310" s="159">
        <v>0</v>
      </c>
      <c r="G2310" s="159">
        <v>0</v>
      </c>
      <c r="H2310" s="159">
        <v>0</v>
      </c>
      <c r="I2310" s="159">
        <v>0</v>
      </c>
      <c r="J2310" s="159">
        <v>0</v>
      </c>
      <c r="K2310" s="159">
        <v>0</v>
      </c>
      <c r="L2310" s="159">
        <v>0</v>
      </c>
      <c r="M2310" s="159">
        <v>0</v>
      </c>
      <c r="N2310" s="159">
        <v>20.9</v>
      </c>
      <c r="O2310" s="159" t="s">
        <v>102</v>
      </c>
    </row>
    <row r="2311" spans="1:15" ht="13.5" customHeight="1" x14ac:dyDescent="0.35">
      <c r="A2311" s="160">
        <v>0.125</v>
      </c>
      <c r="B2311" s="159">
        <v>2</v>
      </c>
      <c r="C2311" s="159">
        <v>0</v>
      </c>
      <c r="D2311" s="159">
        <v>0</v>
      </c>
      <c r="E2311" s="159">
        <v>1</v>
      </c>
      <c r="F2311" s="159">
        <v>1</v>
      </c>
      <c r="G2311" s="159">
        <v>0</v>
      </c>
      <c r="H2311" s="159">
        <v>0</v>
      </c>
      <c r="I2311" s="159">
        <v>0</v>
      </c>
      <c r="J2311" s="159">
        <v>0</v>
      </c>
      <c r="K2311" s="159">
        <v>0</v>
      </c>
      <c r="L2311" s="159">
        <v>0</v>
      </c>
      <c r="M2311" s="159">
        <v>0</v>
      </c>
      <c r="N2311" s="159">
        <v>23.9</v>
      </c>
      <c r="O2311" s="159" t="s">
        <v>102</v>
      </c>
    </row>
    <row r="2312" spans="1:15" ht="13.5" customHeight="1" x14ac:dyDescent="0.35">
      <c r="A2312" s="160">
        <v>0.13541666666666699</v>
      </c>
      <c r="B2312" s="159">
        <v>0</v>
      </c>
      <c r="C2312" s="159">
        <v>0</v>
      </c>
      <c r="D2312" s="159">
        <v>0</v>
      </c>
      <c r="E2312" s="159">
        <v>0</v>
      </c>
      <c r="F2312" s="159">
        <v>0</v>
      </c>
      <c r="G2312" s="159">
        <v>0</v>
      </c>
      <c r="H2312" s="159">
        <v>0</v>
      </c>
      <c r="I2312" s="159">
        <v>0</v>
      </c>
      <c r="J2312" s="159">
        <v>0</v>
      </c>
      <c r="K2312" s="159">
        <v>0</v>
      </c>
      <c r="L2312" s="159">
        <v>0</v>
      </c>
      <c r="M2312" s="159">
        <v>0</v>
      </c>
      <c r="N2312" s="159" t="s">
        <v>102</v>
      </c>
      <c r="O2312" s="159" t="s">
        <v>102</v>
      </c>
    </row>
    <row r="2313" spans="1:15" ht="13.5" customHeight="1" x14ac:dyDescent="0.35">
      <c r="A2313" s="160">
        <v>0.14583333333333301</v>
      </c>
      <c r="B2313" s="159">
        <v>1</v>
      </c>
      <c r="C2313" s="159">
        <v>0</v>
      </c>
      <c r="D2313" s="159">
        <v>0</v>
      </c>
      <c r="E2313" s="159">
        <v>1</v>
      </c>
      <c r="F2313" s="159">
        <v>0</v>
      </c>
      <c r="G2313" s="159">
        <v>0</v>
      </c>
      <c r="H2313" s="159">
        <v>0</v>
      </c>
      <c r="I2313" s="159">
        <v>0</v>
      </c>
      <c r="J2313" s="159">
        <v>0</v>
      </c>
      <c r="K2313" s="159">
        <v>0</v>
      </c>
      <c r="L2313" s="159">
        <v>0</v>
      </c>
      <c r="M2313" s="159">
        <v>0</v>
      </c>
      <c r="N2313" s="159">
        <v>23.4</v>
      </c>
      <c r="O2313" s="159" t="s">
        <v>102</v>
      </c>
    </row>
    <row r="2314" spans="1:15" ht="13.5" customHeight="1" x14ac:dyDescent="0.35">
      <c r="A2314" s="160">
        <v>0.15625</v>
      </c>
      <c r="B2314" s="159">
        <v>1</v>
      </c>
      <c r="C2314" s="159">
        <v>0</v>
      </c>
      <c r="D2314" s="159">
        <v>0</v>
      </c>
      <c r="E2314" s="159">
        <v>0</v>
      </c>
      <c r="F2314" s="159">
        <v>0</v>
      </c>
      <c r="G2314" s="159">
        <v>1</v>
      </c>
      <c r="H2314" s="159">
        <v>0</v>
      </c>
      <c r="I2314" s="159">
        <v>0</v>
      </c>
      <c r="J2314" s="159">
        <v>0</v>
      </c>
      <c r="K2314" s="159">
        <v>0</v>
      </c>
      <c r="L2314" s="159">
        <v>0</v>
      </c>
      <c r="M2314" s="159">
        <v>0</v>
      </c>
      <c r="N2314" s="159">
        <v>13</v>
      </c>
      <c r="O2314" s="159" t="s">
        <v>102</v>
      </c>
    </row>
    <row r="2315" spans="1:15" ht="13.5" customHeight="1" x14ac:dyDescent="0.35">
      <c r="A2315" s="160">
        <v>0.16666666666666699</v>
      </c>
      <c r="B2315" s="159">
        <v>0</v>
      </c>
      <c r="C2315" s="159">
        <v>0</v>
      </c>
      <c r="D2315" s="159">
        <v>0</v>
      </c>
      <c r="E2315" s="159">
        <v>0</v>
      </c>
      <c r="F2315" s="159">
        <v>0</v>
      </c>
      <c r="G2315" s="159">
        <v>0</v>
      </c>
      <c r="H2315" s="159">
        <v>0</v>
      </c>
      <c r="I2315" s="159">
        <v>0</v>
      </c>
      <c r="J2315" s="159">
        <v>0</v>
      </c>
      <c r="K2315" s="159">
        <v>0</v>
      </c>
      <c r="L2315" s="159">
        <v>0</v>
      </c>
      <c r="M2315" s="159">
        <v>0</v>
      </c>
      <c r="N2315" s="159" t="s">
        <v>102</v>
      </c>
      <c r="O2315" s="159" t="s">
        <v>102</v>
      </c>
    </row>
    <row r="2316" spans="1:15" ht="13.5" customHeight="1" x14ac:dyDescent="0.35">
      <c r="A2316" s="160">
        <v>0.17708333333333301</v>
      </c>
      <c r="B2316" s="159">
        <v>2</v>
      </c>
      <c r="C2316" s="159">
        <v>0</v>
      </c>
      <c r="D2316" s="159">
        <v>0</v>
      </c>
      <c r="E2316" s="159">
        <v>2</v>
      </c>
      <c r="F2316" s="159">
        <v>0</v>
      </c>
      <c r="G2316" s="159">
        <v>0</v>
      </c>
      <c r="H2316" s="159">
        <v>0</v>
      </c>
      <c r="I2316" s="159">
        <v>0</v>
      </c>
      <c r="J2316" s="159">
        <v>0</v>
      </c>
      <c r="K2316" s="159">
        <v>0</v>
      </c>
      <c r="L2316" s="159">
        <v>0</v>
      </c>
      <c r="M2316" s="159">
        <v>0</v>
      </c>
      <c r="N2316" s="159">
        <v>16.5</v>
      </c>
      <c r="O2316" s="159" t="s">
        <v>102</v>
      </c>
    </row>
    <row r="2317" spans="1:15" ht="13.5" customHeight="1" x14ac:dyDescent="0.35">
      <c r="A2317" s="160">
        <v>0.1875</v>
      </c>
      <c r="B2317" s="159">
        <v>3</v>
      </c>
      <c r="C2317" s="159">
        <v>0</v>
      </c>
      <c r="D2317" s="159">
        <v>0</v>
      </c>
      <c r="E2317" s="159">
        <v>2</v>
      </c>
      <c r="F2317" s="159">
        <v>1</v>
      </c>
      <c r="G2317" s="159">
        <v>0</v>
      </c>
      <c r="H2317" s="159">
        <v>0</v>
      </c>
      <c r="I2317" s="159">
        <v>0</v>
      </c>
      <c r="J2317" s="159">
        <v>0</v>
      </c>
      <c r="K2317" s="159">
        <v>0</v>
      </c>
      <c r="L2317" s="159">
        <v>0</v>
      </c>
      <c r="M2317" s="159">
        <v>0</v>
      </c>
      <c r="N2317" s="159">
        <v>15.9</v>
      </c>
      <c r="O2317" s="159" t="s">
        <v>102</v>
      </c>
    </row>
    <row r="2318" spans="1:15" ht="13.5" customHeight="1" x14ac:dyDescent="0.35">
      <c r="A2318" s="160">
        <v>0.19791666666666699</v>
      </c>
      <c r="B2318" s="159">
        <v>7</v>
      </c>
      <c r="C2318" s="159">
        <v>2</v>
      </c>
      <c r="D2318" s="159">
        <v>0</v>
      </c>
      <c r="E2318" s="159">
        <v>3</v>
      </c>
      <c r="F2318" s="159">
        <v>2</v>
      </c>
      <c r="G2318" s="159">
        <v>0</v>
      </c>
      <c r="H2318" s="159">
        <v>0</v>
      </c>
      <c r="I2318" s="159">
        <v>0</v>
      </c>
      <c r="J2318" s="159">
        <v>0</v>
      </c>
      <c r="K2318" s="159">
        <v>0</v>
      </c>
      <c r="L2318" s="159">
        <v>0</v>
      </c>
      <c r="M2318" s="159">
        <v>0</v>
      </c>
      <c r="N2318" s="159">
        <v>17</v>
      </c>
      <c r="O2318" s="159" t="s">
        <v>102</v>
      </c>
    </row>
    <row r="2319" spans="1:15" ht="13.5" customHeight="1" x14ac:dyDescent="0.35">
      <c r="A2319" s="160">
        <v>0.20833333333333301</v>
      </c>
      <c r="B2319" s="159">
        <v>2</v>
      </c>
      <c r="C2319" s="159">
        <v>1</v>
      </c>
      <c r="D2319" s="159">
        <v>0</v>
      </c>
      <c r="E2319" s="159">
        <v>1</v>
      </c>
      <c r="F2319" s="159">
        <v>0</v>
      </c>
      <c r="G2319" s="159">
        <v>0</v>
      </c>
      <c r="H2319" s="159">
        <v>0</v>
      </c>
      <c r="I2319" s="159">
        <v>0</v>
      </c>
      <c r="J2319" s="159">
        <v>0</v>
      </c>
      <c r="K2319" s="159">
        <v>0</v>
      </c>
      <c r="L2319" s="159">
        <v>0</v>
      </c>
      <c r="M2319" s="159">
        <v>0</v>
      </c>
      <c r="N2319" s="159">
        <v>15.1</v>
      </c>
      <c r="O2319" s="159" t="s">
        <v>102</v>
      </c>
    </row>
    <row r="2320" spans="1:15" ht="13.5" customHeight="1" x14ac:dyDescent="0.35">
      <c r="A2320" s="160">
        <v>0.21875</v>
      </c>
      <c r="B2320" s="159">
        <v>3</v>
      </c>
      <c r="C2320" s="159">
        <v>0</v>
      </c>
      <c r="D2320" s="159">
        <v>0</v>
      </c>
      <c r="E2320" s="159">
        <v>3</v>
      </c>
      <c r="F2320" s="159">
        <v>0</v>
      </c>
      <c r="G2320" s="159">
        <v>0</v>
      </c>
      <c r="H2320" s="159">
        <v>0</v>
      </c>
      <c r="I2320" s="159">
        <v>0</v>
      </c>
      <c r="J2320" s="159">
        <v>0</v>
      </c>
      <c r="K2320" s="159">
        <v>0</v>
      </c>
      <c r="L2320" s="159">
        <v>0</v>
      </c>
      <c r="M2320" s="159">
        <v>0</v>
      </c>
      <c r="N2320" s="159">
        <v>23.4</v>
      </c>
      <c r="O2320" s="159" t="s">
        <v>102</v>
      </c>
    </row>
    <row r="2321" spans="1:15" ht="13.5" customHeight="1" x14ac:dyDescent="0.35">
      <c r="A2321" s="160">
        <v>0.22916666666666699</v>
      </c>
      <c r="B2321" s="159">
        <v>4</v>
      </c>
      <c r="C2321" s="159">
        <v>1</v>
      </c>
      <c r="D2321" s="159">
        <v>0</v>
      </c>
      <c r="E2321" s="159">
        <v>3</v>
      </c>
      <c r="F2321" s="159">
        <v>0</v>
      </c>
      <c r="G2321" s="159">
        <v>0</v>
      </c>
      <c r="H2321" s="159">
        <v>0</v>
      </c>
      <c r="I2321" s="159">
        <v>0</v>
      </c>
      <c r="J2321" s="159">
        <v>0</v>
      </c>
      <c r="K2321" s="159">
        <v>0</v>
      </c>
      <c r="L2321" s="159">
        <v>0</v>
      </c>
      <c r="M2321" s="159">
        <v>0</v>
      </c>
      <c r="N2321" s="159">
        <v>15.7</v>
      </c>
      <c r="O2321" s="159" t="s">
        <v>102</v>
      </c>
    </row>
    <row r="2322" spans="1:15" ht="13.5" customHeight="1" x14ac:dyDescent="0.35">
      <c r="A2322" s="160">
        <v>0.23958333333333301</v>
      </c>
      <c r="B2322" s="159">
        <v>5</v>
      </c>
      <c r="C2322" s="159">
        <v>0</v>
      </c>
      <c r="D2322" s="159">
        <v>0</v>
      </c>
      <c r="E2322" s="159">
        <v>5</v>
      </c>
      <c r="F2322" s="159">
        <v>0</v>
      </c>
      <c r="G2322" s="159">
        <v>0</v>
      </c>
      <c r="H2322" s="159">
        <v>0</v>
      </c>
      <c r="I2322" s="159">
        <v>0</v>
      </c>
      <c r="J2322" s="159">
        <v>0</v>
      </c>
      <c r="K2322" s="159">
        <v>0</v>
      </c>
      <c r="L2322" s="159">
        <v>0</v>
      </c>
      <c r="M2322" s="159">
        <v>0</v>
      </c>
      <c r="N2322" s="159">
        <v>20.5</v>
      </c>
      <c r="O2322" s="159" t="s">
        <v>102</v>
      </c>
    </row>
    <row r="2323" spans="1:15" ht="13.5" customHeight="1" x14ac:dyDescent="0.35">
      <c r="A2323" s="160">
        <v>0.25</v>
      </c>
      <c r="B2323" s="159">
        <v>6</v>
      </c>
      <c r="C2323" s="159">
        <v>2</v>
      </c>
      <c r="D2323" s="159">
        <v>1</v>
      </c>
      <c r="E2323" s="159">
        <v>3</v>
      </c>
      <c r="F2323" s="159">
        <v>0</v>
      </c>
      <c r="G2323" s="159">
        <v>0</v>
      </c>
      <c r="H2323" s="159">
        <v>0</v>
      </c>
      <c r="I2323" s="159">
        <v>0</v>
      </c>
      <c r="J2323" s="159">
        <v>0</v>
      </c>
      <c r="K2323" s="159">
        <v>0</v>
      </c>
      <c r="L2323" s="159">
        <v>0</v>
      </c>
      <c r="M2323" s="159">
        <v>0</v>
      </c>
      <c r="N2323" s="159">
        <v>16.8</v>
      </c>
      <c r="O2323" s="159" t="s">
        <v>102</v>
      </c>
    </row>
    <row r="2324" spans="1:15" ht="13.5" customHeight="1" x14ac:dyDescent="0.35">
      <c r="A2324" s="160">
        <v>0.26041666666666702</v>
      </c>
      <c r="B2324" s="159">
        <v>15</v>
      </c>
      <c r="C2324" s="159">
        <v>2</v>
      </c>
      <c r="D2324" s="159">
        <v>3</v>
      </c>
      <c r="E2324" s="159">
        <v>8</v>
      </c>
      <c r="F2324" s="159">
        <v>2</v>
      </c>
      <c r="G2324" s="159">
        <v>0</v>
      </c>
      <c r="H2324" s="159">
        <v>0</v>
      </c>
      <c r="I2324" s="159">
        <v>0</v>
      </c>
      <c r="J2324" s="159">
        <v>0</v>
      </c>
      <c r="K2324" s="159">
        <v>0</v>
      </c>
      <c r="L2324" s="159">
        <v>0</v>
      </c>
      <c r="M2324" s="159">
        <v>0</v>
      </c>
      <c r="N2324" s="159">
        <v>16.5</v>
      </c>
      <c r="O2324" s="159">
        <v>21.3</v>
      </c>
    </row>
    <row r="2325" spans="1:15" ht="13.5" customHeight="1" x14ac:dyDescent="0.35">
      <c r="A2325" s="160">
        <v>0.27083333333333298</v>
      </c>
      <c r="B2325" s="159">
        <v>12</v>
      </c>
      <c r="C2325" s="159">
        <v>0</v>
      </c>
      <c r="D2325" s="159">
        <v>0</v>
      </c>
      <c r="E2325" s="159">
        <v>9</v>
      </c>
      <c r="F2325" s="159">
        <v>2</v>
      </c>
      <c r="G2325" s="159">
        <v>1</v>
      </c>
      <c r="H2325" s="159">
        <v>0</v>
      </c>
      <c r="I2325" s="159">
        <v>0</v>
      </c>
      <c r="J2325" s="159">
        <v>0</v>
      </c>
      <c r="K2325" s="159">
        <v>0</v>
      </c>
      <c r="L2325" s="159">
        <v>0</v>
      </c>
      <c r="M2325" s="159">
        <v>0</v>
      </c>
      <c r="N2325" s="159">
        <v>18.3</v>
      </c>
      <c r="O2325" s="159">
        <v>23.6</v>
      </c>
    </row>
    <row r="2326" spans="1:15" ht="13.5" customHeight="1" x14ac:dyDescent="0.35">
      <c r="A2326" s="160">
        <v>0.28125</v>
      </c>
      <c r="B2326" s="159">
        <v>22</v>
      </c>
      <c r="C2326" s="159">
        <v>3</v>
      </c>
      <c r="D2326" s="159">
        <v>0</v>
      </c>
      <c r="E2326" s="159">
        <v>17</v>
      </c>
      <c r="F2326" s="159">
        <v>1</v>
      </c>
      <c r="G2326" s="159">
        <v>1</v>
      </c>
      <c r="H2326" s="159">
        <v>0</v>
      </c>
      <c r="I2326" s="159">
        <v>0</v>
      </c>
      <c r="J2326" s="159">
        <v>0</v>
      </c>
      <c r="K2326" s="159">
        <v>0</v>
      </c>
      <c r="L2326" s="159">
        <v>0</v>
      </c>
      <c r="M2326" s="159">
        <v>0</v>
      </c>
      <c r="N2326" s="159">
        <v>16.3</v>
      </c>
      <c r="O2326" s="159">
        <v>22.4</v>
      </c>
    </row>
    <row r="2327" spans="1:15" ht="13.5" customHeight="1" x14ac:dyDescent="0.35">
      <c r="A2327" s="160">
        <v>0.29166666666666702</v>
      </c>
      <c r="B2327" s="159">
        <v>32</v>
      </c>
      <c r="C2327" s="159">
        <v>6</v>
      </c>
      <c r="D2327" s="159">
        <v>2</v>
      </c>
      <c r="E2327" s="159">
        <v>21</v>
      </c>
      <c r="F2327" s="159">
        <v>3</v>
      </c>
      <c r="G2327" s="159">
        <v>0</v>
      </c>
      <c r="H2327" s="159">
        <v>0</v>
      </c>
      <c r="I2327" s="159">
        <v>0</v>
      </c>
      <c r="J2327" s="159">
        <v>0</v>
      </c>
      <c r="K2327" s="159">
        <v>0</v>
      </c>
      <c r="L2327" s="159">
        <v>0</v>
      </c>
      <c r="M2327" s="159">
        <v>0</v>
      </c>
      <c r="N2327" s="159">
        <v>15.3</v>
      </c>
      <c r="O2327" s="159">
        <v>22.7</v>
      </c>
    </row>
    <row r="2328" spans="1:15" ht="13.5" customHeight="1" x14ac:dyDescent="0.35">
      <c r="A2328" s="160">
        <v>0.30208333333333298</v>
      </c>
      <c r="B2328" s="159">
        <v>39</v>
      </c>
      <c r="C2328" s="159">
        <v>2</v>
      </c>
      <c r="D2328" s="159">
        <v>2</v>
      </c>
      <c r="E2328" s="159">
        <v>30</v>
      </c>
      <c r="F2328" s="159">
        <v>4</v>
      </c>
      <c r="G2328" s="159">
        <v>1</v>
      </c>
      <c r="H2328" s="159">
        <v>0</v>
      </c>
      <c r="I2328" s="159">
        <v>0</v>
      </c>
      <c r="J2328" s="159">
        <v>0</v>
      </c>
      <c r="K2328" s="159">
        <v>0</v>
      </c>
      <c r="L2328" s="159">
        <v>0</v>
      </c>
      <c r="M2328" s="159">
        <v>0</v>
      </c>
      <c r="N2328" s="159">
        <v>17.899999999999999</v>
      </c>
      <c r="O2328" s="159">
        <v>23.8</v>
      </c>
    </row>
    <row r="2329" spans="1:15" ht="13.5" customHeight="1" x14ac:dyDescent="0.35">
      <c r="A2329" s="160">
        <v>0.3125</v>
      </c>
      <c r="B2329" s="159">
        <v>60</v>
      </c>
      <c r="C2329" s="159">
        <v>8</v>
      </c>
      <c r="D2329" s="159">
        <v>4</v>
      </c>
      <c r="E2329" s="159">
        <v>43</v>
      </c>
      <c r="F2329" s="159">
        <v>4</v>
      </c>
      <c r="G2329" s="159">
        <v>1</v>
      </c>
      <c r="H2329" s="159">
        <v>0</v>
      </c>
      <c r="I2329" s="159">
        <v>0</v>
      </c>
      <c r="J2329" s="159">
        <v>0</v>
      </c>
      <c r="K2329" s="159">
        <v>0</v>
      </c>
      <c r="L2329" s="159">
        <v>0</v>
      </c>
      <c r="M2329" s="159">
        <v>0</v>
      </c>
      <c r="N2329" s="159">
        <v>16</v>
      </c>
      <c r="O2329" s="159">
        <v>22.1</v>
      </c>
    </row>
    <row r="2330" spans="1:15" ht="13.5" customHeight="1" x14ac:dyDescent="0.35">
      <c r="A2330" s="160">
        <v>0.32291666666666702</v>
      </c>
      <c r="B2330" s="159">
        <v>78</v>
      </c>
      <c r="C2330" s="159">
        <v>12</v>
      </c>
      <c r="D2330" s="159">
        <v>5</v>
      </c>
      <c r="E2330" s="159">
        <v>47</v>
      </c>
      <c r="F2330" s="159">
        <v>13</v>
      </c>
      <c r="G2330" s="159">
        <v>0</v>
      </c>
      <c r="H2330" s="159">
        <v>0</v>
      </c>
      <c r="I2330" s="159">
        <v>0</v>
      </c>
      <c r="J2330" s="159">
        <v>1</v>
      </c>
      <c r="K2330" s="159">
        <v>0</v>
      </c>
      <c r="L2330" s="159">
        <v>0</v>
      </c>
      <c r="M2330" s="159">
        <v>0</v>
      </c>
      <c r="N2330" s="159">
        <v>14.9</v>
      </c>
      <c r="O2330" s="159">
        <v>20.2</v>
      </c>
    </row>
    <row r="2331" spans="1:15" ht="13.5" customHeight="1" x14ac:dyDescent="0.35">
      <c r="A2331" s="160">
        <v>0.33333333333333298</v>
      </c>
      <c r="B2331" s="159">
        <v>72</v>
      </c>
      <c r="C2331" s="159">
        <v>6</v>
      </c>
      <c r="D2331" s="159">
        <v>0</v>
      </c>
      <c r="E2331" s="159">
        <v>54</v>
      </c>
      <c r="F2331" s="159">
        <v>10</v>
      </c>
      <c r="G2331" s="159">
        <v>2</v>
      </c>
      <c r="H2331" s="159">
        <v>0</v>
      </c>
      <c r="I2331" s="159">
        <v>0</v>
      </c>
      <c r="J2331" s="159">
        <v>0</v>
      </c>
      <c r="K2331" s="159">
        <v>0</v>
      </c>
      <c r="L2331" s="159">
        <v>0</v>
      </c>
      <c r="M2331" s="159">
        <v>0</v>
      </c>
      <c r="N2331" s="159">
        <v>16.399999999999999</v>
      </c>
      <c r="O2331" s="159">
        <v>21.4</v>
      </c>
    </row>
    <row r="2332" spans="1:15" ht="13.5" customHeight="1" x14ac:dyDescent="0.35">
      <c r="A2332" s="160">
        <v>0.34375</v>
      </c>
      <c r="B2332" s="159">
        <v>72</v>
      </c>
      <c r="C2332" s="159">
        <v>12</v>
      </c>
      <c r="D2332" s="159">
        <v>3</v>
      </c>
      <c r="E2332" s="159">
        <v>51</v>
      </c>
      <c r="F2332" s="159">
        <v>6</v>
      </c>
      <c r="G2332" s="159">
        <v>0</v>
      </c>
      <c r="H2332" s="159">
        <v>0</v>
      </c>
      <c r="I2332" s="159">
        <v>0</v>
      </c>
      <c r="J2332" s="159">
        <v>0</v>
      </c>
      <c r="K2332" s="159">
        <v>0</v>
      </c>
      <c r="L2332" s="159">
        <v>0</v>
      </c>
      <c r="M2332" s="159">
        <v>0</v>
      </c>
      <c r="N2332" s="159">
        <v>14.1</v>
      </c>
      <c r="O2332" s="159">
        <v>18.3</v>
      </c>
    </row>
    <row r="2333" spans="1:15" ht="13.5" customHeight="1" x14ac:dyDescent="0.35">
      <c r="A2333" s="160">
        <v>0.35416666666666702</v>
      </c>
      <c r="B2333" s="159">
        <v>69</v>
      </c>
      <c r="C2333" s="159">
        <v>3</v>
      </c>
      <c r="D2333" s="159">
        <v>4</v>
      </c>
      <c r="E2333" s="159">
        <v>56</v>
      </c>
      <c r="F2333" s="159">
        <v>6</v>
      </c>
      <c r="G2333" s="159">
        <v>0</v>
      </c>
      <c r="H2333" s="159">
        <v>0</v>
      </c>
      <c r="I2333" s="159">
        <v>0</v>
      </c>
      <c r="J2333" s="159">
        <v>0</v>
      </c>
      <c r="K2333" s="159">
        <v>0</v>
      </c>
      <c r="L2333" s="159">
        <v>0</v>
      </c>
      <c r="M2333" s="159">
        <v>0</v>
      </c>
      <c r="N2333" s="159">
        <v>14</v>
      </c>
      <c r="O2333" s="159">
        <v>18.8</v>
      </c>
    </row>
    <row r="2334" spans="1:15" ht="13.5" customHeight="1" x14ac:dyDescent="0.35">
      <c r="A2334" s="160">
        <v>0.36458333333333298</v>
      </c>
      <c r="B2334" s="159">
        <v>73</v>
      </c>
      <c r="C2334" s="159">
        <v>6</v>
      </c>
      <c r="D2334" s="159">
        <v>2</v>
      </c>
      <c r="E2334" s="159">
        <v>53</v>
      </c>
      <c r="F2334" s="159">
        <v>9</v>
      </c>
      <c r="G2334" s="159">
        <v>2</v>
      </c>
      <c r="H2334" s="159">
        <v>0</v>
      </c>
      <c r="I2334" s="159">
        <v>1</v>
      </c>
      <c r="J2334" s="159">
        <v>0</v>
      </c>
      <c r="K2334" s="159">
        <v>0</v>
      </c>
      <c r="L2334" s="159">
        <v>0</v>
      </c>
      <c r="M2334" s="159">
        <v>0</v>
      </c>
      <c r="N2334" s="159">
        <v>16.100000000000001</v>
      </c>
      <c r="O2334" s="159">
        <v>19.8</v>
      </c>
    </row>
    <row r="2335" spans="1:15" ht="13.5" customHeight="1" x14ac:dyDescent="0.35">
      <c r="A2335" s="160">
        <v>0.375</v>
      </c>
      <c r="B2335" s="159">
        <v>67</v>
      </c>
      <c r="C2335" s="159">
        <v>4</v>
      </c>
      <c r="D2335" s="159">
        <v>2</v>
      </c>
      <c r="E2335" s="159">
        <v>44</v>
      </c>
      <c r="F2335" s="159">
        <v>14</v>
      </c>
      <c r="G2335" s="159">
        <v>2</v>
      </c>
      <c r="H2335" s="159">
        <v>0</v>
      </c>
      <c r="I2335" s="159">
        <v>1</v>
      </c>
      <c r="J2335" s="159">
        <v>0</v>
      </c>
      <c r="K2335" s="159">
        <v>0</v>
      </c>
      <c r="L2335" s="159">
        <v>0</v>
      </c>
      <c r="M2335" s="159">
        <v>0</v>
      </c>
      <c r="N2335" s="159">
        <v>15.9</v>
      </c>
      <c r="O2335" s="159">
        <v>20.8</v>
      </c>
    </row>
    <row r="2336" spans="1:15" ht="13.5" customHeight="1" x14ac:dyDescent="0.35">
      <c r="A2336" s="160">
        <v>0.38541666666666702</v>
      </c>
      <c r="B2336" s="159">
        <v>61</v>
      </c>
      <c r="C2336" s="159">
        <v>2</v>
      </c>
      <c r="D2336" s="159">
        <v>1</v>
      </c>
      <c r="E2336" s="159">
        <v>48</v>
      </c>
      <c r="F2336" s="159">
        <v>5</v>
      </c>
      <c r="G2336" s="159">
        <v>4</v>
      </c>
      <c r="H2336" s="159">
        <v>0</v>
      </c>
      <c r="I2336" s="159">
        <v>0</v>
      </c>
      <c r="J2336" s="159">
        <v>1</v>
      </c>
      <c r="K2336" s="159">
        <v>0</v>
      </c>
      <c r="L2336" s="159">
        <v>0</v>
      </c>
      <c r="M2336" s="159">
        <v>0</v>
      </c>
      <c r="N2336" s="159">
        <v>18.100000000000001</v>
      </c>
      <c r="O2336" s="159">
        <v>22.2</v>
      </c>
    </row>
    <row r="2337" spans="1:15" ht="13.5" customHeight="1" x14ac:dyDescent="0.35">
      <c r="A2337" s="160">
        <v>0.39583333333333298</v>
      </c>
      <c r="B2337" s="159">
        <v>58</v>
      </c>
      <c r="C2337" s="159">
        <v>2</v>
      </c>
      <c r="D2337" s="159">
        <v>2</v>
      </c>
      <c r="E2337" s="159">
        <v>47</v>
      </c>
      <c r="F2337" s="159">
        <v>6</v>
      </c>
      <c r="G2337" s="159">
        <v>1</v>
      </c>
      <c r="H2337" s="159">
        <v>0</v>
      </c>
      <c r="I2337" s="159">
        <v>0</v>
      </c>
      <c r="J2337" s="159">
        <v>0</v>
      </c>
      <c r="K2337" s="159">
        <v>0</v>
      </c>
      <c r="L2337" s="159">
        <v>0</v>
      </c>
      <c r="M2337" s="159">
        <v>0</v>
      </c>
      <c r="N2337" s="159">
        <v>16.8</v>
      </c>
      <c r="O2337" s="159">
        <v>22.9</v>
      </c>
    </row>
    <row r="2338" spans="1:15" ht="13.5" customHeight="1" x14ac:dyDescent="0.35">
      <c r="A2338" s="160">
        <v>0.40625</v>
      </c>
      <c r="B2338" s="159">
        <v>44</v>
      </c>
      <c r="C2338" s="159">
        <v>2</v>
      </c>
      <c r="D2338" s="159">
        <v>0</v>
      </c>
      <c r="E2338" s="159">
        <v>35</v>
      </c>
      <c r="F2338" s="159">
        <v>4</v>
      </c>
      <c r="G2338" s="159">
        <v>3</v>
      </c>
      <c r="H2338" s="159">
        <v>0</v>
      </c>
      <c r="I2338" s="159">
        <v>0</v>
      </c>
      <c r="J2338" s="159">
        <v>0</v>
      </c>
      <c r="K2338" s="159">
        <v>0</v>
      </c>
      <c r="L2338" s="159">
        <v>0</v>
      </c>
      <c r="M2338" s="159">
        <v>0</v>
      </c>
      <c r="N2338" s="159">
        <v>16.7</v>
      </c>
      <c r="O2338" s="159">
        <v>21.2</v>
      </c>
    </row>
    <row r="2339" spans="1:15" ht="13.5" customHeight="1" x14ac:dyDescent="0.35">
      <c r="A2339" s="160">
        <v>0.41666666666666702</v>
      </c>
      <c r="B2339" s="159">
        <v>41</v>
      </c>
      <c r="C2339" s="159">
        <v>2</v>
      </c>
      <c r="D2339" s="159">
        <v>5</v>
      </c>
      <c r="E2339" s="159">
        <v>24</v>
      </c>
      <c r="F2339" s="159">
        <v>8</v>
      </c>
      <c r="G2339" s="159">
        <v>2</v>
      </c>
      <c r="H2339" s="159">
        <v>0</v>
      </c>
      <c r="I2339" s="159">
        <v>0</v>
      </c>
      <c r="J2339" s="159">
        <v>0</v>
      </c>
      <c r="K2339" s="159">
        <v>0</v>
      </c>
      <c r="L2339" s="159">
        <v>0</v>
      </c>
      <c r="M2339" s="159">
        <v>0</v>
      </c>
      <c r="N2339" s="159">
        <v>15.4</v>
      </c>
      <c r="O2339" s="159">
        <v>19.5</v>
      </c>
    </row>
    <row r="2340" spans="1:15" ht="13.5" customHeight="1" x14ac:dyDescent="0.35">
      <c r="A2340" s="160">
        <v>0.42708333333333298</v>
      </c>
      <c r="B2340" s="159">
        <v>39</v>
      </c>
      <c r="C2340" s="159">
        <v>1</v>
      </c>
      <c r="D2340" s="159">
        <v>3</v>
      </c>
      <c r="E2340" s="159">
        <v>25</v>
      </c>
      <c r="F2340" s="159">
        <v>8</v>
      </c>
      <c r="G2340" s="159">
        <v>2</v>
      </c>
      <c r="H2340" s="159">
        <v>0</v>
      </c>
      <c r="I2340" s="159">
        <v>0</v>
      </c>
      <c r="J2340" s="159">
        <v>0</v>
      </c>
      <c r="K2340" s="159">
        <v>0</v>
      </c>
      <c r="L2340" s="159">
        <v>0</v>
      </c>
      <c r="M2340" s="159">
        <v>0</v>
      </c>
      <c r="N2340" s="159">
        <v>16.8</v>
      </c>
      <c r="O2340" s="159">
        <v>21.6</v>
      </c>
    </row>
    <row r="2341" spans="1:15" ht="13.5" customHeight="1" x14ac:dyDescent="0.35">
      <c r="A2341" s="160">
        <v>0.4375</v>
      </c>
      <c r="B2341" s="159">
        <v>43</v>
      </c>
      <c r="C2341" s="159">
        <v>4</v>
      </c>
      <c r="D2341" s="159">
        <v>1</v>
      </c>
      <c r="E2341" s="159">
        <v>30</v>
      </c>
      <c r="F2341" s="159">
        <v>7</v>
      </c>
      <c r="G2341" s="159">
        <v>0</v>
      </c>
      <c r="H2341" s="159">
        <v>1</v>
      </c>
      <c r="I2341" s="159">
        <v>0</v>
      </c>
      <c r="J2341" s="159">
        <v>0</v>
      </c>
      <c r="K2341" s="159">
        <v>0</v>
      </c>
      <c r="L2341" s="159">
        <v>0</v>
      </c>
      <c r="M2341" s="159">
        <v>0</v>
      </c>
      <c r="N2341" s="159">
        <v>14.7</v>
      </c>
      <c r="O2341" s="159">
        <v>17.399999999999999</v>
      </c>
    </row>
    <row r="2342" spans="1:15" ht="13.5" customHeight="1" x14ac:dyDescent="0.35">
      <c r="A2342" s="160">
        <v>0.44791666666666702</v>
      </c>
      <c r="B2342" s="159">
        <v>49</v>
      </c>
      <c r="C2342" s="159">
        <v>1</v>
      </c>
      <c r="D2342" s="159">
        <v>2</v>
      </c>
      <c r="E2342" s="159">
        <v>37</v>
      </c>
      <c r="F2342" s="159">
        <v>8</v>
      </c>
      <c r="G2342" s="159">
        <v>1</v>
      </c>
      <c r="H2342" s="159">
        <v>0</v>
      </c>
      <c r="I2342" s="159">
        <v>0</v>
      </c>
      <c r="J2342" s="159">
        <v>0</v>
      </c>
      <c r="K2342" s="159">
        <v>0</v>
      </c>
      <c r="L2342" s="159">
        <v>0</v>
      </c>
      <c r="M2342" s="159">
        <v>0</v>
      </c>
      <c r="N2342" s="159">
        <v>17.2</v>
      </c>
      <c r="O2342" s="159">
        <v>22</v>
      </c>
    </row>
    <row r="2343" spans="1:15" ht="13.5" customHeight="1" x14ac:dyDescent="0.35">
      <c r="A2343" s="160">
        <v>0.45833333333333298</v>
      </c>
      <c r="B2343" s="159">
        <v>35</v>
      </c>
      <c r="C2343" s="159">
        <v>0</v>
      </c>
      <c r="D2343" s="159">
        <v>3</v>
      </c>
      <c r="E2343" s="159">
        <v>24</v>
      </c>
      <c r="F2343" s="159">
        <v>7</v>
      </c>
      <c r="G2343" s="159">
        <v>1</v>
      </c>
      <c r="H2343" s="159">
        <v>0</v>
      </c>
      <c r="I2343" s="159">
        <v>0</v>
      </c>
      <c r="J2343" s="159">
        <v>0</v>
      </c>
      <c r="K2343" s="159">
        <v>0</v>
      </c>
      <c r="L2343" s="159">
        <v>0</v>
      </c>
      <c r="M2343" s="159">
        <v>0</v>
      </c>
      <c r="N2343" s="159">
        <v>18.600000000000001</v>
      </c>
      <c r="O2343" s="159">
        <v>23.3</v>
      </c>
    </row>
    <row r="2344" spans="1:15" ht="13.5" customHeight="1" x14ac:dyDescent="0.35">
      <c r="A2344" s="160">
        <v>0.46875</v>
      </c>
      <c r="B2344" s="159">
        <v>40</v>
      </c>
      <c r="C2344" s="159">
        <v>1</v>
      </c>
      <c r="D2344" s="159">
        <v>2</v>
      </c>
      <c r="E2344" s="159">
        <v>30</v>
      </c>
      <c r="F2344" s="159">
        <v>6</v>
      </c>
      <c r="G2344" s="159">
        <v>1</v>
      </c>
      <c r="H2344" s="159">
        <v>0</v>
      </c>
      <c r="I2344" s="159">
        <v>0</v>
      </c>
      <c r="J2344" s="159">
        <v>0</v>
      </c>
      <c r="K2344" s="159">
        <v>0</v>
      </c>
      <c r="L2344" s="159">
        <v>0</v>
      </c>
      <c r="M2344" s="159">
        <v>0</v>
      </c>
      <c r="N2344" s="159">
        <v>17.100000000000001</v>
      </c>
      <c r="O2344" s="159">
        <v>20.5</v>
      </c>
    </row>
    <row r="2345" spans="1:15" ht="13.5" customHeight="1" x14ac:dyDescent="0.35">
      <c r="A2345" s="160">
        <v>0.47916666666666702</v>
      </c>
      <c r="B2345" s="159">
        <v>48</v>
      </c>
      <c r="C2345" s="159">
        <v>1</v>
      </c>
      <c r="D2345" s="159">
        <v>1</v>
      </c>
      <c r="E2345" s="159">
        <v>38</v>
      </c>
      <c r="F2345" s="159">
        <v>5</v>
      </c>
      <c r="G2345" s="159">
        <v>3</v>
      </c>
      <c r="H2345" s="159">
        <v>0</v>
      </c>
      <c r="I2345" s="159">
        <v>0</v>
      </c>
      <c r="J2345" s="159">
        <v>0</v>
      </c>
      <c r="K2345" s="159">
        <v>0</v>
      </c>
      <c r="L2345" s="159">
        <v>0</v>
      </c>
      <c r="M2345" s="159">
        <v>0</v>
      </c>
      <c r="N2345" s="159">
        <v>16.600000000000001</v>
      </c>
      <c r="O2345" s="159">
        <v>20.7</v>
      </c>
    </row>
    <row r="2346" spans="1:15" ht="13.5" customHeight="1" x14ac:dyDescent="0.35">
      <c r="A2346" s="160">
        <v>0.48958333333333298</v>
      </c>
      <c r="B2346" s="159">
        <v>26</v>
      </c>
      <c r="C2346" s="159">
        <v>0</v>
      </c>
      <c r="D2346" s="159">
        <v>0</v>
      </c>
      <c r="E2346" s="159">
        <v>21</v>
      </c>
      <c r="F2346" s="159">
        <v>4</v>
      </c>
      <c r="G2346" s="159">
        <v>1</v>
      </c>
      <c r="H2346" s="159">
        <v>0</v>
      </c>
      <c r="I2346" s="159">
        <v>0</v>
      </c>
      <c r="J2346" s="159">
        <v>0</v>
      </c>
      <c r="K2346" s="159">
        <v>0</v>
      </c>
      <c r="L2346" s="159">
        <v>0</v>
      </c>
      <c r="M2346" s="159">
        <v>0</v>
      </c>
      <c r="N2346" s="159">
        <v>17.8</v>
      </c>
      <c r="O2346" s="159">
        <v>22.4</v>
      </c>
    </row>
    <row r="2347" spans="1:15" ht="13.5" customHeight="1" x14ac:dyDescent="0.35">
      <c r="A2347" s="160">
        <v>0.5</v>
      </c>
      <c r="B2347" s="159">
        <v>52</v>
      </c>
      <c r="C2347" s="159">
        <v>1</v>
      </c>
      <c r="D2347" s="159">
        <v>2</v>
      </c>
      <c r="E2347" s="159">
        <v>37</v>
      </c>
      <c r="F2347" s="159">
        <v>5</v>
      </c>
      <c r="G2347" s="159">
        <v>5</v>
      </c>
      <c r="H2347" s="159">
        <v>0</v>
      </c>
      <c r="I2347" s="159">
        <v>0</v>
      </c>
      <c r="J2347" s="159">
        <v>1</v>
      </c>
      <c r="K2347" s="159">
        <v>0</v>
      </c>
      <c r="L2347" s="159">
        <v>0</v>
      </c>
      <c r="M2347" s="159">
        <v>1</v>
      </c>
      <c r="N2347" s="159">
        <v>17.3</v>
      </c>
      <c r="O2347" s="159">
        <v>22.4</v>
      </c>
    </row>
    <row r="2348" spans="1:15" ht="13.5" customHeight="1" x14ac:dyDescent="0.35">
      <c r="A2348" s="160">
        <v>0.51041666666666696</v>
      </c>
      <c r="B2348" s="159">
        <v>47</v>
      </c>
      <c r="C2348" s="159">
        <v>3</v>
      </c>
      <c r="D2348" s="159">
        <v>3</v>
      </c>
      <c r="E2348" s="159">
        <v>35</v>
      </c>
      <c r="F2348" s="159">
        <v>5</v>
      </c>
      <c r="G2348" s="159">
        <v>1</v>
      </c>
      <c r="H2348" s="159">
        <v>0</v>
      </c>
      <c r="I2348" s="159">
        <v>0</v>
      </c>
      <c r="J2348" s="159">
        <v>0</v>
      </c>
      <c r="K2348" s="159">
        <v>0</v>
      </c>
      <c r="L2348" s="159">
        <v>0</v>
      </c>
      <c r="M2348" s="159">
        <v>0</v>
      </c>
      <c r="N2348" s="159">
        <v>16.600000000000001</v>
      </c>
      <c r="O2348" s="159">
        <v>21.6</v>
      </c>
    </row>
    <row r="2349" spans="1:15" ht="13.5" customHeight="1" x14ac:dyDescent="0.35">
      <c r="A2349" s="160">
        <v>0.52083333333333304</v>
      </c>
      <c r="B2349" s="159">
        <v>39</v>
      </c>
      <c r="C2349" s="159">
        <v>0</v>
      </c>
      <c r="D2349" s="159">
        <v>1</v>
      </c>
      <c r="E2349" s="159">
        <v>32</v>
      </c>
      <c r="F2349" s="159">
        <v>4</v>
      </c>
      <c r="G2349" s="159">
        <v>2</v>
      </c>
      <c r="H2349" s="159">
        <v>0</v>
      </c>
      <c r="I2349" s="159">
        <v>0</v>
      </c>
      <c r="J2349" s="159">
        <v>0</v>
      </c>
      <c r="K2349" s="159">
        <v>0</v>
      </c>
      <c r="L2349" s="159">
        <v>0</v>
      </c>
      <c r="M2349" s="159">
        <v>0</v>
      </c>
      <c r="N2349" s="159">
        <v>17.100000000000001</v>
      </c>
      <c r="O2349" s="159">
        <v>23</v>
      </c>
    </row>
    <row r="2350" spans="1:15" ht="13.5" customHeight="1" x14ac:dyDescent="0.35">
      <c r="A2350" s="160">
        <v>0.53125</v>
      </c>
      <c r="B2350" s="159">
        <v>51</v>
      </c>
      <c r="C2350" s="159">
        <v>0</v>
      </c>
      <c r="D2350" s="159">
        <v>3</v>
      </c>
      <c r="E2350" s="159">
        <v>37</v>
      </c>
      <c r="F2350" s="159">
        <v>10</v>
      </c>
      <c r="G2350" s="159">
        <v>1</v>
      </c>
      <c r="H2350" s="159">
        <v>0</v>
      </c>
      <c r="I2350" s="159">
        <v>0</v>
      </c>
      <c r="J2350" s="159">
        <v>0</v>
      </c>
      <c r="K2350" s="159">
        <v>0</v>
      </c>
      <c r="L2350" s="159">
        <v>0</v>
      </c>
      <c r="M2350" s="159">
        <v>0</v>
      </c>
      <c r="N2350" s="159">
        <v>17.5</v>
      </c>
      <c r="O2350" s="159">
        <v>22.3</v>
      </c>
    </row>
    <row r="2351" spans="1:15" ht="13.5" customHeight="1" x14ac:dyDescent="0.35">
      <c r="A2351" s="160">
        <v>0.54166666666666696</v>
      </c>
      <c r="B2351" s="159">
        <v>43</v>
      </c>
      <c r="C2351" s="159">
        <v>3</v>
      </c>
      <c r="D2351" s="159">
        <v>2</v>
      </c>
      <c r="E2351" s="159">
        <v>34</v>
      </c>
      <c r="F2351" s="159">
        <v>4</v>
      </c>
      <c r="G2351" s="159">
        <v>0</v>
      </c>
      <c r="H2351" s="159">
        <v>0</v>
      </c>
      <c r="I2351" s="159">
        <v>0</v>
      </c>
      <c r="J2351" s="159">
        <v>0</v>
      </c>
      <c r="K2351" s="159">
        <v>0</v>
      </c>
      <c r="L2351" s="159">
        <v>0</v>
      </c>
      <c r="M2351" s="159">
        <v>0</v>
      </c>
      <c r="N2351" s="159">
        <v>16.7</v>
      </c>
      <c r="O2351" s="159">
        <v>20.3</v>
      </c>
    </row>
    <row r="2352" spans="1:15" ht="13.5" customHeight="1" x14ac:dyDescent="0.35">
      <c r="A2352" s="160">
        <v>0.55208333333333304</v>
      </c>
      <c r="B2352" s="159">
        <v>45</v>
      </c>
      <c r="C2352" s="159">
        <v>3</v>
      </c>
      <c r="D2352" s="159">
        <v>0</v>
      </c>
      <c r="E2352" s="159">
        <v>33</v>
      </c>
      <c r="F2352" s="159">
        <v>6</v>
      </c>
      <c r="G2352" s="159">
        <v>3</v>
      </c>
      <c r="H2352" s="159">
        <v>0</v>
      </c>
      <c r="I2352" s="159">
        <v>0</v>
      </c>
      <c r="J2352" s="159">
        <v>0</v>
      </c>
      <c r="K2352" s="159">
        <v>0</v>
      </c>
      <c r="L2352" s="159">
        <v>0</v>
      </c>
      <c r="M2352" s="159">
        <v>0</v>
      </c>
      <c r="N2352" s="159">
        <v>14.9</v>
      </c>
      <c r="O2352" s="159">
        <v>19.7</v>
      </c>
    </row>
    <row r="2353" spans="1:15" ht="13.5" customHeight="1" x14ac:dyDescent="0.35">
      <c r="A2353" s="160">
        <v>0.5625</v>
      </c>
      <c r="B2353" s="159">
        <v>49</v>
      </c>
      <c r="C2353" s="159">
        <v>2</v>
      </c>
      <c r="D2353" s="159">
        <v>7</v>
      </c>
      <c r="E2353" s="159">
        <v>30</v>
      </c>
      <c r="F2353" s="159">
        <v>10</v>
      </c>
      <c r="G2353" s="159">
        <v>0</v>
      </c>
      <c r="H2353" s="159">
        <v>0</v>
      </c>
      <c r="I2353" s="159">
        <v>0</v>
      </c>
      <c r="J2353" s="159">
        <v>0</v>
      </c>
      <c r="K2353" s="159">
        <v>0</v>
      </c>
      <c r="L2353" s="159">
        <v>0</v>
      </c>
      <c r="M2353" s="159">
        <v>0</v>
      </c>
      <c r="N2353" s="159">
        <v>18</v>
      </c>
      <c r="O2353" s="159">
        <v>21.9</v>
      </c>
    </row>
    <row r="2354" spans="1:15" ht="13.5" customHeight="1" x14ac:dyDescent="0.35">
      <c r="A2354" s="160">
        <v>0.57291666666666696</v>
      </c>
      <c r="B2354" s="159">
        <v>42</v>
      </c>
      <c r="C2354" s="159">
        <v>2</v>
      </c>
      <c r="D2354" s="159">
        <v>3</v>
      </c>
      <c r="E2354" s="159">
        <v>32</v>
      </c>
      <c r="F2354" s="159">
        <v>5</v>
      </c>
      <c r="G2354" s="159">
        <v>0</v>
      </c>
      <c r="H2354" s="159">
        <v>0</v>
      </c>
      <c r="I2354" s="159">
        <v>0</v>
      </c>
      <c r="J2354" s="159">
        <v>0</v>
      </c>
      <c r="K2354" s="159">
        <v>0</v>
      </c>
      <c r="L2354" s="159">
        <v>0</v>
      </c>
      <c r="M2354" s="159">
        <v>0</v>
      </c>
      <c r="N2354" s="159">
        <v>17.899999999999999</v>
      </c>
      <c r="O2354" s="159">
        <v>23.8</v>
      </c>
    </row>
    <row r="2355" spans="1:15" ht="13.5" customHeight="1" x14ac:dyDescent="0.35">
      <c r="A2355" s="160">
        <v>0.58333333333333304</v>
      </c>
      <c r="B2355" s="159">
        <v>40</v>
      </c>
      <c r="C2355" s="159">
        <v>1</v>
      </c>
      <c r="D2355" s="159">
        <v>2</v>
      </c>
      <c r="E2355" s="159">
        <v>28</v>
      </c>
      <c r="F2355" s="159">
        <v>7</v>
      </c>
      <c r="G2355" s="159">
        <v>2</v>
      </c>
      <c r="H2355" s="159">
        <v>0</v>
      </c>
      <c r="I2355" s="159">
        <v>0</v>
      </c>
      <c r="J2355" s="159">
        <v>0</v>
      </c>
      <c r="K2355" s="159">
        <v>0</v>
      </c>
      <c r="L2355" s="159">
        <v>0</v>
      </c>
      <c r="M2355" s="159">
        <v>0</v>
      </c>
      <c r="N2355" s="159">
        <v>16.8</v>
      </c>
      <c r="O2355" s="159">
        <v>21.2</v>
      </c>
    </row>
    <row r="2356" spans="1:15" ht="13.5" customHeight="1" x14ac:dyDescent="0.35">
      <c r="A2356" s="160">
        <v>0.59375</v>
      </c>
      <c r="B2356" s="159">
        <v>41</v>
      </c>
      <c r="C2356" s="159">
        <v>1</v>
      </c>
      <c r="D2356" s="159">
        <v>1</v>
      </c>
      <c r="E2356" s="159">
        <v>30</v>
      </c>
      <c r="F2356" s="159">
        <v>5</v>
      </c>
      <c r="G2356" s="159">
        <v>4</v>
      </c>
      <c r="H2356" s="159">
        <v>0</v>
      </c>
      <c r="I2356" s="159">
        <v>0</v>
      </c>
      <c r="J2356" s="159">
        <v>0</v>
      </c>
      <c r="K2356" s="159">
        <v>0</v>
      </c>
      <c r="L2356" s="159">
        <v>0</v>
      </c>
      <c r="M2356" s="159">
        <v>0</v>
      </c>
      <c r="N2356" s="159">
        <v>17</v>
      </c>
      <c r="O2356" s="159">
        <v>21.2</v>
      </c>
    </row>
    <row r="2357" spans="1:15" ht="13.5" customHeight="1" x14ac:dyDescent="0.35">
      <c r="A2357" s="160">
        <v>0.60416666666666696</v>
      </c>
      <c r="B2357" s="159">
        <v>37</v>
      </c>
      <c r="C2357" s="159">
        <v>4</v>
      </c>
      <c r="D2357" s="159">
        <v>0</v>
      </c>
      <c r="E2357" s="159">
        <v>29</v>
      </c>
      <c r="F2357" s="159">
        <v>4</v>
      </c>
      <c r="G2357" s="159">
        <v>0</v>
      </c>
      <c r="H2357" s="159">
        <v>0</v>
      </c>
      <c r="I2357" s="159">
        <v>0</v>
      </c>
      <c r="J2357" s="159">
        <v>0</v>
      </c>
      <c r="K2357" s="159">
        <v>0</v>
      </c>
      <c r="L2357" s="159">
        <v>0</v>
      </c>
      <c r="M2357" s="159">
        <v>0</v>
      </c>
      <c r="N2357" s="159">
        <v>17.100000000000001</v>
      </c>
      <c r="O2357" s="159">
        <v>22.5</v>
      </c>
    </row>
    <row r="2358" spans="1:15" ht="13.5" customHeight="1" x14ac:dyDescent="0.35">
      <c r="A2358" s="160">
        <v>0.61458333333333304</v>
      </c>
      <c r="B2358" s="159">
        <v>60</v>
      </c>
      <c r="C2358" s="159">
        <v>2</v>
      </c>
      <c r="D2358" s="159">
        <v>4</v>
      </c>
      <c r="E2358" s="159">
        <v>46</v>
      </c>
      <c r="F2358" s="159">
        <v>7</v>
      </c>
      <c r="G2358" s="159">
        <v>1</v>
      </c>
      <c r="H2358" s="159">
        <v>0</v>
      </c>
      <c r="I2358" s="159">
        <v>0</v>
      </c>
      <c r="J2358" s="159">
        <v>0</v>
      </c>
      <c r="K2358" s="159">
        <v>0</v>
      </c>
      <c r="L2358" s="159">
        <v>0</v>
      </c>
      <c r="M2358" s="159">
        <v>0</v>
      </c>
      <c r="N2358" s="159">
        <v>16.3</v>
      </c>
      <c r="O2358" s="159">
        <v>22</v>
      </c>
    </row>
    <row r="2359" spans="1:15" ht="13.5" customHeight="1" x14ac:dyDescent="0.35">
      <c r="A2359" s="160">
        <v>0.625</v>
      </c>
      <c r="B2359" s="159">
        <v>46</v>
      </c>
      <c r="C2359" s="159">
        <v>4</v>
      </c>
      <c r="D2359" s="159">
        <v>2</v>
      </c>
      <c r="E2359" s="159">
        <v>32</v>
      </c>
      <c r="F2359" s="159">
        <v>8</v>
      </c>
      <c r="G2359" s="159">
        <v>0</v>
      </c>
      <c r="H2359" s="159">
        <v>0</v>
      </c>
      <c r="I2359" s="159">
        <v>0</v>
      </c>
      <c r="J2359" s="159">
        <v>0</v>
      </c>
      <c r="K2359" s="159">
        <v>0</v>
      </c>
      <c r="L2359" s="159">
        <v>0</v>
      </c>
      <c r="M2359" s="159">
        <v>0</v>
      </c>
      <c r="N2359" s="159">
        <v>16.399999999999999</v>
      </c>
      <c r="O2359" s="159">
        <v>21.1</v>
      </c>
    </row>
    <row r="2360" spans="1:15" ht="13.5" customHeight="1" x14ac:dyDescent="0.35">
      <c r="A2360" s="160">
        <v>0.63541666666666696</v>
      </c>
      <c r="B2360" s="159">
        <v>48</v>
      </c>
      <c r="C2360" s="159">
        <v>3</v>
      </c>
      <c r="D2360" s="159">
        <v>5</v>
      </c>
      <c r="E2360" s="159">
        <v>31</v>
      </c>
      <c r="F2360" s="159">
        <v>6</v>
      </c>
      <c r="G2360" s="159">
        <v>3</v>
      </c>
      <c r="H2360" s="159">
        <v>0</v>
      </c>
      <c r="I2360" s="159">
        <v>0</v>
      </c>
      <c r="J2360" s="159">
        <v>0</v>
      </c>
      <c r="K2360" s="159">
        <v>0</v>
      </c>
      <c r="L2360" s="159">
        <v>0</v>
      </c>
      <c r="M2360" s="159">
        <v>0</v>
      </c>
      <c r="N2360" s="159">
        <v>15.4</v>
      </c>
      <c r="O2360" s="159">
        <v>18.7</v>
      </c>
    </row>
    <row r="2361" spans="1:15" ht="13.5" customHeight="1" x14ac:dyDescent="0.35">
      <c r="A2361" s="160">
        <v>0.64583333333333304</v>
      </c>
      <c r="B2361" s="159">
        <v>55</v>
      </c>
      <c r="C2361" s="159">
        <v>1</v>
      </c>
      <c r="D2361" s="159">
        <v>1</v>
      </c>
      <c r="E2361" s="159">
        <v>43</v>
      </c>
      <c r="F2361" s="159">
        <v>7</v>
      </c>
      <c r="G2361" s="159">
        <v>3</v>
      </c>
      <c r="H2361" s="159">
        <v>0</v>
      </c>
      <c r="I2361" s="159">
        <v>0</v>
      </c>
      <c r="J2361" s="159">
        <v>0</v>
      </c>
      <c r="K2361" s="159">
        <v>0</v>
      </c>
      <c r="L2361" s="159">
        <v>0</v>
      </c>
      <c r="M2361" s="159">
        <v>0</v>
      </c>
      <c r="N2361" s="159">
        <v>16.8</v>
      </c>
      <c r="O2361" s="159">
        <v>20.3</v>
      </c>
    </row>
    <row r="2362" spans="1:15" ht="13.5" customHeight="1" x14ac:dyDescent="0.35">
      <c r="A2362" s="160">
        <v>0.65625</v>
      </c>
      <c r="B2362" s="159">
        <v>36</v>
      </c>
      <c r="C2362" s="159">
        <v>3</v>
      </c>
      <c r="D2362" s="159">
        <v>3</v>
      </c>
      <c r="E2362" s="159">
        <v>26</v>
      </c>
      <c r="F2362" s="159">
        <v>3</v>
      </c>
      <c r="G2362" s="159">
        <v>1</v>
      </c>
      <c r="H2362" s="159">
        <v>0</v>
      </c>
      <c r="I2362" s="159">
        <v>0</v>
      </c>
      <c r="J2362" s="159">
        <v>0</v>
      </c>
      <c r="K2362" s="159">
        <v>0</v>
      </c>
      <c r="L2362" s="159">
        <v>0</v>
      </c>
      <c r="M2362" s="159">
        <v>0</v>
      </c>
      <c r="N2362" s="159">
        <v>16.8</v>
      </c>
      <c r="O2362" s="159">
        <v>22.9</v>
      </c>
    </row>
    <row r="2363" spans="1:15" ht="13.5" customHeight="1" x14ac:dyDescent="0.35">
      <c r="A2363" s="160">
        <v>0.66666666666666696</v>
      </c>
      <c r="B2363" s="159">
        <v>55</v>
      </c>
      <c r="C2363" s="159">
        <v>1</v>
      </c>
      <c r="D2363" s="159">
        <v>2</v>
      </c>
      <c r="E2363" s="159">
        <v>45</v>
      </c>
      <c r="F2363" s="159">
        <v>7</v>
      </c>
      <c r="G2363" s="159">
        <v>0</v>
      </c>
      <c r="H2363" s="159">
        <v>0</v>
      </c>
      <c r="I2363" s="159">
        <v>0</v>
      </c>
      <c r="J2363" s="159">
        <v>0</v>
      </c>
      <c r="K2363" s="159">
        <v>0</v>
      </c>
      <c r="L2363" s="159">
        <v>0</v>
      </c>
      <c r="M2363" s="159">
        <v>0</v>
      </c>
      <c r="N2363" s="159">
        <v>17.100000000000001</v>
      </c>
      <c r="O2363" s="159">
        <v>23.4</v>
      </c>
    </row>
    <row r="2364" spans="1:15" ht="13.5" customHeight="1" x14ac:dyDescent="0.35">
      <c r="A2364" s="160">
        <v>0.67708333333333304</v>
      </c>
      <c r="B2364" s="159">
        <v>51</v>
      </c>
      <c r="C2364" s="159">
        <v>3</v>
      </c>
      <c r="D2364" s="159">
        <v>1</v>
      </c>
      <c r="E2364" s="159">
        <v>40</v>
      </c>
      <c r="F2364" s="159">
        <v>7</v>
      </c>
      <c r="G2364" s="159">
        <v>0</v>
      </c>
      <c r="H2364" s="159">
        <v>0</v>
      </c>
      <c r="I2364" s="159">
        <v>0</v>
      </c>
      <c r="J2364" s="159">
        <v>0</v>
      </c>
      <c r="K2364" s="159">
        <v>0</v>
      </c>
      <c r="L2364" s="159">
        <v>0</v>
      </c>
      <c r="M2364" s="159">
        <v>0</v>
      </c>
      <c r="N2364" s="159">
        <v>16.5</v>
      </c>
      <c r="O2364" s="159">
        <v>22.2</v>
      </c>
    </row>
    <row r="2365" spans="1:15" ht="13.5" customHeight="1" x14ac:dyDescent="0.35">
      <c r="A2365" s="160">
        <v>0.6875</v>
      </c>
      <c r="B2365" s="159">
        <v>51</v>
      </c>
      <c r="C2365" s="159">
        <v>2</v>
      </c>
      <c r="D2365" s="159">
        <v>1</v>
      </c>
      <c r="E2365" s="159">
        <v>39</v>
      </c>
      <c r="F2365" s="159">
        <v>9</v>
      </c>
      <c r="G2365" s="159">
        <v>0</v>
      </c>
      <c r="H2365" s="159">
        <v>0</v>
      </c>
      <c r="I2365" s="159">
        <v>0</v>
      </c>
      <c r="J2365" s="159">
        <v>0</v>
      </c>
      <c r="K2365" s="159">
        <v>0</v>
      </c>
      <c r="L2365" s="159">
        <v>0</v>
      </c>
      <c r="M2365" s="159">
        <v>0</v>
      </c>
      <c r="N2365" s="159">
        <v>16.8</v>
      </c>
      <c r="O2365" s="159">
        <v>21.9</v>
      </c>
    </row>
    <row r="2366" spans="1:15" ht="13.5" customHeight="1" x14ac:dyDescent="0.35">
      <c r="A2366" s="160">
        <v>0.69791666666666696</v>
      </c>
      <c r="B2366" s="159">
        <v>48</v>
      </c>
      <c r="C2366" s="159">
        <v>0</v>
      </c>
      <c r="D2366" s="159">
        <v>2</v>
      </c>
      <c r="E2366" s="159">
        <v>39</v>
      </c>
      <c r="F2366" s="159">
        <v>6</v>
      </c>
      <c r="G2366" s="159">
        <v>1</v>
      </c>
      <c r="H2366" s="159">
        <v>0</v>
      </c>
      <c r="I2366" s="159">
        <v>0</v>
      </c>
      <c r="J2366" s="159">
        <v>0</v>
      </c>
      <c r="K2366" s="159">
        <v>0</v>
      </c>
      <c r="L2366" s="159">
        <v>0</v>
      </c>
      <c r="M2366" s="159">
        <v>0</v>
      </c>
      <c r="N2366" s="159">
        <v>15.6</v>
      </c>
      <c r="O2366" s="159">
        <v>19.8</v>
      </c>
    </row>
    <row r="2367" spans="1:15" ht="13.5" customHeight="1" x14ac:dyDescent="0.35">
      <c r="A2367" s="160">
        <v>0.70833333333333304</v>
      </c>
      <c r="B2367" s="159">
        <v>53</v>
      </c>
      <c r="C2367" s="159">
        <v>3</v>
      </c>
      <c r="D2367" s="159">
        <v>3</v>
      </c>
      <c r="E2367" s="159">
        <v>41</v>
      </c>
      <c r="F2367" s="159">
        <v>5</v>
      </c>
      <c r="G2367" s="159">
        <v>1</v>
      </c>
      <c r="H2367" s="159">
        <v>0</v>
      </c>
      <c r="I2367" s="159">
        <v>0</v>
      </c>
      <c r="J2367" s="159">
        <v>0</v>
      </c>
      <c r="K2367" s="159">
        <v>0</v>
      </c>
      <c r="L2367" s="159">
        <v>0</v>
      </c>
      <c r="M2367" s="159">
        <v>0</v>
      </c>
      <c r="N2367" s="159">
        <v>16.2</v>
      </c>
      <c r="O2367" s="159">
        <v>21.7</v>
      </c>
    </row>
    <row r="2368" spans="1:15" ht="13.5" customHeight="1" x14ac:dyDescent="0.35">
      <c r="A2368" s="160">
        <v>0.71875</v>
      </c>
      <c r="B2368" s="159">
        <v>60</v>
      </c>
      <c r="C2368" s="159">
        <v>4</v>
      </c>
      <c r="D2368" s="159">
        <v>5</v>
      </c>
      <c r="E2368" s="159">
        <v>43</v>
      </c>
      <c r="F2368" s="159">
        <v>6</v>
      </c>
      <c r="G2368" s="159">
        <v>1</v>
      </c>
      <c r="H2368" s="159">
        <v>0</v>
      </c>
      <c r="I2368" s="159">
        <v>1</v>
      </c>
      <c r="J2368" s="159">
        <v>0</v>
      </c>
      <c r="K2368" s="159">
        <v>0</v>
      </c>
      <c r="L2368" s="159">
        <v>0</v>
      </c>
      <c r="M2368" s="159">
        <v>0</v>
      </c>
      <c r="N2368" s="159">
        <v>15.5</v>
      </c>
      <c r="O2368" s="159">
        <v>19.7</v>
      </c>
    </row>
    <row r="2369" spans="1:15" ht="13.5" customHeight="1" x14ac:dyDescent="0.35">
      <c r="A2369" s="160">
        <v>0.72916666666666696</v>
      </c>
      <c r="B2369" s="159">
        <v>69</v>
      </c>
      <c r="C2369" s="159">
        <v>6</v>
      </c>
      <c r="D2369" s="159">
        <v>4</v>
      </c>
      <c r="E2369" s="159">
        <v>52</v>
      </c>
      <c r="F2369" s="159">
        <v>6</v>
      </c>
      <c r="G2369" s="159">
        <v>1</v>
      </c>
      <c r="H2369" s="159">
        <v>0</v>
      </c>
      <c r="I2369" s="159">
        <v>0</v>
      </c>
      <c r="J2369" s="159">
        <v>0</v>
      </c>
      <c r="K2369" s="159">
        <v>0</v>
      </c>
      <c r="L2369" s="159">
        <v>0</v>
      </c>
      <c r="M2369" s="159">
        <v>0</v>
      </c>
      <c r="N2369" s="159">
        <v>16.2</v>
      </c>
      <c r="O2369" s="159">
        <v>21.1</v>
      </c>
    </row>
    <row r="2370" spans="1:15" ht="13.5" customHeight="1" x14ac:dyDescent="0.35">
      <c r="A2370" s="160">
        <v>0.73958333333333304</v>
      </c>
      <c r="B2370" s="159">
        <v>41</v>
      </c>
      <c r="C2370" s="159">
        <v>1</v>
      </c>
      <c r="D2370" s="159">
        <v>0</v>
      </c>
      <c r="E2370" s="159">
        <v>34</v>
      </c>
      <c r="F2370" s="159">
        <v>4</v>
      </c>
      <c r="G2370" s="159">
        <v>0</v>
      </c>
      <c r="H2370" s="159">
        <v>0</v>
      </c>
      <c r="I2370" s="159">
        <v>2</v>
      </c>
      <c r="J2370" s="159">
        <v>0</v>
      </c>
      <c r="K2370" s="159">
        <v>0</v>
      </c>
      <c r="L2370" s="159">
        <v>0</v>
      </c>
      <c r="M2370" s="159">
        <v>0</v>
      </c>
      <c r="N2370" s="159">
        <v>16.8</v>
      </c>
      <c r="O2370" s="159">
        <v>23.6</v>
      </c>
    </row>
    <row r="2371" spans="1:15" ht="13.5" customHeight="1" x14ac:dyDescent="0.35">
      <c r="A2371" s="160">
        <v>0.75</v>
      </c>
      <c r="B2371" s="159">
        <v>53</v>
      </c>
      <c r="C2371" s="159">
        <v>2</v>
      </c>
      <c r="D2371" s="159">
        <v>4</v>
      </c>
      <c r="E2371" s="159">
        <v>40</v>
      </c>
      <c r="F2371" s="159">
        <v>6</v>
      </c>
      <c r="G2371" s="159">
        <v>0</v>
      </c>
      <c r="H2371" s="159">
        <v>1</v>
      </c>
      <c r="I2371" s="159">
        <v>0</v>
      </c>
      <c r="J2371" s="159">
        <v>0</v>
      </c>
      <c r="K2371" s="159">
        <v>0</v>
      </c>
      <c r="L2371" s="159">
        <v>0</v>
      </c>
      <c r="M2371" s="159">
        <v>0</v>
      </c>
      <c r="N2371" s="159">
        <v>16.600000000000001</v>
      </c>
      <c r="O2371" s="159">
        <v>21.6</v>
      </c>
    </row>
    <row r="2372" spans="1:15" ht="13.5" customHeight="1" x14ac:dyDescent="0.35">
      <c r="A2372" s="160">
        <v>0.76041666666666696</v>
      </c>
      <c r="B2372" s="159">
        <v>58</v>
      </c>
      <c r="C2372" s="159">
        <v>2</v>
      </c>
      <c r="D2372" s="159">
        <v>5</v>
      </c>
      <c r="E2372" s="159">
        <v>49</v>
      </c>
      <c r="F2372" s="159">
        <v>2</v>
      </c>
      <c r="G2372" s="159">
        <v>0</v>
      </c>
      <c r="H2372" s="159">
        <v>0</v>
      </c>
      <c r="I2372" s="159">
        <v>0</v>
      </c>
      <c r="J2372" s="159">
        <v>0</v>
      </c>
      <c r="K2372" s="159">
        <v>0</v>
      </c>
      <c r="L2372" s="159">
        <v>0</v>
      </c>
      <c r="M2372" s="159">
        <v>0</v>
      </c>
      <c r="N2372" s="159">
        <v>17.3</v>
      </c>
      <c r="O2372" s="159">
        <v>22</v>
      </c>
    </row>
    <row r="2373" spans="1:15" ht="13.5" customHeight="1" x14ac:dyDescent="0.35">
      <c r="A2373" s="160">
        <v>0.77083333333333304</v>
      </c>
      <c r="B2373" s="159">
        <v>53</v>
      </c>
      <c r="C2373" s="159">
        <v>3</v>
      </c>
      <c r="D2373" s="159">
        <v>4</v>
      </c>
      <c r="E2373" s="159">
        <v>39</v>
      </c>
      <c r="F2373" s="159">
        <v>5</v>
      </c>
      <c r="G2373" s="159">
        <v>1</v>
      </c>
      <c r="H2373" s="159">
        <v>0</v>
      </c>
      <c r="I2373" s="159">
        <v>0</v>
      </c>
      <c r="J2373" s="159">
        <v>1</v>
      </c>
      <c r="K2373" s="159">
        <v>0</v>
      </c>
      <c r="L2373" s="159">
        <v>0</v>
      </c>
      <c r="M2373" s="159">
        <v>0</v>
      </c>
      <c r="N2373" s="159">
        <v>16.8</v>
      </c>
      <c r="O2373" s="159">
        <v>22.3</v>
      </c>
    </row>
    <row r="2374" spans="1:15" ht="13.5" customHeight="1" x14ac:dyDescent="0.35">
      <c r="A2374" s="160">
        <v>0.78125</v>
      </c>
      <c r="B2374" s="159">
        <v>58</v>
      </c>
      <c r="C2374" s="159">
        <v>7</v>
      </c>
      <c r="D2374" s="159">
        <v>2</v>
      </c>
      <c r="E2374" s="159">
        <v>42</v>
      </c>
      <c r="F2374" s="159">
        <v>5</v>
      </c>
      <c r="G2374" s="159">
        <v>1</v>
      </c>
      <c r="H2374" s="159">
        <v>0</v>
      </c>
      <c r="I2374" s="159">
        <v>1</v>
      </c>
      <c r="J2374" s="159">
        <v>0</v>
      </c>
      <c r="K2374" s="159">
        <v>0</v>
      </c>
      <c r="L2374" s="159">
        <v>0</v>
      </c>
      <c r="M2374" s="159">
        <v>0</v>
      </c>
      <c r="N2374" s="159">
        <v>15.6</v>
      </c>
      <c r="O2374" s="159">
        <v>19.8</v>
      </c>
    </row>
    <row r="2375" spans="1:15" ht="13.5" customHeight="1" x14ac:dyDescent="0.35">
      <c r="A2375" s="160">
        <v>0.79166666666666696</v>
      </c>
      <c r="B2375" s="159">
        <v>50</v>
      </c>
      <c r="C2375" s="159">
        <v>4</v>
      </c>
      <c r="D2375" s="159">
        <v>9</v>
      </c>
      <c r="E2375" s="159">
        <v>34</v>
      </c>
      <c r="F2375" s="159">
        <v>2</v>
      </c>
      <c r="G2375" s="159">
        <v>0</v>
      </c>
      <c r="H2375" s="159">
        <v>0</v>
      </c>
      <c r="I2375" s="159">
        <v>0</v>
      </c>
      <c r="J2375" s="159">
        <v>1</v>
      </c>
      <c r="K2375" s="159">
        <v>0</v>
      </c>
      <c r="L2375" s="159">
        <v>0</v>
      </c>
      <c r="M2375" s="159">
        <v>0</v>
      </c>
      <c r="N2375" s="159">
        <v>16.3</v>
      </c>
      <c r="O2375" s="159">
        <v>21.5</v>
      </c>
    </row>
    <row r="2376" spans="1:15" ht="13.5" customHeight="1" x14ac:dyDescent="0.35">
      <c r="A2376" s="160">
        <v>0.80208333333333304</v>
      </c>
      <c r="B2376" s="159">
        <v>43</v>
      </c>
      <c r="C2376" s="159">
        <v>4</v>
      </c>
      <c r="D2376" s="159">
        <v>2</v>
      </c>
      <c r="E2376" s="159">
        <v>34</v>
      </c>
      <c r="F2376" s="159">
        <v>2</v>
      </c>
      <c r="G2376" s="159">
        <v>0</v>
      </c>
      <c r="H2376" s="159">
        <v>0</v>
      </c>
      <c r="I2376" s="159">
        <v>0</v>
      </c>
      <c r="J2376" s="159">
        <v>1</v>
      </c>
      <c r="K2376" s="159">
        <v>0</v>
      </c>
      <c r="L2376" s="159">
        <v>0</v>
      </c>
      <c r="M2376" s="159">
        <v>0</v>
      </c>
      <c r="N2376" s="159">
        <v>16.7</v>
      </c>
      <c r="O2376" s="159">
        <v>21.9</v>
      </c>
    </row>
    <row r="2377" spans="1:15" ht="13.5" customHeight="1" x14ac:dyDescent="0.35">
      <c r="A2377" s="160">
        <v>0.8125</v>
      </c>
      <c r="B2377" s="159">
        <v>41</v>
      </c>
      <c r="C2377" s="159">
        <v>3</v>
      </c>
      <c r="D2377" s="159">
        <v>6</v>
      </c>
      <c r="E2377" s="159">
        <v>29</v>
      </c>
      <c r="F2377" s="159">
        <v>2</v>
      </c>
      <c r="G2377" s="159">
        <v>0</v>
      </c>
      <c r="H2377" s="159">
        <v>1</v>
      </c>
      <c r="I2377" s="159">
        <v>0</v>
      </c>
      <c r="J2377" s="159">
        <v>0</v>
      </c>
      <c r="K2377" s="159">
        <v>0</v>
      </c>
      <c r="L2377" s="159">
        <v>0</v>
      </c>
      <c r="M2377" s="159">
        <v>0</v>
      </c>
      <c r="N2377" s="159">
        <v>16</v>
      </c>
      <c r="O2377" s="159">
        <v>21.2</v>
      </c>
    </row>
    <row r="2378" spans="1:15" ht="13.5" customHeight="1" x14ac:dyDescent="0.35">
      <c r="A2378" s="160">
        <v>0.82291666666666696</v>
      </c>
      <c r="B2378" s="159">
        <v>36</v>
      </c>
      <c r="C2378" s="159">
        <v>2</v>
      </c>
      <c r="D2378" s="159">
        <v>9</v>
      </c>
      <c r="E2378" s="159">
        <v>21</v>
      </c>
      <c r="F2378" s="159">
        <v>2</v>
      </c>
      <c r="G2378" s="159">
        <v>1</v>
      </c>
      <c r="H2378" s="159">
        <v>0</v>
      </c>
      <c r="I2378" s="159">
        <v>1</v>
      </c>
      <c r="J2378" s="159">
        <v>0</v>
      </c>
      <c r="K2378" s="159">
        <v>0</v>
      </c>
      <c r="L2378" s="159">
        <v>0</v>
      </c>
      <c r="M2378" s="159">
        <v>0</v>
      </c>
      <c r="N2378" s="159">
        <v>18.399999999999999</v>
      </c>
      <c r="O2378" s="159">
        <v>23</v>
      </c>
    </row>
    <row r="2379" spans="1:15" ht="13.5" customHeight="1" x14ac:dyDescent="0.35">
      <c r="A2379" s="160">
        <v>0.83333333333333304</v>
      </c>
      <c r="B2379" s="159">
        <v>25</v>
      </c>
      <c r="C2379" s="159">
        <v>2</v>
      </c>
      <c r="D2379" s="159">
        <v>5</v>
      </c>
      <c r="E2379" s="159">
        <v>16</v>
      </c>
      <c r="F2379" s="159">
        <v>2</v>
      </c>
      <c r="G2379" s="159">
        <v>0</v>
      </c>
      <c r="H2379" s="159">
        <v>0</v>
      </c>
      <c r="I2379" s="159">
        <v>0</v>
      </c>
      <c r="J2379" s="159">
        <v>0</v>
      </c>
      <c r="K2379" s="159">
        <v>0</v>
      </c>
      <c r="L2379" s="159">
        <v>0</v>
      </c>
      <c r="M2379" s="159">
        <v>0</v>
      </c>
      <c r="N2379" s="159">
        <v>17.399999999999999</v>
      </c>
      <c r="O2379" s="159">
        <v>22.1</v>
      </c>
    </row>
    <row r="2380" spans="1:15" ht="13.5" customHeight="1" x14ac:dyDescent="0.35">
      <c r="A2380" s="160">
        <v>0.84375</v>
      </c>
      <c r="B2380" s="159">
        <v>26</v>
      </c>
      <c r="C2380" s="159">
        <v>4</v>
      </c>
      <c r="D2380" s="159">
        <v>9</v>
      </c>
      <c r="E2380" s="159">
        <v>12</v>
      </c>
      <c r="F2380" s="159">
        <v>0</v>
      </c>
      <c r="G2380" s="159">
        <v>0</v>
      </c>
      <c r="H2380" s="159">
        <v>0</v>
      </c>
      <c r="I2380" s="159">
        <v>0</v>
      </c>
      <c r="J2380" s="159">
        <v>1</v>
      </c>
      <c r="K2380" s="159">
        <v>0</v>
      </c>
      <c r="L2380" s="159">
        <v>0</v>
      </c>
      <c r="M2380" s="159">
        <v>0</v>
      </c>
      <c r="N2380" s="159">
        <v>19.5</v>
      </c>
      <c r="O2380" s="159">
        <v>26.4</v>
      </c>
    </row>
    <row r="2381" spans="1:15" ht="13.5" customHeight="1" x14ac:dyDescent="0.35">
      <c r="A2381" s="160">
        <v>0.85416666666666696</v>
      </c>
      <c r="B2381" s="159">
        <v>18</v>
      </c>
      <c r="C2381" s="159">
        <v>2</v>
      </c>
      <c r="D2381" s="159">
        <v>5</v>
      </c>
      <c r="E2381" s="159">
        <v>9</v>
      </c>
      <c r="F2381" s="159">
        <v>0</v>
      </c>
      <c r="G2381" s="159">
        <v>1</v>
      </c>
      <c r="H2381" s="159">
        <v>0</v>
      </c>
      <c r="I2381" s="159">
        <v>0</v>
      </c>
      <c r="J2381" s="159">
        <v>1</v>
      </c>
      <c r="K2381" s="159">
        <v>0</v>
      </c>
      <c r="L2381" s="159">
        <v>0</v>
      </c>
      <c r="M2381" s="159">
        <v>0</v>
      </c>
      <c r="N2381" s="159">
        <v>16.899999999999999</v>
      </c>
      <c r="O2381" s="159">
        <v>24.1</v>
      </c>
    </row>
    <row r="2382" spans="1:15" ht="13.5" customHeight="1" x14ac:dyDescent="0.35">
      <c r="A2382" s="160">
        <v>0.86458333333333304</v>
      </c>
      <c r="B2382" s="159">
        <v>14</v>
      </c>
      <c r="C2382" s="159">
        <v>2</v>
      </c>
      <c r="D2382" s="159">
        <v>3</v>
      </c>
      <c r="E2382" s="159">
        <v>8</v>
      </c>
      <c r="F2382" s="159">
        <v>1</v>
      </c>
      <c r="G2382" s="159">
        <v>0</v>
      </c>
      <c r="H2382" s="159">
        <v>0</v>
      </c>
      <c r="I2382" s="159">
        <v>0</v>
      </c>
      <c r="J2382" s="159">
        <v>0</v>
      </c>
      <c r="K2382" s="159">
        <v>0</v>
      </c>
      <c r="L2382" s="159">
        <v>0</v>
      </c>
      <c r="M2382" s="159">
        <v>0</v>
      </c>
      <c r="N2382" s="159">
        <v>15.4</v>
      </c>
      <c r="O2382" s="159">
        <v>21.8</v>
      </c>
    </row>
    <row r="2383" spans="1:15" ht="13.5" customHeight="1" x14ac:dyDescent="0.35">
      <c r="A2383" s="160">
        <v>0.875</v>
      </c>
      <c r="B2383" s="159">
        <v>24</v>
      </c>
      <c r="C2383" s="159">
        <v>0</v>
      </c>
      <c r="D2383" s="159">
        <v>6</v>
      </c>
      <c r="E2383" s="159">
        <v>14</v>
      </c>
      <c r="F2383" s="159">
        <v>2</v>
      </c>
      <c r="G2383" s="159">
        <v>1</v>
      </c>
      <c r="H2383" s="159">
        <v>0</v>
      </c>
      <c r="I2383" s="159">
        <v>0</v>
      </c>
      <c r="J2383" s="159">
        <v>1</v>
      </c>
      <c r="K2383" s="159">
        <v>0</v>
      </c>
      <c r="L2383" s="159">
        <v>0</v>
      </c>
      <c r="M2383" s="159">
        <v>0</v>
      </c>
      <c r="N2383" s="159">
        <v>21</v>
      </c>
      <c r="O2383" s="159">
        <v>27</v>
      </c>
    </row>
    <row r="2384" spans="1:15" ht="13.5" customHeight="1" x14ac:dyDescent="0.35">
      <c r="A2384" s="160">
        <v>0.88541666666666696</v>
      </c>
      <c r="B2384" s="159">
        <v>10</v>
      </c>
      <c r="C2384" s="159">
        <v>0</v>
      </c>
      <c r="D2384" s="159">
        <v>5</v>
      </c>
      <c r="E2384" s="159">
        <v>3</v>
      </c>
      <c r="F2384" s="159">
        <v>0</v>
      </c>
      <c r="G2384" s="159">
        <v>2</v>
      </c>
      <c r="H2384" s="159">
        <v>0</v>
      </c>
      <c r="I2384" s="159">
        <v>0</v>
      </c>
      <c r="J2384" s="159">
        <v>0</v>
      </c>
      <c r="K2384" s="159">
        <v>0</v>
      </c>
      <c r="L2384" s="159">
        <v>0</v>
      </c>
      <c r="M2384" s="159">
        <v>0</v>
      </c>
      <c r="N2384" s="159">
        <v>17.100000000000001</v>
      </c>
      <c r="O2384" s="159" t="s">
        <v>102</v>
      </c>
    </row>
    <row r="2385" spans="1:15" ht="13.5" customHeight="1" x14ac:dyDescent="0.35">
      <c r="A2385" s="160">
        <v>0.89583333333333304</v>
      </c>
      <c r="B2385" s="159">
        <v>12</v>
      </c>
      <c r="C2385" s="159">
        <v>1</v>
      </c>
      <c r="D2385" s="159">
        <v>1</v>
      </c>
      <c r="E2385" s="159">
        <v>10</v>
      </c>
      <c r="F2385" s="159">
        <v>0</v>
      </c>
      <c r="G2385" s="159">
        <v>0</v>
      </c>
      <c r="H2385" s="159">
        <v>0</v>
      </c>
      <c r="I2385" s="159">
        <v>0</v>
      </c>
      <c r="J2385" s="159">
        <v>0</v>
      </c>
      <c r="K2385" s="159">
        <v>0</v>
      </c>
      <c r="L2385" s="159">
        <v>0</v>
      </c>
      <c r="M2385" s="159">
        <v>0</v>
      </c>
      <c r="N2385" s="159">
        <v>18.399999999999999</v>
      </c>
      <c r="O2385" s="159">
        <v>25.9</v>
      </c>
    </row>
    <row r="2386" spans="1:15" ht="13.5" customHeight="1" x14ac:dyDescent="0.35">
      <c r="A2386" s="160">
        <v>0.90625</v>
      </c>
      <c r="B2386" s="159">
        <v>18</v>
      </c>
      <c r="C2386" s="159">
        <v>1</v>
      </c>
      <c r="D2386" s="159">
        <v>1</v>
      </c>
      <c r="E2386" s="159">
        <v>15</v>
      </c>
      <c r="F2386" s="159">
        <v>1</v>
      </c>
      <c r="G2386" s="159">
        <v>0</v>
      </c>
      <c r="H2386" s="159">
        <v>0</v>
      </c>
      <c r="I2386" s="159">
        <v>0</v>
      </c>
      <c r="J2386" s="159">
        <v>0</v>
      </c>
      <c r="K2386" s="159">
        <v>0</v>
      </c>
      <c r="L2386" s="159">
        <v>0</v>
      </c>
      <c r="M2386" s="159">
        <v>0</v>
      </c>
      <c r="N2386" s="159">
        <v>18</v>
      </c>
      <c r="O2386" s="159">
        <v>24.7</v>
      </c>
    </row>
    <row r="2387" spans="1:15" ht="13.5" customHeight="1" x14ac:dyDescent="0.35">
      <c r="A2387" s="160">
        <v>0.91666666666666696</v>
      </c>
      <c r="B2387" s="159">
        <v>25</v>
      </c>
      <c r="C2387" s="159">
        <v>3</v>
      </c>
      <c r="D2387" s="159">
        <v>1</v>
      </c>
      <c r="E2387" s="159">
        <v>19</v>
      </c>
      <c r="F2387" s="159">
        <v>2</v>
      </c>
      <c r="G2387" s="159">
        <v>0</v>
      </c>
      <c r="H2387" s="159">
        <v>0</v>
      </c>
      <c r="I2387" s="159">
        <v>0</v>
      </c>
      <c r="J2387" s="159">
        <v>0</v>
      </c>
      <c r="K2387" s="159">
        <v>0</v>
      </c>
      <c r="L2387" s="159">
        <v>0</v>
      </c>
      <c r="M2387" s="159">
        <v>0</v>
      </c>
      <c r="N2387" s="159">
        <v>16.100000000000001</v>
      </c>
      <c r="O2387" s="159">
        <v>22.8</v>
      </c>
    </row>
    <row r="2388" spans="1:15" ht="13.5" customHeight="1" x14ac:dyDescent="0.35">
      <c r="A2388" s="160">
        <v>0.92708333333333304</v>
      </c>
      <c r="B2388" s="159">
        <v>22</v>
      </c>
      <c r="C2388" s="159">
        <v>1</v>
      </c>
      <c r="D2388" s="159">
        <v>0</v>
      </c>
      <c r="E2388" s="159">
        <v>18</v>
      </c>
      <c r="F2388" s="159">
        <v>3</v>
      </c>
      <c r="G2388" s="159">
        <v>0</v>
      </c>
      <c r="H2388" s="159">
        <v>0</v>
      </c>
      <c r="I2388" s="159">
        <v>0</v>
      </c>
      <c r="J2388" s="159">
        <v>0</v>
      </c>
      <c r="K2388" s="159">
        <v>0</v>
      </c>
      <c r="L2388" s="159">
        <v>0</v>
      </c>
      <c r="M2388" s="159">
        <v>0</v>
      </c>
      <c r="N2388" s="159">
        <v>18.600000000000001</v>
      </c>
      <c r="O2388" s="159">
        <v>25.8</v>
      </c>
    </row>
    <row r="2389" spans="1:15" ht="13.5" customHeight="1" x14ac:dyDescent="0.35">
      <c r="A2389" s="160">
        <v>0.9375</v>
      </c>
      <c r="B2389" s="159">
        <v>12</v>
      </c>
      <c r="C2389" s="159">
        <v>1</v>
      </c>
      <c r="D2389" s="159">
        <v>0</v>
      </c>
      <c r="E2389" s="159">
        <v>10</v>
      </c>
      <c r="F2389" s="159">
        <v>1</v>
      </c>
      <c r="G2389" s="159">
        <v>0</v>
      </c>
      <c r="H2389" s="159">
        <v>0</v>
      </c>
      <c r="I2389" s="159">
        <v>0</v>
      </c>
      <c r="J2389" s="159">
        <v>0</v>
      </c>
      <c r="K2389" s="159">
        <v>0</v>
      </c>
      <c r="L2389" s="159">
        <v>0</v>
      </c>
      <c r="M2389" s="159">
        <v>0</v>
      </c>
      <c r="N2389" s="159">
        <v>16.8</v>
      </c>
      <c r="O2389" s="159">
        <v>23.4</v>
      </c>
    </row>
    <row r="2390" spans="1:15" ht="13.5" customHeight="1" x14ac:dyDescent="0.35">
      <c r="A2390" s="160">
        <v>0.94791666666666696</v>
      </c>
      <c r="B2390" s="159">
        <v>13</v>
      </c>
      <c r="C2390" s="159">
        <v>0</v>
      </c>
      <c r="D2390" s="159">
        <v>3</v>
      </c>
      <c r="E2390" s="159">
        <v>10</v>
      </c>
      <c r="F2390" s="159">
        <v>0</v>
      </c>
      <c r="G2390" s="159">
        <v>0</v>
      </c>
      <c r="H2390" s="159">
        <v>0</v>
      </c>
      <c r="I2390" s="159">
        <v>0</v>
      </c>
      <c r="J2390" s="159">
        <v>0</v>
      </c>
      <c r="K2390" s="159">
        <v>0</v>
      </c>
      <c r="L2390" s="159">
        <v>0</v>
      </c>
      <c r="M2390" s="159">
        <v>0</v>
      </c>
      <c r="N2390" s="159">
        <v>16.899999999999999</v>
      </c>
      <c r="O2390" s="159">
        <v>22.6</v>
      </c>
    </row>
    <row r="2391" spans="1:15" ht="13.5" customHeight="1" x14ac:dyDescent="0.35">
      <c r="A2391" s="160">
        <v>0.95833333333333304</v>
      </c>
      <c r="B2391" s="159">
        <v>11</v>
      </c>
      <c r="C2391" s="159">
        <v>0</v>
      </c>
      <c r="D2391" s="159">
        <v>3</v>
      </c>
      <c r="E2391" s="159">
        <v>7</v>
      </c>
      <c r="F2391" s="159">
        <v>1</v>
      </c>
      <c r="G2391" s="159">
        <v>0</v>
      </c>
      <c r="H2391" s="159">
        <v>0</v>
      </c>
      <c r="I2391" s="159">
        <v>0</v>
      </c>
      <c r="J2391" s="159">
        <v>0</v>
      </c>
      <c r="K2391" s="159">
        <v>0</v>
      </c>
      <c r="L2391" s="159">
        <v>0</v>
      </c>
      <c r="M2391" s="159">
        <v>0</v>
      </c>
      <c r="N2391" s="159">
        <v>19.3</v>
      </c>
      <c r="O2391" s="159">
        <v>23.5</v>
      </c>
    </row>
    <row r="2392" spans="1:15" ht="13.5" customHeight="1" x14ac:dyDescent="0.35">
      <c r="A2392" s="160">
        <v>0.96875</v>
      </c>
      <c r="B2392" s="159">
        <v>6</v>
      </c>
      <c r="C2392" s="159">
        <v>0</v>
      </c>
      <c r="D2392" s="159">
        <v>2</v>
      </c>
      <c r="E2392" s="159">
        <v>3</v>
      </c>
      <c r="F2392" s="159">
        <v>1</v>
      </c>
      <c r="G2392" s="159">
        <v>0</v>
      </c>
      <c r="H2392" s="159">
        <v>0</v>
      </c>
      <c r="I2392" s="159">
        <v>0</v>
      </c>
      <c r="J2392" s="159">
        <v>0</v>
      </c>
      <c r="K2392" s="159">
        <v>0</v>
      </c>
      <c r="L2392" s="159">
        <v>0</v>
      </c>
      <c r="M2392" s="159">
        <v>0</v>
      </c>
      <c r="N2392" s="159">
        <v>16.399999999999999</v>
      </c>
      <c r="O2392" s="159" t="s">
        <v>102</v>
      </c>
    </row>
    <row r="2393" spans="1:15" ht="13.5" customHeight="1" x14ac:dyDescent="0.35">
      <c r="A2393" s="160">
        <v>0.97916666666666696</v>
      </c>
      <c r="B2393" s="159">
        <v>7</v>
      </c>
      <c r="C2393" s="159">
        <v>0</v>
      </c>
      <c r="D2393" s="159">
        <v>0</v>
      </c>
      <c r="E2393" s="159">
        <v>5</v>
      </c>
      <c r="F2393" s="159">
        <v>2</v>
      </c>
      <c r="G2393" s="159">
        <v>0</v>
      </c>
      <c r="H2393" s="159">
        <v>0</v>
      </c>
      <c r="I2393" s="159">
        <v>0</v>
      </c>
      <c r="J2393" s="159">
        <v>0</v>
      </c>
      <c r="K2393" s="159">
        <v>0</v>
      </c>
      <c r="L2393" s="159">
        <v>0</v>
      </c>
      <c r="M2393" s="159">
        <v>0</v>
      </c>
      <c r="N2393" s="159">
        <v>18.2</v>
      </c>
      <c r="O2393" s="159" t="s">
        <v>102</v>
      </c>
    </row>
    <row r="2394" spans="1:15" ht="13.5" customHeight="1" thickBot="1" x14ac:dyDescent="0.4">
      <c r="A2394" s="161">
        <v>0.98958333333333304</v>
      </c>
      <c r="B2394" s="159">
        <v>6</v>
      </c>
      <c r="C2394" s="159">
        <v>1</v>
      </c>
      <c r="D2394" s="159">
        <v>0</v>
      </c>
      <c r="E2394" s="159">
        <v>4</v>
      </c>
      <c r="F2394" s="159">
        <v>1</v>
      </c>
      <c r="G2394" s="159">
        <v>0</v>
      </c>
      <c r="H2394" s="159">
        <v>0</v>
      </c>
      <c r="I2394" s="159">
        <v>0</v>
      </c>
      <c r="J2394" s="159">
        <v>0</v>
      </c>
      <c r="K2394" s="159">
        <v>0</v>
      </c>
      <c r="L2394" s="159">
        <v>0</v>
      </c>
      <c r="M2394" s="159">
        <v>0</v>
      </c>
      <c r="N2394" s="159">
        <v>18</v>
      </c>
      <c r="O2394" s="159" t="s">
        <v>102</v>
      </c>
    </row>
    <row r="2395" spans="1:15" ht="13.5" customHeight="1" thickTop="1" x14ac:dyDescent="0.35">
      <c r="A2395" s="162" t="s">
        <v>89</v>
      </c>
      <c r="B2395" s="163">
        <f t="shared" ref="B2395:M2395" si="158">SUM(B2327:B2374)</f>
        <v>2427</v>
      </c>
      <c r="C2395" s="163">
        <f t="shared" si="158"/>
        <v>142</v>
      </c>
      <c r="D2395" s="163">
        <f t="shared" si="158"/>
        <v>116</v>
      </c>
      <c r="E2395" s="163">
        <f t="shared" si="158"/>
        <v>1796</v>
      </c>
      <c r="F2395" s="163">
        <f t="shared" si="158"/>
        <v>301</v>
      </c>
      <c r="G2395" s="163">
        <f t="shared" si="158"/>
        <v>59</v>
      </c>
      <c r="H2395" s="163">
        <f t="shared" si="158"/>
        <v>2</v>
      </c>
      <c r="I2395" s="163">
        <f t="shared" si="158"/>
        <v>6</v>
      </c>
      <c r="J2395" s="163">
        <f t="shared" si="158"/>
        <v>4</v>
      </c>
      <c r="K2395" s="163">
        <f t="shared" si="158"/>
        <v>0</v>
      </c>
      <c r="L2395" s="163">
        <f t="shared" si="158"/>
        <v>0</v>
      </c>
      <c r="M2395" s="163">
        <f t="shared" si="158"/>
        <v>1</v>
      </c>
      <c r="N2395" s="164">
        <v>16.399999999999999</v>
      </c>
      <c r="O2395" s="164">
        <v>21.1</v>
      </c>
    </row>
    <row r="2396" spans="1:15" ht="13.5" customHeight="1" x14ac:dyDescent="0.35">
      <c r="A2396" s="165" t="s">
        <v>91</v>
      </c>
      <c r="B2396" s="159">
        <f t="shared" ref="B2396:M2396" si="159">SUM(B2323:B2386)</f>
        <v>2799</v>
      </c>
      <c r="C2396" s="159">
        <f t="shared" si="159"/>
        <v>174</v>
      </c>
      <c r="D2396" s="159">
        <f t="shared" si="159"/>
        <v>181</v>
      </c>
      <c r="E2396" s="159">
        <f t="shared" si="159"/>
        <v>2038</v>
      </c>
      <c r="F2396" s="159">
        <f t="shared" si="159"/>
        <v>320</v>
      </c>
      <c r="G2396" s="159">
        <f t="shared" si="159"/>
        <v>66</v>
      </c>
      <c r="H2396" s="159">
        <f t="shared" si="159"/>
        <v>3</v>
      </c>
      <c r="I2396" s="159">
        <f t="shared" si="159"/>
        <v>7</v>
      </c>
      <c r="J2396" s="159">
        <f t="shared" si="159"/>
        <v>9</v>
      </c>
      <c r="K2396" s="159">
        <f t="shared" si="159"/>
        <v>0</v>
      </c>
      <c r="L2396" s="159">
        <f t="shared" si="159"/>
        <v>0</v>
      </c>
      <c r="M2396" s="159">
        <f t="shared" si="159"/>
        <v>1</v>
      </c>
      <c r="N2396" s="166">
        <v>16.5</v>
      </c>
      <c r="O2396" s="166">
        <v>21.4</v>
      </c>
    </row>
    <row r="2397" spans="1:15" ht="13.5" customHeight="1" x14ac:dyDescent="0.35">
      <c r="A2397" s="159" t="s">
        <v>92</v>
      </c>
      <c r="B2397" s="159">
        <f t="shared" ref="B2397:M2397" si="160">SUM(B2323:B2394)</f>
        <v>2901</v>
      </c>
      <c r="C2397" s="159">
        <f t="shared" si="160"/>
        <v>180</v>
      </c>
      <c r="D2397" s="159">
        <f t="shared" si="160"/>
        <v>190</v>
      </c>
      <c r="E2397" s="159">
        <f t="shared" si="160"/>
        <v>2114</v>
      </c>
      <c r="F2397" s="159">
        <f t="shared" si="160"/>
        <v>331</v>
      </c>
      <c r="G2397" s="159">
        <f t="shared" si="160"/>
        <v>66</v>
      </c>
      <c r="H2397" s="159">
        <f t="shared" si="160"/>
        <v>3</v>
      </c>
      <c r="I2397" s="159">
        <f t="shared" si="160"/>
        <v>7</v>
      </c>
      <c r="J2397" s="159">
        <f t="shared" si="160"/>
        <v>9</v>
      </c>
      <c r="K2397" s="159">
        <f t="shared" si="160"/>
        <v>0</v>
      </c>
      <c r="L2397" s="159">
        <f t="shared" si="160"/>
        <v>0</v>
      </c>
      <c r="M2397" s="159">
        <f t="shared" si="160"/>
        <v>1</v>
      </c>
      <c r="N2397" s="166">
        <v>16.600000000000001</v>
      </c>
      <c r="O2397" s="166">
        <v>21.5</v>
      </c>
    </row>
    <row r="2398" spans="1:15" ht="13.5" customHeight="1" thickBot="1" x14ac:dyDescent="0.4">
      <c r="A2398" s="167" t="s">
        <v>93</v>
      </c>
      <c r="B2398" s="167">
        <f t="shared" ref="B2398:M2398" si="161">SUM(B2299:B2394)</f>
        <v>2944</v>
      </c>
      <c r="C2398" s="167">
        <f t="shared" si="161"/>
        <v>184</v>
      </c>
      <c r="D2398" s="167">
        <f t="shared" si="161"/>
        <v>191</v>
      </c>
      <c r="E2398" s="167">
        <f t="shared" si="161"/>
        <v>2147</v>
      </c>
      <c r="F2398" s="167">
        <f t="shared" si="161"/>
        <v>335</v>
      </c>
      <c r="G2398" s="167">
        <f t="shared" si="161"/>
        <v>67</v>
      </c>
      <c r="H2398" s="167">
        <f t="shared" si="161"/>
        <v>3</v>
      </c>
      <c r="I2398" s="167">
        <f t="shared" si="161"/>
        <v>7</v>
      </c>
      <c r="J2398" s="167">
        <f t="shared" si="161"/>
        <v>9</v>
      </c>
      <c r="K2398" s="167">
        <f t="shared" si="161"/>
        <v>0</v>
      </c>
      <c r="L2398" s="167">
        <f t="shared" si="161"/>
        <v>0</v>
      </c>
      <c r="M2398" s="167">
        <f t="shared" si="161"/>
        <v>1</v>
      </c>
      <c r="N2398" s="168">
        <v>16.600000000000001</v>
      </c>
      <c r="O2398" s="168">
        <v>21.6</v>
      </c>
    </row>
    <row r="2399" spans="1:15" ht="13.5" customHeight="1" thickTop="1" x14ac:dyDescent="0.35">
      <c r="N2399" s="3"/>
      <c r="O2399" s="3"/>
    </row>
    <row r="2400" spans="1:15"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4">
      <c r="A2401" s="122"/>
      <c r="B2401" s="533" t="s">
        <v>74</v>
      </c>
      <c r="C2401" s="533" t="s">
        <v>75</v>
      </c>
      <c r="D2401" s="533" t="s">
        <v>76</v>
      </c>
      <c r="E2401" s="533" t="s">
        <v>77</v>
      </c>
      <c r="F2401" s="533" t="s">
        <v>78</v>
      </c>
      <c r="G2401" s="533" t="s">
        <v>79</v>
      </c>
      <c r="H2401" s="533" t="s">
        <v>80</v>
      </c>
      <c r="I2401" s="533" t="s">
        <v>81</v>
      </c>
      <c r="J2401" s="533" t="s">
        <v>82</v>
      </c>
      <c r="K2401" s="533" t="s">
        <v>83</v>
      </c>
      <c r="L2401" s="533" t="s">
        <v>84</v>
      </c>
      <c r="M2401" s="533" t="s">
        <v>85</v>
      </c>
      <c r="N2401" s="535" t="s">
        <v>86</v>
      </c>
      <c r="O2401" s="535" t="s">
        <v>87</v>
      </c>
    </row>
    <row r="2402" spans="1:15" ht="13.5" customHeight="1" thickTop="1" thickBot="1" x14ac:dyDescent="0.4">
      <c r="A2402" s="441" t="s">
        <v>56</v>
      </c>
      <c r="B2402" s="534"/>
      <c r="C2402" s="534"/>
      <c r="D2402" s="534"/>
      <c r="E2402" s="534"/>
      <c r="F2402" s="534"/>
      <c r="G2402" s="534"/>
      <c r="H2402" s="534"/>
      <c r="I2402" s="534"/>
      <c r="J2402" s="534"/>
      <c r="K2402" s="534"/>
      <c r="L2402" s="534"/>
      <c r="M2402" s="534"/>
      <c r="N2402" s="536"/>
      <c r="O2402" s="536"/>
    </row>
    <row r="2403" spans="1:15" ht="13.5" customHeight="1" thickTop="1" x14ac:dyDescent="0.35">
      <c r="A2403" s="283">
        <v>0</v>
      </c>
      <c r="B2403" s="159">
        <v>4</v>
      </c>
      <c r="C2403" s="159">
        <v>0</v>
      </c>
      <c r="D2403" s="159">
        <v>1</v>
      </c>
      <c r="E2403" s="159">
        <v>3</v>
      </c>
      <c r="F2403" s="159">
        <v>0</v>
      </c>
      <c r="G2403" s="159">
        <v>0</v>
      </c>
      <c r="H2403" s="159">
        <v>0</v>
      </c>
      <c r="I2403" s="159">
        <v>0</v>
      </c>
      <c r="J2403" s="159">
        <v>0</v>
      </c>
      <c r="K2403" s="159">
        <v>0</v>
      </c>
      <c r="L2403" s="159">
        <v>0</v>
      </c>
      <c r="M2403" s="159">
        <v>0</v>
      </c>
      <c r="N2403" s="159">
        <v>20.2</v>
      </c>
      <c r="O2403" s="159" t="s">
        <v>102</v>
      </c>
    </row>
    <row r="2404" spans="1:15" ht="13.5" customHeight="1" x14ac:dyDescent="0.35">
      <c r="A2404" s="175">
        <v>1.0416666666666666E-2</v>
      </c>
      <c r="B2404" s="159">
        <v>3</v>
      </c>
      <c r="C2404" s="159">
        <v>0</v>
      </c>
      <c r="D2404" s="159">
        <v>0</v>
      </c>
      <c r="E2404" s="159">
        <v>2</v>
      </c>
      <c r="F2404" s="159">
        <v>1</v>
      </c>
      <c r="G2404" s="159">
        <v>0</v>
      </c>
      <c r="H2404" s="159">
        <v>0</v>
      </c>
      <c r="I2404" s="159">
        <v>0</v>
      </c>
      <c r="J2404" s="159">
        <v>0</v>
      </c>
      <c r="K2404" s="159">
        <v>0</v>
      </c>
      <c r="L2404" s="159">
        <v>0</v>
      </c>
      <c r="M2404" s="159">
        <v>0</v>
      </c>
      <c r="N2404" s="159">
        <v>19.8</v>
      </c>
      <c r="O2404" s="159" t="s">
        <v>102</v>
      </c>
    </row>
    <row r="2405" spans="1:15" ht="13.5" customHeight="1" x14ac:dyDescent="0.35">
      <c r="A2405" s="175">
        <v>2.0833333333333332E-2</v>
      </c>
      <c r="B2405" s="159">
        <v>2</v>
      </c>
      <c r="C2405" s="159">
        <v>0</v>
      </c>
      <c r="D2405" s="159">
        <v>0</v>
      </c>
      <c r="E2405" s="159">
        <v>2</v>
      </c>
      <c r="F2405" s="159">
        <v>0</v>
      </c>
      <c r="G2405" s="159">
        <v>0</v>
      </c>
      <c r="H2405" s="159">
        <v>0</v>
      </c>
      <c r="I2405" s="159">
        <v>0</v>
      </c>
      <c r="J2405" s="159">
        <v>0</v>
      </c>
      <c r="K2405" s="159">
        <v>0</v>
      </c>
      <c r="L2405" s="159">
        <v>0</v>
      </c>
      <c r="M2405" s="159">
        <v>0</v>
      </c>
      <c r="N2405" s="159">
        <v>15.5</v>
      </c>
      <c r="O2405" s="159" t="s">
        <v>102</v>
      </c>
    </row>
    <row r="2406" spans="1:15" ht="13.5" customHeight="1" x14ac:dyDescent="0.35">
      <c r="A2406" s="175">
        <v>3.125E-2</v>
      </c>
      <c r="B2406" s="159">
        <v>2</v>
      </c>
      <c r="C2406" s="159">
        <v>0</v>
      </c>
      <c r="D2406" s="159">
        <v>0</v>
      </c>
      <c r="E2406" s="159">
        <v>2</v>
      </c>
      <c r="F2406" s="159">
        <v>0</v>
      </c>
      <c r="G2406" s="159">
        <v>0</v>
      </c>
      <c r="H2406" s="159">
        <v>0</v>
      </c>
      <c r="I2406" s="159">
        <v>0</v>
      </c>
      <c r="J2406" s="159">
        <v>0</v>
      </c>
      <c r="K2406" s="159">
        <v>0</v>
      </c>
      <c r="L2406" s="159">
        <v>0</v>
      </c>
      <c r="M2406" s="159">
        <v>0</v>
      </c>
      <c r="N2406" s="159">
        <v>21.6</v>
      </c>
      <c r="O2406" s="159" t="s">
        <v>102</v>
      </c>
    </row>
    <row r="2407" spans="1:15" ht="13.5" customHeight="1" x14ac:dyDescent="0.35">
      <c r="A2407" s="175">
        <v>4.1666666666666664E-2</v>
      </c>
      <c r="B2407" s="159">
        <v>1</v>
      </c>
      <c r="C2407" s="159">
        <v>0</v>
      </c>
      <c r="D2407" s="159">
        <v>0</v>
      </c>
      <c r="E2407" s="159">
        <v>1</v>
      </c>
      <c r="F2407" s="159">
        <v>0</v>
      </c>
      <c r="G2407" s="159">
        <v>0</v>
      </c>
      <c r="H2407" s="159">
        <v>0</v>
      </c>
      <c r="I2407" s="159">
        <v>0</v>
      </c>
      <c r="J2407" s="159">
        <v>0</v>
      </c>
      <c r="K2407" s="159">
        <v>0</v>
      </c>
      <c r="L2407" s="159">
        <v>0</v>
      </c>
      <c r="M2407" s="159">
        <v>0</v>
      </c>
      <c r="N2407" s="159">
        <v>15</v>
      </c>
      <c r="O2407" s="159" t="s">
        <v>102</v>
      </c>
    </row>
    <row r="2408" spans="1:15" ht="13.5" customHeight="1" x14ac:dyDescent="0.35">
      <c r="A2408" s="175">
        <v>5.2083333333333336E-2</v>
      </c>
      <c r="B2408" s="159">
        <v>1</v>
      </c>
      <c r="C2408" s="159">
        <v>0</v>
      </c>
      <c r="D2408" s="159">
        <v>0</v>
      </c>
      <c r="E2408" s="159">
        <v>0</v>
      </c>
      <c r="F2408" s="159">
        <v>1</v>
      </c>
      <c r="G2408" s="159">
        <v>0</v>
      </c>
      <c r="H2408" s="159">
        <v>0</v>
      </c>
      <c r="I2408" s="159">
        <v>0</v>
      </c>
      <c r="J2408" s="159">
        <v>0</v>
      </c>
      <c r="K2408" s="159">
        <v>0</v>
      </c>
      <c r="L2408" s="159">
        <v>0</v>
      </c>
      <c r="M2408" s="159">
        <v>0</v>
      </c>
      <c r="N2408" s="159">
        <v>12.8</v>
      </c>
      <c r="O2408" s="159" t="s">
        <v>102</v>
      </c>
    </row>
    <row r="2409" spans="1:15" ht="13.5" customHeight="1" x14ac:dyDescent="0.35">
      <c r="A2409" s="175">
        <v>6.25E-2</v>
      </c>
      <c r="B2409" s="159">
        <v>1</v>
      </c>
      <c r="C2409" s="159">
        <v>0</v>
      </c>
      <c r="D2409" s="159">
        <v>0</v>
      </c>
      <c r="E2409" s="159">
        <v>0</v>
      </c>
      <c r="F2409" s="159">
        <v>1</v>
      </c>
      <c r="G2409" s="159">
        <v>0</v>
      </c>
      <c r="H2409" s="159">
        <v>0</v>
      </c>
      <c r="I2409" s="159">
        <v>0</v>
      </c>
      <c r="J2409" s="159">
        <v>0</v>
      </c>
      <c r="K2409" s="159">
        <v>0</v>
      </c>
      <c r="L2409" s="159">
        <v>0</v>
      </c>
      <c r="M2409" s="159">
        <v>0</v>
      </c>
      <c r="N2409" s="159">
        <v>19.5</v>
      </c>
      <c r="O2409" s="159" t="s">
        <v>102</v>
      </c>
    </row>
    <row r="2410" spans="1:15" ht="13.5" customHeight="1" x14ac:dyDescent="0.35">
      <c r="A2410" s="175">
        <v>7.2916666666666699E-2</v>
      </c>
      <c r="B2410" s="159">
        <v>2</v>
      </c>
      <c r="C2410" s="159">
        <v>0</v>
      </c>
      <c r="D2410" s="159">
        <v>0</v>
      </c>
      <c r="E2410" s="159">
        <v>2</v>
      </c>
      <c r="F2410" s="159">
        <v>0</v>
      </c>
      <c r="G2410" s="159">
        <v>0</v>
      </c>
      <c r="H2410" s="159">
        <v>0</v>
      </c>
      <c r="I2410" s="159">
        <v>0</v>
      </c>
      <c r="J2410" s="159">
        <v>0</v>
      </c>
      <c r="K2410" s="159">
        <v>0</v>
      </c>
      <c r="L2410" s="159">
        <v>0</v>
      </c>
      <c r="M2410" s="159">
        <v>0</v>
      </c>
      <c r="N2410" s="159">
        <v>13.4</v>
      </c>
      <c r="O2410" s="159" t="s">
        <v>102</v>
      </c>
    </row>
    <row r="2411" spans="1:15" ht="13.5" customHeight="1" x14ac:dyDescent="0.35">
      <c r="A2411" s="175">
        <v>8.3333333333333301E-2</v>
      </c>
      <c r="B2411" s="159">
        <v>0</v>
      </c>
      <c r="C2411" s="159">
        <v>0</v>
      </c>
      <c r="D2411" s="159">
        <v>0</v>
      </c>
      <c r="E2411" s="159">
        <v>0</v>
      </c>
      <c r="F2411" s="159">
        <v>0</v>
      </c>
      <c r="G2411" s="159">
        <v>0</v>
      </c>
      <c r="H2411" s="159">
        <v>0</v>
      </c>
      <c r="I2411" s="159">
        <v>0</v>
      </c>
      <c r="J2411" s="159">
        <v>0</v>
      </c>
      <c r="K2411" s="159">
        <v>0</v>
      </c>
      <c r="L2411" s="159">
        <v>0</v>
      </c>
      <c r="M2411" s="159">
        <v>0</v>
      </c>
      <c r="N2411" s="159" t="s">
        <v>102</v>
      </c>
      <c r="O2411" s="159" t="s">
        <v>102</v>
      </c>
    </row>
    <row r="2412" spans="1:15" ht="13.5" customHeight="1" x14ac:dyDescent="0.35">
      <c r="A2412" s="175">
        <v>9.375E-2</v>
      </c>
      <c r="B2412" s="159">
        <v>0</v>
      </c>
      <c r="C2412" s="159">
        <v>0</v>
      </c>
      <c r="D2412" s="159">
        <v>0</v>
      </c>
      <c r="E2412" s="159">
        <v>0</v>
      </c>
      <c r="F2412" s="159">
        <v>0</v>
      </c>
      <c r="G2412" s="159">
        <v>0</v>
      </c>
      <c r="H2412" s="159">
        <v>0</v>
      </c>
      <c r="I2412" s="159">
        <v>0</v>
      </c>
      <c r="J2412" s="159">
        <v>0</v>
      </c>
      <c r="K2412" s="159">
        <v>0</v>
      </c>
      <c r="L2412" s="159">
        <v>0</v>
      </c>
      <c r="M2412" s="159">
        <v>0</v>
      </c>
      <c r="N2412" s="159" t="s">
        <v>102</v>
      </c>
      <c r="O2412" s="159" t="s">
        <v>102</v>
      </c>
    </row>
    <row r="2413" spans="1:15" ht="13.5" customHeight="1" x14ac:dyDescent="0.35">
      <c r="A2413" s="175">
        <v>0.104166666666667</v>
      </c>
      <c r="B2413" s="159">
        <v>1</v>
      </c>
      <c r="C2413" s="159">
        <v>0</v>
      </c>
      <c r="D2413" s="159">
        <v>0</v>
      </c>
      <c r="E2413" s="159">
        <v>1</v>
      </c>
      <c r="F2413" s="159">
        <v>0</v>
      </c>
      <c r="G2413" s="159">
        <v>0</v>
      </c>
      <c r="H2413" s="159">
        <v>0</v>
      </c>
      <c r="I2413" s="159">
        <v>0</v>
      </c>
      <c r="J2413" s="159">
        <v>0</v>
      </c>
      <c r="K2413" s="159">
        <v>0</v>
      </c>
      <c r="L2413" s="159">
        <v>0</v>
      </c>
      <c r="M2413" s="159">
        <v>0</v>
      </c>
      <c r="N2413" s="159">
        <v>13</v>
      </c>
      <c r="O2413" s="159" t="s">
        <v>102</v>
      </c>
    </row>
    <row r="2414" spans="1:15" ht="13.5" customHeight="1" x14ac:dyDescent="0.35">
      <c r="A2414" s="175">
        <v>0.114583333333333</v>
      </c>
      <c r="B2414" s="159">
        <v>1</v>
      </c>
      <c r="C2414" s="159">
        <v>0</v>
      </c>
      <c r="D2414" s="159">
        <v>0</v>
      </c>
      <c r="E2414" s="159">
        <v>0</v>
      </c>
      <c r="F2414" s="159">
        <v>0</v>
      </c>
      <c r="G2414" s="159">
        <v>1</v>
      </c>
      <c r="H2414" s="159">
        <v>0</v>
      </c>
      <c r="I2414" s="159">
        <v>0</v>
      </c>
      <c r="J2414" s="159">
        <v>0</v>
      </c>
      <c r="K2414" s="159">
        <v>0</v>
      </c>
      <c r="L2414" s="159">
        <v>0</v>
      </c>
      <c r="M2414" s="159">
        <v>0</v>
      </c>
      <c r="N2414" s="159">
        <v>15.2</v>
      </c>
      <c r="O2414" s="159" t="s">
        <v>102</v>
      </c>
    </row>
    <row r="2415" spans="1:15" ht="13.5" customHeight="1" x14ac:dyDescent="0.35">
      <c r="A2415" s="175">
        <v>0.125</v>
      </c>
      <c r="B2415" s="159">
        <v>2</v>
      </c>
      <c r="C2415" s="159">
        <v>0</v>
      </c>
      <c r="D2415" s="159">
        <v>0</v>
      </c>
      <c r="E2415" s="159">
        <v>2</v>
      </c>
      <c r="F2415" s="159">
        <v>0</v>
      </c>
      <c r="G2415" s="159">
        <v>0</v>
      </c>
      <c r="H2415" s="159">
        <v>0</v>
      </c>
      <c r="I2415" s="159">
        <v>0</v>
      </c>
      <c r="J2415" s="159">
        <v>0</v>
      </c>
      <c r="K2415" s="159">
        <v>0</v>
      </c>
      <c r="L2415" s="159">
        <v>0</v>
      </c>
      <c r="M2415" s="159">
        <v>0</v>
      </c>
      <c r="N2415" s="159">
        <v>19.600000000000001</v>
      </c>
      <c r="O2415" s="159" t="s">
        <v>102</v>
      </c>
    </row>
    <row r="2416" spans="1:15" ht="13.5" customHeight="1" x14ac:dyDescent="0.35">
      <c r="A2416" s="175">
        <v>0.13541666666666699</v>
      </c>
      <c r="B2416" s="159">
        <v>1</v>
      </c>
      <c r="C2416" s="159">
        <v>0</v>
      </c>
      <c r="D2416" s="159">
        <v>0</v>
      </c>
      <c r="E2416" s="159">
        <v>1</v>
      </c>
      <c r="F2416" s="159">
        <v>0</v>
      </c>
      <c r="G2416" s="159">
        <v>0</v>
      </c>
      <c r="H2416" s="159">
        <v>0</v>
      </c>
      <c r="I2416" s="159">
        <v>0</v>
      </c>
      <c r="J2416" s="159">
        <v>0</v>
      </c>
      <c r="K2416" s="159">
        <v>0</v>
      </c>
      <c r="L2416" s="159">
        <v>0</v>
      </c>
      <c r="M2416" s="159">
        <v>0</v>
      </c>
      <c r="N2416" s="159">
        <v>12.6</v>
      </c>
      <c r="O2416" s="159" t="s">
        <v>102</v>
      </c>
    </row>
    <row r="2417" spans="1:15" ht="13.5" customHeight="1" x14ac:dyDescent="0.35">
      <c r="A2417" s="175">
        <v>0.14583333333333301</v>
      </c>
      <c r="B2417" s="159">
        <v>1</v>
      </c>
      <c r="C2417" s="159">
        <v>0</v>
      </c>
      <c r="D2417" s="159">
        <v>0</v>
      </c>
      <c r="E2417" s="159">
        <v>1</v>
      </c>
      <c r="F2417" s="159">
        <v>0</v>
      </c>
      <c r="G2417" s="159">
        <v>0</v>
      </c>
      <c r="H2417" s="159">
        <v>0</v>
      </c>
      <c r="I2417" s="159">
        <v>0</v>
      </c>
      <c r="J2417" s="159">
        <v>0</v>
      </c>
      <c r="K2417" s="159">
        <v>0</v>
      </c>
      <c r="L2417" s="159">
        <v>0</v>
      </c>
      <c r="M2417" s="159">
        <v>0</v>
      </c>
      <c r="N2417" s="159">
        <v>27.5</v>
      </c>
      <c r="O2417" s="159" t="s">
        <v>102</v>
      </c>
    </row>
    <row r="2418" spans="1:15" ht="13.5" customHeight="1" x14ac:dyDescent="0.35">
      <c r="A2418" s="175">
        <v>0.15625</v>
      </c>
      <c r="B2418" s="159">
        <v>1</v>
      </c>
      <c r="C2418" s="159">
        <v>0</v>
      </c>
      <c r="D2418" s="159">
        <v>1</v>
      </c>
      <c r="E2418" s="159">
        <v>0</v>
      </c>
      <c r="F2418" s="159">
        <v>0</v>
      </c>
      <c r="G2418" s="159">
        <v>0</v>
      </c>
      <c r="H2418" s="159">
        <v>0</v>
      </c>
      <c r="I2418" s="159">
        <v>0</v>
      </c>
      <c r="J2418" s="159">
        <v>0</v>
      </c>
      <c r="K2418" s="159">
        <v>0</v>
      </c>
      <c r="L2418" s="159">
        <v>0</v>
      </c>
      <c r="M2418" s="159">
        <v>0</v>
      </c>
      <c r="N2418" s="159">
        <v>16.899999999999999</v>
      </c>
      <c r="O2418" s="159" t="s">
        <v>102</v>
      </c>
    </row>
    <row r="2419" spans="1:15" ht="13.5" customHeight="1" x14ac:dyDescent="0.35">
      <c r="A2419" s="175">
        <v>0.16666666666666699</v>
      </c>
      <c r="B2419" s="159">
        <v>2</v>
      </c>
      <c r="C2419" s="159">
        <v>1</v>
      </c>
      <c r="D2419" s="159">
        <v>0</v>
      </c>
      <c r="E2419" s="159">
        <v>1</v>
      </c>
      <c r="F2419" s="159">
        <v>0</v>
      </c>
      <c r="G2419" s="159">
        <v>0</v>
      </c>
      <c r="H2419" s="159">
        <v>0</v>
      </c>
      <c r="I2419" s="159">
        <v>0</v>
      </c>
      <c r="J2419" s="159">
        <v>0</v>
      </c>
      <c r="K2419" s="159">
        <v>0</v>
      </c>
      <c r="L2419" s="159">
        <v>0</v>
      </c>
      <c r="M2419" s="159">
        <v>0</v>
      </c>
      <c r="N2419" s="159">
        <v>11.2</v>
      </c>
      <c r="O2419" s="159" t="s">
        <v>102</v>
      </c>
    </row>
    <row r="2420" spans="1:15" ht="13.5" customHeight="1" x14ac:dyDescent="0.35">
      <c r="A2420" s="175">
        <v>0.17708333333333301</v>
      </c>
      <c r="B2420" s="159">
        <v>0</v>
      </c>
      <c r="C2420" s="159">
        <v>0</v>
      </c>
      <c r="D2420" s="159">
        <v>0</v>
      </c>
      <c r="E2420" s="159">
        <v>0</v>
      </c>
      <c r="F2420" s="159">
        <v>0</v>
      </c>
      <c r="G2420" s="159">
        <v>0</v>
      </c>
      <c r="H2420" s="159">
        <v>0</v>
      </c>
      <c r="I2420" s="159">
        <v>0</v>
      </c>
      <c r="J2420" s="159">
        <v>0</v>
      </c>
      <c r="K2420" s="159">
        <v>0</v>
      </c>
      <c r="L2420" s="159">
        <v>0</v>
      </c>
      <c r="M2420" s="159">
        <v>0</v>
      </c>
      <c r="N2420" s="159" t="s">
        <v>102</v>
      </c>
      <c r="O2420" s="159" t="s">
        <v>102</v>
      </c>
    </row>
    <row r="2421" spans="1:15" ht="13.5" customHeight="1" x14ac:dyDescent="0.35">
      <c r="A2421" s="175">
        <v>0.1875</v>
      </c>
      <c r="B2421" s="159">
        <v>3</v>
      </c>
      <c r="C2421" s="159">
        <v>0</v>
      </c>
      <c r="D2421" s="159">
        <v>1</v>
      </c>
      <c r="E2421" s="159">
        <v>2</v>
      </c>
      <c r="F2421" s="159">
        <v>0</v>
      </c>
      <c r="G2421" s="159">
        <v>0</v>
      </c>
      <c r="H2421" s="159">
        <v>0</v>
      </c>
      <c r="I2421" s="159">
        <v>0</v>
      </c>
      <c r="J2421" s="159">
        <v>0</v>
      </c>
      <c r="K2421" s="159">
        <v>0</v>
      </c>
      <c r="L2421" s="159">
        <v>0</v>
      </c>
      <c r="M2421" s="159">
        <v>0</v>
      </c>
      <c r="N2421" s="159">
        <v>15.5</v>
      </c>
      <c r="O2421" s="159" t="s">
        <v>102</v>
      </c>
    </row>
    <row r="2422" spans="1:15" ht="13.5" customHeight="1" x14ac:dyDescent="0.35">
      <c r="A2422" s="175">
        <v>0.19791666666666699</v>
      </c>
      <c r="B2422" s="159">
        <v>3</v>
      </c>
      <c r="C2422" s="159">
        <v>0</v>
      </c>
      <c r="D2422" s="159">
        <v>0</v>
      </c>
      <c r="E2422" s="159">
        <v>2</v>
      </c>
      <c r="F2422" s="159">
        <v>1</v>
      </c>
      <c r="G2422" s="159">
        <v>0</v>
      </c>
      <c r="H2422" s="159">
        <v>0</v>
      </c>
      <c r="I2422" s="159">
        <v>0</v>
      </c>
      <c r="J2422" s="159">
        <v>0</v>
      </c>
      <c r="K2422" s="159">
        <v>0</v>
      </c>
      <c r="L2422" s="159">
        <v>0</v>
      </c>
      <c r="M2422" s="159">
        <v>0</v>
      </c>
      <c r="N2422" s="159">
        <v>21.9</v>
      </c>
      <c r="O2422" s="159" t="s">
        <v>102</v>
      </c>
    </row>
    <row r="2423" spans="1:15" ht="13.5" customHeight="1" x14ac:dyDescent="0.35">
      <c r="A2423" s="175">
        <v>0.20833333333333301</v>
      </c>
      <c r="B2423" s="159">
        <v>3</v>
      </c>
      <c r="C2423" s="159">
        <v>0</v>
      </c>
      <c r="D2423" s="159">
        <v>0</v>
      </c>
      <c r="E2423" s="159">
        <v>3</v>
      </c>
      <c r="F2423" s="159">
        <v>0</v>
      </c>
      <c r="G2423" s="159">
        <v>0</v>
      </c>
      <c r="H2423" s="159">
        <v>0</v>
      </c>
      <c r="I2423" s="159">
        <v>0</v>
      </c>
      <c r="J2423" s="159">
        <v>0</v>
      </c>
      <c r="K2423" s="159">
        <v>0</v>
      </c>
      <c r="L2423" s="159">
        <v>0</v>
      </c>
      <c r="M2423" s="159">
        <v>0</v>
      </c>
      <c r="N2423" s="159">
        <v>20.3</v>
      </c>
      <c r="O2423" s="159" t="s">
        <v>102</v>
      </c>
    </row>
    <row r="2424" spans="1:15" ht="13.5" customHeight="1" x14ac:dyDescent="0.35">
      <c r="A2424" s="175">
        <v>0.21875</v>
      </c>
      <c r="B2424" s="159">
        <v>8</v>
      </c>
      <c r="C2424" s="159">
        <v>1</v>
      </c>
      <c r="D2424" s="159">
        <v>0</v>
      </c>
      <c r="E2424" s="159">
        <v>7</v>
      </c>
      <c r="F2424" s="159">
        <v>0</v>
      </c>
      <c r="G2424" s="159">
        <v>0</v>
      </c>
      <c r="H2424" s="159">
        <v>0</v>
      </c>
      <c r="I2424" s="159">
        <v>0</v>
      </c>
      <c r="J2424" s="159">
        <v>0</v>
      </c>
      <c r="K2424" s="159">
        <v>0</v>
      </c>
      <c r="L2424" s="159">
        <v>0</v>
      </c>
      <c r="M2424" s="159">
        <v>0</v>
      </c>
      <c r="N2424" s="159">
        <v>19.8</v>
      </c>
      <c r="O2424" s="159" t="s">
        <v>102</v>
      </c>
    </row>
    <row r="2425" spans="1:15" ht="13.5" customHeight="1" x14ac:dyDescent="0.35">
      <c r="A2425" s="175">
        <v>0.22916666666666699</v>
      </c>
      <c r="B2425" s="159">
        <v>6</v>
      </c>
      <c r="C2425" s="159">
        <v>0</v>
      </c>
      <c r="D2425" s="159">
        <v>0</v>
      </c>
      <c r="E2425" s="159">
        <v>6</v>
      </c>
      <c r="F2425" s="159">
        <v>0</v>
      </c>
      <c r="G2425" s="159">
        <v>0</v>
      </c>
      <c r="H2425" s="159">
        <v>0</v>
      </c>
      <c r="I2425" s="159">
        <v>0</v>
      </c>
      <c r="J2425" s="159">
        <v>0</v>
      </c>
      <c r="K2425" s="159">
        <v>0</v>
      </c>
      <c r="L2425" s="159">
        <v>0</v>
      </c>
      <c r="M2425" s="159">
        <v>0</v>
      </c>
      <c r="N2425" s="159">
        <v>18.8</v>
      </c>
      <c r="O2425" s="159" t="s">
        <v>102</v>
      </c>
    </row>
    <row r="2426" spans="1:15" ht="13.5" customHeight="1" x14ac:dyDescent="0.35">
      <c r="A2426" s="175">
        <v>0.23958333333333301</v>
      </c>
      <c r="B2426" s="159">
        <v>6</v>
      </c>
      <c r="C2426" s="159">
        <v>2</v>
      </c>
      <c r="D2426" s="159">
        <v>0</v>
      </c>
      <c r="E2426" s="159">
        <v>3</v>
      </c>
      <c r="F2426" s="159">
        <v>1</v>
      </c>
      <c r="G2426" s="159">
        <v>0</v>
      </c>
      <c r="H2426" s="159">
        <v>0</v>
      </c>
      <c r="I2426" s="159">
        <v>0</v>
      </c>
      <c r="J2426" s="159">
        <v>0</v>
      </c>
      <c r="K2426" s="159">
        <v>0</v>
      </c>
      <c r="L2426" s="159">
        <v>0</v>
      </c>
      <c r="M2426" s="159">
        <v>0</v>
      </c>
      <c r="N2426" s="159">
        <v>16.7</v>
      </c>
      <c r="O2426" s="159" t="s">
        <v>102</v>
      </c>
    </row>
    <row r="2427" spans="1:15" ht="13.5" customHeight="1" x14ac:dyDescent="0.35">
      <c r="A2427" s="175">
        <v>0.25</v>
      </c>
      <c r="B2427" s="159">
        <v>20</v>
      </c>
      <c r="C2427" s="159">
        <v>3</v>
      </c>
      <c r="D2427" s="159">
        <v>1</v>
      </c>
      <c r="E2427" s="159">
        <v>14</v>
      </c>
      <c r="F2427" s="159">
        <v>2</v>
      </c>
      <c r="G2427" s="159">
        <v>0</v>
      </c>
      <c r="H2427" s="159">
        <v>0</v>
      </c>
      <c r="I2427" s="159">
        <v>0</v>
      </c>
      <c r="J2427" s="159">
        <v>0</v>
      </c>
      <c r="K2427" s="159">
        <v>0</v>
      </c>
      <c r="L2427" s="159">
        <v>0</v>
      </c>
      <c r="M2427" s="159">
        <v>0</v>
      </c>
      <c r="N2427" s="159">
        <v>18.3</v>
      </c>
      <c r="O2427" s="159">
        <v>24.4</v>
      </c>
    </row>
    <row r="2428" spans="1:15" ht="13.5" customHeight="1" x14ac:dyDescent="0.35">
      <c r="A2428" s="175">
        <v>0.26041666666666702</v>
      </c>
      <c r="B2428" s="159">
        <v>9</v>
      </c>
      <c r="C2428" s="159">
        <v>1</v>
      </c>
      <c r="D2428" s="159">
        <v>1</v>
      </c>
      <c r="E2428" s="159">
        <v>3</v>
      </c>
      <c r="F2428" s="159">
        <v>4</v>
      </c>
      <c r="G2428" s="159">
        <v>0</v>
      </c>
      <c r="H2428" s="159">
        <v>0</v>
      </c>
      <c r="I2428" s="159">
        <v>0</v>
      </c>
      <c r="J2428" s="159">
        <v>0</v>
      </c>
      <c r="K2428" s="159">
        <v>0</v>
      </c>
      <c r="L2428" s="159">
        <v>0</v>
      </c>
      <c r="M2428" s="159">
        <v>0</v>
      </c>
      <c r="N2428" s="159">
        <v>20.5</v>
      </c>
      <c r="O2428" s="159" t="s">
        <v>102</v>
      </c>
    </row>
    <row r="2429" spans="1:15" ht="13.5" customHeight="1" x14ac:dyDescent="0.35">
      <c r="A2429" s="175">
        <v>0.27083333333333298</v>
      </c>
      <c r="B2429" s="159">
        <v>12</v>
      </c>
      <c r="C2429" s="159">
        <v>0</v>
      </c>
      <c r="D2429" s="159">
        <v>0</v>
      </c>
      <c r="E2429" s="159">
        <v>11</v>
      </c>
      <c r="F2429" s="159">
        <v>1</v>
      </c>
      <c r="G2429" s="159">
        <v>0</v>
      </c>
      <c r="H2429" s="159">
        <v>0</v>
      </c>
      <c r="I2429" s="159">
        <v>0</v>
      </c>
      <c r="J2429" s="159">
        <v>0</v>
      </c>
      <c r="K2429" s="159">
        <v>0</v>
      </c>
      <c r="L2429" s="159">
        <v>0</v>
      </c>
      <c r="M2429" s="159">
        <v>0</v>
      </c>
      <c r="N2429" s="159">
        <v>18</v>
      </c>
      <c r="O2429" s="159">
        <v>25.3</v>
      </c>
    </row>
    <row r="2430" spans="1:15" ht="13.5" customHeight="1" x14ac:dyDescent="0.35">
      <c r="A2430" s="175">
        <v>0.28125</v>
      </c>
      <c r="B2430" s="159">
        <v>22</v>
      </c>
      <c r="C2430" s="159">
        <v>4</v>
      </c>
      <c r="D2430" s="159">
        <v>0</v>
      </c>
      <c r="E2430" s="159">
        <v>13</v>
      </c>
      <c r="F2430" s="159">
        <v>5</v>
      </c>
      <c r="G2430" s="159">
        <v>0</v>
      </c>
      <c r="H2430" s="159">
        <v>0</v>
      </c>
      <c r="I2430" s="159">
        <v>0</v>
      </c>
      <c r="J2430" s="159">
        <v>0</v>
      </c>
      <c r="K2430" s="159">
        <v>0</v>
      </c>
      <c r="L2430" s="159">
        <v>0</v>
      </c>
      <c r="M2430" s="159">
        <v>0</v>
      </c>
      <c r="N2430" s="159">
        <v>17.2</v>
      </c>
      <c r="O2430" s="159">
        <v>24.2</v>
      </c>
    </row>
    <row r="2431" spans="1:15" ht="13.5" customHeight="1" x14ac:dyDescent="0.35">
      <c r="A2431" s="175">
        <v>0.29166666666666702</v>
      </c>
      <c r="B2431" s="159">
        <v>26</v>
      </c>
      <c r="C2431" s="159">
        <v>1</v>
      </c>
      <c r="D2431" s="159">
        <v>2</v>
      </c>
      <c r="E2431" s="159">
        <v>21</v>
      </c>
      <c r="F2431" s="159">
        <v>2</v>
      </c>
      <c r="G2431" s="159">
        <v>0</v>
      </c>
      <c r="H2431" s="159">
        <v>0</v>
      </c>
      <c r="I2431" s="159">
        <v>0</v>
      </c>
      <c r="J2431" s="159">
        <v>0</v>
      </c>
      <c r="K2431" s="159">
        <v>0</v>
      </c>
      <c r="L2431" s="159">
        <v>0</v>
      </c>
      <c r="M2431" s="159">
        <v>0</v>
      </c>
      <c r="N2431" s="159">
        <v>16.600000000000001</v>
      </c>
      <c r="O2431" s="159">
        <v>23.3</v>
      </c>
    </row>
    <row r="2432" spans="1:15" ht="13.5" customHeight="1" x14ac:dyDescent="0.35">
      <c r="A2432" s="175">
        <v>0.30208333333333298</v>
      </c>
      <c r="B2432" s="159">
        <v>39</v>
      </c>
      <c r="C2432" s="159">
        <v>4</v>
      </c>
      <c r="D2432" s="159">
        <v>1</v>
      </c>
      <c r="E2432" s="159">
        <v>29</v>
      </c>
      <c r="F2432" s="159">
        <v>4</v>
      </c>
      <c r="G2432" s="159">
        <v>1</v>
      </c>
      <c r="H2432" s="159">
        <v>0</v>
      </c>
      <c r="I2432" s="159">
        <v>0</v>
      </c>
      <c r="J2432" s="159">
        <v>0</v>
      </c>
      <c r="K2432" s="159">
        <v>0</v>
      </c>
      <c r="L2432" s="159">
        <v>0</v>
      </c>
      <c r="M2432" s="159">
        <v>0</v>
      </c>
      <c r="N2432" s="159">
        <v>17.7</v>
      </c>
      <c r="O2432" s="159">
        <v>22.5</v>
      </c>
    </row>
    <row r="2433" spans="1:15" ht="13.5" customHeight="1" x14ac:dyDescent="0.35">
      <c r="A2433" s="175">
        <v>0.3125</v>
      </c>
      <c r="B2433" s="159">
        <v>56</v>
      </c>
      <c r="C2433" s="159">
        <v>6</v>
      </c>
      <c r="D2433" s="159">
        <v>1</v>
      </c>
      <c r="E2433" s="159">
        <v>41</v>
      </c>
      <c r="F2433" s="159">
        <v>7</v>
      </c>
      <c r="G2433" s="159">
        <v>1</v>
      </c>
      <c r="H2433" s="159">
        <v>0</v>
      </c>
      <c r="I2433" s="159">
        <v>0</v>
      </c>
      <c r="J2433" s="159">
        <v>0</v>
      </c>
      <c r="K2433" s="159">
        <v>0</v>
      </c>
      <c r="L2433" s="159">
        <v>0</v>
      </c>
      <c r="M2433" s="159">
        <v>0</v>
      </c>
      <c r="N2433" s="159">
        <v>17.100000000000001</v>
      </c>
      <c r="O2433" s="159">
        <v>22.2</v>
      </c>
    </row>
    <row r="2434" spans="1:15" ht="13.5" customHeight="1" x14ac:dyDescent="0.35">
      <c r="A2434" s="175">
        <v>0.32291666666666702</v>
      </c>
      <c r="B2434" s="159">
        <v>72</v>
      </c>
      <c r="C2434" s="159">
        <v>5</v>
      </c>
      <c r="D2434" s="159">
        <v>4</v>
      </c>
      <c r="E2434" s="159">
        <v>50</v>
      </c>
      <c r="F2434" s="159">
        <v>12</v>
      </c>
      <c r="G2434" s="159">
        <v>1</v>
      </c>
      <c r="H2434" s="159">
        <v>0</v>
      </c>
      <c r="I2434" s="159">
        <v>0</v>
      </c>
      <c r="J2434" s="159">
        <v>0</v>
      </c>
      <c r="K2434" s="159">
        <v>0</v>
      </c>
      <c r="L2434" s="159">
        <v>0</v>
      </c>
      <c r="M2434" s="159">
        <v>0</v>
      </c>
      <c r="N2434" s="159">
        <v>17.2</v>
      </c>
      <c r="O2434" s="159">
        <v>22.8</v>
      </c>
    </row>
    <row r="2435" spans="1:15" ht="13.5" customHeight="1" x14ac:dyDescent="0.35">
      <c r="A2435" s="175">
        <v>0.33333333333333298</v>
      </c>
      <c r="B2435" s="159">
        <v>85</v>
      </c>
      <c r="C2435" s="159">
        <v>7</v>
      </c>
      <c r="D2435" s="159">
        <v>1</v>
      </c>
      <c r="E2435" s="159">
        <v>66</v>
      </c>
      <c r="F2435" s="159">
        <v>10</v>
      </c>
      <c r="G2435" s="159">
        <v>1</v>
      </c>
      <c r="H2435" s="159">
        <v>0</v>
      </c>
      <c r="I2435" s="159">
        <v>0</v>
      </c>
      <c r="J2435" s="159">
        <v>0</v>
      </c>
      <c r="K2435" s="159">
        <v>0</v>
      </c>
      <c r="L2435" s="159">
        <v>0</v>
      </c>
      <c r="M2435" s="159">
        <v>0</v>
      </c>
      <c r="N2435" s="159">
        <v>15.4</v>
      </c>
      <c r="O2435" s="159">
        <v>19.8</v>
      </c>
    </row>
    <row r="2436" spans="1:15" ht="13.5" customHeight="1" x14ac:dyDescent="0.35">
      <c r="A2436" s="175">
        <v>0.34375</v>
      </c>
      <c r="B2436" s="159">
        <v>67</v>
      </c>
      <c r="C2436" s="159">
        <v>9</v>
      </c>
      <c r="D2436" s="159">
        <v>3</v>
      </c>
      <c r="E2436" s="159">
        <v>52</v>
      </c>
      <c r="F2436" s="159">
        <v>1</v>
      </c>
      <c r="G2436" s="159">
        <v>1</v>
      </c>
      <c r="H2436" s="159">
        <v>0</v>
      </c>
      <c r="I2436" s="159">
        <v>0</v>
      </c>
      <c r="J2436" s="159">
        <v>1</v>
      </c>
      <c r="K2436" s="159">
        <v>0</v>
      </c>
      <c r="L2436" s="159">
        <v>0</v>
      </c>
      <c r="M2436" s="159">
        <v>0</v>
      </c>
      <c r="N2436" s="159">
        <v>15.3</v>
      </c>
      <c r="O2436" s="159">
        <v>20.9</v>
      </c>
    </row>
    <row r="2437" spans="1:15" ht="13.5" customHeight="1" x14ac:dyDescent="0.35">
      <c r="A2437" s="175">
        <v>0.35416666666666702</v>
      </c>
      <c r="B2437" s="159">
        <v>70</v>
      </c>
      <c r="C2437" s="159">
        <v>6</v>
      </c>
      <c r="D2437" s="159">
        <v>2</v>
      </c>
      <c r="E2437" s="159">
        <v>52</v>
      </c>
      <c r="F2437" s="159">
        <v>9</v>
      </c>
      <c r="G2437" s="159">
        <v>1</v>
      </c>
      <c r="H2437" s="159">
        <v>0</v>
      </c>
      <c r="I2437" s="159">
        <v>0</v>
      </c>
      <c r="J2437" s="159">
        <v>0</v>
      </c>
      <c r="K2437" s="159">
        <v>0</v>
      </c>
      <c r="L2437" s="159">
        <v>0</v>
      </c>
      <c r="M2437" s="159">
        <v>0</v>
      </c>
      <c r="N2437" s="159">
        <v>15.7</v>
      </c>
      <c r="O2437" s="159">
        <v>21</v>
      </c>
    </row>
    <row r="2438" spans="1:15" ht="13.5" customHeight="1" x14ac:dyDescent="0.35">
      <c r="A2438" s="175">
        <v>0.36458333333333298</v>
      </c>
      <c r="B2438" s="159">
        <v>51</v>
      </c>
      <c r="C2438" s="159">
        <v>2</v>
      </c>
      <c r="D2438" s="159">
        <v>0</v>
      </c>
      <c r="E2438" s="159">
        <v>45</v>
      </c>
      <c r="F2438" s="159">
        <v>3</v>
      </c>
      <c r="G2438" s="159">
        <v>1</v>
      </c>
      <c r="H2438" s="159">
        <v>0</v>
      </c>
      <c r="I2438" s="159">
        <v>0</v>
      </c>
      <c r="J2438" s="159">
        <v>0</v>
      </c>
      <c r="K2438" s="159">
        <v>0</v>
      </c>
      <c r="L2438" s="159">
        <v>0</v>
      </c>
      <c r="M2438" s="159">
        <v>0</v>
      </c>
      <c r="N2438" s="159">
        <v>18.3</v>
      </c>
      <c r="O2438" s="159">
        <v>22.1</v>
      </c>
    </row>
    <row r="2439" spans="1:15" ht="13.5" customHeight="1" x14ac:dyDescent="0.35">
      <c r="A2439" s="175">
        <v>0.375</v>
      </c>
      <c r="B2439" s="159">
        <v>51</v>
      </c>
      <c r="C2439" s="159">
        <v>6</v>
      </c>
      <c r="D2439" s="159">
        <v>1</v>
      </c>
      <c r="E2439" s="159">
        <v>35</v>
      </c>
      <c r="F2439" s="159">
        <v>8</v>
      </c>
      <c r="G2439" s="159">
        <v>1</v>
      </c>
      <c r="H2439" s="159">
        <v>0</v>
      </c>
      <c r="I2439" s="159">
        <v>0</v>
      </c>
      <c r="J2439" s="159">
        <v>0</v>
      </c>
      <c r="K2439" s="159">
        <v>0</v>
      </c>
      <c r="L2439" s="159">
        <v>0</v>
      </c>
      <c r="M2439" s="159">
        <v>0</v>
      </c>
      <c r="N2439" s="159">
        <v>15</v>
      </c>
      <c r="O2439" s="159">
        <v>20.2</v>
      </c>
    </row>
    <row r="2440" spans="1:15" ht="13.5" customHeight="1" x14ac:dyDescent="0.35">
      <c r="A2440" s="175">
        <v>0.38541666666666702</v>
      </c>
      <c r="B2440" s="159">
        <v>51</v>
      </c>
      <c r="C2440" s="159">
        <v>3</v>
      </c>
      <c r="D2440" s="159">
        <v>4</v>
      </c>
      <c r="E2440" s="159">
        <v>32</v>
      </c>
      <c r="F2440" s="159">
        <v>8</v>
      </c>
      <c r="G2440" s="159">
        <v>4</v>
      </c>
      <c r="H2440" s="159">
        <v>0</v>
      </c>
      <c r="I2440" s="159">
        <v>0</v>
      </c>
      <c r="J2440" s="159">
        <v>0</v>
      </c>
      <c r="K2440" s="159">
        <v>0</v>
      </c>
      <c r="L2440" s="159">
        <v>0</v>
      </c>
      <c r="M2440" s="159">
        <v>0</v>
      </c>
      <c r="N2440" s="159">
        <v>14.3</v>
      </c>
      <c r="O2440" s="159">
        <v>17.8</v>
      </c>
    </row>
    <row r="2441" spans="1:15" ht="13.5" customHeight="1" x14ac:dyDescent="0.35">
      <c r="A2441" s="175">
        <v>0.39583333333333298</v>
      </c>
      <c r="B2441" s="159">
        <v>34</v>
      </c>
      <c r="C2441" s="159">
        <v>0</v>
      </c>
      <c r="D2441" s="159">
        <v>0</v>
      </c>
      <c r="E2441" s="159">
        <v>28</v>
      </c>
      <c r="F2441" s="159">
        <v>4</v>
      </c>
      <c r="G2441" s="159">
        <v>2</v>
      </c>
      <c r="H2441" s="159">
        <v>0</v>
      </c>
      <c r="I2441" s="159">
        <v>0</v>
      </c>
      <c r="J2441" s="159">
        <v>0</v>
      </c>
      <c r="K2441" s="159">
        <v>0</v>
      </c>
      <c r="L2441" s="159">
        <v>0</v>
      </c>
      <c r="M2441" s="159">
        <v>0</v>
      </c>
      <c r="N2441" s="159">
        <v>18.3</v>
      </c>
      <c r="O2441" s="159">
        <v>21.9</v>
      </c>
    </row>
    <row r="2442" spans="1:15" ht="13.5" customHeight="1" x14ac:dyDescent="0.35">
      <c r="A2442" s="175">
        <v>0.40625</v>
      </c>
      <c r="B2442" s="159">
        <v>48</v>
      </c>
      <c r="C2442" s="159">
        <v>1</v>
      </c>
      <c r="D2442" s="159">
        <v>2</v>
      </c>
      <c r="E2442" s="159">
        <v>36</v>
      </c>
      <c r="F2442" s="159">
        <v>9</v>
      </c>
      <c r="G2442" s="159">
        <v>0</v>
      </c>
      <c r="H2442" s="159">
        <v>0</v>
      </c>
      <c r="I2442" s="159">
        <v>0</v>
      </c>
      <c r="J2442" s="159">
        <v>0</v>
      </c>
      <c r="K2442" s="159">
        <v>0</v>
      </c>
      <c r="L2442" s="159">
        <v>0</v>
      </c>
      <c r="M2442" s="159">
        <v>0</v>
      </c>
      <c r="N2442" s="159">
        <v>17.5</v>
      </c>
      <c r="O2442" s="159">
        <v>23.1</v>
      </c>
    </row>
    <row r="2443" spans="1:15" ht="13.5" customHeight="1" x14ac:dyDescent="0.35">
      <c r="A2443" s="175">
        <v>0.41666666666666702</v>
      </c>
      <c r="B2443" s="159">
        <v>37</v>
      </c>
      <c r="C2443" s="159">
        <v>1</v>
      </c>
      <c r="D2443" s="159">
        <v>0</v>
      </c>
      <c r="E2443" s="159">
        <v>29</v>
      </c>
      <c r="F2443" s="159">
        <v>7</v>
      </c>
      <c r="G2443" s="159">
        <v>0</v>
      </c>
      <c r="H2443" s="159">
        <v>0</v>
      </c>
      <c r="I2443" s="159">
        <v>0</v>
      </c>
      <c r="J2443" s="159">
        <v>0</v>
      </c>
      <c r="K2443" s="159">
        <v>0</v>
      </c>
      <c r="L2443" s="159">
        <v>0</v>
      </c>
      <c r="M2443" s="159">
        <v>0</v>
      </c>
      <c r="N2443" s="159">
        <v>16.7</v>
      </c>
      <c r="O2443" s="159">
        <v>21.9</v>
      </c>
    </row>
    <row r="2444" spans="1:15" ht="13.5" customHeight="1" x14ac:dyDescent="0.35">
      <c r="A2444" s="175">
        <v>0.42708333333333298</v>
      </c>
      <c r="B2444" s="159">
        <v>37</v>
      </c>
      <c r="C2444" s="159">
        <v>1</v>
      </c>
      <c r="D2444" s="159">
        <v>0</v>
      </c>
      <c r="E2444" s="159">
        <v>32</v>
      </c>
      <c r="F2444" s="159">
        <v>4</v>
      </c>
      <c r="G2444" s="159">
        <v>0</v>
      </c>
      <c r="H2444" s="159">
        <v>0</v>
      </c>
      <c r="I2444" s="159">
        <v>0</v>
      </c>
      <c r="J2444" s="159">
        <v>0</v>
      </c>
      <c r="K2444" s="159">
        <v>0</v>
      </c>
      <c r="L2444" s="159">
        <v>0</v>
      </c>
      <c r="M2444" s="159">
        <v>0</v>
      </c>
      <c r="N2444" s="159">
        <v>17.2</v>
      </c>
      <c r="O2444" s="159">
        <v>22.6</v>
      </c>
    </row>
    <row r="2445" spans="1:15" ht="13.5" customHeight="1" x14ac:dyDescent="0.35">
      <c r="A2445" s="175">
        <v>0.4375</v>
      </c>
      <c r="B2445" s="159">
        <v>38</v>
      </c>
      <c r="C2445" s="159">
        <v>0</v>
      </c>
      <c r="D2445" s="159">
        <v>1</v>
      </c>
      <c r="E2445" s="159">
        <v>29</v>
      </c>
      <c r="F2445" s="159">
        <v>7</v>
      </c>
      <c r="G2445" s="159">
        <v>1</v>
      </c>
      <c r="H2445" s="159">
        <v>0</v>
      </c>
      <c r="I2445" s="159">
        <v>0</v>
      </c>
      <c r="J2445" s="159">
        <v>0</v>
      </c>
      <c r="K2445" s="159">
        <v>0</v>
      </c>
      <c r="L2445" s="159">
        <v>0</v>
      </c>
      <c r="M2445" s="159">
        <v>0</v>
      </c>
      <c r="N2445" s="159">
        <v>17.100000000000001</v>
      </c>
      <c r="O2445" s="159">
        <v>21.1</v>
      </c>
    </row>
    <row r="2446" spans="1:15" ht="13.5" customHeight="1" x14ac:dyDescent="0.35">
      <c r="A2446" s="175">
        <v>0.44791666666666702</v>
      </c>
      <c r="B2446" s="159">
        <v>44</v>
      </c>
      <c r="C2446" s="159">
        <v>0</v>
      </c>
      <c r="D2446" s="159">
        <v>1</v>
      </c>
      <c r="E2446" s="159">
        <v>34</v>
      </c>
      <c r="F2446" s="159">
        <v>7</v>
      </c>
      <c r="G2446" s="159">
        <v>2</v>
      </c>
      <c r="H2446" s="159">
        <v>0</v>
      </c>
      <c r="I2446" s="159">
        <v>0</v>
      </c>
      <c r="J2446" s="159">
        <v>0</v>
      </c>
      <c r="K2446" s="159">
        <v>0</v>
      </c>
      <c r="L2446" s="159">
        <v>0</v>
      </c>
      <c r="M2446" s="159">
        <v>0</v>
      </c>
      <c r="N2446" s="159">
        <v>17.5</v>
      </c>
      <c r="O2446" s="159">
        <v>21.6</v>
      </c>
    </row>
    <row r="2447" spans="1:15" ht="13.5" customHeight="1" x14ac:dyDescent="0.35">
      <c r="A2447" s="175">
        <v>0.45833333333333298</v>
      </c>
      <c r="B2447" s="159">
        <v>33</v>
      </c>
      <c r="C2447" s="159">
        <v>0</v>
      </c>
      <c r="D2447" s="159">
        <v>3</v>
      </c>
      <c r="E2447" s="159">
        <v>27</v>
      </c>
      <c r="F2447" s="159">
        <v>3</v>
      </c>
      <c r="G2447" s="159">
        <v>0</v>
      </c>
      <c r="H2447" s="159">
        <v>0</v>
      </c>
      <c r="I2447" s="159">
        <v>0</v>
      </c>
      <c r="J2447" s="159">
        <v>0</v>
      </c>
      <c r="K2447" s="159">
        <v>0</v>
      </c>
      <c r="L2447" s="159">
        <v>0</v>
      </c>
      <c r="M2447" s="159">
        <v>0</v>
      </c>
      <c r="N2447" s="159">
        <v>18.3</v>
      </c>
      <c r="O2447" s="159">
        <v>21.5</v>
      </c>
    </row>
    <row r="2448" spans="1:15" ht="13.5" customHeight="1" x14ac:dyDescent="0.35">
      <c r="A2448" s="175">
        <v>0.46875</v>
      </c>
      <c r="B2448" s="159">
        <v>45</v>
      </c>
      <c r="C2448" s="159">
        <v>1</v>
      </c>
      <c r="D2448" s="159">
        <v>3</v>
      </c>
      <c r="E2448" s="159">
        <v>33</v>
      </c>
      <c r="F2448" s="159">
        <v>7</v>
      </c>
      <c r="G2448" s="159">
        <v>1</v>
      </c>
      <c r="H2448" s="159">
        <v>0</v>
      </c>
      <c r="I2448" s="159">
        <v>0</v>
      </c>
      <c r="J2448" s="159">
        <v>0</v>
      </c>
      <c r="K2448" s="159">
        <v>0</v>
      </c>
      <c r="L2448" s="159">
        <v>0</v>
      </c>
      <c r="M2448" s="159">
        <v>0</v>
      </c>
      <c r="N2448" s="159">
        <v>18.2</v>
      </c>
      <c r="O2448" s="159">
        <v>23.3</v>
      </c>
    </row>
    <row r="2449" spans="1:15" ht="13.5" customHeight="1" x14ac:dyDescent="0.35">
      <c r="A2449" s="175">
        <v>0.47916666666666702</v>
      </c>
      <c r="B2449" s="159">
        <v>33</v>
      </c>
      <c r="C2449" s="159">
        <v>2</v>
      </c>
      <c r="D2449" s="159">
        <v>0</v>
      </c>
      <c r="E2449" s="159">
        <v>24</v>
      </c>
      <c r="F2449" s="159">
        <v>4</v>
      </c>
      <c r="G2449" s="159">
        <v>2</v>
      </c>
      <c r="H2449" s="159">
        <v>0</v>
      </c>
      <c r="I2449" s="159">
        <v>0</v>
      </c>
      <c r="J2449" s="159">
        <v>1</v>
      </c>
      <c r="K2449" s="159">
        <v>0</v>
      </c>
      <c r="L2449" s="159">
        <v>0</v>
      </c>
      <c r="M2449" s="159">
        <v>0</v>
      </c>
      <c r="N2449" s="159">
        <v>17.3</v>
      </c>
      <c r="O2449" s="159">
        <v>21.8</v>
      </c>
    </row>
    <row r="2450" spans="1:15" ht="13.5" customHeight="1" x14ac:dyDescent="0.35">
      <c r="A2450" s="175">
        <v>0.48958333333333298</v>
      </c>
      <c r="B2450" s="159">
        <v>44</v>
      </c>
      <c r="C2450" s="159">
        <v>2</v>
      </c>
      <c r="D2450" s="159">
        <v>3</v>
      </c>
      <c r="E2450" s="159">
        <v>29</v>
      </c>
      <c r="F2450" s="159">
        <v>8</v>
      </c>
      <c r="G2450" s="159">
        <v>2</v>
      </c>
      <c r="H2450" s="159">
        <v>0</v>
      </c>
      <c r="I2450" s="159">
        <v>0</v>
      </c>
      <c r="J2450" s="159">
        <v>0</v>
      </c>
      <c r="K2450" s="159">
        <v>0</v>
      </c>
      <c r="L2450" s="159">
        <v>0</v>
      </c>
      <c r="M2450" s="159">
        <v>0</v>
      </c>
      <c r="N2450" s="159">
        <v>18.100000000000001</v>
      </c>
      <c r="O2450" s="159">
        <v>23.5</v>
      </c>
    </row>
    <row r="2451" spans="1:15" ht="13.5" customHeight="1" x14ac:dyDescent="0.35">
      <c r="A2451" s="175">
        <v>0.5</v>
      </c>
      <c r="B2451" s="159">
        <v>47</v>
      </c>
      <c r="C2451" s="159">
        <v>2</v>
      </c>
      <c r="D2451" s="159">
        <v>1</v>
      </c>
      <c r="E2451" s="159">
        <v>36</v>
      </c>
      <c r="F2451" s="159">
        <v>5</v>
      </c>
      <c r="G2451" s="159">
        <v>2</v>
      </c>
      <c r="H2451" s="159">
        <v>1</v>
      </c>
      <c r="I2451" s="159">
        <v>0</v>
      </c>
      <c r="J2451" s="159">
        <v>0</v>
      </c>
      <c r="K2451" s="159">
        <v>0</v>
      </c>
      <c r="L2451" s="159">
        <v>0</v>
      </c>
      <c r="M2451" s="159">
        <v>0</v>
      </c>
      <c r="N2451" s="159">
        <v>17</v>
      </c>
      <c r="O2451" s="159">
        <v>20.7</v>
      </c>
    </row>
    <row r="2452" spans="1:15" ht="13.5" customHeight="1" x14ac:dyDescent="0.35">
      <c r="A2452" s="175">
        <v>0.51041666666666696</v>
      </c>
      <c r="B2452" s="159">
        <v>46</v>
      </c>
      <c r="C2452" s="159">
        <v>2</v>
      </c>
      <c r="D2452" s="159">
        <v>0</v>
      </c>
      <c r="E2452" s="159">
        <v>36</v>
      </c>
      <c r="F2452" s="159">
        <v>7</v>
      </c>
      <c r="G2452" s="159">
        <v>0</v>
      </c>
      <c r="H2452" s="159">
        <v>0</v>
      </c>
      <c r="I2452" s="159">
        <v>0</v>
      </c>
      <c r="J2452" s="159">
        <v>1</v>
      </c>
      <c r="K2452" s="159">
        <v>0</v>
      </c>
      <c r="L2452" s="159">
        <v>0</v>
      </c>
      <c r="M2452" s="159">
        <v>0</v>
      </c>
      <c r="N2452" s="159">
        <v>16.5</v>
      </c>
      <c r="O2452" s="159">
        <v>20.6</v>
      </c>
    </row>
    <row r="2453" spans="1:15" ht="13.5" customHeight="1" x14ac:dyDescent="0.35">
      <c r="A2453" s="175">
        <v>0.52083333333333304</v>
      </c>
      <c r="B2453" s="159">
        <v>52</v>
      </c>
      <c r="C2453" s="159">
        <v>0</v>
      </c>
      <c r="D2453" s="159">
        <v>1</v>
      </c>
      <c r="E2453" s="159">
        <v>44</v>
      </c>
      <c r="F2453" s="159">
        <v>2</v>
      </c>
      <c r="G2453" s="159">
        <v>5</v>
      </c>
      <c r="H2453" s="159">
        <v>0</v>
      </c>
      <c r="I2453" s="159">
        <v>0</v>
      </c>
      <c r="J2453" s="159">
        <v>0</v>
      </c>
      <c r="K2453" s="159">
        <v>0</v>
      </c>
      <c r="L2453" s="159">
        <v>0</v>
      </c>
      <c r="M2453" s="159">
        <v>0</v>
      </c>
      <c r="N2453" s="159">
        <v>16.899999999999999</v>
      </c>
      <c r="O2453" s="159">
        <v>22.2</v>
      </c>
    </row>
    <row r="2454" spans="1:15" ht="13.5" customHeight="1" x14ac:dyDescent="0.35">
      <c r="A2454" s="175">
        <v>0.53125</v>
      </c>
      <c r="B2454" s="159">
        <v>40</v>
      </c>
      <c r="C2454" s="159">
        <v>2</v>
      </c>
      <c r="D2454" s="159">
        <v>1</v>
      </c>
      <c r="E2454" s="159">
        <v>29</v>
      </c>
      <c r="F2454" s="159">
        <v>8</v>
      </c>
      <c r="G2454" s="159">
        <v>0</v>
      </c>
      <c r="H2454" s="159">
        <v>0</v>
      </c>
      <c r="I2454" s="159">
        <v>0</v>
      </c>
      <c r="J2454" s="159">
        <v>0</v>
      </c>
      <c r="K2454" s="159">
        <v>0</v>
      </c>
      <c r="L2454" s="159">
        <v>0</v>
      </c>
      <c r="M2454" s="159">
        <v>0</v>
      </c>
      <c r="N2454" s="159">
        <v>14.9</v>
      </c>
      <c r="O2454" s="159">
        <v>19.7</v>
      </c>
    </row>
    <row r="2455" spans="1:15" ht="13.5" customHeight="1" x14ac:dyDescent="0.35">
      <c r="A2455" s="175">
        <v>0.54166666666666696</v>
      </c>
      <c r="B2455" s="159">
        <v>37</v>
      </c>
      <c r="C2455" s="159">
        <v>2</v>
      </c>
      <c r="D2455" s="159">
        <v>1</v>
      </c>
      <c r="E2455" s="159">
        <v>28</v>
      </c>
      <c r="F2455" s="159">
        <v>5</v>
      </c>
      <c r="G2455" s="159">
        <v>0</v>
      </c>
      <c r="H2455" s="159">
        <v>1</v>
      </c>
      <c r="I2455" s="159">
        <v>0</v>
      </c>
      <c r="J2455" s="159">
        <v>0</v>
      </c>
      <c r="K2455" s="159">
        <v>0</v>
      </c>
      <c r="L2455" s="159">
        <v>0</v>
      </c>
      <c r="M2455" s="159">
        <v>0</v>
      </c>
      <c r="N2455" s="159">
        <v>16.7</v>
      </c>
      <c r="O2455" s="159">
        <v>21.2</v>
      </c>
    </row>
    <row r="2456" spans="1:15" ht="13.5" customHeight="1" x14ac:dyDescent="0.35">
      <c r="A2456" s="175">
        <v>0.55208333333333304</v>
      </c>
      <c r="B2456" s="159">
        <v>41</v>
      </c>
      <c r="C2456" s="159">
        <v>3</v>
      </c>
      <c r="D2456" s="159">
        <v>4</v>
      </c>
      <c r="E2456" s="159">
        <v>29</v>
      </c>
      <c r="F2456" s="159">
        <v>2</v>
      </c>
      <c r="G2456" s="159">
        <v>2</v>
      </c>
      <c r="H2456" s="159">
        <v>1</v>
      </c>
      <c r="I2456" s="159">
        <v>0</v>
      </c>
      <c r="J2456" s="159">
        <v>0</v>
      </c>
      <c r="K2456" s="159">
        <v>0</v>
      </c>
      <c r="L2456" s="159">
        <v>0</v>
      </c>
      <c r="M2456" s="159">
        <v>0</v>
      </c>
      <c r="N2456" s="159">
        <v>15.6</v>
      </c>
      <c r="O2456" s="159">
        <v>21.5</v>
      </c>
    </row>
    <row r="2457" spans="1:15" ht="13.5" customHeight="1" x14ac:dyDescent="0.35">
      <c r="A2457" s="175">
        <v>0.5625</v>
      </c>
      <c r="B2457" s="159">
        <v>44</v>
      </c>
      <c r="C2457" s="159">
        <v>4</v>
      </c>
      <c r="D2457" s="159">
        <v>2</v>
      </c>
      <c r="E2457" s="159">
        <v>30</v>
      </c>
      <c r="F2457" s="159">
        <v>5</v>
      </c>
      <c r="G2457" s="159">
        <v>3</v>
      </c>
      <c r="H2457" s="159">
        <v>0</v>
      </c>
      <c r="I2457" s="159">
        <v>0</v>
      </c>
      <c r="J2457" s="159">
        <v>0</v>
      </c>
      <c r="K2457" s="159">
        <v>0</v>
      </c>
      <c r="L2457" s="159">
        <v>0</v>
      </c>
      <c r="M2457" s="159">
        <v>0</v>
      </c>
      <c r="N2457" s="159">
        <v>17.7</v>
      </c>
      <c r="O2457" s="159">
        <v>22.6</v>
      </c>
    </row>
    <row r="2458" spans="1:15" ht="13.5" customHeight="1" x14ac:dyDescent="0.35">
      <c r="A2458" s="175">
        <v>0.57291666666666696</v>
      </c>
      <c r="B2458" s="159">
        <v>55</v>
      </c>
      <c r="C2458" s="159">
        <v>3</v>
      </c>
      <c r="D2458" s="159">
        <v>1</v>
      </c>
      <c r="E2458" s="159">
        <v>41</v>
      </c>
      <c r="F2458" s="159">
        <v>9</v>
      </c>
      <c r="G2458" s="159">
        <v>1</v>
      </c>
      <c r="H2458" s="159">
        <v>0</v>
      </c>
      <c r="I2458" s="159">
        <v>0</v>
      </c>
      <c r="J2458" s="159">
        <v>0</v>
      </c>
      <c r="K2458" s="159">
        <v>0</v>
      </c>
      <c r="L2458" s="159">
        <v>0</v>
      </c>
      <c r="M2458" s="159">
        <v>0</v>
      </c>
      <c r="N2458" s="159">
        <v>17.2</v>
      </c>
      <c r="O2458" s="159">
        <v>22.9</v>
      </c>
    </row>
    <row r="2459" spans="1:15" ht="13.5" customHeight="1" x14ac:dyDescent="0.35">
      <c r="A2459" s="175">
        <v>0.58333333333333304</v>
      </c>
      <c r="B2459" s="159">
        <v>30</v>
      </c>
      <c r="C2459" s="159">
        <v>0</v>
      </c>
      <c r="D2459" s="159">
        <v>3</v>
      </c>
      <c r="E2459" s="159">
        <v>21</v>
      </c>
      <c r="F2459" s="159">
        <v>4</v>
      </c>
      <c r="G2459" s="159">
        <v>2</v>
      </c>
      <c r="H2459" s="159">
        <v>0</v>
      </c>
      <c r="I2459" s="159">
        <v>0</v>
      </c>
      <c r="J2459" s="159">
        <v>0</v>
      </c>
      <c r="K2459" s="159">
        <v>0</v>
      </c>
      <c r="L2459" s="159">
        <v>0</v>
      </c>
      <c r="M2459" s="159">
        <v>0</v>
      </c>
      <c r="N2459" s="159">
        <v>17.5</v>
      </c>
      <c r="O2459" s="159">
        <v>23</v>
      </c>
    </row>
    <row r="2460" spans="1:15" ht="13.5" customHeight="1" x14ac:dyDescent="0.35">
      <c r="A2460" s="175">
        <v>0.59375</v>
      </c>
      <c r="B2460" s="159">
        <v>52</v>
      </c>
      <c r="C2460" s="159">
        <v>4</v>
      </c>
      <c r="D2460" s="159">
        <v>2</v>
      </c>
      <c r="E2460" s="159">
        <v>38</v>
      </c>
      <c r="F2460" s="159">
        <v>8</v>
      </c>
      <c r="G2460" s="159">
        <v>0</v>
      </c>
      <c r="H2460" s="159">
        <v>0</v>
      </c>
      <c r="I2460" s="159">
        <v>0</v>
      </c>
      <c r="J2460" s="159">
        <v>0</v>
      </c>
      <c r="K2460" s="159">
        <v>0</v>
      </c>
      <c r="L2460" s="159">
        <v>0</v>
      </c>
      <c r="M2460" s="159">
        <v>0</v>
      </c>
      <c r="N2460" s="159">
        <v>16.600000000000001</v>
      </c>
      <c r="O2460" s="159">
        <v>21.3</v>
      </c>
    </row>
    <row r="2461" spans="1:15" ht="13.5" customHeight="1" x14ac:dyDescent="0.35">
      <c r="A2461" s="175">
        <v>0.60416666666666696</v>
      </c>
      <c r="B2461" s="159">
        <v>45</v>
      </c>
      <c r="C2461" s="159">
        <v>2</v>
      </c>
      <c r="D2461" s="159">
        <v>1</v>
      </c>
      <c r="E2461" s="159">
        <v>36</v>
      </c>
      <c r="F2461" s="159">
        <v>5</v>
      </c>
      <c r="G2461" s="159">
        <v>1</v>
      </c>
      <c r="H2461" s="159">
        <v>0</v>
      </c>
      <c r="I2461" s="159">
        <v>0</v>
      </c>
      <c r="J2461" s="159">
        <v>0</v>
      </c>
      <c r="K2461" s="159">
        <v>0</v>
      </c>
      <c r="L2461" s="159">
        <v>0</v>
      </c>
      <c r="M2461" s="159">
        <v>0</v>
      </c>
      <c r="N2461" s="159">
        <v>17.3</v>
      </c>
      <c r="O2461" s="159">
        <v>21.9</v>
      </c>
    </row>
    <row r="2462" spans="1:15" ht="13.5" customHeight="1" x14ac:dyDescent="0.35">
      <c r="A2462" s="175">
        <v>0.61458333333333304</v>
      </c>
      <c r="B2462" s="159">
        <v>49</v>
      </c>
      <c r="C2462" s="159">
        <v>2</v>
      </c>
      <c r="D2462" s="159">
        <v>0</v>
      </c>
      <c r="E2462" s="159">
        <v>40</v>
      </c>
      <c r="F2462" s="159">
        <v>5</v>
      </c>
      <c r="G2462" s="159">
        <v>2</v>
      </c>
      <c r="H2462" s="159">
        <v>0</v>
      </c>
      <c r="I2462" s="159">
        <v>0</v>
      </c>
      <c r="J2462" s="159">
        <v>0</v>
      </c>
      <c r="K2462" s="159">
        <v>0</v>
      </c>
      <c r="L2462" s="159">
        <v>0</v>
      </c>
      <c r="M2462" s="159">
        <v>0</v>
      </c>
      <c r="N2462" s="159">
        <v>15.6</v>
      </c>
      <c r="O2462" s="159">
        <v>19.8</v>
      </c>
    </row>
    <row r="2463" spans="1:15" ht="13.5" customHeight="1" x14ac:dyDescent="0.35">
      <c r="A2463" s="175">
        <v>0.625</v>
      </c>
      <c r="B2463" s="159">
        <v>38</v>
      </c>
      <c r="C2463" s="159">
        <v>0</v>
      </c>
      <c r="D2463" s="159">
        <v>0</v>
      </c>
      <c r="E2463" s="159">
        <v>32</v>
      </c>
      <c r="F2463" s="159">
        <v>4</v>
      </c>
      <c r="G2463" s="159">
        <v>1</v>
      </c>
      <c r="H2463" s="159">
        <v>0</v>
      </c>
      <c r="I2463" s="159">
        <v>0</v>
      </c>
      <c r="J2463" s="159">
        <v>1</v>
      </c>
      <c r="K2463" s="159">
        <v>0</v>
      </c>
      <c r="L2463" s="159">
        <v>0</v>
      </c>
      <c r="M2463" s="159">
        <v>0</v>
      </c>
      <c r="N2463" s="159">
        <v>17.3</v>
      </c>
      <c r="O2463" s="159">
        <v>21.2</v>
      </c>
    </row>
    <row r="2464" spans="1:15" ht="13.5" customHeight="1" x14ac:dyDescent="0.35">
      <c r="A2464" s="175">
        <v>0.63541666666666696</v>
      </c>
      <c r="B2464" s="159">
        <v>45</v>
      </c>
      <c r="C2464" s="159">
        <v>1</v>
      </c>
      <c r="D2464" s="159">
        <v>3</v>
      </c>
      <c r="E2464" s="159">
        <v>37</v>
      </c>
      <c r="F2464" s="159">
        <v>4</v>
      </c>
      <c r="G2464" s="159">
        <v>0</v>
      </c>
      <c r="H2464" s="159">
        <v>0</v>
      </c>
      <c r="I2464" s="159">
        <v>0</v>
      </c>
      <c r="J2464" s="159">
        <v>0</v>
      </c>
      <c r="K2464" s="159">
        <v>0</v>
      </c>
      <c r="L2464" s="159">
        <v>0</v>
      </c>
      <c r="M2464" s="159">
        <v>0</v>
      </c>
      <c r="N2464" s="159">
        <v>17.8</v>
      </c>
      <c r="O2464" s="159">
        <v>21.2</v>
      </c>
    </row>
    <row r="2465" spans="1:15" ht="13.5" customHeight="1" x14ac:dyDescent="0.35">
      <c r="A2465" s="175">
        <v>0.64583333333333304</v>
      </c>
      <c r="B2465" s="159">
        <v>29</v>
      </c>
      <c r="C2465" s="159">
        <v>0</v>
      </c>
      <c r="D2465" s="159">
        <v>0</v>
      </c>
      <c r="E2465" s="159">
        <v>26</v>
      </c>
      <c r="F2465" s="159">
        <v>3</v>
      </c>
      <c r="G2465" s="159">
        <v>0</v>
      </c>
      <c r="H2465" s="159">
        <v>0</v>
      </c>
      <c r="I2465" s="159">
        <v>0</v>
      </c>
      <c r="J2465" s="159">
        <v>0</v>
      </c>
      <c r="K2465" s="159">
        <v>0</v>
      </c>
      <c r="L2465" s="159">
        <v>0</v>
      </c>
      <c r="M2465" s="159">
        <v>0</v>
      </c>
      <c r="N2465" s="159">
        <v>16.8</v>
      </c>
      <c r="O2465" s="159">
        <v>21.8</v>
      </c>
    </row>
    <row r="2466" spans="1:15" ht="13.5" customHeight="1" x14ac:dyDescent="0.35">
      <c r="A2466" s="175">
        <v>0.65625</v>
      </c>
      <c r="B2466" s="159">
        <v>39</v>
      </c>
      <c r="C2466" s="159">
        <v>1</v>
      </c>
      <c r="D2466" s="159">
        <v>2</v>
      </c>
      <c r="E2466" s="159">
        <v>30</v>
      </c>
      <c r="F2466" s="159">
        <v>5</v>
      </c>
      <c r="G2466" s="159">
        <v>1</v>
      </c>
      <c r="H2466" s="159">
        <v>0</v>
      </c>
      <c r="I2466" s="159">
        <v>0</v>
      </c>
      <c r="J2466" s="159">
        <v>0</v>
      </c>
      <c r="K2466" s="159">
        <v>0</v>
      </c>
      <c r="L2466" s="159">
        <v>0</v>
      </c>
      <c r="M2466" s="159">
        <v>0</v>
      </c>
      <c r="N2466" s="159">
        <v>17.7</v>
      </c>
      <c r="O2466" s="159">
        <v>23.2</v>
      </c>
    </row>
    <row r="2467" spans="1:15" ht="13.5" customHeight="1" x14ac:dyDescent="0.35">
      <c r="A2467" s="175">
        <v>0.66666666666666696</v>
      </c>
      <c r="B2467" s="159">
        <v>60</v>
      </c>
      <c r="C2467" s="159">
        <v>3</v>
      </c>
      <c r="D2467" s="159">
        <v>3</v>
      </c>
      <c r="E2467" s="159">
        <v>41</v>
      </c>
      <c r="F2467" s="159">
        <v>10</v>
      </c>
      <c r="G2467" s="159">
        <v>2</v>
      </c>
      <c r="H2467" s="159">
        <v>0</v>
      </c>
      <c r="I2467" s="159">
        <v>0</v>
      </c>
      <c r="J2467" s="159">
        <v>1</v>
      </c>
      <c r="K2467" s="159">
        <v>0</v>
      </c>
      <c r="L2467" s="159">
        <v>0</v>
      </c>
      <c r="M2467" s="159">
        <v>0</v>
      </c>
      <c r="N2467" s="159">
        <v>17.3</v>
      </c>
      <c r="O2467" s="159">
        <v>23.3</v>
      </c>
    </row>
    <row r="2468" spans="1:15" ht="13.5" customHeight="1" x14ac:dyDescent="0.35">
      <c r="A2468" s="175">
        <v>0.67708333333333304</v>
      </c>
      <c r="B2468" s="159">
        <v>43</v>
      </c>
      <c r="C2468" s="159">
        <v>2</v>
      </c>
      <c r="D2468" s="159">
        <v>2</v>
      </c>
      <c r="E2468" s="159">
        <v>35</v>
      </c>
      <c r="F2468" s="159">
        <v>4</v>
      </c>
      <c r="G2468" s="159">
        <v>0</v>
      </c>
      <c r="H2468" s="159">
        <v>0</v>
      </c>
      <c r="I2468" s="159">
        <v>0</v>
      </c>
      <c r="J2468" s="159">
        <v>0</v>
      </c>
      <c r="K2468" s="159">
        <v>0</v>
      </c>
      <c r="L2468" s="159">
        <v>0</v>
      </c>
      <c r="M2468" s="159">
        <v>0</v>
      </c>
      <c r="N2468" s="159">
        <v>17</v>
      </c>
      <c r="O2468" s="159">
        <v>21.7</v>
      </c>
    </row>
    <row r="2469" spans="1:15" ht="13.5" customHeight="1" x14ac:dyDescent="0.35">
      <c r="A2469" s="175">
        <v>0.6875</v>
      </c>
      <c r="B2469" s="159">
        <v>47</v>
      </c>
      <c r="C2469" s="159">
        <v>3</v>
      </c>
      <c r="D2469" s="159">
        <v>2</v>
      </c>
      <c r="E2469" s="159">
        <v>39</v>
      </c>
      <c r="F2469" s="159">
        <v>3</v>
      </c>
      <c r="G2469" s="159">
        <v>0</v>
      </c>
      <c r="H2469" s="159">
        <v>0</v>
      </c>
      <c r="I2469" s="159">
        <v>0</v>
      </c>
      <c r="J2469" s="159">
        <v>0</v>
      </c>
      <c r="K2469" s="159">
        <v>0</v>
      </c>
      <c r="L2469" s="159">
        <v>0</v>
      </c>
      <c r="M2469" s="159">
        <v>0</v>
      </c>
      <c r="N2469" s="159">
        <v>16.5</v>
      </c>
      <c r="O2469" s="159">
        <v>20.9</v>
      </c>
    </row>
    <row r="2470" spans="1:15" ht="13.5" customHeight="1" x14ac:dyDescent="0.35">
      <c r="A2470" s="175">
        <v>0.69791666666666696</v>
      </c>
      <c r="B2470" s="159">
        <v>70</v>
      </c>
      <c r="C2470" s="159">
        <v>3</v>
      </c>
      <c r="D2470" s="159">
        <v>5</v>
      </c>
      <c r="E2470" s="159">
        <v>56</v>
      </c>
      <c r="F2470" s="159">
        <v>6</v>
      </c>
      <c r="G2470" s="159">
        <v>0</v>
      </c>
      <c r="H2470" s="159">
        <v>0</v>
      </c>
      <c r="I2470" s="159">
        <v>0</v>
      </c>
      <c r="J2470" s="159">
        <v>0</v>
      </c>
      <c r="K2470" s="159">
        <v>0</v>
      </c>
      <c r="L2470" s="159">
        <v>0</v>
      </c>
      <c r="M2470" s="159">
        <v>0</v>
      </c>
      <c r="N2470" s="159">
        <v>16.8</v>
      </c>
      <c r="O2470" s="159">
        <v>21.8</v>
      </c>
    </row>
    <row r="2471" spans="1:15" ht="13.5" customHeight="1" x14ac:dyDescent="0.35">
      <c r="A2471" s="175">
        <v>0.70833333333333304</v>
      </c>
      <c r="B2471" s="159">
        <v>65</v>
      </c>
      <c r="C2471" s="159">
        <v>4</v>
      </c>
      <c r="D2471" s="159">
        <v>4</v>
      </c>
      <c r="E2471" s="159">
        <v>51</v>
      </c>
      <c r="F2471" s="159">
        <v>4</v>
      </c>
      <c r="G2471" s="159">
        <v>2</v>
      </c>
      <c r="H2471" s="159">
        <v>0</v>
      </c>
      <c r="I2471" s="159">
        <v>0</v>
      </c>
      <c r="J2471" s="159">
        <v>0</v>
      </c>
      <c r="K2471" s="159">
        <v>0</v>
      </c>
      <c r="L2471" s="159">
        <v>0</v>
      </c>
      <c r="M2471" s="159">
        <v>0</v>
      </c>
      <c r="N2471" s="159">
        <v>16.3</v>
      </c>
      <c r="O2471" s="159">
        <v>20.9</v>
      </c>
    </row>
    <row r="2472" spans="1:15" ht="13.5" customHeight="1" x14ac:dyDescent="0.35">
      <c r="A2472" s="175">
        <v>0.71875</v>
      </c>
      <c r="B2472" s="159">
        <v>51</v>
      </c>
      <c r="C2472" s="159">
        <v>2</v>
      </c>
      <c r="D2472" s="159">
        <v>1</v>
      </c>
      <c r="E2472" s="159">
        <v>43</v>
      </c>
      <c r="F2472" s="159">
        <v>3</v>
      </c>
      <c r="G2472" s="159">
        <v>0</v>
      </c>
      <c r="H2472" s="159">
        <v>0</v>
      </c>
      <c r="I2472" s="159">
        <v>1</v>
      </c>
      <c r="J2472" s="159">
        <v>1</v>
      </c>
      <c r="K2472" s="159">
        <v>0</v>
      </c>
      <c r="L2472" s="159">
        <v>0</v>
      </c>
      <c r="M2472" s="159">
        <v>0</v>
      </c>
      <c r="N2472" s="159">
        <v>16.2</v>
      </c>
      <c r="O2472" s="159">
        <v>20.9</v>
      </c>
    </row>
    <row r="2473" spans="1:15" ht="13.5" customHeight="1" x14ac:dyDescent="0.35">
      <c r="A2473" s="175">
        <v>0.72916666666666696</v>
      </c>
      <c r="B2473" s="159">
        <v>62</v>
      </c>
      <c r="C2473" s="159">
        <v>3</v>
      </c>
      <c r="D2473" s="159">
        <v>1</v>
      </c>
      <c r="E2473" s="159">
        <v>52</v>
      </c>
      <c r="F2473" s="159">
        <v>6</v>
      </c>
      <c r="G2473" s="159">
        <v>0</v>
      </c>
      <c r="H2473" s="159">
        <v>0</v>
      </c>
      <c r="I2473" s="159">
        <v>0</v>
      </c>
      <c r="J2473" s="159">
        <v>0</v>
      </c>
      <c r="K2473" s="159">
        <v>0</v>
      </c>
      <c r="L2473" s="159">
        <v>0</v>
      </c>
      <c r="M2473" s="159">
        <v>0</v>
      </c>
      <c r="N2473" s="159">
        <v>17.5</v>
      </c>
      <c r="O2473" s="159">
        <v>21.2</v>
      </c>
    </row>
    <row r="2474" spans="1:15" ht="13.5" customHeight="1" x14ac:dyDescent="0.35">
      <c r="A2474" s="175">
        <v>0.73958333333333304</v>
      </c>
      <c r="B2474" s="159">
        <v>47</v>
      </c>
      <c r="C2474" s="159">
        <v>3</v>
      </c>
      <c r="D2474" s="159">
        <v>1</v>
      </c>
      <c r="E2474" s="159">
        <v>38</v>
      </c>
      <c r="F2474" s="159">
        <v>3</v>
      </c>
      <c r="G2474" s="159">
        <v>1</v>
      </c>
      <c r="H2474" s="159">
        <v>0</v>
      </c>
      <c r="I2474" s="159">
        <v>1</v>
      </c>
      <c r="J2474" s="159">
        <v>0</v>
      </c>
      <c r="K2474" s="159">
        <v>0</v>
      </c>
      <c r="L2474" s="159">
        <v>0</v>
      </c>
      <c r="M2474" s="159">
        <v>0</v>
      </c>
      <c r="N2474" s="159">
        <v>16</v>
      </c>
      <c r="O2474" s="159">
        <v>20.7</v>
      </c>
    </row>
    <row r="2475" spans="1:15" ht="13.5" customHeight="1" x14ac:dyDescent="0.35">
      <c r="A2475" s="175">
        <v>0.75</v>
      </c>
      <c r="B2475" s="159">
        <v>67</v>
      </c>
      <c r="C2475" s="159">
        <v>1</v>
      </c>
      <c r="D2475" s="159">
        <v>4</v>
      </c>
      <c r="E2475" s="159">
        <v>54</v>
      </c>
      <c r="F2475" s="159">
        <v>8</v>
      </c>
      <c r="G2475" s="159">
        <v>0</v>
      </c>
      <c r="H2475" s="159">
        <v>0</v>
      </c>
      <c r="I2475" s="159">
        <v>0</v>
      </c>
      <c r="J2475" s="159">
        <v>0</v>
      </c>
      <c r="K2475" s="159">
        <v>0</v>
      </c>
      <c r="L2475" s="159">
        <v>0</v>
      </c>
      <c r="M2475" s="159">
        <v>0</v>
      </c>
      <c r="N2475" s="159">
        <v>16.600000000000001</v>
      </c>
      <c r="O2475" s="159">
        <v>21.1</v>
      </c>
    </row>
    <row r="2476" spans="1:15" ht="13.5" customHeight="1" x14ac:dyDescent="0.35">
      <c r="A2476" s="175">
        <v>0.76041666666666696</v>
      </c>
      <c r="B2476" s="159">
        <v>51</v>
      </c>
      <c r="C2476" s="159">
        <v>3</v>
      </c>
      <c r="D2476" s="159">
        <v>2</v>
      </c>
      <c r="E2476" s="159">
        <v>42</v>
      </c>
      <c r="F2476" s="159">
        <v>4</v>
      </c>
      <c r="G2476" s="159">
        <v>0</v>
      </c>
      <c r="H2476" s="159">
        <v>0</v>
      </c>
      <c r="I2476" s="159">
        <v>0</v>
      </c>
      <c r="J2476" s="159">
        <v>0</v>
      </c>
      <c r="K2476" s="159">
        <v>0</v>
      </c>
      <c r="L2476" s="159">
        <v>0</v>
      </c>
      <c r="M2476" s="159">
        <v>0</v>
      </c>
      <c r="N2476" s="159">
        <v>16.399999999999999</v>
      </c>
      <c r="O2476" s="159">
        <v>21.4</v>
      </c>
    </row>
    <row r="2477" spans="1:15" ht="13.5" customHeight="1" x14ac:dyDescent="0.35">
      <c r="A2477" s="175">
        <v>0.77083333333333304</v>
      </c>
      <c r="B2477" s="159">
        <v>45</v>
      </c>
      <c r="C2477" s="159">
        <v>4</v>
      </c>
      <c r="D2477" s="159">
        <v>7</v>
      </c>
      <c r="E2477" s="159">
        <v>30</v>
      </c>
      <c r="F2477" s="159">
        <v>4</v>
      </c>
      <c r="G2477" s="159">
        <v>0</v>
      </c>
      <c r="H2477" s="159">
        <v>0</v>
      </c>
      <c r="I2477" s="159">
        <v>0</v>
      </c>
      <c r="J2477" s="159">
        <v>0</v>
      </c>
      <c r="K2477" s="159">
        <v>0</v>
      </c>
      <c r="L2477" s="159">
        <v>0</v>
      </c>
      <c r="M2477" s="159">
        <v>0</v>
      </c>
      <c r="N2477" s="159">
        <v>16.3</v>
      </c>
      <c r="O2477" s="159">
        <v>21.7</v>
      </c>
    </row>
    <row r="2478" spans="1:15" ht="13.5" customHeight="1" x14ac:dyDescent="0.35">
      <c r="A2478" s="175">
        <v>0.78125</v>
      </c>
      <c r="B2478" s="159">
        <v>45</v>
      </c>
      <c r="C2478" s="159">
        <v>4</v>
      </c>
      <c r="D2478" s="159">
        <v>5</v>
      </c>
      <c r="E2478" s="159">
        <v>32</v>
      </c>
      <c r="F2478" s="159">
        <v>4</v>
      </c>
      <c r="G2478" s="159">
        <v>0</v>
      </c>
      <c r="H2478" s="159">
        <v>0</v>
      </c>
      <c r="I2478" s="159">
        <v>0</v>
      </c>
      <c r="J2478" s="159">
        <v>0</v>
      </c>
      <c r="K2478" s="159">
        <v>0</v>
      </c>
      <c r="L2478" s="159">
        <v>0</v>
      </c>
      <c r="M2478" s="159">
        <v>0</v>
      </c>
      <c r="N2478" s="159">
        <v>16.7</v>
      </c>
      <c r="O2478" s="159">
        <v>20.399999999999999</v>
      </c>
    </row>
    <row r="2479" spans="1:15" ht="13.5" customHeight="1" x14ac:dyDescent="0.35">
      <c r="A2479" s="175">
        <v>0.79166666666666696</v>
      </c>
      <c r="B2479" s="159">
        <v>52</v>
      </c>
      <c r="C2479" s="159">
        <v>2</v>
      </c>
      <c r="D2479" s="159">
        <v>10</v>
      </c>
      <c r="E2479" s="159">
        <v>37</v>
      </c>
      <c r="F2479" s="159">
        <v>2</v>
      </c>
      <c r="G2479" s="159">
        <v>1</v>
      </c>
      <c r="H2479" s="159">
        <v>0</v>
      </c>
      <c r="I2479" s="159">
        <v>0</v>
      </c>
      <c r="J2479" s="159">
        <v>0</v>
      </c>
      <c r="K2479" s="159">
        <v>0</v>
      </c>
      <c r="L2479" s="159">
        <v>0</v>
      </c>
      <c r="M2479" s="159">
        <v>0</v>
      </c>
      <c r="N2479" s="159">
        <v>18</v>
      </c>
      <c r="O2479" s="159">
        <v>23.1</v>
      </c>
    </row>
    <row r="2480" spans="1:15" ht="13.5" customHeight="1" x14ac:dyDescent="0.35">
      <c r="A2480" s="175">
        <v>0.80208333333333304</v>
      </c>
      <c r="B2480" s="159">
        <v>44</v>
      </c>
      <c r="C2480" s="159">
        <v>1</v>
      </c>
      <c r="D2480" s="159">
        <v>5</v>
      </c>
      <c r="E2480" s="159">
        <v>33</v>
      </c>
      <c r="F2480" s="159">
        <v>5</v>
      </c>
      <c r="G2480" s="159">
        <v>0</v>
      </c>
      <c r="H2480" s="159">
        <v>0</v>
      </c>
      <c r="I2480" s="159">
        <v>0</v>
      </c>
      <c r="J2480" s="159">
        <v>0</v>
      </c>
      <c r="K2480" s="159">
        <v>0</v>
      </c>
      <c r="L2480" s="159">
        <v>0</v>
      </c>
      <c r="M2480" s="159">
        <v>0</v>
      </c>
      <c r="N2480" s="159">
        <v>18</v>
      </c>
      <c r="O2480" s="159">
        <v>22.5</v>
      </c>
    </row>
    <row r="2481" spans="1:15" ht="13.5" customHeight="1" x14ac:dyDescent="0.35">
      <c r="A2481" s="175">
        <v>0.8125</v>
      </c>
      <c r="B2481" s="159">
        <v>42</v>
      </c>
      <c r="C2481" s="159">
        <v>4</v>
      </c>
      <c r="D2481" s="159">
        <v>9</v>
      </c>
      <c r="E2481" s="159">
        <v>27</v>
      </c>
      <c r="F2481" s="159">
        <v>1</v>
      </c>
      <c r="G2481" s="159">
        <v>1</v>
      </c>
      <c r="H2481" s="159">
        <v>0</v>
      </c>
      <c r="I2481" s="159">
        <v>0</v>
      </c>
      <c r="J2481" s="159">
        <v>0</v>
      </c>
      <c r="K2481" s="159">
        <v>0</v>
      </c>
      <c r="L2481" s="159">
        <v>0</v>
      </c>
      <c r="M2481" s="159">
        <v>0</v>
      </c>
      <c r="N2481" s="159">
        <v>17</v>
      </c>
      <c r="O2481" s="159">
        <v>22.4</v>
      </c>
    </row>
    <row r="2482" spans="1:15" ht="13.5" customHeight="1" x14ac:dyDescent="0.35">
      <c r="A2482" s="175">
        <v>0.82291666666666696</v>
      </c>
      <c r="B2482" s="159">
        <v>30</v>
      </c>
      <c r="C2482" s="159">
        <v>2</v>
      </c>
      <c r="D2482" s="159">
        <v>4</v>
      </c>
      <c r="E2482" s="159">
        <v>22</v>
      </c>
      <c r="F2482" s="159">
        <v>2</v>
      </c>
      <c r="G2482" s="159">
        <v>0</v>
      </c>
      <c r="H2482" s="159">
        <v>0</v>
      </c>
      <c r="I2482" s="159">
        <v>0</v>
      </c>
      <c r="J2482" s="159">
        <v>0</v>
      </c>
      <c r="K2482" s="159">
        <v>0</v>
      </c>
      <c r="L2482" s="159">
        <v>0</v>
      </c>
      <c r="M2482" s="159">
        <v>0</v>
      </c>
      <c r="N2482" s="159">
        <v>16.2</v>
      </c>
      <c r="O2482" s="159">
        <v>21</v>
      </c>
    </row>
    <row r="2483" spans="1:15" ht="13.5" customHeight="1" x14ac:dyDescent="0.35">
      <c r="A2483" s="175">
        <v>0.83333333333333304</v>
      </c>
      <c r="B2483" s="159">
        <v>24</v>
      </c>
      <c r="C2483" s="159">
        <v>3</v>
      </c>
      <c r="D2483" s="159">
        <v>1</v>
      </c>
      <c r="E2483" s="159">
        <v>14</v>
      </c>
      <c r="F2483" s="159">
        <v>5</v>
      </c>
      <c r="G2483" s="159">
        <v>0</v>
      </c>
      <c r="H2483" s="159">
        <v>0</v>
      </c>
      <c r="I2483" s="159">
        <v>1</v>
      </c>
      <c r="J2483" s="159">
        <v>0</v>
      </c>
      <c r="K2483" s="159">
        <v>0</v>
      </c>
      <c r="L2483" s="159">
        <v>0</v>
      </c>
      <c r="M2483" s="159">
        <v>0</v>
      </c>
      <c r="N2483" s="159">
        <v>18.100000000000001</v>
      </c>
      <c r="O2483" s="159">
        <v>23.5</v>
      </c>
    </row>
    <row r="2484" spans="1:15" ht="13.5" customHeight="1" x14ac:dyDescent="0.35">
      <c r="A2484" s="175">
        <v>0.84375</v>
      </c>
      <c r="B2484" s="159">
        <v>37</v>
      </c>
      <c r="C2484" s="159">
        <v>2</v>
      </c>
      <c r="D2484" s="159">
        <v>9</v>
      </c>
      <c r="E2484" s="159">
        <v>25</v>
      </c>
      <c r="F2484" s="159">
        <v>1</v>
      </c>
      <c r="G2484" s="159">
        <v>0</v>
      </c>
      <c r="H2484" s="159">
        <v>0</v>
      </c>
      <c r="I2484" s="159">
        <v>0</v>
      </c>
      <c r="J2484" s="159">
        <v>0</v>
      </c>
      <c r="K2484" s="159">
        <v>0</v>
      </c>
      <c r="L2484" s="159">
        <v>0</v>
      </c>
      <c r="M2484" s="159">
        <v>0</v>
      </c>
      <c r="N2484" s="159">
        <v>17.8</v>
      </c>
      <c r="O2484" s="159">
        <v>23.8</v>
      </c>
    </row>
    <row r="2485" spans="1:15" ht="13.5" customHeight="1" x14ac:dyDescent="0.35">
      <c r="A2485" s="175">
        <v>0.85416666666666696</v>
      </c>
      <c r="B2485" s="159">
        <v>43</v>
      </c>
      <c r="C2485" s="159">
        <v>3</v>
      </c>
      <c r="D2485" s="159">
        <v>9</v>
      </c>
      <c r="E2485" s="159">
        <v>29</v>
      </c>
      <c r="F2485" s="159">
        <v>2</v>
      </c>
      <c r="G2485" s="159">
        <v>0</v>
      </c>
      <c r="H2485" s="159">
        <v>0</v>
      </c>
      <c r="I2485" s="159">
        <v>0</v>
      </c>
      <c r="J2485" s="159">
        <v>0</v>
      </c>
      <c r="K2485" s="159">
        <v>0</v>
      </c>
      <c r="L2485" s="159">
        <v>0</v>
      </c>
      <c r="M2485" s="159">
        <v>0</v>
      </c>
      <c r="N2485" s="159">
        <v>19.8</v>
      </c>
      <c r="O2485" s="159">
        <v>24.7</v>
      </c>
    </row>
    <row r="2486" spans="1:15" ht="13.5" customHeight="1" x14ac:dyDescent="0.35">
      <c r="A2486" s="175">
        <v>0.86458333333333304</v>
      </c>
      <c r="B2486" s="159">
        <v>23</v>
      </c>
      <c r="C2486" s="159">
        <v>3</v>
      </c>
      <c r="D2486" s="159">
        <v>4</v>
      </c>
      <c r="E2486" s="159">
        <v>16</v>
      </c>
      <c r="F2486" s="159">
        <v>0</v>
      </c>
      <c r="G2486" s="159">
        <v>0</v>
      </c>
      <c r="H2486" s="159">
        <v>0</v>
      </c>
      <c r="I2486" s="159">
        <v>0</v>
      </c>
      <c r="J2486" s="159">
        <v>0</v>
      </c>
      <c r="K2486" s="159">
        <v>0</v>
      </c>
      <c r="L2486" s="159">
        <v>0</v>
      </c>
      <c r="M2486" s="159">
        <v>0</v>
      </c>
      <c r="N2486" s="159">
        <v>17.600000000000001</v>
      </c>
      <c r="O2486" s="159">
        <v>24.3</v>
      </c>
    </row>
    <row r="2487" spans="1:15" ht="13.5" customHeight="1" x14ac:dyDescent="0.35">
      <c r="A2487" s="175">
        <v>0.875</v>
      </c>
      <c r="B2487" s="159">
        <v>17</v>
      </c>
      <c r="C2487" s="159">
        <v>1</v>
      </c>
      <c r="D2487" s="159">
        <v>3</v>
      </c>
      <c r="E2487" s="159">
        <v>13</v>
      </c>
      <c r="F2487" s="159">
        <v>0</v>
      </c>
      <c r="G2487" s="159">
        <v>0</v>
      </c>
      <c r="H2487" s="159">
        <v>0</v>
      </c>
      <c r="I2487" s="159">
        <v>0</v>
      </c>
      <c r="J2487" s="159">
        <v>0</v>
      </c>
      <c r="K2487" s="159">
        <v>0</v>
      </c>
      <c r="L2487" s="159">
        <v>0</v>
      </c>
      <c r="M2487" s="159">
        <v>0</v>
      </c>
      <c r="N2487" s="159">
        <v>17.2</v>
      </c>
      <c r="O2487" s="159">
        <v>21.6</v>
      </c>
    </row>
    <row r="2488" spans="1:15" ht="13.5" customHeight="1" x14ac:dyDescent="0.35">
      <c r="A2488" s="175">
        <v>0.88541666666666696</v>
      </c>
      <c r="B2488" s="159">
        <v>21</v>
      </c>
      <c r="C2488" s="159">
        <v>1</v>
      </c>
      <c r="D2488" s="159">
        <v>4</v>
      </c>
      <c r="E2488" s="159">
        <v>14</v>
      </c>
      <c r="F2488" s="159">
        <v>2</v>
      </c>
      <c r="G2488" s="159">
        <v>0</v>
      </c>
      <c r="H2488" s="159">
        <v>0</v>
      </c>
      <c r="I2488" s="159">
        <v>0</v>
      </c>
      <c r="J2488" s="159">
        <v>0</v>
      </c>
      <c r="K2488" s="159">
        <v>0</v>
      </c>
      <c r="L2488" s="159">
        <v>0</v>
      </c>
      <c r="M2488" s="159">
        <v>0</v>
      </c>
      <c r="N2488" s="159">
        <v>18</v>
      </c>
      <c r="O2488" s="159">
        <v>23</v>
      </c>
    </row>
    <row r="2489" spans="1:15" ht="13.5" customHeight="1" x14ac:dyDescent="0.35">
      <c r="A2489" s="175">
        <v>0.89583333333333304</v>
      </c>
      <c r="B2489" s="159">
        <v>9</v>
      </c>
      <c r="C2489" s="159">
        <v>0</v>
      </c>
      <c r="D2489" s="159">
        <v>2</v>
      </c>
      <c r="E2489" s="159">
        <v>7</v>
      </c>
      <c r="F2489" s="159">
        <v>0</v>
      </c>
      <c r="G2489" s="159">
        <v>0</v>
      </c>
      <c r="H2489" s="159">
        <v>0</v>
      </c>
      <c r="I2489" s="159">
        <v>0</v>
      </c>
      <c r="J2489" s="159">
        <v>0</v>
      </c>
      <c r="K2489" s="159">
        <v>0</v>
      </c>
      <c r="L2489" s="159">
        <v>0</v>
      </c>
      <c r="M2489" s="159">
        <v>0</v>
      </c>
      <c r="N2489" s="159">
        <v>16.899999999999999</v>
      </c>
      <c r="O2489" s="159" t="s">
        <v>102</v>
      </c>
    </row>
    <row r="2490" spans="1:15" ht="13.5" customHeight="1" x14ac:dyDescent="0.35">
      <c r="A2490" s="175">
        <v>0.90625</v>
      </c>
      <c r="B2490" s="159">
        <v>21</v>
      </c>
      <c r="C2490" s="159">
        <v>3</v>
      </c>
      <c r="D2490" s="159">
        <v>3</v>
      </c>
      <c r="E2490" s="159">
        <v>15</v>
      </c>
      <c r="F2490" s="159">
        <v>0</v>
      </c>
      <c r="G2490" s="159">
        <v>0</v>
      </c>
      <c r="H2490" s="159">
        <v>0</v>
      </c>
      <c r="I2490" s="159">
        <v>0</v>
      </c>
      <c r="J2490" s="159">
        <v>0</v>
      </c>
      <c r="K2490" s="159">
        <v>0</v>
      </c>
      <c r="L2490" s="159">
        <v>0</v>
      </c>
      <c r="M2490" s="159">
        <v>0</v>
      </c>
      <c r="N2490" s="159">
        <v>14.8</v>
      </c>
      <c r="O2490" s="159">
        <v>17.600000000000001</v>
      </c>
    </row>
    <row r="2491" spans="1:15" ht="13.5" customHeight="1" x14ac:dyDescent="0.35">
      <c r="A2491" s="175">
        <v>0.91666666666666696</v>
      </c>
      <c r="B2491" s="159">
        <v>8</v>
      </c>
      <c r="C2491" s="159">
        <v>0</v>
      </c>
      <c r="D2491" s="159">
        <v>0</v>
      </c>
      <c r="E2491" s="159">
        <v>7</v>
      </c>
      <c r="F2491" s="159">
        <v>1</v>
      </c>
      <c r="G2491" s="159">
        <v>0</v>
      </c>
      <c r="H2491" s="159">
        <v>0</v>
      </c>
      <c r="I2491" s="159">
        <v>0</v>
      </c>
      <c r="J2491" s="159">
        <v>0</v>
      </c>
      <c r="K2491" s="159">
        <v>0</v>
      </c>
      <c r="L2491" s="159">
        <v>0</v>
      </c>
      <c r="M2491" s="159">
        <v>0</v>
      </c>
      <c r="N2491" s="159">
        <v>16.3</v>
      </c>
      <c r="O2491" s="159" t="s">
        <v>102</v>
      </c>
    </row>
    <row r="2492" spans="1:15" ht="13.5" customHeight="1" x14ac:dyDescent="0.35">
      <c r="A2492" s="175">
        <v>0.92708333333333304</v>
      </c>
      <c r="B2492" s="159">
        <v>19</v>
      </c>
      <c r="C2492" s="159">
        <v>2</v>
      </c>
      <c r="D2492" s="159">
        <v>0</v>
      </c>
      <c r="E2492" s="159">
        <v>17</v>
      </c>
      <c r="F2492" s="159">
        <v>0</v>
      </c>
      <c r="G2492" s="159">
        <v>0</v>
      </c>
      <c r="H2492" s="159">
        <v>0</v>
      </c>
      <c r="I2492" s="159">
        <v>0</v>
      </c>
      <c r="J2492" s="159">
        <v>0</v>
      </c>
      <c r="K2492" s="159">
        <v>0</v>
      </c>
      <c r="L2492" s="159">
        <v>0</v>
      </c>
      <c r="M2492" s="159">
        <v>0</v>
      </c>
      <c r="N2492" s="159">
        <v>17.3</v>
      </c>
      <c r="O2492" s="159">
        <v>21.5</v>
      </c>
    </row>
    <row r="2493" spans="1:15" ht="13.5" customHeight="1" x14ac:dyDescent="0.35">
      <c r="A2493" s="175">
        <v>0.9375</v>
      </c>
      <c r="B2493" s="159">
        <v>8</v>
      </c>
      <c r="C2493" s="159">
        <v>1</v>
      </c>
      <c r="D2493" s="159">
        <v>0</v>
      </c>
      <c r="E2493" s="159">
        <v>6</v>
      </c>
      <c r="F2493" s="159">
        <v>1</v>
      </c>
      <c r="G2493" s="159">
        <v>0</v>
      </c>
      <c r="H2493" s="159">
        <v>0</v>
      </c>
      <c r="I2493" s="159">
        <v>0</v>
      </c>
      <c r="J2493" s="159">
        <v>0</v>
      </c>
      <c r="K2493" s="159">
        <v>0</v>
      </c>
      <c r="L2493" s="159">
        <v>0</v>
      </c>
      <c r="M2493" s="159">
        <v>0</v>
      </c>
      <c r="N2493" s="159">
        <v>15.6</v>
      </c>
      <c r="O2493" s="159" t="s">
        <v>102</v>
      </c>
    </row>
    <row r="2494" spans="1:15" ht="13.5" customHeight="1" x14ac:dyDescent="0.35">
      <c r="A2494" s="175">
        <v>0.94791666666666696</v>
      </c>
      <c r="B2494" s="159">
        <v>8</v>
      </c>
      <c r="C2494" s="159">
        <v>0</v>
      </c>
      <c r="D2494" s="159">
        <v>1</v>
      </c>
      <c r="E2494" s="159">
        <v>7</v>
      </c>
      <c r="F2494" s="159">
        <v>0</v>
      </c>
      <c r="G2494" s="159">
        <v>0</v>
      </c>
      <c r="H2494" s="159">
        <v>0</v>
      </c>
      <c r="I2494" s="159">
        <v>0</v>
      </c>
      <c r="J2494" s="159">
        <v>0</v>
      </c>
      <c r="K2494" s="159">
        <v>0</v>
      </c>
      <c r="L2494" s="159">
        <v>0</v>
      </c>
      <c r="M2494" s="159">
        <v>0</v>
      </c>
      <c r="N2494" s="159">
        <v>17.8</v>
      </c>
      <c r="O2494" s="159" t="s">
        <v>102</v>
      </c>
    </row>
    <row r="2495" spans="1:15" ht="13.5" customHeight="1" x14ac:dyDescent="0.35">
      <c r="A2495" s="175">
        <v>0.95833333333333304</v>
      </c>
      <c r="B2495" s="159">
        <v>9</v>
      </c>
      <c r="C2495" s="159">
        <v>0</v>
      </c>
      <c r="D2495" s="159">
        <v>1</v>
      </c>
      <c r="E2495" s="159">
        <v>6</v>
      </c>
      <c r="F2495" s="159">
        <v>2</v>
      </c>
      <c r="G2495" s="159">
        <v>0</v>
      </c>
      <c r="H2495" s="159">
        <v>0</v>
      </c>
      <c r="I2495" s="159">
        <v>0</v>
      </c>
      <c r="J2495" s="159">
        <v>0</v>
      </c>
      <c r="K2495" s="159">
        <v>0</v>
      </c>
      <c r="L2495" s="159">
        <v>0</v>
      </c>
      <c r="M2495" s="159">
        <v>0</v>
      </c>
      <c r="N2495" s="159">
        <v>17.7</v>
      </c>
      <c r="O2495" s="159" t="s">
        <v>102</v>
      </c>
    </row>
    <row r="2496" spans="1:15" ht="13.5" customHeight="1" x14ac:dyDescent="0.35">
      <c r="A2496" s="175">
        <v>0.96875</v>
      </c>
      <c r="B2496" s="159">
        <v>4</v>
      </c>
      <c r="C2496" s="159">
        <v>0</v>
      </c>
      <c r="D2496" s="159">
        <v>0</v>
      </c>
      <c r="E2496" s="159">
        <v>3</v>
      </c>
      <c r="F2496" s="159">
        <v>1</v>
      </c>
      <c r="G2496" s="159">
        <v>0</v>
      </c>
      <c r="H2496" s="159">
        <v>0</v>
      </c>
      <c r="I2496" s="159">
        <v>0</v>
      </c>
      <c r="J2496" s="159">
        <v>0</v>
      </c>
      <c r="K2496" s="159">
        <v>0</v>
      </c>
      <c r="L2496" s="159">
        <v>0</v>
      </c>
      <c r="M2496" s="159">
        <v>0</v>
      </c>
      <c r="N2496" s="159">
        <v>18.399999999999999</v>
      </c>
      <c r="O2496" s="159" t="s">
        <v>102</v>
      </c>
    </row>
    <row r="2497" spans="1:15" ht="13.5" customHeight="1" x14ac:dyDescent="0.35">
      <c r="A2497" s="175">
        <v>0.97916666666666696</v>
      </c>
      <c r="B2497" s="159">
        <v>5</v>
      </c>
      <c r="C2497" s="159">
        <v>0</v>
      </c>
      <c r="D2497" s="159">
        <v>0</v>
      </c>
      <c r="E2497" s="159">
        <v>5</v>
      </c>
      <c r="F2497" s="159">
        <v>0</v>
      </c>
      <c r="G2497" s="159">
        <v>0</v>
      </c>
      <c r="H2497" s="159">
        <v>0</v>
      </c>
      <c r="I2497" s="159">
        <v>0</v>
      </c>
      <c r="J2497" s="159">
        <v>0</v>
      </c>
      <c r="K2497" s="159">
        <v>0</v>
      </c>
      <c r="L2497" s="159">
        <v>0</v>
      </c>
      <c r="M2497" s="159">
        <v>0</v>
      </c>
      <c r="N2497" s="159">
        <v>17.600000000000001</v>
      </c>
      <c r="O2497" s="159" t="s">
        <v>102</v>
      </c>
    </row>
    <row r="2498" spans="1:15" ht="13.5" customHeight="1" thickBot="1" x14ac:dyDescent="0.4">
      <c r="A2498" s="176">
        <v>0.98958333333333304</v>
      </c>
      <c r="B2498" s="159">
        <v>6</v>
      </c>
      <c r="C2498" s="159">
        <v>0</v>
      </c>
      <c r="D2498" s="159">
        <v>0</v>
      </c>
      <c r="E2498" s="159">
        <v>6</v>
      </c>
      <c r="F2498" s="159">
        <v>0</v>
      </c>
      <c r="G2498" s="159">
        <v>0</v>
      </c>
      <c r="H2498" s="159">
        <v>0</v>
      </c>
      <c r="I2498" s="159">
        <v>0</v>
      </c>
      <c r="J2498" s="159">
        <v>0</v>
      </c>
      <c r="K2498" s="159">
        <v>0</v>
      </c>
      <c r="L2498" s="159">
        <v>0</v>
      </c>
      <c r="M2498" s="159">
        <v>0</v>
      </c>
      <c r="N2498" s="159">
        <v>14.9</v>
      </c>
      <c r="O2498" s="159" t="s">
        <v>102</v>
      </c>
    </row>
    <row r="2499" spans="1:15" ht="13.5" customHeight="1" thickTop="1" x14ac:dyDescent="0.35">
      <c r="A2499" s="290" t="s">
        <v>89</v>
      </c>
      <c r="B2499" s="163">
        <f t="shared" ref="B2499:M2499" si="162">SUM(B2431:B2478)</f>
        <v>2303</v>
      </c>
      <c r="C2499" s="163">
        <f t="shared" si="162"/>
        <v>120</v>
      </c>
      <c r="D2499" s="163">
        <f t="shared" si="162"/>
        <v>91</v>
      </c>
      <c r="E2499" s="163">
        <f t="shared" si="162"/>
        <v>1770</v>
      </c>
      <c r="F2499" s="163">
        <f t="shared" si="162"/>
        <v>264</v>
      </c>
      <c r="G2499" s="163">
        <f t="shared" si="162"/>
        <v>47</v>
      </c>
      <c r="H2499" s="163">
        <f t="shared" si="162"/>
        <v>3</v>
      </c>
      <c r="I2499" s="163">
        <f t="shared" si="162"/>
        <v>2</v>
      </c>
      <c r="J2499" s="163">
        <f t="shared" si="162"/>
        <v>6</v>
      </c>
      <c r="K2499" s="163">
        <f t="shared" si="162"/>
        <v>0</v>
      </c>
      <c r="L2499" s="163">
        <f t="shared" si="162"/>
        <v>0</v>
      </c>
      <c r="M2499" s="163">
        <f t="shared" si="162"/>
        <v>0</v>
      </c>
      <c r="N2499" s="164">
        <v>16.8</v>
      </c>
      <c r="O2499" s="164">
        <v>21.6</v>
      </c>
    </row>
    <row r="2500" spans="1:15" ht="13.5" customHeight="1" x14ac:dyDescent="0.35">
      <c r="A2500" s="291" t="s">
        <v>91</v>
      </c>
      <c r="B2500" s="159">
        <f t="shared" ref="B2500:M2500" si="163">SUM(B2427:B2490)</f>
        <v>2729</v>
      </c>
      <c r="C2500" s="159">
        <f t="shared" si="163"/>
        <v>153</v>
      </c>
      <c r="D2500" s="159">
        <f t="shared" si="163"/>
        <v>156</v>
      </c>
      <c r="E2500" s="159">
        <f t="shared" si="163"/>
        <v>2063</v>
      </c>
      <c r="F2500" s="159">
        <f t="shared" si="163"/>
        <v>296</v>
      </c>
      <c r="G2500" s="159">
        <f t="shared" si="163"/>
        <v>49</v>
      </c>
      <c r="H2500" s="159">
        <f t="shared" si="163"/>
        <v>3</v>
      </c>
      <c r="I2500" s="159">
        <f t="shared" si="163"/>
        <v>3</v>
      </c>
      <c r="J2500" s="159">
        <f t="shared" si="163"/>
        <v>6</v>
      </c>
      <c r="K2500" s="159">
        <f t="shared" si="163"/>
        <v>0</v>
      </c>
      <c r="L2500" s="159">
        <f t="shared" si="163"/>
        <v>0</v>
      </c>
      <c r="M2500" s="159">
        <f t="shared" si="163"/>
        <v>0</v>
      </c>
      <c r="N2500" s="166">
        <v>16.899999999999999</v>
      </c>
      <c r="O2500" s="166">
        <v>21.8</v>
      </c>
    </row>
    <row r="2501" spans="1:15" ht="13.5" customHeight="1" x14ac:dyDescent="0.35">
      <c r="A2501" s="115" t="s">
        <v>92</v>
      </c>
      <c r="B2501" s="159">
        <f t="shared" ref="B2501:M2501" si="164">SUM(B2427:B2498)</f>
        <v>2796</v>
      </c>
      <c r="C2501" s="159">
        <f t="shared" si="164"/>
        <v>156</v>
      </c>
      <c r="D2501" s="159">
        <f t="shared" si="164"/>
        <v>158</v>
      </c>
      <c r="E2501" s="159">
        <f t="shared" si="164"/>
        <v>2120</v>
      </c>
      <c r="F2501" s="159">
        <f t="shared" si="164"/>
        <v>301</v>
      </c>
      <c r="G2501" s="159">
        <f t="shared" si="164"/>
        <v>49</v>
      </c>
      <c r="H2501" s="159">
        <f t="shared" si="164"/>
        <v>3</v>
      </c>
      <c r="I2501" s="159">
        <f t="shared" si="164"/>
        <v>3</v>
      </c>
      <c r="J2501" s="159">
        <f t="shared" si="164"/>
        <v>6</v>
      </c>
      <c r="K2501" s="159">
        <f t="shared" si="164"/>
        <v>0</v>
      </c>
      <c r="L2501" s="159">
        <f t="shared" si="164"/>
        <v>0</v>
      </c>
      <c r="M2501" s="159">
        <f t="shared" si="164"/>
        <v>0</v>
      </c>
      <c r="N2501" s="166">
        <v>16.899999999999999</v>
      </c>
      <c r="O2501" s="166">
        <v>21.8</v>
      </c>
    </row>
    <row r="2502" spans="1:15" ht="13.5" customHeight="1" thickBot="1" x14ac:dyDescent="0.4">
      <c r="A2502" s="119" t="s">
        <v>93</v>
      </c>
      <c r="B2502" s="167">
        <f t="shared" ref="B2502:M2502" si="165">SUM(B2403:B2498)</f>
        <v>2850</v>
      </c>
      <c r="C2502" s="167">
        <f t="shared" si="165"/>
        <v>160</v>
      </c>
      <c r="D2502" s="167">
        <f t="shared" si="165"/>
        <v>161</v>
      </c>
      <c r="E2502" s="167">
        <f t="shared" si="165"/>
        <v>2161</v>
      </c>
      <c r="F2502" s="167">
        <f t="shared" si="165"/>
        <v>306</v>
      </c>
      <c r="G2502" s="167">
        <f t="shared" si="165"/>
        <v>50</v>
      </c>
      <c r="H2502" s="167">
        <f t="shared" si="165"/>
        <v>3</v>
      </c>
      <c r="I2502" s="167">
        <f t="shared" si="165"/>
        <v>3</v>
      </c>
      <c r="J2502" s="167">
        <f t="shared" si="165"/>
        <v>6</v>
      </c>
      <c r="K2502" s="167">
        <f t="shared" si="165"/>
        <v>0</v>
      </c>
      <c r="L2502" s="167">
        <f t="shared" si="165"/>
        <v>0</v>
      </c>
      <c r="M2502" s="167">
        <f t="shared" si="165"/>
        <v>0</v>
      </c>
      <c r="N2502" s="168">
        <v>16.899999999999999</v>
      </c>
      <c r="O2502" s="168">
        <v>21.9</v>
      </c>
    </row>
    <row r="2503" spans="1:15" ht="13.5" customHeight="1" thickTop="1" x14ac:dyDescent="0.35">
      <c r="N2503" s="3"/>
      <c r="O2503" s="3"/>
    </row>
    <row r="2504" spans="1:15"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4">
      <c r="A2505" s="122"/>
      <c r="B2505" s="533" t="s">
        <v>74</v>
      </c>
      <c r="C2505" s="533" t="s">
        <v>75</v>
      </c>
      <c r="D2505" s="533" t="s">
        <v>76</v>
      </c>
      <c r="E2505" s="533" t="s">
        <v>77</v>
      </c>
      <c r="F2505" s="533" t="s">
        <v>78</v>
      </c>
      <c r="G2505" s="533" t="s">
        <v>79</v>
      </c>
      <c r="H2505" s="533" t="s">
        <v>80</v>
      </c>
      <c r="I2505" s="533" t="s">
        <v>81</v>
      </c>
      <c r="J2505" s="533" t="s">
        <v>82</v>
      </c>
      <c r="K2505" s="533" t="s">
        <v>83</v>
      </c>
      <c r="L2505" s="533" t="s">
        <v>84</v>
      </c>
      <c r="M2505" s="533" t="s">
        <v>85</v>
      </c>
      <c r="N2505" s="535" t="s">
        <v>86</v>
      </c>
      <c r="O2505" s="535" t="s">
        <v>87</v>
      </c>
    </row>
    <row r="2506" spans="1:15" ht="13.5" customHeight="1" thickTop="1" thickBot="1" x14ac:dyDescent="0.4">
      <c r="A2506" s="441" t="s">
        <v>56</v>
      </c>
      <c r="B2506" s="534"/>
      <c r="C2506" s="534"/>
      <c r="D2506" s="534"/>
      <c r="E2506" s="534"/>
      <c r="F2506" s="534"/>
      <c r="G2506" s="534"/>
      <c r="H2506" s="534"/>
      <c r="I2506" s="534"/>
      <c r="J2506" s="534"/>
      <c r="K2506" s="534"/>
      <c r="L2506" s="534"/>
      <c r="M2506" s="534"/>
      <c r="N2506" s="536"/>
      <c r="O2506" s="536"/>
    </row>
    <row r="2507" spans="1:15" ht="13.5" customHeight="1" thickTop="1" x14ac:dyDescent="0.35">
      <c r="A2507" s="283">
        <v>0</v>
      </c>
      <c r="B2507" s="159">
        <v>5</v>
      </c>
      <c r="C2507" s="159">
        <v>1</v>
      </c>
      <c r="D2507" s="159">
        <v>0</v>
      </c>
      <c r="E2507" s="159">
        <v>4</v>
      </c>
      <c r="F2507" s="159">
        <v>0</v>
      </c>
      <c r="G2507" s="159">
        <v>0</v>
      </c>
      <c r="H2507" s="159">
        <v>0</v>
      </c>
      <c r="I2507" s="159">
        <v>0</v>
      </c>
      <c r="J2507" s="159">
        <v>0</v>
      </c>
      <c r="K2507" s="159">
        <v>0</v>
      </c>
      <c r="L2507" s="159">
        <v>0</v>
      </c>
      <c r="M2507" s="159">
        <v>0</v>
      </c>
      <c r="N2507" s="159">
        <v>11.8</v>
      </c>
      <c r="O2507" s="159" t="s">
        <v>102</v>
      </c>
    </row>
    <row r="2508" spans="1:15" ht="13.5" customHeight="1" x14ac:dyDescent="0.35">
      <c r="A2508" s="175">
        <v>1.0416666666666666E-2</v>
      </c>
      <c r="B2508" s="159">
        <v>5</v>
      </c>
      <c r="C2508" s="159">
        <v>0</v>
      </c>
      <c r="D2508" s="159">
        <v>0</v>
      </c>
      <c r="E2508" s="159">
        <v>5</v>
      </c>
      <c r="F2508" s="159">
        <v>0</v>
      </c>
      <c r="G2508" s="159">
        <v>0</v>
      </c>
      <c r="H2508" s="159">
        <v>0</v>
      </c>
      <c r="I2508" s="159">
        <v>0</v>
      </c>
      <c r="J2508" s="159">
        <v>0</v>
      </c>
      <c r="K2508" s="159">
        <v>0</v>
      </c>
      <c r="L2508" s="159">
        <v>0</v>
      </c>
      <c r="M2508" s="159">
        <v>0</v>
      </c>
      <c r="N2508" s="159">
        <v>14.8</v>
      </c>
      <c r="O2508" s="159" t="s">
        <v>102</v>
      </c>
    </row>
    <row r="2509" spans="1:15" ht="13.5" customHeight="1" x14ac:dyDescent="0.35">
      <c r="A2509" s="175">
        <v>2.0833333333333332E-2</v>
      </c>
      <c r="B2509" s="159">
        <v>2</v>
      </c>
      <c r="C2509" s="159">
        <v>0</v>
      </c>
      <c r="D2509" s="159">
        <v>1</v>
      </c>
      <c r="E2509" s="159">
        <v>1</v>
      </c>
      <c r="F2509" s="159">
        <v>0</v>
      </c>
      <c r="G2509" s="159">
        <v>0</v>
      </c>
      <c r="H2509" s="159">
        <v>0</v>
      </c>
      <c r="I2509" s="159">
        <v>0</v>
      </c>
      <c r="J2509" s="159">
        <v>0</v>
      </c>
      <c r="K2509" s="159">
        <v>0</v>
      </c>
      <c r="L2509" s="159">
        <v>0</v>
      </c>
      <c r="M2509" s="159">
        <v>0</v>
      </c>
      <c r="N2509" s="159">
        <v>28.5</v>
      </c>
      <c r="O2509" s="159" t="s">
        <v>102</v>
      </c>
    </row>
    <row r="2510" spans="1:15" ht="13.5" customHeight="1" x14ac:dyDescent="0.35">
      <c r="A2510" s="175">
        <v>3.125E-2</v>
      </c>
      <c r="B2510" s="159">
        <v>4</v>
      </c>
      <c r="C2510" s="159">
        <v>0</v>
      </c>
      <c r="D2510" s="159">
        <v>0</v>
      </c>
      <c r="E2510" s="159">
        <v>3</v>
      </c>
      <c r="F2510" s="159">
        <v>1</v>
      </c>
      <c r="G2510" s="159">
        <v>0</v>
      </c>
      <c r="H2510" s="159">
        <v>0</v>
      </c>
      <c r="I2510" s="159">
        <v>0</v>
      </c>
      <c r="J2510" s="159">
        <v>0</v>
      </c>
      <c r="K2510" s="159">
        <v>0</v>
      </c>
      <c r="L2510" s="159">
        <v>0</v>
      </c>
      <c r="M2510" s="159">
        <v>0</v>
      </c>
      <c r="N2510" s="159">
        <v>25.4</v>
      </c>
      <c r="O2510" s="159" t="s">
        <v>102</v>
      </c>
    </row>
    <row r="2511" spans="1:15" ht="13.5" customHeight="1" x14ac:dyDescent="0.35">
      <c r="A2511" s="175">
        <v>4.1666666666666664E-2</v>
      </c>
      <c r="B2511" s="159">
        <v>1</v>
      </c>
      <c r="C2511" s="159">
        <v>0</v>
      </c>
      <c r="D2511" s="159">
        <v>1</v>
      </c>
      <c r="E2511" s="159">
        <v>0</v>
      </c>
      <c r="F2511" s="159">
        <v>0</v>
      </c>
      <c r="G2511" s="159">
        <v>0</v>
      </c>
      <c r="H2511" s="159">
        <v>0</v>
      </c>
      <c r="I2511" s="159">
        <v>0</v>
      </c>
      <c r="J2511" s="159">
        <v>0</v>
      </c>
      <c r="K2511" s="159">
        <v>0</v>
      </c>
      <c r="L2511" s="159">
        <v>0</v>
      </c>
      <c r="M2511" s="159">
        <v>0</v>
      </c>
      <c r="N2511" s="159">
        <v>35.9</v>
      </c>
      <c r="O2511" s="159" t="s">
        <v>102</v>
      </c>
    </row>
    <row r="2512" spans="1:15" ht="13.5" customHeight="1" x14ac:dyDescent="0.35">
      <c r="A2512" s="175">
        <v>5.2083333333333336E-2</v>
      </c>
      <c r="B2512" s="159">
        <v>1</v>
      </c>
      <c r="C2512" s="159">
        <v>0</v>
      </c>
      <c r="D2512" s="159">
        <v>0</v>
      </c>
      <c r="E2512" s="159">
        <v>1</v>
      </c>
      <c r="F2512" s="159">
        <v>0</v>
      </c>
      <c r="G2512" s="159">
        <v>0</v>
      </c>
      <c r="H2512" s="159">
        <v>0</v>
      </c>
      <c r="I2512" s="159">
        <v>0</v>
      </c>
      <c r="J2512" s="159">
        <v>0</v>
      </c>
      <c r="K2512" s="159">
        <v>0</v>
      </c>
      <c r="L2512" s="159">
        <v>0</v>
      </c>
      <c r="M2512" s="159">
        <v>0</v>
      </c>
      <c r="N2512" s="159">
        <v>14.7</v>
      </c>
      <c r="O2512" s="159" t="s">
        <v>102</v>
      </c>
    </row>
    <row r="2513" spans="1:15" ht="13.5" customHeight="1" x14ac:dyDescent="0.35">
      <c r="A2513" s="175">
        <v>6.25E-2</v>
      </c>
      <c r="B2513" s="159">
        <v>2</v>
      </c>
      <c r="C2513" s="159">
        <v>0</v>
      </c>
      <c r="D2513" s="159">
        <v>0</v>
      </c>
      <c r="E2513" s="159">
        <v>1</v>
      </c>
      <c r="F2513" s="159">
        <v>1</v>
      </c>
      <c r="G2513" s="159">
        <v>0</v>
      </c>
      <c r="H2513" s="159">
        <v>0</v>
      </c>
      <c r="I2513" s="159">
        <v>0</v>
      </c>
      <c r="J2513" s="159">
        <v>0</v>
      </c>
      <c r="K2513" s="159">
        <v>0</v>
      </c>
      <c r="L2513" s="159">
        <v>0</v>
      </c>
      <c r="M2513" s="159">
        <v>0</v>
      </c>
      <c r="N2513" s="159">
        <v>24.1</v>
      </c>
      <c r="O2513" s="159" t="s">
        <v>102</v>
      </c>
    </row>
    <row r="2514" spans="1:15" ht="13.5" customHeight="1" x14ac:dyDescent="0.35">
      <c r="A2514" s="175">
        <v>7.2916666666666699E-2</v>
      </c>
      <c r="B2514" s="159">
        <v>1</v>
      </c>
      <c r="C2514" s="159">
        <v>0</v>
      </c>
      <c r="D2514" s="159">
        <v>0</v>
      </c>
      <c r="E2514" s="159">
        <v>1</v>
      </c>
      <c r="F2514" s="159">
        <v>0</v>
      </c>
      <c r="G2514" s="159">
        <v>0</v>
      </c>
      <c r="H2514" s="159">
        <v>0</v>
      </c>
      <c r="I2514" s="159">
        <v>0</v>
      </c>
      <c r="J2514" s="159">
        <v>0</v>
      </c>
      <c r="K2514" s="159">
        <v>0</v>
      </c>
      <c r="L2514" s="159">
        <v>0</v>
      </c>
      <c r="M2514" s="159">
        <v>0</v>
      </c>
      <c r="N2514" s="159">
        <v>14</v>
      </c>
      <c r="O2514" s="159" t="s">
        <v>102</v>
      </c>
    </row>
    <row r="2515" spans="1:15" ht="13.5" customHeight="1" x14ac:dyDescent="0.35">
      <c r="A2515" s="175">
        <v>8.3333333333333301E-2</v>
      </c>
      <c r="B2515" s="159">
        <v>0</v>
      </c>
      <c r="C2515" s="159">
        <v>0</v>
      </c>
      <c r="D2515" s="159">
        <v>0</v>
      </c>
      <c r="E2515" s="159">
        <v>0</v>
      </c>
      <c r="F2515" s="159">
        <v>0</v>
      </c>
      <c r="G2515" s="159">
        <v>0</v>
      </c>
      <c r="H2515" s="159">
        <v>0</v>
      </c>
      <c r="I2515" s="159">
        <v>0</v>
      </c>
      <c r="J2515" s="159">
        <v>0</v>
      </c>
      <c r="K2515" s="159">
        <v>0</v>
      </c>
      <c r="L2515" s="159">
        <v>0</v>
      </c>
      <c r="M2515" s="159">
        <v>0</v>
      </c>
      <c r="N2515" s="159" t="s">
        <v>102</v>
      </c>
      <c r="O2515" s="159" t="s">
        <v>102</v>
      </c>
    </row>
    <row r="2516" spans="1:15" ht="13.5" customHeight="1" x14ac:dyDescent="0.35">
      <c r="A2516" s="175">
        <v>9.375E-2</v>
      </c>
      <c r="B2516" s="159">
        <v>0</v>
      </c>
      <c r="C2516" s="159">
        <v>0</v>
      </c>
      <c r="D2516" s="159">
        <v>0</v>
      </c>
      <c r="E2516" s="159">
        <v>0</v>
      </c>
      <c r="F2516" s="159">
        <v>0</v>
      </c>
      <c r="G2516" s="159">
        <v>0</v>
      </c>
      <c r="H2516" s="159">
        <v>0</v>
      </c>
      <c r="I2516" s="159">
        <v>0</v>
      </c>
      <c r="J2516" s="159">
        <v>0</v>
      </c>
      <c r="K2516" s="159">
        <v>0</v>
      </c>
      <c r="L2516" s="159">
        <v>0</v>
      </c>
      <c r="M2516" s="159">
        <v>0</v>
      </c>
      <c r="N2516" s="159" t="s">
        <v>102</v>
      </c>
      <c r="O2516" s="159" t="s">
        <v>102</v>
      </c>
    </row>
    <row r="2517" spans="1:15" ht="13.5" customHeight="1" x14ac:dyDescent="0.35">
      <c r="A2517" s="175">
        <v>0.104166666666667</v>
      </c>
      <c r="B2517" s="159">
        <v>1</v>
      </c>
      <c r="C2517" s="159">
        <v>0</v>
      </c>
      <c r="D2517" s="159">
        <v>0</v>
      </c>
      <c r="E2517" s="159">
        <v>1</v>
      </c>
      <c r="F2517" s="159">
        <v>0</v>
      </c>
      <c r="G2517" s="159">
        <v>0</v>
      </c>
      <c r="H2517" s="159">
        <v>0</v>
      </c>
      <c r="I2517" s="159">
        <v>0</v>
      </c>
      <c r="J2517" s="159">
        <v>0</v>
      </c>
      <c r="K2517" s="159">
        <v>0</v>
      </c>
      <c r="L2517" s="159">
        <v>0</v>
      </c>
      <c r="M2517" s="159">
        <v>0</v>
      </c>
      <c r="N2517" s="159">
        <v>16.5</v>
      </c>
      <c r="O2517" s="159" t="s">
        <v>102</v>
      </c>
    </row>
    <row r="2518" spans="1:15" ht="13.5" customHeight="1" x14ac:dyDescent="0.35">
      <c r="A2518" s="175">
        <v>0.114583333333333</v>
      </c>
      <c r="B2518" s="159">
        <v>0</v>
      </c>
      <c r="C2518" s="159">
        <v>0</v>
      </c>
      <c r="D2518" s="159">
        <v>0</v>
      </c>
      <c r="E2518" s="159">
        <v>0</v>
      </c>
      <c r="F2518" s="159">
        <v>0</v>
      </c>
      <c r="G2518" s="159">
        <v>0</v>
      </c>
      <c r="H2518" s="159">
        <v>0</v>
      </c>
      <c r="I2518" s="159">
        <v>0</v>
      </c>
      <c r="J2518" s="159">
        <v>0</v>
      </c>
      <c r="K2518" s="159">
        <v>0</v>
      </c>
      <c r="L2518" s="159">
        <v>0</v>
      </c>
      <c r="M2518" s="159">
        <v>0</v>
      </c>
      <c r="N2518" s="159" t="s">
        <v>102</v>
      </c>
      <c r="O2518" s="159" t="s">
        <v>102</v>
      </c>
    </row>
    <row r="2519" spans="1:15" ht="13.5" customHeight="1" x14ac:dyDescent="0.35">
      <c r="A2519" s="175">
        <v>0.125</v>
      </c>
      <c r="B2519" s="159">
        <v>2</v>
      </c>
      <c r="C2519" s="159">
        <v>0</v>
      </c>
      <c r="D2519" s="159">
        <v>0</v>
      </c>
      <c r="E2519" s="159">
        <v>2</v>
      </c>
      <c r="F2519" s="159">
        <v>0</v>
      </c>
      <c r="G2519" s="159">
        <v>0</v>
      </c>
      <c r="H2519" s="159">
        <v>0</v>
      </c>
      <c r="I2519" s="159">
        <v>0</v>
      </c>
      <c r="J2519" s="159">
        <v>0</v>
      </c>
      <c r="K2519" s="159">
        <v>0</v>
      </c>
      <c r="L2519" s="159">
        <v>0</v>
      </c>
      <c r="M2519" s="159">
        <v>0</v>
      </c>
      <c r="N2519" s="159">
        <v>17.600000000000001</v>
      </c>
      <c r="O2519" s="159" t="s">
        <v>102</v>
      </c>
    </row>
    <row r="2520" spans="1:15" ht="13.5" customHeight="1" x14ac:dyDescent="0.35">
      <c r="A2520" s="175">
        <v>0.13541666666666699</v>
      </c>
      <c r="B2520" s="159">
        <v>0</v>
      </c>
      <c r="C2520" s="159">
        <v>0</v>
      </c>
      <c r="D2520" s="159">
        <v>0</v>
      </c>
      <c r="E2520" s="159">
        <v>0</v>
      </c>
      <c r="F2520" s="159">
        <v>0</v>
      </c>
      <c r="G2520" s="159">
        <v>0</v>
      </c>
      <c r="H2520" s="159">
        <v>0</v>
      </c>
      <c r="I2520" s="159">
        <v>0</v>
      </c>
      <c r="J2520" s="159">
        <v>0</v>
      </c>
      <c r="K2520" s="159">
        <v>0</v>
      </c>
      <c r="L2520" s="159">
        <v>0</v>
      </c>
      <c r="M2520" s="159">
        <v>0</v>
      </c>
      <c r="N2520" s="159" t="s">
        <v>102</v>
      </c>
      <c r="O2520" s="159" t="s">
        <v>102</v>
      </c>
    </row>
    <row r="2521" spans="1:15" ht="13.5" customHeight="1" x14ac:dyDescent="0.35">
      <c r="A2521" s="175">
        <v>0.14583333333333301</v>
      </c>
      <c r="B2521" s="159">
        <v>2</v>
      </c>
      <c r="C2521" s="159">
        <v>0</v>
      </c>
      <c r="D2521" s="159">
        <v>0</v>
      </c>
      <c r="E2521" s="159">
        <v>1</v>
      </c>
      <c r="F2521" s="159">
        <v>1</v>
      </c>
      <c r="G2521" s="159">
        <v>0</v>
      </c>
      <c r="H2521" s="159">
        <v>0</v>
      </c>
      <c r="I2521" s="159">
        <v>0</v>
      </c>
      <c r="J2521" s="159">
        <v>0</v>
      </c>
      <c r="K2521" s="159">
        <v>0</v>
      </c>
      <c r="L2521" s="159">
        <v>0</v>
      </c>
      <c r="M2521" s="159">
        <v>0</v>
      </c>
      <c r="N2521" s="159">
        <v>18.7</v>
      </c>
      <c r="O2521" s="159" t="s">
        <v>102</v>
      </c>
    </row>
    <row r="2522" spans="1:15" ht="13.5" customHeight="1" x14ac:dyDescent="0.35">
      <c r="A2522" s="175">
        <v>0.15625</v>
      </c>
      <c r="B2522" s="159">
        <v>0</v>
      </c>
      <c r="C2522" s="159">
        <v>0</v>
      </c>
      <c r="D2522" s="159">
        <v>0</v>
      </c>
      <c r="E2522" s="159">
        <v>0</v>
      </c>
      <c r="F2522" s="159">
        <v>0</v>
      </c>
      <c r="G2522" s="159">
        <v>0</v>
      </c>
      <c r="H2522" s="159">
        <v>0</v>
      </c>
      <c r="I2522" s="159">
        <v>0</v>
      </c>
      <c r="J2522" s="159">
        <v>0</v>
      </c>
      <c r="K2522" s="159">
        <v>0</v>
      </c>
      <c r="L2522" s="159">
        <v>0</v>
      </c>
      <c r="M2522" s="159">
        <v>0</v>
      </c>
      <c r="N2522" s="159" t="s">
        <v>102</v>
      </c>
      <c r="O2522" s="159" t="s">
        <v>102</v>
      </c>
    </row>
    <row r="2523" spans="1:15" ht="13.5" customHeight="1" x14ac:dyDescent="0.35">
      <c r="A2523" s="175">
        <v>0.16666666666666699</v>
      </c>
      <c r="B2523" s="159">
        <v>0</v>
      </c>
      <c r="C2523" s="159">
        <v>0</v>
      </c>
      <c r="D2523" s="159">
        <v>0</v>
      </c>
      <c r="E2523" s="159">
        <v>0</v>
      </c>
      <c r="F2523" s="159">
        <v>0</v>
      </c>
      <c r="G2523" s="159">
        <v>0</v>
      </c>
      <c r="H2523" s="159">
        <v>0</v>
      </c>
      <c r="I2523" s="159">
        <v>0</v>
      </c>
      <c r="J2523" s="159">
        <v>0</v>
      </c>
      <c r="K2523" s="159">
        <v>0</v>
      </c>
      <c r="L2523" s="159">
        <v>0</v>
      </c>
      <c r="M2523" s="159">
        <v>0</v>
      </c>
      <c r="N2523" s="159" t="s">
        <v>102</v>
      </c>
      <c r="O2523" s="159" t="s">
        <v>102</v>
      </c>
    </row>
    <row r="2524" spans="1:15" ht="13.5" customHeight="1" x14ac:dyDescent="0.35">
      <c r="A2524" s="175">
        <v>0.17708333333333301</v>
      </c>
      <c r="B2524" s="159">
        <v>1</v>
      </c>
      <c r="C2524" s="159">
        <v>0</v>
      </c>
      <c r="D2524" s="159">
        <v>0</v>
      </c>
      <c r="E2524" s="159">
        <v>0</v>
      </c>
      <c r="F2524" s="159">
        <v>0</v>
      </c>
      <c r="G2524" s="159">
        <v>1</v>
      </c>
      <c r="H2524" s="159">
        <v>0</v>
      </c>
      <c r="I2524" s="159">
        <v>0</v>
      </c>
      <c r="J2524" s="159">
        <v>0</v>
      </c>
      <c r="K2524" s="159">
        <v>0</v>
      </c>
      <c r="L2524" s="159">
        <v>0</v>
      </c>
      <c r="M2524" s="159">
        <v>0</v>
      </c>
      <c r="N2524" s="159">
        <v>16.8</v>
      </c>
      <c r="O2524" s="159" t="s">
        <v>102</v>
      </c>
    </row>
    <row r="2525" spans="1:15" ht="13.5" customHeight="1" x14ac:dyDescent="0.35">
      <c r="A2525" s="175">
        <v>0.1875</v>
      </c>
      <c r="B2525" s="159">
        <v>3</v>
      </c>
      <c r="C2525" s="159">
        <v>0</v>
      </c>
      <c r="D2525" s="159">
        <v>0</v>
      </c>
      <c r="E2525" s="159">
        <v>2</v>
      </c>
      <c r="F2525" s="159">
        <v>1</v>
      </c>
      <c r="G2525" s="159">
        <v>0</v>
      </c>
      <c r="H2525" s="159">
        <v>0</v>
      </c>
      <c r="I2525" s="159">
        <v>0</v>
      </c>
      <c r="J2525" s="159">
        <v>0</v>
      </c>
      <c r="K2525" s="159">
        <v>0</v>
      </c>
      <c r="L2525" s="159">
        <v>0</v>
      </c>
      <c r="M2525" s="159">
        <v>0</v>
      </c>
      <c r="N2525" s="159">
        <v>16.899999999999999</v>
      </c>
      <c r="O2525" s="159" t="s">
        <v>102</v>
      </c>
    </row>
    <row r="2526" spans="1:15" ht="13.5" customHeight="1" x14ac:dyDescent="0.35">
      <c r="A2526" s="175">
        <v>0.19791666666666699</v>
      </c>
      <c r="B2526" s="159">
        <v>2</v>
      </c>
      <c r="C2526" s="159">
        <v>1</v>
      </c>
      <c r="D2526" s="159">
        <v>0</v>
      </c>
      <c r="E2526" s="159">
        <v>0</v>
      </c>
      <c r="F2526" s="159">
        <v>1</v>
      </c>
      <c r="G2526" s="159">
        <v>0</v>
      </c>
      <c r="H2526" s="159">
        <v>0</v>
      </c>
      <c r="I2526" s="159">
        <v>0</v>
      </c>
      <c r="J2526" s="159">
        <v>0</v>
      </c>
      <c r="K2526" s="159">
        <v>0</v>
      </c>
      <c r="L2526" s="159">
        <v>0</v>
      </c>
      <c r="M2526" s="159">
        <v>0</v>
      </c>
      <c r="N2526" s="159">
        <v>11.2</v>
      </c>
      <c r="O2526" s="159" t="s">
        <v>102</v>
      </c>
    </row>
    <row r="2527" spans="1:15" ht="13.5" customHeight="1" x14ac:dyDescent="0.35">
      <c r="A2527" s="175">
        <v>0.20833333333333301</v>
      </c>
      <c r="B2527" s="159">
        <v>2</v>
      </c>
      <c r="C2527" s="159">
        <v>1</v>
      </c>
      <c r="D2527" s="159">
        <v>0</v>
      </c>
      <c r="E2527" s="159">
        <v>1</v>
      </c>
      <c r="F2527" s="159">
        <v>0</v>
      </c>
      <c r="G2527" s="159">
        <v>0</v>
      </c>
      <c r="H2527" s="159">
        <v>0</v>
      </c>
      <c r="I2527" s="159">
        <v>0</v>
      </c>
      <c r="J2527" s="159">
        <v>0</v>
      </c>
      <c r="K2527" s="159">
        <v>0</v>
      </c>
      <c r="L2527" s="159">
        <v>0</v>
      </c>
      <c r="M2527" s="159">
        <v>0</v>
      </c>
      <c r="N2527" s="159">
        <v>21.3</v>
      </c>
      <c r="O2527" s="159" t="s">
        <v>102</v>
      </c>
    </row>
    <row r="2528" spans="1:15" ht="13.5" customHeight="1" x14ac:dyDescent="0.35">
      <c r="A2528" s="175">
        <v>0.21875</v>
      </c>
      <c r="B2528" s="159">
        <v>2</v>
      </c>
      <c r="C2528" s="159">
        <v>0</v>
      </c>
      <c r="D2528" s="159">
        <v>0</v>
      </c>
      <c r="E2528" s="159">
        <v>2</v>
      </c>
      <c r="F2528" s="159">
        <v>0</v>
      </c>
      <c r="G2528" s="159">
        <v>0</v>
      </c>
      <c r="H2528" s="159">
        <v>0</v>
      </c>
      <c r="I2528" s="159">
        <v>0</v>
      </c>
      <c r="J2528" s="159">
        <v>0</v>
      </c>
      <c r="K2528" s="159">
        <v>0</v>
      </c>
      <c r="L2528" s="159">
        <v>0</v>
      </c>
      <c r="M2528" s="159">
        <v>0</v>
      </c>
      <c r="N2528" s="159">
        <v>30</v>
      </c>
      <c r="O2528" s="159" t="s">
        <v>102</v>
      </c>
    </row>
    <row r="2529" spans="1:15" ht="13.5" customHeight="1" x14ac:dyDescent="0.35">
      <c r="A2529" s="175">
        <v>0.22916666666666699</v>
      </c>
      <c r="B2529" s="159">
        <v>4</v>
      </c>
      <c r="C2529" s="159">
        <v>0</v>
      </c>
      <c r="D2529" s="159">
        <v>0</v>
      </c>
      <c r="E2529" s="159">
        <v>4</v>
      </c>
      <c r="F2529" s="159">
        <v>0</v>
      </c>
      <c r="G2529" s="159">
        <v>0</v>
      </c>
      <c r="H2529" s="159">
        <v>0</v>
      </c>
      <c r="I2529" s="159">
        <v>0</v>
      </c>
      <c r="J2529" s="159">
        <v>0</v>
      </c>
      <c r="K2529" s="159">
        <v>0</v>
      </c>
      <c r="L2529" s="159">
        <v>0</v>
      </c>
      <c r="M2529" s="159">
        <v>0</v>
      </c>
      <c r="N2529" s="159">
        <v>19.100000000000001</v>
      </c>
      <c r="O2529" s="159" t="s">
        <v>102</v>
      </c>
    </row>
    <row r="2530" spans="1:15" ht="13.5" customHeight="1" x14ac:dyDescent="0.35">
      <c r="A2530" s="175">
        <v>0.23958333333333301</v>
      </c>
      <c r="B2530" s="159">
        <v>8</v>
      </c>
      <c r="C2530" s="159">
        <v>2</v>
      </c>
      <c r="D2530" s="159">
        <v>0</v>
      </c>
      <c r="E2530" s="159">
        <v>5</v>
      </c>
      <c r="F2530" s="159">
        <v>1</v>
      </c>
      <c r="G2530" s="159">
        <v>0</v>
      </c>
      <c r="H2530" s="159">
        <v>0</v>
      </c>
      <c r="I2530" s="159">
        <v>0</v>
      </c>
      <c r="J2530" s="159">
        <v>0</v>
      </c>
      <c r="K2530" s="159">
        <v>0</v>
      </c>
      <c r="L2530" s="159">
        <v>0</v>
      </c>
      <c r="M2530" s="159">
        <v>0</v>
      </c>
      <c r="N2530" s="159">
        <v>17.7</v>
      </c>
      <c r="O2530" s="159" t="s">
        <v>102</v>
      </c>
    </row>
    <row r="2531" spans="1:15" ht="13.5" customHeight="1" x14ac:dyDescent="0.35">
      <c r="A2531" s="175">
        <v>0.25</v>
      </c>
      <c r="B2531" s="159">
        <v>16</v>
      </c>
      <c r="C2531" s="159">
        <v>2</v>
      </c>
      <c r="D2531" s="159">
        <v>1</v>
      </c>
      <c r="E2531" s="159">
        <v>10</v>
      </c>
      <c r="F2531" s="159">
        <v>3</v>
      </c>
      <c r="G2531" s="159">
        <v>0</v>
      </c>
      <c r="H2531" s="159">
        <v>0</v>
      </c>
      <c r="I2531" s="159">
        <v>0</v>
      </c>
      <c r="J2531" s="159">
        <v>0</v>
      </c>
      <c r="K2531" s="159">
        <v>0</v>
      </c>
      <c r="L2531" s="159">
        <v>0</v>
      </c>
      <c r="M2531" s="159">
        <v>0</v>
      </c>
      <c r="N2531" s="159">
        <v>17.600000000000001</v>
      </c>
      <c r="O2531" s="159">
        <v>23.3</v>
      </c>
    </row>
    <row r="2532" spans="1:15" ht="13.5" customHeight="1" x14ac:dyDescent="0.35">
      <c r="A2532" s="175">
        <v>0.26041666666666702</v>
      </c>
      <c r="B2532" s="159">
        <v>7</v>
      </c>
      <c r="C2532" s="159">
        <v>1</v>
      </c>
      <c r="D2532" s="159">
        <v>1</v>
      </c>
      <c r="E2532" s="159">
        <v>4</v>
      </c>
      <c r="F2532" s="159">
        <v>1</v>
      </c>
      <c r="G2532" s="159">
        <v>0</v>
      </c>
      <c r="H2532" s="159">
        <v>0</v>
      </c>
      <c r="I2532" s="159">
        <v>0</v>
      </c>
      <c r="J2532" s="159">
        <v>0</v>
      </c>
      <c r="K2532" s="159">
        <v>0</v>
      </c>
      <c r="L2532" s="159">
        <v>0</v>
      </c>
      <c r="M2532" s="159">
        <v>0</v>
      </c>
      <c r="N2532" s="159">
        <v>15.4</v>
      </c>
      <c r="O2532" s="159" t="s">
        <v>102</v>
      </c>
    </row>
    <row r="2533" spans="1:15" ht="13.5" customHeight="1" x14ac:dyDescent="0.35">
      <c r="A2533" s="175">
        <v>0.27083333333333298</v>
      </c>
      <c r="B2533" s="159">
        <v>14</v>
      </c>
      <c r="C2533" s="159">
        <v>0</v>
      </c>
      <c r="D2533" s="159">
        <v>0</v>
      </c>
      <c r="E2533" s="159">
        <v>9</v>
      </c>
      <c r="F2533" s="159">
        <v>5</v>
      </c>
      <c r="G2533" s="159">
        <v>0</v>
      </c>
      <c r="H2533" s="159">
        <v>0</v>
      </c>
      <c r="I2533" s="159">
        <v>0</v>
      </c>
      <c r="J2533" s="159">
        <v>0</v>
      </c>
      <c r="K2533" s="159">
        <v>0</v>
      </c>
      <c r="L2533" s="159">
        <v>0</v>
      </c>
      <c r="M2533" s="159">
        <v>0</v>
      </c>
      <c r="N2533" s="159">
        <v>20.399999999999999</v>
      </c>
      <c r="O2533" s="159">
        <v>25.6</v>
      </c>
    </row>
    <row r="2534" spans="1:15" ht="13.5" customHeight="1" x14ac:dyDescent="0.35">
      <c r="A2534" s="175">
        <v>0.28125</v>
      </c>
      <c r="B2534" s="159">
        <v>21</v>
      </c>
      <c r="C2534" s="159">
        <v>3</v>
      </c>
      <c r="D2534" s="159">
        <v>0</v>
      </c>
      <c r="E2534" s="159">
        <v>17</v>
      </c>
      <c r="F2534" s="159">
        <v>1</v>
      </c>
      <c r="G2534" s="159">
        <v>0</v>
      </c>
      <c r="H2534" s="159">
        <v>0</v>
      </c>
      <c r="I2534" s="159">
        <v>0</v>
      </c>
      <c r="J2534" s="159">
        <v>0</v>
      </c>
      <c r="K2534" s="159">
        <v>0</v>
      </c>
      <c r="L2534" s="159">
        <v>0</v>
      </c>
      <c r="M2534" s="159">
        <v>0</v>
      </c>
      <c r="N2534" s="159">
        <v>14.9</v>
      </c>
      <c r="O2534" s="159">
        <v>19.5</v>
      </c>
    </row>
    <row r="2535" spans="1:15" ht="13.5" customHeight="1" x14ac:dyDescent="0.35">
      <c r="A2535" s="175">
        <v>0.29166666666666702</v>
      </c>
      <c r="B2535" s="159">
        <v>21</v>
      </c>
      <c r="C2535" s="159">
        <v>3</v>
      </c>
      <c r="D2535" s="159">
        <v>3</v>
      </c>
      <c r="E2535" s="159">
        <v>10</v>
      </c>
      <c r="F2535" s="159">
        <v>4</v>
      </c>
      <c r="G2535" s="159">
        <v>1</v>
      </c>
      <c r="H2535" s="159">
        <v>0</v>
      </c>
      <c r="I2535" s="159">
        <v>0</v>
      </c>
      <c r="J2535" s="159">
        <v>0</v>
      </c>
      <c r="K2535" s="159">
        <v>0</v>
      </c>
      <c r="L2535" s="159">
        <v>0</v>
      </c>
      <c r="M2535" s="159">
        <v>0</v>
      </c>
      <c r="N2535" s="159">
        <v>17.399999999999999</v>
      </c>
      <c r="O2535" s="159">
        <v>23.3</v>
      </c>
    </row>
    <row r="2536" spans="1:15" ht="13.5" customHeight="1" x14ac:dyDescent="0.35">
      <c r="A2536" s="175">
        <v>0.30208333333333298</v>
      </c>
      <c r="B2536" s="159">
        <v>34</v>
      </c>
      <c r="C2536" s="159">
        <v>5</v>
      </c>
      <c r="D2536" s="159">
        <v>4</v>
      </c>
      <c r="E2536" s="159">
        <v>22</v>
      </c>
      <c r="F2536" s="159">
        <v>2</v>
      </c>
      <c r="G2536" s="159">
        <v>1</v>
      </c>
      <c r="H2536" s="159">
        <v>0</v>
      </c>
      <c r="I2536" s="159">
        <v>0</v>
      </c>
      <c r="J2536" s="159">
        <v>0</v>
      </c>
      <c r="K2536" s="159">
        <v>0</v>
      </c>
      <c r="L2536" s="159">
        <v>0</v>
      </c>
      <c r="M2536" s="159">
        <v>0</v>
      </c>
      <c r="N2536" s="159">
        <v>16.100000000000001</v>
      </c>
      <c r="O2536" s="159">
        <v>21.3</v>
      </c>
    </row>
    <row r="2537" spans="1:15" ht="13.5" customHeight="1" x14ac:dyDescent="0.35">
      <c r="A2537" s="175">
        <v>0.3125</v>
      </c>
      <c r="B2537" s="159">
        <v>54</v>
      </c>
      <c r="C2537" s="159">
        <v>5</v>
      </c>
      <c r="D2537" s="159">
        <v>1</v>
      </c>
      <c r="E2537" s="159">
        <v>42</v>
      </c>
      <c r="F2537" s="159">
        <v>5</v>
      </c>
      <c r="G2537" s="159">
        <v>0</v>
      </c>
      <c r="H2537" s="159">
        <v>0</v>
      </c>
      <c r="I2537" s="159">
        <v>0</v>
      </c>
      <c r="J2537" s="159">
        <v>1</v>
      </c>
      <c r="K2537" s="159">
        <v>0</v>
      </c>
      <c r="L2537" s="159">
        <v>0</v>
      </c>
      <c r="M2537" s="159">
        <v>0</v>
      </c>
      <c r="N2537" s="159">
        <v>16.3</v>
      </c>
      <c r="O2537" s="159">
        <v>23.1</v>
      </c>
    </row>
    <row r="2538" spans="1:15" ht="13.5" customHeight="1" x14ac:dyDescent="0.35">
      <c r="A2538" s="175">
        <v>0.32291666666666702</v>
      </c>
      <c r="B2538" s="159">
        <v>62</v>
      </c>
      <c r="C2538" s="159">
        <v>5</v>
      </c>
      <c r="D2538" s="159">
        <v>3</v>
      </c>
      <c r="E2538" s="159">
        <v>43</v>
      </c>
      <c r="F2538" s="159">
        <v>9</v>
      </c>
      <c r="G2538" s="159">
        <v>2</v>
      </c>
      <c r="H2538" s="159">
        <v>0</v>
      </c>
      <c r="I2538" s="159">
        <v>0</v>
      </c>
      <c r="J2538" s="159">
        <v>0</v>
      </c>
      <c r="K2538" s="159">
        <v>0</v>
      </c>
      <c r="L2538" s="159">
        <v>0</v>
      </c>
      <c r="M2538" s="159">
        <v>0</v>
      </c>
      <c r="N2538" s="159">
        <v>16.5</v>
      </c>
      <c r="O2538" s="159">
        <v>20.9</v>
      </c>
    </row>
    <row r="2539" spans="1:15" ht="13.5" customHeight="1" x14ac:dyDescent="0.35">
      <c r="A2539" s="175">
        <v>0.33333333333333298</v>
      </c>
      <c r="B2539" s="159">
        <v>75</v>
      </c>
      <c r="C2539" s="159">
        <v>9</v>
      </c>
      <c r="D2539" s="159">
        <v>1</v>
      </c>
      <c r="E2539" s="159">
        <v>54</v>
      </c>
      <c r="F2539" s="159">
        <v>10</v>
      </c>
      <c r="G2539" s="159">
        <v>1</v>
      </c>
      <c r="H2539" s="159">
        <v>0</v>
      </c>
      <c r="I2539" s="159">
        <v>0</v>
      </c>
      <c r="J2539" s="159">
        <v>0</v>
      </c>
      <c r="K2539" s="159">
        <v>0</v>
      </c>
      <c r="L2539" s="159">
        <v>0</v>
      </c>
      <c r="M2539" s="159">
        <v>0</v>
      </c>
      <c r="N2539" s="159">
        <v>15.5</v>
      </c>
      <c r="O2539" s="159">
        <v>19.899999999999999</v>
      </c>
    </row>
    <row r="2540" spans="1:15" ht="13.5" customHeight="1" x14ac:dyDescent="0.35">
      <c r="A2540" s="175">
        <v>0.34375</v>
      </c>
      <c r="B2540" s="159">
        <v>65</v>
      </c>
      <c r="C2540" s="159">
        <v>5</v>
      </c>
      <c r="D2540" s="159">
        <v>2</v>
      </c>
      <c r="E2540" s="159">
        <v>54</v>
      </c>
      <c r="F2540" s="159">
        <v>4</v>
      </c>
      <c r="G2540" s="159">
        <v>0</v>
      </c>
      <c r="H2540" s="159">
        <v>0</v>
      </c>
      <c r="I2540" s="159">
        <v>0</v>
      </c>
      <c r="J2540" s="159">
        <v>0</v>
      </c>
      <c r="K2540" s="159">
        <v>0</v>
      </c>
      <c r="L2540" s="159">
        <v>0</v>
      </c>
      <c r="M2540" s="159">
        <v>0</v>
      </c>
      <c r="N2540" s="159">
        <v>15.5</v>
      </c>
      <c r="O2540" s="159">
        <v>20.100000000000001</v>
      </c>
    </row>
    <row r="2541" spans="1:15" ht="13.5" customHeight="1" x14ac:dyDescent="0.35">
      <c r="A2541" s="175">
        <v>0.35416666666666702</v>
      </c>
      <c r="B2541" s="159">
        <v>71</v>
      </c>
      <c r="C2541" s="159">
        <v>6</v>
      </c>
      <c r="D2541" s="159">
        <v>4</v>
      </c>
      <c r="E2541" s="159">
        <v>51</v>
      </c>
      <c r="F2541" s="159">
        <v>6</v>
      </c>
      <c r="G2541" s="159">
        <v>2</v>
      </c>
      <c r="H2541" s="159">
        <v>0</v>
      </c>
      <c r="I2541" s="159">
        <v>0</v>
      </c>
      <c r="J2541" s="159">
        <v>0</v>
      </c>
      <c r="K2541" s="159">
        <v>0</v>
      </c>
      <c r="L2541" s="159">
        <v>2</v>
      </c>
      <c r="M2541" s="159">
        <v>0</v>
      </c>
      <c r="N2541" s="159">
        <v>14.6</v>
      </c>
      <c r="O2541" s="159">
        <v>19.8</v>
      </c>
    </row>
    <row r="2542" spans="1:15" ht="13.5" customHeight="1" x14ac:dyDescent="0.35">
      <c r="A2542" s="175">
        <v>0.36458333333333298</v>
      </c>
      <c r="B2542" s="159">
        <v>55</v>
      </c>
      <c r="C2542" s="159">
        <v>1</v>
      </c>
      <c r="D2542" s="159">
        <v>2</v>
      </c>
      <c r="E2542" s="159">
        <v>50</v>
      </c>
      <c r="F2542" s="159">
        <v>2</v>
      </c>
      <c r="G2542" s="159">
        <v>0</v>
      </c>
      <c r="H2542" s="159">
        <v>0</v>
      </c>
      <c r="I2542" s="159">
        <v>0</v>
      </c>
      <c r="J2542" s="159">
        <v>0</v>
      </c>
      <c r="K2542" s="159">
        <v>0</v>
      </c>
      <c r="L2542" s="159">
        <v>0</v>
      </c>
      <c r="M2542" s="159">
        <v>0</v>
      </c>
      <c r="N2542" s="159">
        <v>18.2</v>
      </c>
      <c r="O2542" s="159">
        <v>21.8</v>
      </c>
    </row>
    <row r="2543" spans="1:15" ht="13.5" customHeight="1" x14ac:dyDescent="0.35">
      <c r="A2543" s="175">
        <v>0.375</v>
      </c>
      <c r="B2543" s="159">
        <v>59</v>
      </c>
      <c r="C2543" s="159">
        <v>5</v>
      </c>
      <c r="D2543" s="159">
        <v>2</v>
      </c>
      <c r="E2543" s="159">
        <v>42</v>
      </c>
      <c r="F2543" s="159">
        <v>8</v>
      </c>
      <c r="G2543" s="159">
        <v>1</v>
      </c>
      <c r="H2543" s="159">
        <v>0</v>
      </c>
      <c r="I2543" s="159">
        <v>0</v>
      </c>
      <c r="J2543" s="159">
        <v>1</v>
      </c>
      <c r="K2543" s="159">
        <v>0</v>
      </c>
      <c r="L2543" s="159">
        <v>0</v>
      </c>
      <c r="M2543" s="159">
        <v>0</v>
      </c>
      <c r="N2543" s="159">
        <v>15.5</v>
      </c>
      <c r="O2543" s="159">
        <v>20.7</v>
      </c>
    </row>
    <row r="2544" spans="1:15" ht="13.5" customHeight="1" x14ac:dyDescent="0.35">
      <c r="A2544" s="175">
        <v>0.38541666666666702</v>
      </c>
      <c r="B2544" s="159">
        <v>49</v>
      </c>
      <c r="C2544" s="159">
        <v>3</v>
      </c>
      <c r="D2544" s="159">
        <v>0</v>
      </c>
      <c r="E2544" s="159">
        <v>40</v>
      </c>
      <c r="F2544" s="159">
        <v>4</v>
      </c>
      <c r="G2544" s="159">
        <v>2</v>
      </c>
      <c r="H2544" s="159">
        <v>0</v>
      </c>
      <c r="I2544" s="159">
        <v>0</v>
      </c>
      <c r="J2544" s="159">
        <v>0</v>
      </c>
      <c r="K2544" s="159">
        <v>0</v>
      </c>
      <c r="L2544" s="159">
        <v>0</v>
      </c>
      <c r="M2544" s="159">
        <v>0</v>
      </c>
      <c r="N2544" s="159">
        <v>16.100000000000001</v>
      </c>
      <c r="O2544" s="159">
        <v>20.5</v>
      </c>
    </row>
    <row r="2545" spans="1:15" ht="13.5" customHeight="1" x14ac:dyDescent="0.35">
      <c r="A2545" s="175">
        <v>0.39583333333333298</v>
      </c>
      <c r="B2545" s="159">
        <v>43</v>
      </c>
      <c r="C2545" s="159">
        <v>3</v>
      </c>
      <c r="D2545" s="159">
        <v>2</v>
      </c>
      <c r="E2545" s="159">
        <v>27</v>
      </c>
      <c r="F2545" s="159">
        <v>10</v>
      </c>
      <c r="G2545" s="159">
        <v>1</v>
      </c>
      <c r="H2545" s="159">
        <v>0</v>
      </c>
      <c r="I2545" s="159">
        <v>0</v>
      </c>
      <c r="J2545" s="159">
        <v>0</v>
      </c>
      <c r="K2545" s="159">
        <v>0</v>
      </c>
      <c r="L2545" s="159">
        <v>0</v>
      </c>
      <c r="M2545" s="159">
        <v>0</v>
      </c>
      <c r="N2545" s="159">
        <v>17.7</v>
      </c>
      <c r="O2545" s="159">
        <v>24.5</v>
      </c>
    </row>
    <row r="2546" spans="1:15" ht="13.5" customHeight="1" x14ac:dyDescent="0.35">
      <c r="A2546" s="175">
        <v>0.40625</v>
      </c>
      <c r="B2546" s="159">
        <v>47</v>
      </c>
      <c r="C2546" s="159">
        <v>4</v>
      </c>
      <c r="D2546" s="159">
        <v>4</v>
      </c>
      <c r="E2546" s="159">
        <v>31</v>
      </c>
      <c r="F2546" s="159">
        <v>7</v>
      </c>
      <c r="G2546" s="159">
        <v>1</v>
      </c>
      <c r="H2546" s="159">
        <v>0</v>
      </c>
      <c r="I2546" s="159">
        <v>0</v>
      </c>
      <c r="J2546" s="159">
        <v>0</v>
      </c>
      <c r="K2546" s="159">
        <v>0</v>
      </c>
      <c r="L2546" s="159">
        <v>0</v>
      </c>
      <c r="M2546" s="159">
        <v>0</v>
      </c>
      <c r="N2546" s="159">
        <v>15.6</v>
      </c>
      <c r="O2546" s="159">
        <v>20.5</v>
      </c>
    </row>
    <row r="2547" spans="1:15" ht="13.5" customHeight="1" x14ac:dyDescent="0.35">
      <c r="A2547" s="175">
        <v>0.41666666666666702</v>
      </c>
      <c r="B2547" s="159">
        <v>44</v>
      </c>
      <c r="C2547" s="159">
        <v>2</v>
      </c>
      <c r="D2547" s="159">
        <v>0</v>
      </c>
      <c r="E2547" s="159">
        <v>35</v>
      </c>
      <c r="F2547" s="159">
        <v>6</v>
      </c>
      <c r="G2547" s="159">
        <v>1</v>
      </c>
      <c r="H2547" s="159">
        <v>0</v>
      </c>
      <c r="I2547" s="159">
        <v>0</v>
      </c>
      <c r="J2547" s="159">
        <v>0</v>
      </c>
      <c r="K2547" s="159">
        <v>0</v>
      </c>
      <c r="L2547" s="159">
        <v>0</v>
      </c>
      <c r="M2547" s="159">
        <v>0</v>
      </c>
      <c r="N2547" s="159">
        <v>18</v>
      </c>
      <c r="O2547" s="159">
        <v>22.2</v>
      </c>
    </row>
    <row r="2548" spans="1:15" ht="13.5" customHeight="1" x14ac:dyDescent="0.35">
      <c r="A2548" s="175">
        <v>0.42708333333333298</v>
      </c>
      <c r="B2548" s="159">
        <v>43</v>
      </c>
      <c r="C2548" s="159">
        <v>1</v>
      </c>
      <c r="D2548" s="159">
        <v>2</v>
      </c>
      <c r="E2548" s="159">
        <v>31</v>
      </c>
      <c r="F2548" s="159">
        <v>8</v>
      </c>
      <c r="G2548" s="159">
        <v>1</v>
      </c>
      <c r="H2548" s="159">
        <v>0</v>
      </c>
      <c r="I2548" s="159">
        <v>0</v>
      </c>
      <c r="J2548" s="159">
        <v>0</v>
      </c>
      <c r="K2548" s="159">
        <v>0</v>
      </c>
      <c r="L2548" s="159">
        <v>0</v>
      </c>
      <c r="M2548" s="159">
        <v>0</v>
      </c>
      <c r="N2548" s="159">
        <v>16.7</v>
      </c>
      <c r="O2548" s="159">
        <v>21.5</v>
      </c>
    </row>
    <row r="2549" spans="1:15" ht="13.5" customHeight="1" x14ac:dyDescent="0.35">
      <c r="A2549" s="175">
        <v>0.4375</v>
      </c>
      <c r="B2549" s="159">
        <v>33</v>
      </c>
      <c r="C2549" s="159">
        <v>2</v>
      </c>
      <c r="D2549" s="159">
        <v>0</v>
      </c>
      <c r="E2549" s="159">
        <v>25</v>
      </c>
      <c r="F2549" s="159">
        <v>3</v>
      </c>
      <c r="G2549" s="159">
        <v>3</v>
      </c>
      <c r="H2549" s="159">
        <v>0</v>
      </c>
      <c r="I2549" s="159">
        <v>0</v>
      </c>
      <c r="J2549" s="159">
        <v>0</v>
      </c>
      <c r="K2549" s="159">
        <v>0</v>
      </c>
      <c r="L2549" s="159">
        <v>0</v>
      </c>
      <c r="M2549" s="159">
        <v>0</v>
      </c>
      <c r="N2549" s="159">
        <v>17.3</v>
      </c>
      <c r="O2549" s="159">
        <v>23.5</v>
      </c>
    </row>
    <row r="2550" spans="1:15" ht="13.5" customHeight="1" x14ac:dyDescent="0.35">
      <c r="A2550" s="175">
        <v>0.44791666666666702</v>
      </c>
      <c r="B2550" s="159">
        <v>45</v>
      </c>
      <c r="C2550" s="159">
        <v>2</v>
      </c>
      <c r="D2550" s="159">
        <v>1</v>
      </c>
      <c r="E2550" s="159">
        <v>30</v>
      </c>
      <c r="F2550" s="159">
        <v>9</v>
      </c>
      <c r="G2550" s="159">
        <v>3</v>
      </c>
      <c r="H2550" s="159">
        <v>0</v>
      </c>
      <c r="I2550" s="159">
        <v>0</v>
      </c>
      <c r="J2550" s="159">
        <v>0</v>
      </c>
      <c r="K2550" s="159">
        <v>0</v>
      </c>
      <c r="L2550" s="159">
        <v>0</v>
      </c>
      <c r="M2550" s="159">
        <v>0</v>
      </c>
      <c r="N2550" s="159">
        <v>18.600000000000001</v>
      </c>
      <c r="O2550" s="159">
        <v>24.6</v>
      </c>
    </row>
    <row r="2551" spans="1:15" ht="13.5" customHeight="1" x14ac:dyDescent="0.35">
      <c r="A2551" s="175">
        <v>0.45833333333333298</v>
      </c>
      <c r="B2551" s="159">
        <v>52</v>
      </c>
      <c r="C2551" s="159">
        <v>1</v>
      </c>
      <c r="D2551" s="159">
        <v>1</v>
      </c>
      <c r="E2551" s="159">
        <v>42</v>
      </c>
      <c r="F2551" s="159">
        <v>8</v>
      </c>
      <c r="G2551" s="159">
        <v>0</v>
      </c>
      <c r="H2551" s="159">
        <v>0</v>
      </c>
      <c r="I2551" s="159">
        <v>0</v>
      </c>
      <c r="J2551" s="159">
        <v>0</v>
      </c>
      <c r="K2551" s="159">
        <v>0</v>
      </c>
      <c r="L2551" s="159">
        <v>0</v>
      </c>
      <c r="M2551" s="159">
        <v>0</v>
      </c>
      <c r="N2551" s="159">
        <v>18.2</v>
      </c>
      <c r="O2551" s="159">
        <v>23</v>
      </c>
    </row>
    <row r="2552" spans="1:15" ht="13.5" customHeight="1" x14ac:dyDescent="0.35">
      <c r="A2552" s="175">
        <v>0.46875</v>
      </c>
      <c r="B2552" s="159" t="s">
        <v>88</v>
      </c>
      <c r="C2552" s="159" t="s">
        <v>88</v>
      </c>
      <c r="D2552" s="159" t="s">
        <v>88</v>
      </c>
      <c r="E2552" s="159" t="s">
        <v>88</v>
      </c>
      <c r="F2552" s="159" t="s">
        <v>88</v>
      </c>
      <c r="G2552" s="159" t="s">
        <v>88</v>
      </c>
      <c r="H2552" s="159" t="s">
        <v>88</v>
      </c>
      <c r="I2552" s="159" t="s">
        <v>88</v>
      </c>
      <c r="J2552" s="159" t="s">
        <v>88</v>
      </c>
      <c r="K2552" s="159" t="s">
        <v>88</v>
      </c>
      <c r="L2552" s="159" t="s">
        <v>88</v>
      </c>
      <c r="M2552" s="159" t="s">
        <v>88</v>
      </c>
      <c r="N2552" s="159" t="s">
        <v>88</v>
      </c>
      <c r="O2552" s="159" t="s">
        <v>88</v>
      </c>
    </row>
    <row r="2553" spans="1:15" ht="13.5" customHeight="1" x14ac:dyDescent="0.35">
      <c r="A2553" s="175">
        <v>0.47916666666666702</v>
      </c>
      <c r="B2553" s="159" t="s">
        <v>88</v>
      </c>
      <c r="C2553" s="159" t="s">
        <v>88</v>
      </c>
      <c r="D2553" s="159" t="s">
        <v>88</v>
      </c>
      <c r="E2553" s="159" t="s">
        <v>88</v>
      </c>
      <c r="F2553" s="159" t="s">
        <v>88</v>
      </c>
      <c r="G2553" s="159" t="s">
        <v>88</v>
      </c>
      <c r="H2553" s="159" t="s">
        <v>88</v>
      </c>
      <c r="I2553" s="159" t="s">
        <v>88</v>
      </c>
      <c r="J2553" s="159" t="s">
        <v>88</v>
      </c>
      <c r="K2553" s="159" t="s">
        <v>88</v>
      </c>
      <c r="L2553" s="159" t="s">
        <v>88</v>
      </c>
      <c r="M2553" s="159" t="s">
        <v>88</v>
      </c>
      <c r="N2553" s="159" t="s">
        <v>88</v>
      </c>
      <c r="O2553" s="159" t="s">
        <v>88</v>
      </c>
    </row>
    <row r="2554" spans="1:15" ht="13.5" customHeight="1" x14ac:dyDescent="0.35">
      <c r="A2554" s="175">
        <v>0.48958333333333298</v>
      </c>
      <c r="B2554" s="159" t="s">
        <v>88</v>
      </c>
      <c r="C2554" s="159" t="s">
        <v>88</v>
      </c>
      <c r="D2554" s="159" t="s">
        <v>88</v>
      </c>
      <c r="E2554" s="159" t="s">
        <v>88</v>
      </c>
      <c r="F2554" s="159" t="s">
        <v>88</v>
      </c>
      <c r="G2554" s="159" t="s">
        <v>88</v>
      </c>
      <c r="H2554" s="159" t="s">
        <v>88</v>
      </c>
      <c r="I2554" s="159" t="s">
        <v>88</v>
      </c>
      <c r="J2554" s="159" t="s">
        <v>88</v>
      </c>
      <c r="K2554" s="159" t="s">
        <v>88</v>
      </c>
      <c r="L2554" s="159" t="s">
        <v>88</v>
      </c>
      <c r="M2554" s="159" t="s">
        <v>88</v>
      </c>
      <c r="N2554" s="159" t="s">
        <v>88</v>
      </c>
      <c r="O2554" s="159" t="s">
        <v>88</v>
      </c>
    </row>
    <row r="2555" spans="1:15" ht="13.5" customHeight="1" x14ac:dyDescent="0.35">
      <c r="A2555" s="175">
        <v>0.5</v>
      </c>
      <c r="B2555" s="159" t="s">
        <v>88</v>
      </c>
      <c r="C2555" s="159" t="s">
        <v>88</v>
      </c>
      <c r="D2555" s="159" t="s">
        <v>88</v>
      </c>
      <c r="E2555" s="159" t="s">
        <v>88</v>
      </c>
      <c r="F2555" s="159" t="s">
        <v>88</v>
      </c>
      <c r="G2555" s="159" t="s">
        <v>88</v>
      </c>
      <c r="H2555" s="159" t="s">
        <v>88</v>
      </c>
      <c r="I2555" s="159" t="s">
        <v>88</v>
      </c>
      <c r="J2555" s="159" t="s">
        <v>88</v>
      </c>
      <c r="K2555" s="159" t="s">
        <v>88</v>
      </c>
      <c r="L2555" s="159" t="s">
        <v>88</v>
      </c>
      <c r="M2555" s="159" t="s">
        <v>88</v>
      </c>
      <c r="N2555" s="159" t="s">
        <v>88</v>
      </c>
      <c r="O2555" s="159" t="s">
        <v>88</v>
      </c>
    </row>
    <row r="2556" spans="1:15" ht="13.5" customHeight="1" x14ac:dyDescent="0.35">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row>
    <row r="2557" spans="1:15" ht="13.5" customHeight="1" x14ac:dyDescent="0.35">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row>
    <row r="2558" spans="1:15" ht="13.5" customHeight="1" x14ac:dyDescent="0.35">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row>
    <row r="2559" spans="1:15" ht="13.5" customHeight="1" x14ac:dyDescent="0.35">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row>
    <row r="2560" spans="1:15" ht="13.5" customHeight="1" x14ac:dyDescent="0.35">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row>
    <row r="2561" spans="1:15" ht="13.5" customHeight="1" x14ac:dyDescent="0.35">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row>
    <row r="2562" spans="1:15" ht="13.5" customHeight="1" x14ac:dyDescent="0.35">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row>
    <row r="2563" spans="1:15" ht="13.5" customHeight="1" x14ac:dyDescent="0.35">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row>
    <row r="2564" spans="1:15" ht="13.5" customHeight="1" x14ac:dyDescent="0.35">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row>
    <row r="2565" spans="1:15" ht="13.5" customHeight="1" x14ac:dyDescent="0.35">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row>
    <row r="2566" spans="1:15" ht="13.5" customHeight="1" x14ac:dyDescent="0.35">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row>
    <row r="2567" spans="1:15" ht="13.5" customHeight="1" x14ac:dyDescent="0.35">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row>
    <row r="2568" spans="1:15" ht="13.5" customHeight="1" x14ac:dyDescent="0.35">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row>
    <row r="2569" spans="1:15" ht="13.5" customHeight="1" x14ac:dyDescent="0.35">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row>
    <row r="2570" spans="1:15" ht="13.5" customHeight="1" x14ac:dyDescent="0.35">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row>
    <row r="2571" spans="1:15" ht="13.5" customHeight="1" x14ac:dyDescent="0.35">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row>
    <row r="2572" spans="1:15" ht="13.5" customHeight="1" x14ac:dyDescent="0.35">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row>
    <row r="2573" spans="1:15" ht="13.5" customHeight="1" x14ac:dyDescent="0.35">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row>
    <row r="2574" spans="1:15" ht="13.5" customHeight="1" x14ac:dyDescent="0.35">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row>
    <row r="2575" spans="1:15" ht="13.5" customHeight="1" x14ac:dyDescent="0.35">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row>
    <row r="2576" spans="1:15" ht="13.5" customHeight="1" x14ac:dyDescent="0.35">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row>
    <row r="2577" spans="1:15" ht="13.5" customHeight="1" x14ac:dyDescent="0.35">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row>
    <row r="2578" spans="1:15" ht="13.5" customHeight="1" x14ac:dyDescent="0.35">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row>
    <row r="2579" spans="1:15" ht="13.5" customHeight="1" x14ac:dyDescent="0.35">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row>
    <row r="2580" spans="1:15" ht="13.5" customHeight="1" x14ac:dyDescent="0.35">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row>
    <row r="2581" spans="1:15" ht="13.5" customHeight="1" x14ac:dyDescent="0.35">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row>
    <row r="2582" spans="1:15" ht="13.5" customHeight="1" x14ac:dyDescent="0.35">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row>
    <row r="2583" spans="1:15" ht="13.5" customHeight="1" x14ac:dyDescent="0.35">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row>
    <row r="2584" spans="1:15" ht="13.5" customHeight="1" x14ac:dyDescent="0.35">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row>
    <row r="2585" spans="1:15" ht="13.5" customHeight="1" x14ac:dyDescent="0.35">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row>
    <row r="2586" spans="1:15" ht="13.5" customHeight="1" x14ac:dyDescent="0.35">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row>
    <row r="2587" spans="1:15" ht="13.5" customHeight="1" x14ac:dyDescent="0.35">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row>
    <row r="2588" spans="1:15" ht="13.5" customHeight="1" x14ac:dyDescent="0.35">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row>
    <row r="2589" spans="1:15" ht="13.5" customHeight="1" x14ac:dyDescent="0.35">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row>
    <row r="2590" spans="1:15" ht="13.5" customHeight="1" x14ac:dyDescent="0.35">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row>
    <row r="2591" spans="1:15" ht="13.5" customHeight="1" x14ac:dyDescent="0.35">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row>
    <row r="2592" spans="1:15" ht="13.5" customHeight="1" x14ac:dyDescent="0.35">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row>
    <row r="2593" spans="1:15" ht="13.5" customHeight="1" x14ac:dyDescent="0.35">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row>
    <row r="2594" spans="1:15" ht="13.5" customHeight="1" x14ac:dyDescent="0.35">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row>
    <row r="2595" spans="1:15" ht="13.5" customHeight="1" x14ac:dyDescent="0.35">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row>
    <row r="2596" spans="1:15" ht="13.5" customHeight="1" x14ac:dyDescent="0.35">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row>
    <row r="2597" spans="1:15" ht="13.5" customHeight="1" x14ac:dyDescent="0.35">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row>
    <row r="2598" spans="1:15" ht="13.5" customHeight="1" x14ac:dyDescent="0.35">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row>
    <row r="2599" spans="1:15" ht="13.5" customHeight="1" x14ac:dyDescent="0.35">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row>
    <row r="2600" spans="1:15" ht="13.5" customHeight="1" x14ac:dyDescent="0.35">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row>
    <row r="2601" spans="1:15" ht="13.5" customHeight="1" x14ac:dyDescent="0.35">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row>
    <row r="2602" spans="1:15" ht="13.5" customHeight="1" thickBot="1" x14ac:dyDescent="0.4">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row>
    <row r="2603" spans="1:15" ht="13.5" customHeight="1" thickTop="1" x14ac:dyDescent="0.35">
      <c r="A2603" s="290" t="s">
        <v>89</v>
      </c>
      <c r="B2603" s="163">
        <f t="shared" ref="B2603:M2603" si="166">SUM(B2535:B2582)</f>
        <v>852</v>
      </c>
      <c r="C2603" s="163">
        <f t="shared" si="166"/>
        <v>62</v>
      </c>
      <c r="D2603" s="163">
        <f t="shared" si="166"/>
        <v>32</v>
      </c>
      <c r="E2603" s="163">
        <f t="shared" si="166"/>
        <v>629</v>
      </c>
      <c r="F2603" s="163">
        <f t="shared" si="166"/>
        <v>105</v>
      </c>
      <c r="G2603" s="163">
        <f t="shared" si="166"/>
        <v>20</v>
      </c>
      <c r="H2603" s="163">
        <f t="shared" si="166"/>
        <v>0</v>
      </c>
      <c r="I2603" s="163">
        <f t="shared" si="166"/>
        <v>0</v>
      </c>
      <c r="J2603" s="163">
        <f t="shared" si="166"/>
        <v>2</v>
      </c>
      <c r="K2603" s="163">
        <f t="shared" si="166"/>
        <v>0</v>
      </c>
      <c r="L2603" s="163">
        <f t="shared" si="166"/>
        <v>2</v>
      </c>
      <c r="M2603" s="163">
        <f t="shared" si="166"/>
        <v>0</v>
      </c>
      <c r="N2603" s="164">
        <v>16.5</v>
      </c>
      <c r="O2603" s="164">
        <v>21.5</v>
      </c>
    </row>
    <row r="2604" spans="1:15" ht="13.5" customHeight="1" x14ac:dyDescent="0.35">
      <c r="A2604" s="291" t="s">
        <v>91</v>
      </c>
      <c r="B2604" s="159">
        <f t="shared" ref="B2604:M2604" si="167">SUM(B2531:B2594)</f>
        <v>910</v>
      </c>
      <c r="C2604" s="159">
        <f t="shared" si="167"/>
        <v>68</v>
      </c>
      <c r="D2604" s="159">
        <f t="shared" si="167"/>
        <v>34</v>
      </c>
      <c r="E2604" s="159">
        <f t="shared" si="167"/>
        <v>669</v>
      </c>
      <c r="F2604" s="159">
        <f t="shared" si="167"/>
        <v>115</v>
      </c>
      <c r="G2604" s="159">
        <f t="shared" si="167"/>
        <v>20</v>
      </c>
      <c r="H2604" s="159">
        <f t="shared" si="167"/>
        <v>0</v>
      </c>
      <c r="I2604" s="159">
        <f t="shared" si="167"/>
        <v>0</v>
      </c>
      <c r="J2604" s="159">
        <f t="shared" si="167"/>
        <v>2</v>
      </c>
      <c r="K2604" s="159">
        <f t="shared" si="167"/>
        <v>0</v>
      </c>
      <c r="L2604" s="159">
        <f t="shared" si="167"/>
        <v>2</v>
      </c>
      <c r="M2604" s="159">
        <f t="shared" si="167"/>
        <v>0</v>
      </c>
      <c r="N2604" s="166">
        <v>16.600000000000001</v>
      </c>
      <c r="O2604" s="166">
        <v>21.6</v>
      </c>
    </row>
    <row r="2605" spans="1:15" ht="13.5" customHeight="1" x14ac:dyDescent="0.35">
      <c r="A2605" s="115" t="s">
        <v>92</v>
      </c>
      <c r="B2605" s="159">
        <f t="shared" ref="B2605:M2605" si="168">SUM(B2531:B2602)</f>
        <v>910</v>
      </c>
      <c r="C2605" s="159">
        <f t="shared" si="168"/>
        <v>68</v>
      </c>
      <c r="D2605" s="159">
        <f t="shared" si="168"/>
        <v>34</v>
      </c>
      <c r="E2605" s="159">
        <f t="shared" si="168"/>
        <v>669</v>
      </c>
      <c r="F2605" s="159">
        <f t="shared" si="168"/>
        <v>115</v>
      </c>
      <c r="G2605" s="159">
        <f t="shared" si="168"/>
        <v>20</v>
      </c>
      <c r="H2605" s="159">
        <f t="shared" si="168"/>
        <v>0</v>
      </c>
      <c r="I2605" s="159">
        <f t="shared" si="168"/>
        <v>0</v>
      </c>
      <c r="J2605" s="159">
        <f t="shared" si="168"/>
        <v>2</v>
      </c>
      <c r="K2605" s="159">
        <f t="shared" si="168"/>
        <v>0</v>
      </c>
      <c r="L2605" s="159">
        <f t="shared" si="168"/>
        <v>2</v>
      </c>
      <c r="M2605" s="159">
        <f t="shared" si="168"/>
        <v>0</v>
      </c>
      <c r="N2605" s="166">
        <v>16.600000000000001</v>
      </c>
      <c r="O2605" s="166">
        <v>21.6</v>
      </c>
    </row>
    <row r="2606" spans="1:15" ht="13.5" customHeight="1" thickBot="1" x14ac:dyDescent="0.4">
      <c r="A2606" s="119" t="s">
        <v>93</v>
      </c>
      <c r="B2606" s="167">
        <f t="shared" ref="B2606:M2606" si="169">SUM(B2507:B2602)</f>
        <v>958</v>
      </c>
      <c r="C2606" s="167">
        <f t="shared" si="169"/>
        <v>73</v>
      </c>
      <c r="D2606" s="167">
        <f t="shared" si="169"/>
        <v>36</v>
      </c>
      <c r="E2606" s="167">
        <f t="shared" si="169"/>
        <v>703</v>
      </c>
      <c r="F2606" s="167">
        <f t="shared" si="169"/>
        <v>121</v>
      </c>
      <c r="G2606" s="167">
        <f t="shared" si="169"/>
        <v>21</v>
      </c>
      <c r="H2606" s="167">
        <f t="shared" si="169"/>
        <v>0</v>
      </c>
      <c r="I2606" s="167">
        <f t="shared" si="169"/>
        <v>0</v>
      </c>
      <c r="J2606" s="167">
        <f t="shared" si="169"/>
        <v>2</v>
      </c>
      <c r="K2606" s="167">
        <f t="shared" si="169"/>
        <v>0</v>
      </c>
      <c r="L2606" s="167">
        <f t="shared" si="169"/>
        <v>2</v>
      </c>
      <c r="M2606" s="167">
        <f t="shared" si="169"/>
        <v>0</v>
      </c>
      <c r="N2606" s="168">
        <v>16.7</v>
      </c>
      <c r="O2606" s="168">
        <v>21.9</v>
      </c>
    </row>
    <row r="2607" spans="1:15" ht="13.5" customHeight="1" thickTop="1" x14ac:dyDescent="0.35">
      <c r="B2607" s="383"/>
      <c r="C2607" s="383"/>
      <c r="D2607" s="383"/>
      <c r="E2607" s="383"/>
      <c r="F2607" s="383"/>
      <c r="G2607" s="383"/>
      <c r="H2607" s="383"/>
      <c r="I2607" s="383"/>
      <c r="J2607" s="383"/>
      <c r="K2607" s="383"/>
      <c r="L2607" s="383"/>
      <c r="M2607" s="383"/>
      <c r="N2607" s="383"/>
      <c r="O2607" s="383"/>
    </row>
    <row r="2608" spans="1:15" ht="13.5" customHeight="1" thickBot="1" x14ac:dyDescent="0.4">
      <c r="A2608" s="122" t="s">
        <v>16</v>
      </c>
      <c r="B2608" s="121" t="s">
        <v>99</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4">
      <c r="A2609" s="122"/>
      <c r="B2609" s="529" t="s">
        <v>74</v>
      </c>
      <c r="C2609" s="529" t="s">
        <v>75</v>
      </c>
      <c r="D2609" s="529" t="s">
        <v>76</v>
      </c>
      <c r="E2609" s="529" t="s">
        <v>77</v>
      </c>
      <c r="F2609" s="529" t="s">
        <v>78</v>
      </c>
      <c r="G2609" s="529" t="s">
        <v>79</v>
      </c>
      <c r="H2609" s="529" t="s">
        <v>80</v>
      </c>
      <c r="I2609" s="529" t="s">
        <v>81</v>
      </c>
      <c r="J2609" s="529" t="s">
        <v>82</v>
      </c>
      <c r="K2609" s="529" t="s">
        <v>83</v>
      </c>
      <c r="L2609" s="529" t="s">
        <v>84</v>
      </c>
      <c r="M2609" s="529" t="s">
        <v>85</v>
      </c>
      <c r="N2609" s="531" t="s">
        <v>86</v>
      </c>
      <c r="O2609" s="531" t="s">
        <v>87</v>
      </c>
    </row>
    <row r="2610" spans="1:15" ht="13.5" customHeight="1" thickTop="1" thickBot="1" x14ac:dyDescent="0.4">
      <c r="A2610" s="441" t="s">
        <v>56</v>
      </c>
      <c r="B2610" s="530"/>
      <c r="C2610" s="530"/>
      <c r="D2610" s="530"/>
      <c r="E2610" s="530"/>
      <c r="F2610" s="530"/>
      <c r="G2610" s="530"/>
      <c r="H2610" s="530"/>
      <c r="I2610" s="530"/>
      <c r="J2610" s="530"/>
      <c r="K2610" s="530"/>
      <c r="L2610" s="530"/>
      <c r="M2610" s="530"/>
      <c r="N2610" s="532"/>
      <c r="O2610" s="532"/>
    </row>
    <row r="2611" spans="1:15" ht="13.5" customHeight="1" thickTop="1" x14ac:dyDescent="0.35">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row>
    <row r="2612" spans="1:15" ht="13.5" customHeight="1" x14ac:dyDescent="0.35">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row>
    <row r="2613" spans="1:15" ht="13.5" customHeight="1" x14ac:dyDescent="0.35">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row>
    <row r="2614" spans="1:15" ht="13.5" customHeight="1" x14ac:dyDescent="0.35">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row>
    <row r="2615" spans="1:15" ht="13.5" customHeight="1" x14ac:dyDescent="0.35">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row>
    <row r="2616" spans="1:15" ht="13.5" customHeight="1" x14ac:dyDescent="0.35">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row>
    <row r="2617" spans="1:15" ht="13.5" customHeight="1" x14ac:dyDescent="0.35">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row>
    <row r="2618" spans="1:15" ht="13.5" customHeight="1" x14ac:dyDescent="0.35">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row>
    <row r="2619" spans="1:15" ht="13.5" customHeight="1" x14ac:dyDescent="0.35">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row>
    <row r="2620" spans="1:15" ht="13.5" customHeight="1" x14ac:dyDescent="0.35">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row>
    <row r="2621" spans="1:15" ht="13.5" customHeight="1" x14ac:dyDescent="0.35">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row>
    <row r="2622" spans="1:15" ht="13.5" customHeight="1" x14ac:dyDescent="0.35">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row>
    <row r="2623" spans="1:15" ht="13.5" customHeight="1" x14ac:dyDescent="0.35">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row>
    <row r="2624" spans="1:15" ht="13.5" customHeight="1" x14ac:dyDescent="0.35">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row>
    <row r="2625" spans="1:15" ht="13.5" customHeight="1" x14ac:dyDescent="0.35">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row>
    <row r="2626" spans="1:15" ht="13.5" customHeight="1" x14ac:dyDescent="0.35">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row>
    <row r="2627" spans="1:15" ht="13.5" customHeight="1" x14ac:dyDescent="0.35">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row>
    <row r="2628" spans="1:15" ht="13.5" customHeight="1" x14ac:dyDescent="0.35">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row>
    <row r="2629" spans="1:15" ht="13.5" customHeight="1" x14ac:dyDescent="0.35">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row>
    <row r="2630" spans="1:15" ht="13.5" customHeight="1" x14ac:dyDescent="0.35">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row>
    <row r="2631" spans="1:15" ht="13.5" customHeight="1" x14ac:dyDescent="0.35">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row>
    <row r="2632" spans="1:15" ht="13.5" customHeight="1" x14ac:dyDescent="0.35">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row>
    <row r="2633" spans="1:15" ht="13.5" customHeight="1" x14ac:dyDescent="0.35">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row>
    <row r="2634" spans="1:15" ht="13.5" customHeight="1" x14ac:dyDescent="0.35">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row>
    <row r="2635" spans="1:15" ht="13.5" customHeight="1" x14ac:dyDescent="0.35">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row>
    <row r="2636" spans="1:15" ht="13.5" customHeight="1" x14ac:dyDescent="0.35">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row>
    <row r="2637" spans="1:15" ht="13.5" customHeight="1" x14ac:dyDescent="0.35">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row>
    <row r="2638" spans="1:15" ht="13.5" customHeight="1" x14ac:dyDescent="0.35">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row>
    <row r="2639" spans="1:15" ht="13.5" customHeight="1" x14ac:dyDescent="0.35">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row>
    <row r="2640" spans="1:15" ht="13.5" customHeight="1" x14ac:dyDescent="0.35">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row>
    <row r="2641" spans="1:15" ht="13.5" customHeight="1" x14ac:dyDescent="0.35">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row>
    <row r="2642" spans="1:15" ht="13.5" customHeight="1" x14ac:dyDescent="0.35">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row>
    <row r="2643" spans="1:15" ht="13.5" customHeight="1" x14ac:dyDescent="0.35">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row>
    <row r="2644" spans="1:15" ht="13.5" customHeight="1" x14ac:dyDescent="0.35">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row>
    <row r="2645" spans="1:15" ht="13.5" customHeight="1" x14ac:dyDescent="0.35">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row>
    <row r="2646" spans="1:15" ht="13.5" customHeight="1" x14ac:dyDescent="0.35">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row>
    <row r="2647" spans="1:15" ht="13.5" customHeight="1" x14ac:dyDescent="0.35">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row>
    <row r="2648" spans="1:15" ht="13.5" customHeight="1" x14ac:dyDescent="0.35">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row>
    <row r="2649" spans="1:15" ht="13.5" customHeight="1" x14ac:dyDescent="0.35">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row>
    <row r="2650" spans="1:15" ht="13.5" customHeight="1" x14ac:dyDescent="0.35">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row>
    <row r="2651" spans="1:15" ht="13.5" customHeight="1" x14ac:dyDescent="0.35">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row>
    <row r="2652" spans="1:15" ht="13.5" customHeight="1" x14ac:dyDescent="0.35">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row>
    <row r="2653" spans="1:15" ht="13.5" customHeight="1" x14ac:dyDescent="0.35">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row>
    <row r="2654" spans="1:15" ht="13.5" customHeight="1" x14ac:dyDescent="0.35">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row>
    <row r="2655" spans="1:15" ht="13.5" customHeight="1" x14ac:dyDescent="0.35">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row>
    <row r="2656" spans="1:15" ht="13.5" customHeight="1" x14ac:dyDescent="0.35">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row>
    <row r="2657" spans="1:15" ht="13.5" customHeight="1" x14ac:dyDescent="0.35">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row>
    <row r="2658" spans="1:15" ht="13.5" customHeight="1" x14ac:dyDescent="0.35">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row>
    <row r="2659" spans="1:15" ht="13.5" customHeight="1" x14ac:dyDescent="0.35">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row>
    <row r="2660" spans="1:15" ht="13.5" customHeight="1" x14ac:dyDescent="0.35">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row>
    <row r="2661" spans="1:15" ht="13.5" customHeight="1" x14ac:dyDescent="0.35">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row>
    <row r="2662" spans="1:15" ht="13.5" customHeight="1" x14ac:dyDescent="0.35">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row>
    <row r="2663" spans="1:15" ht="13.5" customHeight="1" x14ac:dyDescent="0.35">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row>
    <row r="2664" spans="1:15" ht="13.5" customHeight="1" x14ac:dyDescent="0.35">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row>
    <row r="2665" spans="1:15" ht="13.5" customHeight="1" x14ac:dyDescent="0.35">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row>
    <row r="2666" spans="1:15" ht="13.5" customHeight="1" x14ac:dyDescent="0.35">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row>
    <row r="2667" spans="1:15" ht="13.5" customHeight="1" x14ac:dyDescent="0.35">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row>
    <row r="2668" spans="1:15" ht="13.5" customHeight="1" x14ac:dyDescent="0.35">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row>
    <row r="2669" spans="1:15" ht="13.5" customHeight="1" x14ac:dyDescent="0.35">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row>
    <row r="2670" spans="1:15" ht="13.5" customHeight="1" x14ac:dyDescent="0.35">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row>
    <row r="2671" spans="1:15" ht="13.5" customHeight="1" x14ac:dyDescent="0.35">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row>
    <row r="2672" spans="1:15" ht="13.5" customHeight="1" x14ac:dyDescent="0.35">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row>
    <row r="2673" spans="1:15" ht="13.5" customHeight="1" x14ac:dyDescent="0.35">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row>
    <row r="2674" spans="1:15" ht="13.5" customHeight="1" x14ac:dyDescent="0.35">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row>
    <row r="2675" spans="1:15" ht="13.5" customHeight="1" x14ac:dyDescent="0.35">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row>
    <row r="2676" spans="1:15" ht="13.5" customHeight="1" x14ac:dyDescent="0.35">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row>
    <row r="2677" spans="1:15" ht="13.5" customHeight="1" x14ac:dyDescent="0.35">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row>
    <row r="2678" spans="1:15" ht="13.5" customHeight="1" x14ac:dyDescent="0.35">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row>
    <row r="2679" spans="1:15" ht="13.5" customHeight="1" x14ac:dyDescent="0.35">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row>
    <row r="2680" spans="1:15" ht="13.5" customHeight="1" x14ac:dyDescent="0.35">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row>
    <row r="2681" spans="1:15" ht="13.5" customHeight="1" x14ac:dyDescent="0.35">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row>
    <row r="2682" spans="1:15" ht="13.5" customHeight="1" x14ac:dyDescent="0.35">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row>
    <row r="2683" spans="1:15" ht="13.5" customHeight="1" x14ac:dyDescent="0.35">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row>
    <row r="2684" spans="1:15" ht="13.5" customHeight="1" x14ac:dyDescent="0.35">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row>
    <row r="2685" spans="1:15" ht="13.5" customHeight="1" x14ac:dyDescent="0.35">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row>
    <row r="2686" spans="1:15" ht="13.5" customHeight="1" x14ac:dyDescent="0.35">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row>
    <row r="2687" spans="1:15" ht="13.5" customHeight="1" x14ac:dyDescent="0.35">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row>
    <row r="2688" spans="1:15" ht="13.5" customHeight="1" x14ac:dyDescent="0.35">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row>
    <row r="2689" spans="1:15" ht="13.5" customHeight="1" x14ac:dyDescent="0.35">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row>
    <row r="2690" spans="1:15" ht="13.5" customHeight="1" x14ac:dyDescent="0.35">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row>
    <row r="2691" spans="1:15" ht="13.5" customHeight="1" x14ac:dyDescent="0.35">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row>
    <row r="2692" spans="1:15" ht="13.5" customHeight="1" x14ac:dyDescent="0.35">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row>
    <row r="2693" spans="1:15" ht="13.5" customHeight="1" x14ac:dyDescent="0.35">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row>
    <row r="2694" spans="1:15" ht="13.5" customHeight="1" x14ac:dyDescent="0.35">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row>
    <row r="2695" spans="1:15" ht="13.5" customHeight="1" x14ac:dyDescent="0.35">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row>
    <row r="2696" spans="1:15" ht="13.5" customHeight="1" x14ac:dyDescent="0.35">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row>
    <row r="2697" spans="1:15" ht="13.5" customHeight="1" x14ac:dyDescent="0.35">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row>
    <row r="2698" spans="1:15" ht="13.5" customHeight="1" x14ac:dyDescent="0.35">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row>
    <row r="2699" spans="1:15" ht="13.5" customHeight="1" x14ac:dyDescent="0.35">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row>
    <row r="2700" spans="1:15" ht="13.5" customHeight="1" x14ac:dyDescent="0.35">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row>
    <row r="2701" spans="1:15" ht="13.5" customHeight="1" x14ac:dyDescent="0.35">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row>
    <row r="2702" spans="1:15" ht="13.5" customHeight="1" x14ac:dyDescent="0.35">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row>
    <row r="2703" spans="1:15" ht="13.5" customHeight="1" x14ac:dyDescent="0.35">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row>
    <row r="2704" spans="1:15" ht="13.5" customHeight="1" x14ac:dyDescent="0.35">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row>
    <row r="2705" spans="1:15" ht="13.5" customHeight="1" x14ac:dyDescent="0.35">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row>
    <row r="2706" spans="1:15" ht="13.5" customHeight="1" thickBot="1" x14ac:dyDescent="0.4">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row>
    <row r="2707" spans="1:15" ht="13.5" customHeight="1" thickTop="1" x14ac:dyDescent="0.35">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5">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5">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4">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5">
      <c r="B2711" s="383"/>
      <c r="C2711" s="383"/>
      <c r="D2711" s="383"/>
      <c r="E2711" s="383"/>
      <c r="F2711" s="383"/>
      <c r="G2711" s="383"/>
      <c r="H2711" s="383"/>
      <c r="I2711" s="383"/>
      <c r="J2711" s="383"/>
      <c r="K2711" s="383"/>
      <c r="L2711" s="383"/>
      <c r="M2711" s="383"/>
      <c r="N2711" s="383"/>
      <c r="O2711" s="383"/>
    </row>
    <row r="2712" spans="1:15" ht="13.5" customHeight="1" thickBot="1" x14ac:dyDescent="0.4">
      <c r="A2712" s="122" t="s">
        <v>16</v>
      </c>
      <c r="B2712" s="121" t="s">
        <v>100</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4">
      <c r="A2713" s="122"/>
      <c r="B2713" s="529" t="s">
        <v>74</v>
      </c>
      <c r="C2713" s="529" t="s">
        <v>75</v>
      </c>
      <c r="D2713" s="529" t="s">
        <v>76</v>
      </c>
      <c r="E2713" s="529" t="s">
        <v>77</v>
      </c>
      <c r="F2713" s="529" t="s">
        <v>78</v>
      </c>
      <c r="G2713" s="529" t="s">
        <v>79</v>
      </c>
      <c r="H2713" s="529" t="s">
        <v>80</v>
      </c>
      <c r="I2713" s="529" t="s">
        <v>81</v>
      </c>
      <c r="J2713" s="529" t="s">
        <v>82</v>
      </c>
      <c r="K2713" s="529" t="s">
        <v>83</v>
      </c>
      <c r="L2713" s="529" t="s">
        <v>84</v>
      </c>
      <c r="M2713" s="529" t="s">
        <v>85</v>
      </c>
      <c r="N2713" s="531" t="s">
        <v>86</v>
      </c>
      <c r="O2713" s="531" t="s">
        <v>87</v>
      </c>
    </row>
    <row r="2714" spans="1:15" ht="13.5" customHeight="1" thickTop="1" thickBot="1" x14ac:dyDescent="0.4">
      <c r="A2714" s="441" t="s">
        <v>56</v>
      </c>
      <c r="B2714" s="530"/>
      <c r="C2714" s="530"/>
      <c r="D2714" s="530"/>
      <c r="E2714" s="530"/>
      <c r="F2714" s="530"/>
      <c r="G2714" s="530"/>
      <c r="H2714" s="530"/>
      <c r="I2714" s="530"/>
      <c r="J2714" s="530"/>
      <c r="K2714" s="530"/>
      <c r="L2714" s="530"/>
      <c r="M2714" s="530"/>
      <c r="N2714" s="532"/>
      <c r="O2714" s="532"/>
    </row>
    <row r="2715" spans="1:15" ht="13.5" customHeight="1" thickTop="1" x14ac:dyDescent="0.35">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row>
    <row r="2716" spans="1:15" ht="13.5" customHeight="1" x14ac:dyDescent="0.35">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row>
    <row r="2717" spans="1:15" ht="13.5" customHeight="1" x14ac:dyDescent="0.35">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row>
    <row r="2718" spans="1:15" ht="13.5" customHeight="1" x14ac:dyDescent="0.35">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row>
    <row r="2719" spans="1:15" ht="13.5" customHeight="1" x14ac:dyDescent="0.35">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row>
    <row r="2720" spans="1:15" ht="13.5" customHeight="1" x14ac:dyDescent="0.35">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row>
    <row r="2721" spans="1:15" ht="13.5" customHeight="1" x14ac:dyDescent="0.35">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row>
    <row r="2722" spans="1:15" ht="13.5" customHeight="1" x14ac:dyDescent="0.35">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row>
    <row r="2723" spans="1:15" ht="13.5" customHeight="1" x14ac:dyDescent="0.35">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row>
    <row r="2724" spans="1:15" ht="13.5" customHeight="1" x14ac:dyDescent="0.35">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row>
    <row r="2725" spans="1:15" ht="13.5" customHeight="1" x14ac:dyDescent="0.35">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row>
    <row r="2726" spans="1:15" ht="13.5" customHeight="1" x14ac:dyDescent="0.35">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row>
    <row r="2727" spans="1:15" ht="13.5" customHeight="1" x14ac:dyDescent="0.35">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row>
    <row r="2728" spans="1:15" ht="13.5" customHeight="1" x14ac:dyDescent="0.35">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row>
    <row r="2729" spans="1:15" ht="13.5" customHeight="1" x14ac:dyDescent="0.35">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row>
    <row r="2730" spans="1:15" ht="13.5" customHeight="1" x14ac:dyDescent="0.35">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row>
    <row r="2731" spans="1:15" ht="13.5" customHeight="1" x14ac:dyDescent="0.35">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row>
    <row r="2732" spans="1:15" ht="13.5" customHeight="1" x14ac:dyDescent="0.35">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row>
    <row r="2733" spans="1:15" ht="13.5" customHeight="1" x14ac:dyDescent="0.35">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row>
    <row r="2734" spans="1:15" ht="13.5" customHeight="1" x14ac:dyDescent="0.35">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row>
    <row r="2735" spans="1:15" ht="13.5" customHeight="1" x14ac:dyDescent="0.35">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row>
    <row r="2736" spans="1:15" ht="13.5" customHeight="1" x14ac:dyDescent="0.35">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row>
    <row r="2737" spans="1:15" ht="13.5" customHeight="1" x14ac:dyDescent="0.35">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row>
    <row r="2738" spans="1:15" ht="13.5" customHeight="1" x14ac:dyDescent="0.35">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row>
    <row r="2739" spans="1:15" ht="13.5" customHeight="1" x14ac:dyDescent="0.35">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row>
    <row r="2740" spans="1:15" ht="13.5" customHeight="1" x14ac:dyDescent="0.35">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row>
    <row r="2741" spans="1:15" ht="13.5" customHeight="1" x14ac:dyDescent="0.35">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row>
    <row r="2742" spans="1:15" ht="13.5" customHeight="1" x14ac:dyDescent="0.35">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row>
    <row r="2743" spans="1:15" ht="13.5" customHeight="1" x14ac:dyDescent="0.35">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row>
    <row r="2744" spans="1:15" ht="13.5" customHeight="1" x14ac:dyDescent="0.35">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row>
    <row r="2745" spans="1:15" ht="13.5" customHeight="1" x14ac:dyDescent="0.35">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row>
    <row r="2746" spans="1:15" ht="13.5" customHeight="1" x14ac:dyDescent="0.35">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row>
    <row r="2747" spans="1:15" ht="13.5" customHeight="1" x14ac:dyDescent="0.35">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row>
    <row r="2748" spans="1:15" ht="13.5" customHeight="1" x14ac:dyDescent="0.35">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row>
    <row r="2749" spans="1:15" ht="13.5" customHeight="1" x14ac:dyDescent="0.35">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row>
    <row r="2750" spans="1:15" ht="13.5" customHeight="1" x14ac:dyDescent="0.35">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row>
    <row r="2751" spans="1:15" ht="13.5" customHeight="1" x14ac:dyDescent="0.35">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row>
    <row r="2752" spans="1:15" ht="13.5" customHeight="1" x14ac:dyDescent="0.35">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row>
    <row r="2753" spans="1:15" ht="13.5" customHeight="1" x14ac:dyDescent="0.35">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row>
    <row r="2754" spans="1:15" ht="13.5" customHeight="1" x14ac:dyDescent="0.35">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row>
    <row r="2755" spans="1:15" ht="13.5" customHeight="1" x14ac:dyDescent="0.35">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row>
    <row r="2756" spans="1:15" ht="13.5" customHeight="1" x14ac:dyDescent="0.35">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row>
    <row r="2757" spans="1:15" ht="13.5" customHeight="1" x14ac:dyDescent="0.35">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row>
    <row r="2758" spans="1:15" ht="13.5" customHeight="1" x14ac:dyDescent="0.35">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row>
    <row r="2759" spans="1:15" ht="13.5" customHeight="1" x14ac:dyDescent="0.35">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row>
    <row r="2760" spans="1:15" ht="13.5" customHeight="1" x14ac:dyDescent="0.35">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row>
    <row r="2761" spans="1:15" ht="13.5" customHeight="1" x14ac:dyDescent="0.35">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row>
    <row r="2762" spans="1:15" ht="13.5" customHeight="1" x14ac:dyDescent="0.35">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row>
    <row r="2763" spans="1:15" ht="13.5" customHeight="1" x14ac:dyDescent="0.35">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row>
    <row r="2764" spans="1:15" ht="13.5" customHeight="1" x14ac:dyDescent="0.35">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row>
    <row r="2765" spans="1:15" ht="13.5" customHeight="1" x14ac:dyDescent="0.35">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row>
    <row r="2766" spans="1:15" ht="13.5" customHeight="1" x14ac:dyDescent="0.35">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row>
    <row r="2767" spans="1:15" ht="13.5" customHeight="1" x14ac:dyDescent="0.35">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row>
    <row r="2768" spans="1:15" ht="13.5" customHeight="1" x14ac:dyDescent="0.35">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row>
    <row r="2769" spans="1:15" ht="13.5" customHeight="1" x14ac:dyDescent="0.35">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row>
    <row r="2770" spans="1:15" ht="13.5" customHeight="1" x14ac:dyDescent="0.35">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row>
    <row r="2771" spans="1:15" ht="13.5" customHeight="1" x14ac:dyDescent="0.35">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row>
    <row r="2772" spans="1:15" ht="13.5" customHeight="1" x14ac:dyDescent="0.35">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row>
    <row r="2773" spans="1:15" ht="13.5" customHeight="1" x14ac:dyDescent="0.35">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row>
    <row r="2774" spans="1:15" ht="13.5" customHeight="1" x14ac:dyDescent="0.35">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row>
    <row r="2775" spans="1:15" ht="13.5" customHeight="1" x14ac:dyDescent="0.35">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row>
    <row r="2776" spans="1:15" ht="13.5" customHeight="1" x14ac:dyDescent="0.35">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row>
    <row r="2777" spans="1:15" ht="13.5" customHeight="1" x14ac:dyDescent="0.35">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row>
    <row r="2778" spans="1:15" ht="13.5" customHeight="1" x14ac:dyDescent="0.35">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row>
    <row r="2779" spans="1:15" ht="13.5" customHeight="1" x14ac:dyDescent="0.35">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row>
    <row r="2780" spans="1:15" ht="13.5" customHeight="1" x14ac:dyDescent="0.35">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row>
    <row r="2781" spans="1:15" ht="13.5" customHeight="1" x14ac:dyDescent="0.35">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row>
    <row r="2782" spans="1:15" ht="13.5" customHeight="1" x14ac:dyDescent="0.35">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row>
    <row r="2783" spans="1:15" ht="13.5" customHeight="1" x14ac:dyDescent="0.35">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row>
    <row r="2784" spans="1:15" ht="13.5" customHeight="1" x14ac:dyDescent="0.35">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row>
    <row r="2785" spans="1:15" ht="13.5" customHeight="1" x14ac:dyDescent="0.35">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row>
    <row r="2786" spans="1:15" ht="13.5" customHeight="1" x14ac:dyDescent="0.35">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row>
    <row r="2787" spans="1:15" ht="13.5" customHeight="1" x14ac:dyDescent="0.35">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row>
    <row r="2788" spans="1:15" ht="13.5" customHeight="1" x14ac:dyDescent="0.35">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row>
    <row r="2789" spans="1:15" ht="13.5" customHeight="1" x14ac:dyDescent="0.35">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row>
    <row r="2790" spans="1:15" ht="13.5" customHeight="1" x14ac:dyDescent="0.35">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row>
    <row r="2791" spans="1:15" ht="13.5" customHeight="1" x14ac:dyDescent="0.35">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row>
    <row r="2792" spans="1:15" ht="13.5" customHeight="1" x14ac:dyDescent="0.35">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row>
    <row r="2793" spans="1:15" ht="13.5" customHeight="1" x14ac:dyDescent="0.35">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row>
    <row r="2794" spans="1:15" ht="13.5" customHeight="1" x14ac:dyDescent="0.35">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row>
    <row r="2795" spans="1:15" ht="13.5" customHeight="1" x14ac:dyDescent="0.35">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row>
    <row r="2796" spans="1:15" ht="13.5" customHeight="1" x14ac:dyDescent="0.35">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row>
    <row r="2797" spans="1:15" ht="13.5" customHeight="1" x14ac:dyDescent="0.35">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row>
    <row r="2798" spans="1:15" ht="13.5" customHeight="1" x14ac:dyDescent="0.35">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row>
    <row r="2799" spans="1:15" ht="13.5" customHeight="1" x14ac:dyDescent="0.35">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row>
    <row r="2800" spans="1:15" ht="13.5" customHeight="1" x14ac:dyDescent="0.35">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row>
    <row r="2801" spans="1:15" ht="13.5" customHeight="1" x14ac:dyDescent="0.35">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row>
    <row r="2802" spans="1:15" ht="13.5" customHeight="1" x14ac:dyDescent="0.35">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row>
    <row r="2803" spans="1:15" ht="13.5" customHeight="1" x14ac:dyDescent="0.35">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row>
    <row r="2804" spans="1:15" ht="13.5" customHeight="1" x14ac:dyDescent="0.35">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row>
    <row r="2805" spans="1:15" ht="13.5" customHeight="1" x14ac:dyDescent="0.35">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row>
    <row r="2806" spans="1:15" ht="13.5" customHeight="1" x14ac:dyDescent="0.35">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row>
    <row r="2807" spans="1:15" ht="13.5" customHeight="1" x14ac:dyDescent="0.35">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row>
    <row r="2808" spans="1:15" ht="13.5" customHeight="1" x14ac:dyDescent="0.35">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row>
    <row r="2809" spans="1:15" ht="13.5" customHeight="1" x14ac:dyDescent="0.35">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row>
    <row r="2810" spans="1:15" ht="13.5" customHeight="1" thickBot="1" x14ac:dyDescent="0.4">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row>
    <row r="2811" spans="1:15" ht="13.5" customHeight="1" thickTop="1" x14ac:dyDescent="0.35">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5">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5">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4">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5">
      <c r="B2815" s="383"/>
      <c r="C2815" s="383"/>
      <c r="D2815" s="383"/>
      <c r="E2815" s="383"/>
      <c r="F2815" s="383"/>
      <c r="G2815" s="383"/>
      <c r="H2815" s="383"/>
      <c r="I2815" s="383"/>
      <c r="J2815" s="383"/>
      <c r="K2815" s="383"/>
      <c r="L2815" s="383"/>
      <c r="M2815" s="383"/>
      <c r="N2815" s="383"/>
      <c r="O2815" s="383"/>
    </row>
    <row r="2816" spans="1:15" ht="13.5" customHeight="1" thickBot="1" x14ac:dyDescent="0.4">
      <c r="A2816" s="122" t="s">
        <v>16</v>
      </c>
      <c r="B2816" s="121" t="s">
        <v>101</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4">
      <c r="A2817" s="122"/>
      <c r="B2817" s="529" t="s">
        <v>74</v>
      </c>
      <c r="C2817" s="529" t="s">
        <v>75</v>
      </c>
      <c r="D2817" s="529" t="s">
        <v>76</v>
      </c>
      <c r="E2817" s="529" t="s">
        <v>77</v>
      </c>
      <c r="F2817" s="529" t="s">
        <v>78</v>
      </c>
      <c r="G2817" s="529" t="s">
        <v>79</v>
      </c>
      <c r="H2817" s="529" t="s">
        <v>80</v>
      </c>
      <c r="I2817" s="529" t="s">
        <v>81</v>
      </c>
      <c r="J2817" s="529" t="s">
        <v>82</v>
      </c>
      <c r="K2817" s="529" t="s">
        <v>83</v>
      </c>
      <c r="L2817" s="529" t="s">
        <v>84</v>
      </c>
      <c r="M2817" s="529" t="s">
        <v>85</v>
      </c>
      <c r="N2817" s="531" t="s">
        <v>86</v>
      </c>
      <c r="O2817" s="531" t="s">
        <v>87</v>
      </c>
    </row>
    <row r="2818" spans="1:15" ht="13.5" customHeight="1" thickTop="1" thickBot="1" x14ac:dyDescent="0.4">
      <c r="A2818" s="441" t="s">
        <v>56</v>
      </c>
      <c r="B2818" s="530"/>
      <c r="C2818" s="530"/>
      <c r="D2818" s="530"/>
      <c r="E2818" s="530"/>
      <c r="F2818" s="530"/>
      <c r="G2818" s="530"/>
      <c r="H2818" s="530"/>
      <c r="I2818" s="530"/>
      <c r="J2818" s="530"/>
      <c r="K2818" s="530"/>
      <c r="L2818" s="530"/>
      <c r="M2818" s="530"/>
      <c r="N2818" s="532"/>
      <c r="O2818" s="532"/>
    </row>
    <row r="2819" spans="1:15" ht="13.5" customHeight="1" thickTop="1" x14ac:dyDescent="0.35">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row>
    <row r="2820" spans="1:15" ht="13.5" customHeight="1" x14ac:dyDescent="0.35">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row>
    <row r="2821" spans="1:15" ht="13.5" customHeight="1" x14ac:dyDescent="0.35">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row>
    <row r="2822" spans="1:15" ht="13.5" customHeight="1" x14ac:dyDescent="0.35">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row>
    <row r="2823" spans="1:15" ht="13.5" customHeight="1" x14ac:dyDescent="0.35">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row>
    <row r="2824" spans="1:15" ht="13.5" customHeight="1" x14ac:dyDescent="0.35">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row>
    <row r="2825" spans="1:15" ht="13.5" customHeight="1" x14ac:dyDescent="0.35">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row>
    <row r="2826" spans="1:15" ht="13.5" customHeight="1" x14ac:dyDescent="0.35">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row>
    <row r="2827" spans="1:15" ht="13.5" customHeight="1" x14ac:dyDescent="0.35">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row>
    <row r="2828" spans="1:15" ht="13.5" customHeight="1" x14ac:dyDescent="0.35">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row>
    <row r="2829" spans="1:15" ht="13.5" customHeight="1" x14ac:dyDescent="0.35">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row>
    <row r="2830" spans="1:15" ht="13.5" customHeight="1" x14ac:dyDescent="0.35">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row>
    <row r="2831" spans="1:15" ht="13.5" customHeight="1" x14ac:dyDescent="0.35">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row>
    <row r="2832" spans="1:15" ht="13.5" customHeight="1" x14ac:dyDescent="0.35">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row>
    <row r="2833" spans="1:15" ht="13.5" customHeight="1" x14ac:dyDescent="0.35">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row>
    <row r="2834" spans="1:15" ht="13.5" customHeight="1" x14ac:dyDescent="0.35">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row>
    <row r="2835" spans="1:15" ht="13.5" customHeight="1" x14ac:dyDescent="0.35">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row>
    <row r="2836" spans="1:15" ht="13.5" customHeight="1" x14ac:dyDescent="0.35">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row>
    <row r="2837" spans="1:15" ht="13.5" customHeight="1" x14ac:dyDescent="0.35">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row>
    <row r="2838" spans="1:15" ht="13.5" customHeight="1" x14ac:dyDescent="0.35">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row>
    <row r="2839" spans="1:15" ht="13.5" customHeight="1" x14ac:dyDescent="0.35">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row>
    <row r="2840" spans="1:15" ht="13.5" customHeight="1" x14ac:dyDescent="0.35">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row>
    <row r="2841" spans="1:15" ht="13.5" customHeight="1" x14ac:dyDescent="0.35">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row>
    <row r="2842" spans="1:15" ht="13.5" customHeight="1" x14ac:dyDescent="0.35">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row>
    <row r="2843" spans="1:15" ht="13.5" customHeight="1" x14ac:dyDescent="0.35">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row>
    <row r="2844" spans="1:15" ht="13.5" customHeight="1" x14ac:dyDescent="0.35">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row>
    <row r="2845" spans="1:15" ht="13.5" customHeight="1" x14ac:dyDescent="0.35">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row>
    <row r="2846" spans="1:15" ht="13.5" customHeight="1" x14ac:dyDescent="0.35">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row>
    <row r="2847" spans="1:15" ht="13.5" customHeight="1" x14ac:dyDescent="0.35">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row>
    <row r="2848" spans="1:15" ht="13.5" customHeight="1" x14ac:dyDescent="0.35">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row>
    <row r="2849" spans="1:15" ht="13.5" customHeight="1" x14ac:dyDescent="0.35">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row>
    <row r="2850" spans="1:15" ht="13.5" customHeight="1" x14ac:dyDescent="0.35">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row>
    <row r="2851" spans="1:15" ht="13.5" customHeight="1" x14ac:dyDescent="0.35">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row>
    <row r="2852" spans="1:15" ht="13.5" customHeight="1" x14ac:dyDescent="0.35">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row>
    <row r="2853" spans="1:15" ht="13.5" customHeight="1" x14ac:dyDescent="0.35">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row>
    <row r="2854" spans="1:15" ht="13.5" customHeight="1" x14ac:dyDescent="0.35">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row>
    <row r="2855" spans="1:15" ht="13.5" customHeight="1" x14ac:dyDescent="0.35">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row>
    <row r="2856" spans="1:15" ht="13.5" customHeight="1" x14ac:dyDescent="0.35">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row>
    <row r="2857" spans="1:15" ht="13.5" customHeight="1" x14ac:dyDescent="0.35">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row>
    <row r="2858" spans="1:15" ht="13.5" customHeight="1" x14ac:dyDescent="0.35">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row>
    <row r="2859" spans="1:15" ht="13.5" customHeight="1" x14ac:dyDescent="0.35">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row>
    <row r="2860" spans="1:15" ht="13.5" customHeight="1" x14ac:dyDescent="0.35">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row>
    <row r="2861" spans="1:15" ht="13.5" customHeight="1" x14ac:dyDescent="0.35">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row>
    <row r="2862" spans="1:15" ht="13.5" customHeight="1" x14ac:dyDescent="0.35">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row>
    <row r="2863" spans="1:15" ht="13.5" customHeight="1" x14ac:dyDescent="0.35">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row>
    <row r="2864" spans="1:15" ht="13.5" customHeight="1" x14ac:dyDescent="0.35">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row>
    <row r="2865" spans="1:15" ht="13.5" customHeight="1" x14ac:dyDescent="0.35">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row>
    <row r="2866" spans="1:15" ht="13.5" customHeight="1" x14ac:dyDescent="0.35">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row>
    <row r="2867" spans="1:15" ht="13.5" customHeight="1" x14ac:dyDescent="0.35">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row>
    <row r="2868" spans="1:15" ht="13.5" customHeight="1" x14ac:dyDescent="0.35">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row>
    <row r="2869" spans="1:15" ht="13.5" customHeight="1" x14ac:dyDescent="0.35">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row>
    <row r="2870" spans="1:15" ht="13.5" customHeight="1" x14ac:dyDescent="0.35">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row>
    <row r="2871" spans="1:15" ht="13.5" customHeight="1" x14ac:dyDescent="0.35">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row>
    <row r="2872" spans="1:15" ht="13.5" customHeight="1" x14ac:dyDescent="0.35">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row>
    <row r="2873" spans="1:15" ht="13.5" customHeight="1" x14ac:dyDescent="0.35">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row>
    <row r="2874" spans="1:15" ht="13.5" customHeight="1" x14ac:dyDescent="0.35">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row>
    <row r="2875" spans="1:15" ht="13.5" customHeight="1" x14ac:dyDescent="0.35">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row>
    <row r="2876" spans="1:15" ht="13.5" customHeight="1" x14ac:dyDescent="0.35">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row>
    <row r="2877" spans="1:15" ht="13.5" customHeight="1" x14ac:dyDescent="0.35">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row>
    <row r="2878" spans="1:15" ht="13.5" customHeight="1" x14ac:dyDescent="0.35">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row>
    <row r="2879" spans="1:15" ht="13.5" customHeight="1" x14ac:dyDescent="0.35">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row>
    <row r="2880" spans="1:15" ht="13.5" customHeight="1" x14ac:dyDescent="0.35">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row>
    <row r="2881" spans="1:15" ht="13.5" customHeight="1" x14ac:dyDescent="0.35">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row>
    <row r="2882" spans="1:15" ht="13.5" customHeight="1" x14ac:dyDescent="0.35">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row>
    <row r="2883" spans="1:15" ht="13.5" customHeight="1" x14ac:dyDescent="0.35">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row>
    <row r="2884" spans="1:15" ht="13.5" customHeight="1" x14ac:dyDescent="0.35">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row>
    <row r="2885" spans="1:15" ht="13.5" customHeight="1" x14ac:dyDescent="0.35">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row>
    <row r="2886" spans="1:15" ht="13.5" customHeight="1" x14ac:dyDescent="0.35">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row>
    <row r="2887" spans="1:15" ht="13.5" customHeight="1" x14ac:dyDescent="0.35">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row>
    <row r="2888" spans="1:15" ht="13.5" customHeight="1" x14ac:dyDescent="0.35">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row>
    <row r="2889" spans="1:15" ht="13.5" customHeight="1" x14ac:dyDescent="0.35">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row>
    <row r="2890" spans="1:15" ht="13.5" customHeight="1" x14ac:dyDescent="0.35">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row>
    <row r="2891" spans="1:15" ht="13.5" customHeight="1" x14ac:dyDescent="0.35">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row>
    <row r="2892" spans="1:15" ht="13.5" customHeight="1" x14ac:dyDescent="0.35">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row>
    <row r="2893" spans="1:15" ht="13.5" customHeight="1" x14ac:dyDescent="0.35">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row>
    <row r="2894" spans="1:15" ht="13.5" customHeight="1" x14ac:dyDescent="0.35">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row>
    <row r="2895" spans="1:15" ht="13.5" customHeight="1" x14ac:dyDescent="0.35">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row>
    <row r="2896" spans="1:15" ht="13.5" customHeight="1" x14ac:dyDescent="0.35">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row>
    <row r="2897" spans="1:15" ht="13.5" customHeight="1" x14ac:dyDescent="0.35">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row>
    <row r="2898" spans="1:15" ht="13.5" customHeight="1" x14ac:dyDescent="0.35">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row>
    <row r="2899" spans="1:15" ht="13.5" customHeight="1" x14ac:dyDescent="0.35">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row>
    <row r="2900" spans="1:15" ht="13.5" customHeight="1" x14ac:dyDescent="0.35">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row>
    <row r="2901" spans="1:15" ht="13.5" customHeight="1" x14ac:dyDescent="0.35">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row>
    <row r="2902" spans="1:15" ht="13.5" customHeight="1" x14ac:dyDescent="0.35">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row>
    <row r="2903" spans="1:15" ht="13.5" customHeight="1" x14ac:dyDescent="0.35">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row>
    <row r="2904" spans="1:15" ht="13.5" customHeight="1" x14ac:dyDescent="0.35">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row>
    <row r="2905" spans="1:15" ht="13.5" customHeight="1" x14ac:dyDescent="0.35">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row>
    <row r="2906" spans="1:15" ht="13.5" customHeight="1" x14ac:dyDescent="0.35">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row>
    <row r="2907" spans="1:15" ht="13.5" customHeight="1" x14ac:dyDescent="0.35">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row>
    <row r="2908" spans="1:15" ht="13.5" customHeight="1" x14ac:dyDescent="0.35">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row>
    <row r="2909" spans="1:15" ht="13.5" customHeight="1" x14ac:dyDescent="0.35">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row>
    <row r="2910" spans="1:15" ht="13.5" customHeight="1" x14ac:dyDescent="0.35">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row>
    <row r="2911" spans="1:15" ht="13.5" customHeight="1" x14ac:dyDescent="0.35">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row>
    <row r="2912" spans="1:15" ht="13.5" customHeight="1" x14ac:dyDescent="0.35">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row>
    <row r="2913" spans="1:16" ht="13.5" customHeight="1" x14ac:dyDescent="0.35">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row>
    <row r="2914" spans="1:16" ht="13.5" customHeight="1" thickBot="1" x14ac:dyDescent="0.4">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row>
    <row r="2915" spans="1:16" ht="13.5" customHeight="1" thickTop="1" x14ac:dyDescent="0.35">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row r="2921" spans="1:16" x14ac:dyDescent="0.35">
      <c r="N2921" s="383"/>
      <c r="O2921" s="383"/>
      <c r="P2921" s="442"/>
    </row>
    <row r="2922" spans="1:16" x14ac:dyDescent="0.35">
      <c r="N2922" s="383"/>
      <c r="O2922" s="383"/>
      <c r="P2922" s="442"/>
    </row>
  </sheetData>
  <mergeCells count="393">
    <mergeCell ref="K1361:K1362"/>
    <mergeCell ref="L1361:L1362"/>
    <mergeCell ref="M1361:M1362"/>
    <mergeCell ref="N1361:N1362"/>
    <mergeCell ref="O1361:O1362"/>
    <mergeCell ref="K1257:K1258"/>
    <mergeCell ref="L1257:L1258"/>
    <mergeCell ref="M1257:M1258"/>
    <mergeCell ref="N1257:N1258"/>
    <mergeCell ref="O1257:O1258"/>
    <mergeCell ref="B1257:B1258"/>
    <mergeCell ref="C1257:C1258"/>
    <mergeCell ref="D1257:D1258"/>
    <mergeCell ref="E1257:E1258"/>
    <mergeCell ref="F1257:F1258"/>
    <mergeCell ref="G1257:G1258"/>
    <mergeCell ref="H1257:H1258"/>
    <mergeCell ref="I1257:I1258"/>
    <mergeCell ref="J1361:J1362"/>
    <mergeCell ref="J1257:J1258"/>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K321:K322"/>
    <mergeCell ref="L321:L322"/>
    <mergeCell ref="M321:M322"/>
    <mergeCell ref="N321:N322"/>
    <mergeCell ref="O321:O322"/>
    <mergeCell ref="K425:K426"/>
    <mergeCell ref="L425:L426"/>
    <mergeCell ref="M425:M426"/>
    <mergeCell ref="N425:N426"/>
    <mergeCell ref="O425:O426"/>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F1569:F1570"/>
    <mergeCell ref="B1777:B1778"/>
    <mergeCell ref="C1777:C1778"/>
    <mergeCell ref="D1777:D1778"/>
    <mergeCell ref="E1777:E1778"/>
    <mergeCell ref="F1777:F1778"/>
    <mergeCell ref="G1777:G1778"/>
    <mergeCell ref="H1777:H1778"/>
    <mergeCell ref="I1777:I1778"/>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B2193:B2194"/>
    <mergeCell ref="C2193:C2194"/>
    <mergeCell ref="D2193:D2194"/>
    <mergeCell ref="E2193:E2194"/>
    <mergeCell ref="F2193:F2194"/>
    <mergeCell ref="G2193:G2194"/>
    <mergeCell ref="H2193:H2194"/>
    <mergeCell ref="I2193:I2194"/>
    <mergeCell ref="J2193:J2194"/>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K2193:K2194"/>
    <mergeCell ref="L2193:L2194"/>
    <mergeCell ref="M2193:M2194"/>
    <mergeCell ref="N2193:N2194"/>
    <mergeCell ref="O2193:O2194"/>
    <mergeCell ref="K2297:K2298"/>
    <mergeCell ref="L2297:L2298"/>
    <mergeCell ref="M2297:M2298"/>
    <mergeCell ref="N2297:N2298"/>
    <mergeCell ref="O2297:O2298"/>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B2609:B2610"/>
    <mergeCell ref="C2609:C2610"/>
    <mergeCell ref="D2609:D2610"/>
    <mergeCell ref="E2609:E2610"/>
    <mergeCell ref="F2609:F2610"/>
    <mergeCell ref="G2609:G2610"/>
    <mergeCell ref="H2609:H2610"/>
    <mergeCell ref="I2609:I2610"/>
    <mergeCell ref="J2609:J2610"/>
    <mergeCell ref="B2713:B2714"/>
    <mergeCell ref="C2713:C2714"/>
    <mergeCell ref="D2713:D2714"/>
    <mergeCell ref="E2713:E2714"/>
    <mergeCell ref="F2713:F2714"/>
    <mergeCell ref="G2713:G2714"/>
    <mergeCell ref="H2713:H2714"/>
    <mergeCell ref="I2713:I2714"/>
    <mergeCell ref="J2713:J2714"/>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08984375" defaultRowHeight="14.5" x14ac:dyDescent="0.35"/>
  <cols>
    <col min="1" max="1" width="23.90625" style="2" customWidth="1"/>
    <col min="2" max="16" width="13.90625" style="3" customWidth="1"/>
    <col min="17" max="17" width="12.90625" style="422" bestFit="1" customWidth="1"/>
    <col min="18"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15</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53</v>
      </c>
      <c r="B6" s="541" t="str">
        <f>'Front Cover'!D34</f>
        <v>North Street (N)</v>
      </c>
      <c r="C6" s="541"/>
      <c r="D6" s="326" t="s">
        <v>28</v>
      </c>
      <c r="E6" s="324" t="str">
        <f>'Front Cover'!H34</f>
        <v>Smyth Road (S)</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122" t="s">
        <v>16</v>
      </c>
      <c r="B8" s="121" t="s">
        <v>72</v>
      </c>
      <c r="C8" s="121">
        <f>'Front Cover'!C30</f>
        <v>45446</v>
      </c>
      <c r="D8" s="122"/>
      <c r="E8" s="122"/>
      <c r="F8" s="122"/>
      <c r="G8" s="122"/>
      <c r="H8" s="122"/>
      <c r="I8" s="122"/>
      <c r="J8" s="122"/>
      <c r="K8" s="122"/>
      <c r="L8" s="122"/>
      <c r="M8" s="122"/>
      <c r="N8" s="123"/>
      <c r="O8" s="123"/>
      <c r="Q8" s="413" t="s">
        <v>73</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74</v>
      </c>
      <c r="C9" s="529" t="s">
        <v>75</v>
      </c>
      <c r="D9" s="529" t="s">
        <v>76</v>
      </c>
      <c r="E9" s="529" t="s">
        <v>77</v>
      </c>
      <c r="F9" s="529" t="s">
        <v>78</v>
      </c>
      <c r="G9" s="529" t="s">
        <v>79</v>
      </c>
      <c r="H9" s="529" t="s">
        <v>80</v>
      </c>
      <c r="I9" s="529" t="s">
        <v>81</v>
      </c>
      <c r="J9" s="529" t="s">
        <v>82</v>
      </c>
      <c r="K9" s="529" t="s">
        <v>83</v>
      </c>
      <c r="L9" s="529" t="s">
        <v>84</v>
      </c>
      <c r="M9" s="529" t="s">
        <v>85</v>
      </c>
      <c r="N9" s="531" t="s">
        <v>86</v>
      </c>
      <c r="O9" s="531" t="s">
        <v>87</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56</v>
      </c>
      <c r="B10" s="530"/>
      <c r="C10" s="530"/>
      <c r="D10" s="530"/>
      <c r="E10" s="530"/>
      <c r="F10" s="530"/>
      <c r="G10" s="530"/>
      <c r="H10" s="530"/>
      <c r="I10" s="530"/>
      <c r="J10" s="530"/>
      <c r="K10" s="530"/>
      <c r="L10" s="530"/>
      <c r="M10" s="530"/>
      <c r="N10" s="532"/>
      <c r="O10" s="532"/>
      <c r="Q10" s="415" t="s">
        <v>56</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17">
        <v>0</v>
      </c>
      <c r="R11" s="414" t="str">
        <f>N11</f>
        <v>*</v>
      </c>
      <c r="S11" s="414" t="str">
        <f>N115</f>
        <v>*</v>
      </c>
      <c r="T11" s="414" t="str">
        <f>N219</f>
        <v>*</v>
      </c>
      <c r="U11" s="414" t="str">
        <f>N323</f>
        <v>*</v>
      </c>
      <c r="V11" s="414" t="str">
        <f>N427</f>
        <v>*</v>
      </c>
      <c r="W11" s="414">
        <f>N531</f>
        <v>17.899999999999999</v>
      </c>
      <c r="X11" s="414">
        <f>N635</f>
        <v>18.899999999999999</v>
      </c>
      <c r="Y11" s="414">
        <f>N739</f>
        <v>18.600000000000001</v>
      </c>
      <c r="Z11" s="414">
        <f>N843</f>
        <v>17.600000000000001</v>
      </c>
      <c r="AA11" s="414">
        <f>N947</f>
        <v>19.100000000000001</v>
      </c>
      <c r="AB11" s="414">
        <f>N1051</f>
        <v>17.600000000000001</v>
      </c>
      <c r="AC11" s="414">
        <f>N1155</f>
        <v>17</v>
      </c>
      <c r="AD11" s="414">
        <f>N1259</f>
        <v>18.100000000000001</v>
      </c>
      <c r="AE11" s="414">
        <f>N1363</f>
        <v>21.2</v>
      </c>
      <c r="AF11" s="414">
        <f>N1467</f>
        <v>19.600000000000001</v>
      </c>
      <c r="AG11" s="414">
        <f>N1571</f>
        <v>22.9</v>
      </c>
      <c r="AH11" s="414">
        <f>N1675</f>
        <v>19.2</v>
      </c>
      <c r="AI11" s="414">
        <f>N1779</f>
        <v>20</v>
      </c>
      <c r="AJ11" s="414">
        <f>N1883</f>
        <v>18</v>
      </c>
      <c r="AK11" s="414">
        <f>N1987</f>
        <v>19.100000000000001</v>
      </c>
      <c r="AL11" s="414">
        <f>N2091</f>
        <v>16.7</v>
      </c>
      <c r="AM11" s="414">
        <f>N2195</f>
        <v>14.1</v>
      </c>
      <c r="AN11" s="414">
        <f>N2299</f>
        <v>19.399999999999999</v>
      </c>
      <c r="AO11" s="414">
        <f>N2403</f>
        <v>16.100000000000001</v>
      </c>
      <c r="AP11" s="414">
        <f>N2507</f>
        <v>18.5</v>
      </c>
      <c r="AQ11" s="414" t="str">
        <f>N2611</f>
        <v>-</v>
      </c>
      <c r="AR11" s="414" t="str">
        <f>N2715</f>
        <v>-</v>
      </c>
      <c r="AS11" s="414" t="str">
        <f>N2819</f>
        <v>-</v>
      </c>
      <c r="AT11" s="358"/>
    </row>
    <row r="12" spans="1:46" ht="13.5" customHeight="1" x14ac:dyDescent="0.35">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16.5</v>
      </c>
      <c r="X12" s="414">
        <f t="shared" ref="X12:X75" si="17">N636</f>
        <v>19.2</v>
      </c>
      <c r="Y12" s="414">
        <f t="shared" ref="Y12:Y75" si="18">N740</f>
        <v>21.2</v>
      </c>
      <c r="Z12" s="414">
        <f t="shared" ref="Z12:Z75" si="19">N844</f>
        <v>19.899999999999999</v>
      </c>
      <c r="AA12" s="414">
        <f t="shared" ref="AA12:AA75" si="20">N948</f>
        <v>17.100000000000001</v>
      </c>
      <c r="AB12" s="414">
        <f t="shared" ref="AB12:AB75" si="21">N1052</f>
        <v>18.8</v>
      </c>
      <c r="AC12" s="414">
        <f t="shared" ref="AC12:AC75" si="22">N1156</f>
        <v>19.100000000000001</v>
      </c>
      <c r="AD12" s="414">
        <f t="shared" ref="AD12:AD75" si="23">N1260</f>
        <v>15.7</v>
      </c>
      <c r="AE12" s="414">
        <f t="shared" ref="AE12:AE75" si="24">N1364</f>
        <v>19.100000000000001</v>
      </c>
      <c r="AF12" s="414">
        <f t="shared" ref="AF12:AF75" si="25">N1468</f>
        <v>19.3</v>
      </c>
      <c r="AG12" s="414" t="str">
        <f t="shared" ref="AG12:AG75" si="26">N1572</f>
        <v>-</v>
      </c>
      <c r="AH12" s="414">
        <f t="shared" ref="AH12:AH75" si="27">N1676</f>
        <v>20.7</v>
      </c>
      <c r="AI12" s="414">
        <f t="shared" ref="AI12:AI75" si="28">N1780</f>
        <v>19.8</v>
      </c>
      <c r="AJ12" s="414">
        <f t="shared" ref="AJ12:AJ75" si="29">N1884</f>
        <v>23.6</v>
      </c>
      <c r="AK12" s="414">
        <f t="shared" ref="AK12:AK75" si="30">N1988</f>
        <v>15.9</v>
      </c>
      <c r="AL12" s="414">
        <f t="shared" ref="AL12:AL75" si="31">N2092</f>
        <v>17.399999999999999</v>
      </c>
      <c r="AM12" s="414">
        <f t="shared" ref="AM12:AM75" si="32">N2196</f>
        <v>15</v>
      </c>
      <c r="AN12" s="414">
        <f t="shared" ref="AN12:AN75" si="33">N2300</f>
        <v>17.600000000000001</v>
      </c>
      <c r="AO12" s="414">
        <f t="shared" ref="AO12:AO75" si="34">N2404</f>
        <v>24.5</v>
      </c>
      <c r="AP12" s="414">
        <f t="shared" ref="AP12:AP75" si="35">N2508</f>
        <v>22.5</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17">
        <v>2.0833333333333332E-2</v>
      </c>
      <c r="R13" s="414" t="str">
        <f t="shared" si="11"/>
        <v>*</v>
      </c>
      <c r="S13" s="414" t="str">
        <f t="shared" si="12"/>
        <v>*</v>
      </c>
      <c r="T13" s="414" t="str">
        <f t="shared" si="13"/>
        <v>*</v>
      </c>
      <c r="U13" s="414" t="str">
        <f t="shared" si="14"/>
        <v>*</v>
      </c>
      <c r="V13" s="414" t="str">
        <f t="shared" si="15"/>
        <v>*</v>
      </c>
      <c r="W13" s="414">
        <f t="shared" si="16"/>
        <v>20.7</v>
      </c>
      <c r="X13" s="414">
        <f t="shared" si="17"/>
        <v>16.7</v>
      </c>
      <c r="Y13" s="414">
        <f t="shared" si="18"/>
        <v>18.2</v>
      </c>
      <c r="Z13" s="414">
        <f t="shared" si="19"/>
        <v>18.399999999999999</v>
      </c>
      <c r="AA13" s="414">
        <f t="shared" si="20"/>
        <v>11.8</v>
      </c>
      <c r="AB13" s="414">
        <f t="shared" si="21"/>
        <v>21.9</v>
      </c>
      <c r="AC13" s="414">
        <f t="shared" si="22"/>
        <v>19.2</v>
      </c>
      <c r="AD13" s="414">
        <f t="shared" si="23"/>
        <v>15.8</v>
      </c>
      <c r="AE13" s="414">
        <f t="shared" si="24"/>
        <v>18.600000000000001</v>
      </c>
      <c r="AF13" s="414">
        <f t="shared" si="25"/>
        <v>17.600000000000001</v>
      </c>
      <c r="AG13" s="414" t="str">
        <f t="shared" si="26"/>
        <v>-</v>
      </c>
      <c r="AH13" s="414">
        <f t="shared" si="27"/>
        <v>18</v>
      </c>
      <c r="AI13" s="414">
        <f t="shared" si="28"/>
        <v>16.2</v>
      </c>
      <c r="AJ13" s="414">
        <f t="shared" si="29"/>
        <v>18</v>
      </c>
      <c r="AK13" s="414">
        <f t="shared" si="30"/>
        <v>17</v>
      </c>
      <c r="AL13" s="414">
        <f t="shared" si="31"/>
        <v>16.8</v>
      </c>
      <c r="AM13" s="414">
        <f t="shared" si="32"/>
        <v>15.7</v>
      </c>
      <c r="AN13" s="414" t="str">
        <f t="shared" si="33"/>
        <v>-</v>
      </c>
      <c r="AO13" s="414">
        <f t="shared" si="34"/>
        <v>15.5</v>
      </c>
      <c r="AP13" s="414">
        <f t="shared" si="35"/>
        <v>17.100000000000001</v>
      </c>
      <c r="AQ13" s="414" t="str">
        <f t="shared" si="36"/>
        <v>-</v>
      </c>
      <c r="AR13" s="414" t="str">
        <f t="shared" si="37"/>
        <v>-</v>
      </c>
      <c r="AS13" s="414" t="str">
        <f t="shared" si="38"/>
        <v>-</v>
      </c>
      <c r="AT13" s="358"/>
    </row>
    <row r="14" spans="1:46" ht="13.5" customHeight="1" x14ac:dyDescent="0.35">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17">
        <v>3.125E-2</v>
      </c>
      <c r="R14" s="414" t="str">
        <f t="shared" si="11"/>
        <v>*</v>
      </c>
      <c r="S14" s="414" t="str">
        <f t="shared" si="12"/>
        <v>*</v>
      </c>
      <c r="T14" s="414" t="str">
        <f t="shared" si="13"/>
        <v>*</v>
      </c>
      <c r="U14" s="414" t="str">
        <f t="shared" si="14"/>
        <v>*</v>
      </c>
      <c r="V14" s="414" t="str">
        <f t="shared" si="15"/>
        <v>*</v>
      </c>
      <c r="W14" s="414" t="str">
        <f t="shared" si="16"/>
        <v>-</v>
      </c>
      <c r="X14" s="414">
        <f t="shared" si="17"/>
        <v>17.5</v>
      </c>
      <c r="Y14" s="414">
        <f t="shared" si="18"/>
        <v>16.399999999999999</v>
      </c>
      <c r="Z14" s="414" t="str">
        <f t="shared" si="19"/>
        <v>-</v>
      </c>
      <c r="AA14" s="414">
        <f t="shared" si="20"/>
        <v>15.4</v>
      </c>
      <c r="AB14" s="414">
        <f t="shared" si="21"/>
        <v>21</v>
      </c>
      <c r="AC14" s="414">
        <f t="shared" si="22"/>
        <v>18.8</v>
      </c>
      <c r="AD14" s="414">
        <f t="shared" si="23"/>
        <v>18.100000000000001</v>
      </c>
      <c r="AE14" s="414">
        <f t="shared" si="24"/>
        <v>15.9</v>
      </c>
      <c r="AF14" s="414">
        <f t="shared" si="25"/>
        <v>17.899999999999999</v>
      </c>
      <c r="AG14" s="414" t="str">
        <f t="shared" si="26"/>
        <v>-</v>
      </c>
      <c r="AH14" s="414">
        <f t="shared" si="27"/>
        <v>21.6</v>
      </c>
      <c r="AI14" s="414">
        <f t="shared" si="28"/>
        <v>15.7</v>
      </c>
      <c r="AJ14" s="414">
        <f t="shared" si="29"/>
        <v>17.7</v>
      </c>
      <c r="AK14" s="414">
        <f t="shared" si="30"/>
        <v>24.7</v>
      </c>
      <c r="AL14" s="414">
        <f t="shared" si="31"/>
        <v>17.5</v>
      </c>
      <c r="AM14" s="414">
        <f t="shared" si="32"/>
        <v>22.8</v>
      </c>
      <c r="AN14" s="414">
        <f t="shared" si="33"/>
        <v>16.8</v>
      </c>
      <c r="AO14" s="414">
        <f t="shared" si="34"/>
        <v>11</v>
      </c>
      <c r="AP14" s="414">
        <f t="shared" si="35"/>
        <v>18.2</v>
      </c>
      <c r="AQ14" s="414" t="str">
        <f t="shared" si="36"/>
        <v>-</v>
      </c>
      <c r="AR14" s="414" t="str">
        <f t="shared" si="37"/>
        <v>-</v>
      </c>
      <c r="AS14" s="414" t="str">
        <f t="shared" si="38"/>
        <v>-</v>
      </c>
      <c r="AT14" s="358"/>
    </row>
    <row r="15" spans="1:46" ht="13.5" customHeight="1" x14ac:dyDescent="0.35">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17">
        <v>4.1666666666666664E-2</v>
      </c>
      <c r="R15" s="414" t="str">
        <f t="shared" si="11"/>
        <v>*</v>
      </c>
      <c r="S15" s="414" t="str">
        <f t="shared" si="12"/>
        <v>*</v>
      </c>
      <c r="T15" s="414" t="str">
        <f t="shared" si="13"/>
        <v>*</v>
      </c>
      <c r="U15" s="414" t="str">
        <f t="shared" si="14"/>
        <v>*</v>
      </c>
      <c r="V15" s="414" t="str">
        <f t="shared" si="15"/>
        <v>*</v>
      </c>
      <c r="W15" s="414">
        <f t="shared" si="16"/>
        <v>14</v>
      </c>
      <c r="X15" s="414">
        <f t="shared" si="17"/>
        <v>16.2</v>
      </c>
      <c r="Y15" s="414" t="str">
        <f t="shared" si="18"/>
        <v>-</v>
      </c>
      <c r="Z15" s="414" t="str">
        <f t="shared" si="19"/>
        <v>-</v>
      </c>
      <c r="AA15" s="414">
        <f t="shared" si="20"/>
        <v>15.4</v>
      </c>
      <c r="AB15" s="414" t="str">
        <f t="shared" si="21"/>
        <v>-</v>
      </c>
      <c r="AC15" s="414">
        <f t="shared" si="22"/>
        <v>23.2</v>
      </c>
      <c r="AD15" s="414">
        <f t="shared" si="23"/>
        <v>19.7</v>
      </c>
      <c r="AE15" s="414">
        <f t="shared" si="24"/>
        <v>19.100000000000001</v>
      </c>
      <c r="AF15" s="414">
        <f t="shared" si="25"/>
        <v>21.2</v>
      </c>
      <c r="AG15" s="414">
        <f t="shared" si="26"/>
        <v>26.6</v>
      </c>
      <c r="AH15" s="414">
        <f t="shared" si="27"/>
        <v>15</v>
      </c>
      <c r="AI15" s="414" t="str">
        <f t="shared" si="28"/>
        <v>-</v>
      </c>
      <c r="AJ15" s="414">
        <f t="shared" si="29"/>
        <v>21.8</v>
      </c>
      <c r="AK15" s="414">
        <f t="shared" si="30"/>
        <v>16.899999999999999</v>
      </c>
      <c r="AL15" s="414">
        <f t="shared" si="31"/>
        <v>19.600000000000001</v>
      </c>
      <c r="AM15" s="414">
        <f t="shared" si="32"/>
        <v>15.1</v>
      </c>
      <c r="AN15" s="414">
        <f t="shared" si="33"/>
        <v>18.8</v>
      </c>
      <c r="AO15" s="414">
        <f t="shared" si="34"/>
        <v>17.600000000000001</v>
      </c>
      <c r="AP15" s="414">
        <f t="shared" si="35"/>
        <v>19.600000000000001</v>
      </c>
      <c r="AQ15" s="414" t="str">
        <f t="shared" si="36"/>
        <v>-</v>
      </c>
      <c r="AR15" s="414" t="str">
        <f t="shared" si="37"/>
        <v>-</v>
      </c>
      <c r="AS15" s="414" t="str">
        <f t="shared" si="38"/>
        <v>-</v>
      </c>
      <c r="AT15" s="358"/>
    </row>
    <row r="16" spans="1:46" ht="13.5" customHeight="1" x14ac:dyDescent="0.35">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17">
        <v>5.2083333333333336E-2</v>
      </c>
      <c r="R16" s="414" t="str">
        <f t="shared" si="11"/>
        <v>*</v>
      </c>
      <c r="S16" s="414" t="str">
        <f t="shared" si="12"/>
        <v>*</v>
      </c>
      <c r="T16" s="414" t="str">
        <f t="shared" si="13"/>
        <v>*</v>
      </c>
      <c r="U16" s="414" t="str">
        <f t="shared" si="14"/>
        <v>*</v>
      </c>
      <c r="V16" s="414" t="str">
        <f t="shared" si="15"/>
        <v>*</v>
      </c>
      <c r="W16" s="414">
        <f t="shared" si="16"/>
        <v>19.8</v>
      </c>
      <c r="X16" s="414">
        <f t="shared" si="17"/>
        <v>16.899999999999999</v>
      </c>
      <c r="Y16" s="414" t="str">
        <f t="shared" si="18"/>
        <v>-</v>
      </c>
      <c r="Z16" s="414">
        <f t="shared" si="19"/>
        <v>14</v>
      </c>
      <c r="AA16" s="414">
        <f t="shared" si="20"/>
        <v>21.2</v>
      </c>
      <c r="AB16" s="414" t="str">
        <f t="shared" si="21"/>
        <v>-</v>
      </c>
      <c r="AC16" s="414">
        <f t="shared" si="22"/>
        <v>16.7</v>
      </c>
      <c r="AD16" s="414">
        <f t="shared" si="23"/>
        <v>20.100000000000001</v>
      </c>
      <c r="AE16" s="414">
        <f t="shared" si="24"/>
        <v>21.4</v>
      </c>
      <c r="AF16" s="414">
        <f t="shared" si="25"/>
        <v>19.7</v>
      </c>
      <c r="AG16" s="414">
        <f t="shared" si="26"/>
        <v>20.100000000000001</v>
      </c>
      <c r="AH16" s="414">
        <f t="shared" si="27"/>
        <v>17.5</v>
      </c>
      <c r="AI16" s="414">
        <f t="shared" si="28"/>
        <v>11.8</v>
      </c>
      <c r="AJ16" s="414">
        <f t="shared" si="29"/>
        <v>22.8</v>
      </c>
      <c r="AK16" s="414">
        <f t="shared" si="30"/>
        <v>18.100000000000001</v>
      </c>
      <c r="AL16" s="414">
        <f t="shared" si="31"/>
        <v>18.7</v>
      </c>
      <c r="AM16" s="414">
        <f t="shared" si="32"/>
        <v>22.5</v>
      </c>
      <c r="AN16" s="414">
        <f t="shared" si="33"/>
        <v>20.2</v>
      </c>
      <c r="AO16" s="414" t="str">
        <f t="shared" si="34"/>
        <v>-</v>
      </c>
      <c r="AP16" s="414">
        <f t="shared" si="35"/>
        <v>20.399999999999999</v>
      </c>
      <c r="AQ16" s="414" t="str">
        <f t="shared" si="36"/>
        <v>-</v>
      </c>
      <c r="AR16" s="414" t="str">
        <f t="shared" si="37"/>
        <v>-</v>
      </c>
      <c r="AS16" s="414" t="str">
        <f t="shared" si="38"/>
        <v>-</v>
      </c>
      <c r="AT16" s="358"/>
    </row>
    <row r="17" spans="1:46" ht="13.5" customHeight="1" x14ac:dyDescent="0.35">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17">
        <v>6.25E-2</v>
      </c>
      <c r="R17" s="414" t="str">
        <f t="shared" si="11"/>
        <v>*</v>
      </c>
      <c r="S17" s="414" t="str">
        <f t="shared" si="12"/>
        <v>*</v>
      </c>
      <c r="T17" s="414" t="str">
        <f t="shared" si="13"/>
        <v>*</v>
      </c>
      <c r="U17" s="414" t="str">
        <f t="shared" si="14"/>
        <v>*</v>
      </c>
      <c r="V17" s="414" t="str">
        <f t="shared" si="15"/>
        <v>*</v>
      </c>
      <c r="W17" s="414">
        <f t="shared" si="16"/>
        <v>20.100000000000001</v>
      </c>
      <c r="X17" s="414">
        <f t="shared" si="17"/>
        <v>19.899999999999999</v>
      </c>
      <c r="Y17" s="414">
        <f t="shared" si="18"/>
        <v>17.3</v>
      </c>
      <c r="Z17" s="414">
        <f t="shared" si="19"/>
        <v>21.8</v>
      </c>
      <c r="AA17" s="414">
        <f t="shared" si="20"/>
        <v>17.899999999999999</v>
      </c>
      <c r="AB17" s="414" t="str">
        <f t="shared" si="21"/>
        <v>-</v>
      </c>
      <c r="AC17" s="414">
        <f t="shared" si="22"/>
        <v>14.2</v>
      </c>
      <c r="AD17" s="414">
        <f t="shared" si="23"/>
        <v>22.4</v>
      </c>
      <c r="AE17" s="414">
        <f t="shared" si="24"/>
        <v>20.9</v>
      </c>
      <c r="AF17" s="414">
        <f t="shared" si="25"/>
        <v>19.399999999999999</v>
      </c>
      <c r="AG17" s="414" t="str">
        <f t="shared" si="26"/>
        <v>-</v>
      </c>
      <c r="AH17" s="414">
        <f t="shared" si="27"/>
        <v>13.7</v>
      </c>
      <c r="AI17" s="414">
        <f t="shared" si="28"/>
        <v>22.9</v>
      </c>
      <c r="AJ17" s="414">
        <f t="shared" si="29"/>
        <v>17.5</v>
      </c>
      <c r="AK17" s="414">
        <f t="shared" si="30"/>
        <v>22.2</v>
      </c>
      <c r="AL17" s="414">
        <f t="shared" si="31"/>
        <v>15.9</v>
      </c>
      <c r="AM17" s="414">
        <f t="shared" si="32"/>
        <v>21.3</v>
      </c>
      <c r="AN17" s="414">
        <f t="shared" si="33"/>
        <v>19.5</v>
      </c>
      <c r="AO17" s="414" t="str">
        <f t="shared" si="34"/>
        <v>-</v>
      </c>
      <c r="AP17" s="414">
        <f t="shared" si="35"/>
        <v>16.100000000000001</v>
      </c>
      <c r="AQ17" s="414" t="str">
        <f t="shared" si="36"/>
        <v>-</v>
      </c>
      <c r="AR17" s="414" t="str">
        <f t="shared" si="37"/>
        <v>-</v>
      </c>
      <c r="AS17" s="414" t="str">
        <f t="shared" si="38"/>
        <v>-</v>
      </c>
      <c r="AT17" s="358"/>
    </row>
    <row r="18" spans="1:46" ht="13.5" customHeight="1" x14ac:dyDescent="0.35">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17">
        <v>7.2916666666666699E-2</v>
      </c>
      <c r="R18" s="414" t="str">
        <f t="shared" si="11"/>
        <v>*</v>
      </c>
      <c r="S18" s="414" t="str">
        <f t="shared" si="12"/>
        <v>*</v>
      </c>
      <c r="T18" s="414" t="str">
        <f t="shared" si="13"/>
        <v>*</v>
      </c>
      <c r="U18" s="414" t="str">
        <f t="shared" si="14"/>
        <v>*</v>
      </c>
      <c r="V18" s="414" t="str">
        <f t="shared" si="15"/>
        <v>*</v>
      </c>
      <c r="W18" s="414">
        <f t="shared" si="16"/>
        <v>17.399999999999999</v>
      </c>
      <c r="X18" s="414">
        <f t="shared" si="17"/>
        <v>21.9</v>
      </c>
      <c r="Y18" s="414" t="str">
        <f t="shared" si="18"/>
        <v>-</v>
      </c>
      <c r="Z18" s="414">
        <f t="shared" si="19"/>
        <v>15</v>
      </c>
      <c r="AA18" s="414">
        <f t="shared" si="20"/>
        <v>25.6</v>
      </c>
      <c r="AB18" s="414" t="str">
        <f t="shared" si="21"/>
        <v>-</v>
      </c>
      <c r="AC18" s="414">
        <f t="shared" si="22"/>
        <v>18</v>
      </c>
      <c r="AD18" s="414">
        <f t="shared" si="23"/>
        <v>19.8</v>
      </c>
      <c r="AE18" s="414">
        <f t="shared" si="24"/>
        <v>13.5</v>
      </c>
      <c r="AF18" s="414">
        <f t="shared" si="25"/>
        <v>20.7</v>
      </c>
      <c r="AG18" s="414">
        <f t="shared" si="26"/>
        <v>21.7</v>
      </c>
      <c r="AH18" s="414">
        <f t="shared" si="27"/>
        <v>19.899999999999999</v>
      </c>
      <c r="AI18" s="414" t="str">
        <f t="shared" si="28"/>
        <v>-</v>
      </c>
      <c r="AJ18" s="414">
        <f t="shared" si="29"/>
        <v>14.5</v>
      </c>
      <c r="AK18" s="414" t="str">
        <f t="shared" si="30"/>
        <v>-</v>
      </c>
      <c r="AL18" s="414">
        <f t="shared" si="31"/>
        <v>12.5</v>
      </c>
      <c r="AM18" s="414">
        <f t="shared" si="32"/>
        <v>20</v>
      </c>
      <c r="AN18" s="414" t="str">
        <f t="shared" si="33"/>
        <v>-</v>
      </c>
      <c r="AO18" s="414" t="str">
        <f t="shared" si="34"/>
        <v>-</v>
      </c>
      <c r="AP18" s="414">
        <f t="shared" si="35"/>
        <v>15.5</v>
      </c>
      <c r="AQ18" s="414" t="str">
        <f t="shared" si="36"/>
        <v>-</v>
      </c>
      <c r="AR18" s="414" t="str">
        <f t="shared" si="37"/>
        <v>-</v>
      </c>
      <c r="AS18" s="414" t="str">
        <f t="shared" si="38"/>
        <v>-</v>
      </c>
      <c r="AT18" s="358"/>
    </row>
    <row r="19" spans="1:46" ht="13.5" customHeight="1" x14ac:dyDescent="0.35">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17">
        <v>8.3333333333333301E-2</v>
      </c>
      <c r="R19" s="414" t="str">
        <f t="shared" si="11"/>
        <v>*</v>
      </c>
      <c r="S19" s="414" t="str">
        <f t="shared" si="12"/>
        <v>*</v>
      </c>
      <c r="T19" s="414" t="str">
        <f t="shared" si="13"/>
        <v>*</v>
      </c>
      <c r="U19" s="414" t="str">
        <f t="shared" si="14"/>
        <v>*</v>
      </c>
      <c r="V19" s="414" t="str">
        <f t="shared" si="15"/>
        <v>*</v>
      </c>
      <c r="W19" s="414">
        <f t="shared" si="16"/>
        <v>22.2</v>
      </c>
      <c r="X19" s="414">
        <f t="shared" si="17"/>
        <v>17.7</v>
      </c>
      <c r="Y19" s="414">
        <f t="shared" si="18"/>
        <v>22.2</v>
      </c>
      <c r="Z19" s="414">
        <f t="shared" si="19"/>
        <v>17.100000000000001</v>
      </c>
      <c r="AA19" s="414" t="str">
        <f t="shared" si="20"/>
        <v>-</v>
      </c>
      <c r="AB19" s="414">
        <f t="shared" si="21"/>
        <v>15.1</v>
      </c>
      <c r="AC19" s="414">
        <f t="shared" si="22"/>
        <v>18.5</v>
      </c>
      <c r="AD19" s="414">
        <f t="shared" si="23"/>
        <v>22.3</v>
      </c>
      <c r="AE19" s="414">
        <f t="shared" si="24"/>
        <v>22.4</v>
      </c>
      <c r="AF19" s="414">
        <f t="shared" si="25"/>
        <v>19.5</v>
      </c>
      <c r="AG19" s="414">
        <f t="shared" si="26"/>
        <v>21</v>
      </c>
      <c r="AH19" s="414">
        <f t="shared" si="27"/>
        <v>15.8</v>
      </c>
      <c r="AI19" s="414">
        <f t="shared" si="28"/>
        <v>11</v>
      </c>
      <c r="AJ19" s="414" t="str">
        <f t="shared" si="29"/>
        <v>-</v>
      </c>
      <c r="AK19" s="414">
        <f t="shared" si="30"/>
        <v>19.600000000000001</v>
      </c>
      <c r="AL19" s="414">
        <f t="shared" si="31"/>
        <v>18.8</v>
      </c>
      <c r="AM19" s="414">
        <f t="shared" si="32"/>
        <v>14.6</v>
      </c>
      <c r="AN19" s="414">
        <f t="shared" si="33"/>
        <v>19.399999999999999</v>
      </c>
      <c r="AO19" s="414">
        <f t="shared" si="34"/>
        <v>18.100000000000001</v>
      </c>
      <c r="AP19" s="414">
        <f t="shared" si="35"/>
        <v>19.5</v>
      </c>
      <c r="AQ19" s="414" t="str">
        <f t="shared" si="36"/>
        <v>-</v>
      </c>
      <c r="AR19" s="414" t="str">
        <f t="shared" si="37"/>
        <v>-</v>
      </c>
      <c r="AS19" s="414" t="str">
        <f t="shared" si="38"/>
        <v>-</v>
      </c>
      <c r="AT19" s="358"/>
    </row>
    <row r="20" spans="1:46" ht="13.5" customHeight="1" x14ac:dyDescent="0.35">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17">
        <v>9.375E-2</v>
      </c>
      <c r="R20" s="414" t="str">
        <f t="shared" si="11"/>
        <v>*</v>
      </c>
      <c r="S20" s="414" t="str">
        <f t="shared" si="12"/>
        <v>*</v>
      </c>
      <c r="T20" s="414" t="str">
        <f t="shared" si="13"/>
        <v>*</v>
      </c>
      <c r="U20" s="414" t="str">
        <f t="shared" si="14"/>
        <v>*</v>
      </c>
      <c r="V20" s="414" t="str">
        <f t="shared" si="15"/>
        <v>*</v>
      </c>
      <c r="W20" s="414">
        <f t="shared" si="16"/>
        <v>17.600000000000001</v>
      </c>
      <c r="X20" s="414">
        <f t="shared" si="17"/>
        <v>20.3</v>
      </c>
      <c r="Y20" s="414">
        <f t="shared" si="18"/>
        <v>21.6</v>
      </c>
      <c r="Z20" s="414">
        <f t="shared" si="19"/>
        <v>26.9</v>
      </c>
      <c r="AA20" s="414" t="str">
        <f t="shared" si="20"/>
        <v>-</v>
      </c>
      <c r="AB20" s="414" t="str">
        <f t="shared" si="21"/>
        <v>-</v>
      </c>
      <c r="AC20" s="414">
        <f t="shared" si="22"/>
        <v>17</v>
      </c>
      <c r="AD20" s="414">
        <f t="shared" si="23"/>
        <v>21.2</v>
      </c>
      <c r="AE20" s="414">
        <f t="shared" si="24"/>
        <v>16.899999999999999</v>
      </c>
      <c r="AF20" s="414" t="str">
        <f t="shared" si="25"/>
        <v>-</v>
      </c>
      <c r="AG20" s="414">
        <f t="shared" si="26"/>
        <v>13.7</v>
      </c>
      <c r="AH20" s="414" t="str">
        <f t="shared" si="27"/>
        <v>-</v>
      </c>
      <c r="AI20" s="414" t="str">
        <f t="shared" si="28"/>
        <v>-</v>
      </c>
      <c r="AJ20" s="414">
        <f t="shared" si="29"/>
        <v>13.5</v>
      </c>
      <c r="AK20" s="414">
        <f t="shared" si="30"/>
        <v>19.2</v>
      </c>
      <c r="AL20" s="414">
        <f t="shared" si="31"/>
        <v>16.8</v>
      </c>
      <c r="AM20" s="414">
        <f t="shared" si="32"/>
        <v>16</v>
      </c>
      <c r="AN20" s="414" t="str">
        <f t="shared" si="33"/>
        <v>-</v>
      </c>
      <c r="AO20" s="414">
        <f t="shared" si="34"/>
        <v>11.3</v>
      </c>
      <c r="AP20" s="414" t="str">
        <f t="shared" si="35"/>
        <v>-</v>
      </c>
      <c r="AQ20" s="414" t="str">
        <f t="shared" si="36"/>
        <v>-</v>
      </c>
      <c r="AR20" s="414" t="str">
        <f t="shared" si="37"/>
        <v>-</v>
      </c>
      <c r="AS20" s="414" t="str">
        <f t="shared" si="38"/>
        <v>-</v>
      </c>
      <c r="AT20" s="358"/>
    </row>
    <row r="21" spans="1:46" ht="13.5" customHeight="1" x14ac:dyDescent="0.35">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17">
        <v>0.104166666666667</v>
      </c>
      <c r="R21" s="414" t="str">
        <f t="shared" si="11"/>
        <v>*</v>
      </c>
      <c r="S21" s="414" t="str">
        <f t="shared" si="12"/>
        <v>*</v>
      </c>
      <c r="T21" s="414" t="str">
        <f t="shared" si="13"/>
        <v>*</v>
      </c>
      <c r="U21" s="414" t="str">
        <f t="shared" si="14"/>
        <v>*</v>
      </c>
      <c r="V21" s="414" t="str">
        <f t="shared" si="15"/>
        <v>*</v>
      </c>
      <c r="W21" s="414">
        <f t="shared" si="16"/>
        <v>20.399999999999999</v>
      </c>
      <c r="X21" s="414">
        <f t="shared" si="17"/>
        <v>19.8</v>
      </c>
      <c r="Y21" s="414" t="str">
        <f t="shared" si="18"/>
        <v>-</v>
      </c>
      <c r="Z21" s="414" t="str">
        <f t="shared" si="19"/>
        <v>-</v>
      </c>
      <c r="AA21" s="414">
        <f t="shared" si="20"/>
        <v>22.8</v>
      </c>
      <c r="AB21" s="414">
        <f t="shared" si="21"/>
        <v>24</v>
      </c>
      <c r="AC21" s="414">
        <f t="shared" si="22"/>
        <v>21.5</v>
      </c>
      <c r="AD21" s="414">
        <f t="shared" si="23"/>
        <v>17.899999999999999</v>
      </c>
      <c r="AE21" s="414" t="str">
        <f t="shared" si="24"/>
        <v>-</v>
      </c>
      <c r="AF21" s="414" t="str">
        <f t="shared" si="25"/>
        <v>-</v>
      </c>
      <c r="AG21" s="414" t="str">
        <f t="shared" si="26"/>
        <v>-</v>
      </c>
      <c r="AH21" s="414">
        <f t="shared" si="27"/>
        <v>21.5</v>
      </c>
      <c r="AI21" s="414">
        <f t="shared" si="28"/>
        <v>19.7</v>
      </c>
      <c r="AJ21" s="414">
        <f t="shared" si="29"/>
        <v>19</v>
      </c>
      <c r="AK21" s="414">
        <f t="shared" si="30"/>
        <v>22.8</v>
      </c>
      <c r="AL21" s="414">
        <f t="shared" si="31"/>
        <v>21.7</v>
      </c>
      <c r="AM21" s="414" t="str">
        <f t="shared" si="32"/>
        <v>-</v>
      </c>
      <c r="AN21" s="414" t="str">
        <f t="shared" si="33"/>
        <v>-</v>
      </c>
      <c r="AO21" s="414">
        <f t="shared" si="34"/>
        <v>14.8</v>
      </c>
      <c r="AP21" s="414" t="str">
        <f t="shared" si="35"/>
        <v>-</v>
      </c>
      <c r="AQ21" s="414" t="str">
        <f t="shared" si="36"/>
        <v>-</v>
      </c>
      <c r="AR21" s="414" t="str">
        <f t="shared" si="37"/>
        <v>-</v>
      </c>
      <c r="AS21" s="414" t="str">
        <f t="shared" si="38"/>
        <v>-</v>
      </c>
      <c r="AT21" s="358"/>
    </row>
    <row r="22" spans="1:46" ht="13.5" customHeight="1" x14ac:dyDescent="0.35">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17">
        <v>0.114583333333333</v>
      </c>
      <c r="R22" s="414" t="str">
        <f t="shared" si="11"/>
        <v>*</v>
      </c>
      <c r="S22" s="414" t="str">
        <f t="shared" si="12"/>
        <v>*</v>
      </c>
      <c r="T22" s="414" t="str">
        <f t="shared" si="13"/>
        <v>*</v>
      </c>
      <c r="U22" s="414" t="str">
        <f t="shared" si="14"/>
        <v>*</v>
      </c>
      <c r="V22" s="414" t="str">
        <f t="shared" si="15"/>
        <v>*</v>
      </c>
      <c r="W22" s="414">
        <f t="shared" si="16"/>
        <v>17.899999999999999</v>
      </c>
      <c r="X22" s="414">
        <f t="shared" si="17"/>
        <v>19.100000000000001</v>
      </c>
      <c r="Y22" s="414" t="str">
        <f t="shared" si="18"/>
        <v>-</v>
      </c>
      <c r="Z22" s="414">
        <f t="shared" si="19"/>
        <v>11.5</v>
      </c>
      <c r="AA22" s="414" t="str">
        <f t="shared" si="20"/>
        <v>-</v>
      </c>
      <c r="AB22" s="414" t="str">
        <f t="shared" si="21"/>
        <v>-</v>
      </c>
      <c r="AC22" s="414">
        <f t="shared" si="22"/>
        <v>19.5</v>
      </c>
      <c r="AD22" s="414" t="str">
        <f t="shared" si="23"/>
        <v>-</v>
      </c>
      <c r="AE22" s="414">
        <f t="shared" si="24"/>
        <v>27.3</v>
      </c>
      <c r="AF22" s="414">
        <f t="shared" si="25"/>
        <v>21.3</v>
      </c>
      <c r="AG22" s="414">
        <f t="shared" si="26"/>
        <v>27.4</v>
      </c>
      <c r="AH22" s="414">
        <f t="shared" si="27"/>
        <v>20.7</v>
      </c>
      <c r="AI22" s="414" t="str">
        <f t="shared" si="28"/>
        <v>-</v>
      </c>
      <c r="AJ22" s="414">
        <f t="shared" si="29"/>
        <v>16.8</v>
      </c>
      <c r="AK22" s="414">
        <f t="shared" si="30"/>
        <v>17</v>
      </c>
      <c r="AL22" s="414">
        <f t="shared" si="31"/>
        <v>27.5</v>
      </c>
      <c r="AM22" s="414" t="str">
        <f t="shared" si="32"/>
        <v>-</v>
      </c>
      <c r="AN22" s="414" t="str">
        <f t="shared" si="33"/>
        <v>-</v>
      </c>
      <c r="AO22" s="414">
        <f t="shared" si="34"/>
        <v>16.2</v>
      </c>
      <c r="AP22" s="414">
        <f t="shared" si="35"/>
        <v>11.5</v>
      </c>
      <c r="AQ22" s="414" t="str">
        <f t="shared" si="36"/>
        <v>-</v>
      </c>
      <c r="AR22" s="414" t="str">
        <f t="shared" si="37"/>
        <v>-</v>
      </c>
      <c r="AS22" s="414" t="str">
        <f t="shared" si="38"/>
        <v>-</v>
      </c>
      <c r="AT22" s="358"/>
    </row>
    <row r="23" spans="1:46" ht="13.5" customHeight="1" x14ac:dyDescent="0.35">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17">
        <v>0.125</v>
      </c>
      <c r="R23" s="414" t="str">
        <f t="shared" si="11"/>
        <v>*</v>
      </c>
      <c r="S23" s="414" t="str">
        <f t="shared" si="12"/>
        <v>*</v>
      </c>
      <c r="T23" s="414" t="str">
        <f t="shared" si="13"/>
        <v>*</v>
      </c>
      <c r="U23" s="414" t="str">
        <f t="shared" si="14"/>
        <v>*</v>
      </c>
      <c r="V23" s="414" t="str">
        <f t="shared" si="15"/>
        <v>*</v>
      </c>
      <c r="W23" s="414">
        <f t="shared" si="16"/>
        <v>22.2</v>
      </c>
      <c r="X23" s="414">
        <f t="shared" si="17"/>
        <v>21</v>
      </c>
      <c r="Y23" s="414" t="str">
        <f t="shared" si="18"/>
        <v>-</v>
      </c>
      <c r="Z23" s="414" t="str">
        <f t="shared" si="19"/>
        <v>-</v>
      </c>
      <c r="AA23" s="414">
        <f t="shared" si="20"/>
        <v>24</v>
      </c>
      <c r="AB23" s="414" t="str">
        <f t="shared" si="21"/>
        <v>-</v>
      </c>
      <c r="AC23" s="414">
        <f t="shared" si="22"/>
        <v>15.7</v>
      </c>
      <c r="AD23" s="414" t="str">
        <f t="shared" si="23"/>
        <v>-</v>
      </c>
      <c r="AE23" s="414">
        <f t="shared" si="24"/>
        <v>23.5</v>
      </c>
      <c r="AF23" s="414" t="str">
        <f t="shared" si="25"/>
        <v>-</v>
      </c>
      <c r="AG23" s="414" t="str">
        <f t="shared" si="26"/>
        <v>-</v>
      </c>
      <c r="AH23" s="414">
        <f t="shared" si="27"/>
        <v>14.9</v>
      </c>
      <c r="AI23" s="414">
        <f t="shared" si="28"/>
        <v>21.8</v>
      </c>
      <c r="AJ23" s="414">
        <f t="shared" si="29"/>
        <v>19.5</v>
      </c>
      <c r="AK23" s="414" t="str">
        <f t="shared" si="30"/>
        <v>-</v>
      </c>
      <c r="AL23" s="414" t="str">
        <f t="shared" si="31"/>
        <v>-</v>
      </c>
      <c r="AM23" s="414" t="str">
        <f t="shared" si="32"/>
        <v>-</v>
      </c>
      <c r="AN23" s="414" t="str">
        <f t="shared" si="33"/>
        <v>-</v>
      </c>
      <c r="AO23" s="414">
        <f t="shared" si="34"/>
        <v>18.5</v>
      </c>
      <c r="AP23" s="414">
        <f t="shared" si="35"/>
        <v>14.7</v>
      </c>
      <c r="AQ23" s="414" t="str">
        <f t="shared" si="36"/>
        <v>-</v>
      </c>
      <c r="AR23" s="414" t="str">
        <f t="shared" si="37"/>
        <v>-</v>
      </c>
      <c r="AS23" s="414" t="str">
        <f t="shared" si="38"/>
        <v>-</v>
      </c>
      <c r="AT23" s="358"/>
    </row>
    <row r="24" spans="1:46" ht="13.5" customHeight="1" x14ac:dyDescent="0.35">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17">
        <v>0.13541666666666699</v>
      </c>
      <c r="R24" s="414" t="str">
        <f t="shared" si="11"/>
        <v>*</v>
      </c>
      <c r="S24" s="414" t="str">
        <f t="shared" si="12"/>
        <v>*</v>
      </c>
      <c r="T24" s="414" t="str">
        <f t="shared" si="13"/>
        <v>*</v>
      </c>
      <c r="U24" s="414" t="str">
        <f t="shared" si="14"/>
        <v>*</v>
      </c>
      <c r="V24" s="414" t="str">
        <f t="shared" si="15"/>
        <v>*</v>
      </c>
      <c r="W24" s="414" t="str">
        <f t="shared" si="16"/>
        <v>-</v>
      </c>
      <c r="X24" s="414">
        <f t="shared" si="17"/>
        <v>24.1</v>
      </c>
      <c r="Y24" s="414" t="str">
        <f t="shared" si="18"/>
        <v>-</v>
      </c>
      <c r="Z24" s="414">
        <f t="shared" si="19"/>
        <v>22.7</v>
      </c>
      <c r="AA24" s="414" t="str">
        <f t="shared" si="20"/>
        <v>-</v>
      </c>
      <c r="AB24" s="414" t="str">
        <f t="shared" si="21"/>
        <v>-</v>
      </c>
      <c r="AC24" s="414">
        <f t="shared" si="22"/>
        <v>25.4</v>
      </c>
      <c r="AD24" s="414" t="str">
        <f t="shared" si="23"/>
        <v>-</v>
      </c>
      <c r="AE24" s="414">
        <f t="shared" si="24"/>
        <v>34.299999999999997</v>
      </c>
      <c r="AF24" s="414" t="str">
        <f t="shared" si="25"/>
        <v>-</v>
      </c>
      <c r="AG24" s="414">
        <f t="shared" si="26"/>
        <v>18.399999999999999</v>
      </c>
      <c r="AH24" s="414" t="str">
        <f t="shared" si="27"/>
        <v>-</v>
      </c>
      <c r="AI24" s="414">
        <f t="shared" si="28"/>
        <v>14.3</v>
      </c>
      <c r="AJ24" s="414" t="str">
        <f t="shared" si="29"/>
        <v>-</v>
      </c>
      <c r="AK24" s="414" t="str">
        <f t="shared" si="30"/>
        <v>-</v>
      </c>
      <c r="AL24" s="414">
        <f t="shared" si="31"/>
        <v>16.8</v>
      </c>
      <c r="AM24" s="414">
        <f t="shared" si="32"/>
        <v>20.2</v>
      </c>
      <c r="AN24" s="414" t="str">
        <f t="shared" si="33"/>
        <v>-</v>
      </c>
      <c r="AO24" s="414">
        <f t="shared" si="34"/>
        <v>14.6</v>
      </c>
      <c r="AP24" s="414">
        <f t="shared" si="35"/>
        <v>21.2</v>
      </c>
      <c r="AQ24" s="414" t="str">
        <f t="shared" si="36"/>
        <v>-</v>
      </c>
      <c r="AR24" s="414" t="str">
        <f t="shared" si="37"/>
        <v>-</v>
      </c>
      <c r="AS24" s="414" t="str">
        <f t="shared" si="38"/>
        <v>-</v>
      </c>
      <c r="AT24" s="358"/>
    </row>
    <row r="25" spans="1:46" ht="13.5" customHeight="1" x14ac:dyDescent="0.35">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17">
        <v>0.14583333333333301</v>
      </c>
      <c r="R25" s="414" t="str">
        <f t="shared" si="11"/>
        <v>*</v>
      </c>
      <c r="S25" s="414" t="str">
        <f t="shared" si="12"/>
        <v>*</v>
      </c>
      <c r="T25" s="414" t="str">
        <f t="shared" si="13"/>
        <v>*</v>
      </c>
      <c r="U25" s="414" t="str">
        <f t="shared" si="14"/>
        <v>*</v>
      </c>
      <c r="V25" s="414" t="str">
        <f t="shared" si="15"/>
        <v>*</v>
      </c>
      <c r="W25" s="414">
        <f t="shared" si="16"/>
        <v>12.9</v>
      </c>
      <c r="X25" s="414">
        <f t="shared" si="17"/>
        <v>18.100000000000001</v>
      </c>
      <c r="Y25" s="414">
        <f t="shared" si="18"/>
        <v>23.1</v>
      </c>
      <c r="Z25" s="414">
        <f t="shared" si="19"/>
        <v>35.700000000000003</v>
      </c>
      <c r="AA25" s="414" t="str">
        <f t="shared" si="20"/>
        <v>-</v>
      </c>
      <c r="AB25" s="414">
        <f t="shared" si="21"/>
        <v>19.399999999999999</v>
      </c>
      <c r="AC25" s="414">
        <f t="shared" si="22"/>
        <v>25.5</v>
      </c>
      <c r="AD25" s="414">
        <f t="shared" si="23"/>
        <v>24</v>
      </c>
      <c r="AE25" s="414">
        <f t="shared" si="24"/>
        <v>19.2</v>
      </c>
      <c r="AF25" s="414" t="str">
        <f t="shared" si="25"/>
        <v>-</v>
      </c>
      <c r="AG25" s="414">
        <f t="shared" si="26"/>
        <v>17.3</v>
      </c>
      <c r="AH25" s="414">
        <f t="shared" si="27"/>
        <v>20.7</v>
      </c>
      <c r="AI25" s="414" t="str">
        <f t="shared" si="28"/>
        <v>-</v>
      </c>
      <c r="AJ25" s="414" t="str">
        <f t="shared" si="29"/>
        <v>-</v>
      </c>
      <c r="AK25" s="414">
        <f t="shared" si="30"/>
        <v>21.4</v>
      </c>
      <c r="AL25" s="414">
        <f t="shared" si="31"/>
        <v>21.4</v>
      </c>
      <c r="AM25" s="414" t="str">
        <f t="shared" si="32"/>
        <v>-</v>
      </c>
      <c r="AN25" s="414">
        <f t="shared" si="33"/>
        <v>25.8</v>
      </c>
      <c r="AO25" s="414">
        <f t="shared" si="34"/>
        <v>19.3</v>
      </c>
      <c r="AP25" s="414" t="str">
        <f t="shared" si="35"/>
        <v>-</v>
      </c>
      <c r="AQ25" s="414" t="str">
        <f t="shared" si="36"/>
        <v>-</v>
      </c>
      <c r="AR25" s="414" t="str">
        <f t="shared" si="37"/>
        <v>-</v>
      </c>
      <c r="AS25" s="414" t="str">
        <f t="shared" si="38"/>
        <v>-</v>
      </c>
      <c r="AT25" s="358"/>
    </row>
    <row r="26" spans="1:46" ht="13.5" customHeight="1" x14ac:dyDescent="0.35">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17">
        <v>0.15625</v>
      </c>
      <c r="R26" s="414" t="str">
        <f t="shared" si="11"/>
        <v>*</v>
      </c>
      <c r="S26" s="414" t="str">
        <f t="shared" si="12"/>
        <v>*</v>
      </c>
      <c r="T26" s="414" t="str">
        <f t="shared" si="13"/>
        <v>*</v>
      </c>
      <c r="U26" s="414" t="str">
        <f t="shared" si="14"/>
        <v>*</v>
      </c>
      <c r="V26" s="414" t="str">
        <f t="shared" si="15"/>
        <v>*</v>
      </c>
      <c r="W26" s="414">
        <f t="shared" si="16"/>
        <v>13.5</v>
      </c>
      <c r="X26" s="414">
        <f t="shared" si="17"/>
        <v>27</v>
      </c>
      <c r="Y26" s="414">
        <f t="shared" si="18"/>
        <v>18.899999999999999</v>
      </c>
      <c r="Z26" s="414">
        <f t="shared" si="19"/>
        <v>14</v>
      </c>
      <c r="AA26" s="414">
        <f t="shared" si="20"/>
        <v>20.8</v>
      </c>
      <c r="AB26" s="414" t="str">
        <f t="shared" si="21"/>
        <v>-</v>
      </c>
      <c r="AC26" s="414">
        <f t="shared" si="22"/>
        <v>14.2</v>
      </c>
      <c r="AD26" s="414">
        <f t="shared" si="23"/>
        <v>16.600000000000001</v>
      </c>
      <c r="AE26" s="414">
        <f t="shared" si="24"/>
        <v>22.7</v>
      </c>
      <c r="AF26" s="414" t="str">
        <f t="shared" si="25"/>
        <v>-</v>
      </c>
      <c r="AG26" s="414" t="str">
        <f t="shared" si="26"/>
        <v>-</v>
      </c>
      <c r="AH26" s="414">
        <f t="shared" si="27"/>
        <v>16.399999999999999</v>
      </c>
      <c r="AI26" s="414">
        <f t="shared" si="28"/>
        <v>18.399999999999999</v>
      </c>
      <c r="AJ26" s="414">
        <f t="shared" si="29"/>
        <v>17.2</v>
      </c>
      <c r="AK26" s="414">
        <f t="shared" si="30"/>
        <v>12.8</v>
      </c>
      <c r="AL26" s="414" t="str">
        <f t="shared" si="31"/>
        <v>-</v>
      </c>
      <c r="AM26" s="414">
        <f t="shared" si="32"/>
        <v>18.5</v>
      </c>
      <c r="AN26" s="414">
        <f t="shared" si="33"/>
        <v>13.9</v>
      </c>
      <c r="AO26" s="414">
        <f t="shared" si="34"/>
        <v>21.7</v>
      </c>
      <c r="AP26" s="414">
        <f t="shared" si="35"/>
        <v>16.600000000000001</v>
      </c>
      <c r="AQ26" s="414" t="str">
        <f t="shared" si="36"/>
        <v>-</v>
      </c>
      <c r="AR26" s="414" t="str">
        <f t="shared" si="37"/>
        <v>-</v>
      </c>
      <c r="AS26" s="414" t="str">
        <f t="shared" si="38"/>
        <v>-</v>
      </c>
      <c r="AT26" s="358"/>
    </row>
    <row r="27" spans="1:46" ht="13.5" customHeight="1" x14ac:dyDescent="0.35">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17">
        <v>0.16666666666666699</v>
      </c>
      <c r="R27" s="414" t="str">
        <f t="shared" si="11"/>
        <v>*</v>
      </c>
      <c r="S27" s="414" t="str">
        <f t="shared" si="12"/>
        <v>*</v>
      </c>
      <c r="T27" s="414" t="str">
        <f t="shared" si="13"/>
        <v>*</v>
      </c>
      <c r="U27" s="414" t="str">
        <f t="shared" si="14"/>
        <v>*</v>
      </c>
      <c r="V27" s="414" t="str">
        <f t="shared" si="15"/>
        <v>*</v>
      </c>
      <c r="W27" s="414">
        <f t="shared" si="16"/>
        <v>20.9</v>
      </c>
      <c r="X27" s="414">
        <f t="shared" si="17"/>
        <v>17</v>
      </c>
      <c r="Y27" s="414" t="str">
        <f t="shared" si="18"/>
        <v>-</v>
      </c>
      <c r="Z27" s="414" t="str">
        <f t="shared" si="19"/>
        <v>-</v>
      </c>
      <c r="AA27" s="414" t="str">
        <f t="shared" si="20"/>
        <v>-</v>
      </c>
      <c r="AB27" s="414">
        <f t="shared" si="21"/>
        <v>25.6</v>
      </c>
      <c r="AC27" s="414" t="str">
        <f t="shared" si="22"/>
        <v>-</v>
      </c>
      <c r="AD27" s="414">
        <f t="shared" si="23"/>
        <v>18.600000000000001</v>
      </c>
      <c r="AE27" s="414">
        <f t="shared" si="24"/>
        <v>19.8</v>
      </c>
      <c r="AF27" s="414">
        <f t="shared" si="25"/>
        <v>26.1</v>
      </c>
      <c r="AG27" s="414">
        <f t="shared" si="26"/>
        <v>21.2</v>
      </c>
      <c r="AH27" s="414" t="str">
        <f t="shared" si="27"/>
        <v>-</v>
      </c>
      <c r="AI27" s="414">
        <f t="shared" si="28"/>
        <v>22.5</v>
      </c>
      <c r="AJ27" s="414">
        <f t="shared" si="29"/>
        <v>19.3</v>
      </c>
      <c r="AK27" s="414">
        <f t="shared" si="30"/>
        <v>20.5</v>
      </c>
      <c r="AL27" s="414">
        <f t="shared" si="31"/>
        <v>15.1</v>
      </c>
      <c r="AM27" s="414">
        <f t="shared" si="32"/>
        <v>23.6</v>
      </c>
      <c r="AN27" s="414">
        <f t="shared" si="33"/>
        <v>24.3</v>
      </c>
      <c r="AO27" s="414">
        <f t="shared" si="34"/>
        <v>17.5</v>
      </c>
      <c r="AP27" s="414" t="str">
        <f t="shared" si="35"/>
        <v>-</v>
      </c>
      <c r="AQ27" s="414" t="str">
        <f t="shared" si="36"/>
        <v>-</v>
      </c>
      <c r="AR27" s="414" t="str">
        <f t="shared" si="37"/>
        <v>-</v>
      </c>
      <c r="AS27" s="414" t="str">
        <f t="shared" si="38"/>
        <v>-</v>
      </c>
      <c r="AT27" s="358"/>
    </row>
    <row r="28" spans="1:46" ht="13.5" customHeight="1" x14ac:dyDescent="0.35">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17">
        <v>0.17708333333333301</v>
      </c>
      <c r="R28" s="414" t="str">
        <f t="shared" si="11"/>
        <v>*</v>
      </c>
      <c r="S28" s="414" t="str">
        <f t="shared" si="12"/>
        <v>*</v>
      </c>
      <c r="T28" s="414" t="str">
        <f t="shared" si="13"/>
        <v>*</v>
      </c>
      <c r="U28" s="414" t="str">
        <f t="shared" si="14"/>
        <v>*</v>
      </c>
      <c r="V28" s="414" t="str">
        <f t="shared" si="15"/>
        <v>*</v>
      </c>
      <c r="W28" s="414" t="str">
        <f t="shared" si="16"/>
        <v>-</v>
      </c>
      <c r="X28" s="414">
        <f t="shared" si="17"/>
        <v>16.899999999999999</v>
      </c>
      <c r="Y28" s="414">
        <f t="shared" si="18"/>
        <v>15.1</v>
      </c>
      <c r="Z28" s="414" t="str">
        <f t="shared" si="19"/>
        <v>-</v>
      </c>
      <c r="AA28" s="414" t="str">
        <f t="shared" si="20"/>
        <v>-</v>
      </c>
      <c r="AB28" s="414" t="str">
        <f t="shared" si="21"/>
        <v>-</v>
      </c>
      <c r="AC28" s="414">
        <f t="shared" si="22"/>
        <v>20.8</v>
      </c>
      <c r="AD28" s="414" t="str">
        <f t="shared" si="23"/>
        <v>-</v>
      </c>
      <c r="AE28" s="414" t="str">
        <f t="shared" si="24"/>
        <v>-</v>
      </c>
      <c r="AF28" s="414">
        <f t="shared" si="25"/>
        <v>17.7</v>
      </c>
      <c r="AG28" s="414">
        <f t="shared" si="26"/>
        <v>21.9</v>
      </c>
      <c r="AH28" s="414" t="str">
        <f t="shared" si="27"/>
        <v>-</v>
      </c>
      <c r="AI28" s="414" t="str">
        <f t="shared" si="28"/>
        <v>-</v>
      </c>
      <c r="AJ28" s="414">
        <f t="shared" si="29"/>
        <v>21.6</v>
      </c>
      <c r="AK28" s="414">
        <f t="shared" si="30"/>
        <v>27.4</v>
      </c>
      <c r="AL28" s="414" t="str">
        <f t="shared" si="31"/>
        <v>-</v>
      </c>
      <c r="AM28" s="414" t="str">
        <f t="shared" si="32"/>
        <v>-</v>
      </c>
      <c r="AN28" s="414">
        <f t="shared" si="33"/>
        <v>14.6</v>
      </c>
      <c r="AO28" s="414">
        <f t="shared" si="34"/>
        <v>21.2</v>
      </c>
      <c r="AP28" s="414">
        <f t="shared" si="35"/>
        <v>21.8</v>
      </c>
      <c r="AQ28" s="414" t="str">
        <f t="shared" si="36"/>
        <v>-</v>
      </c>
      <c r="AR28" s="414" t="str">
        <f t="shared" si="37"/>
        <v>-</v>
      </c>
      <c r="AS28" s="414" t="str">
        <f t="shared" si="38"/>
        <v>-</v>
      </c>
      <c r="AT28" s="358"/>
    </row>
    <row r="29" spans="1:46" ht="13.5" customHeight="1" x14ac:dyDescent="0.35">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17">
        <v>0.1875</v>
      </c>
      <c r="R29" s="414" t="str">
        <f t="shared" si="11"/>
        <v>*</v>
      </c>
      <c r="S29" s="414" t="str">
        <f t="shared" si="12"/>
        <v>*</v>
      </c>
      <c r="T29" s="414" t="str">
        <f t="shared" si="13"/>
        <v>*</v>
      </c>
      <c r="U29" s="414" t="str">
        <f t="shared" si="14"/>
        <v>*</v>
      </c>
      <c r="V29" s="414" t="str">
        <f t="shared" si="15"/>
        <v>*</v>
      </c>
      <c r="W29" s="414" t="str">
        <f t="shared" si="16"/>
        <v>-</v>
      </c>
      <c r="X29" s="414">
        <f t="shared" si="17"/>
        <v>14.8</v>
      </c>
      <c r="Y29" s="414">
        <f t="shared" si="18"/>
        <v>16.399999999999999</v>
      </c>
      <c r="Z29" s="414">
        <f t="shared" si="19"/>
        <v>20.2</v>
      </c>
      <c r="AA29" s="414" t="str">
        <f t="shared" si="20"/>
        <v>-</v>
      </c>
      <c r="AB29" s="414">
        <f t="shared" si="21"/>
        <v>23.5</v>
      </c>
      <c r="AC29" s="414">
        <f t="shared" si="22"/>
        <v>19.7</v>
      </c>
      <c r="AD29" s="414">
        <f t="shared" si="23"/>
        <v>18</v>
      </c>
      <c r="AE29" s="414">
        <f t="shared" si="24"/>
        <v>16.3</v>
      </c>
      <c r="AF29" s="414" t="str">
        <f t="shared" si="25"/>
        <v>-</v>
      </c>
      <c r="AG29" s="414" t="str">
        <f t="shared" si="26"/>
        <v>-</v>
      </c>
      <c r="AH29" s="414">
        <f t="shared" si="27"/>
        <v>18.2</v>
      </c>
      <c r="AI29" s="414">
        <f t="shared" si="28"/>
        <v>30.7</v>
      </c>
      <c r="AJ29" s="414" t="str">
        <f t="shared" si="29"/>
        <v>-</v>
      </c>
      <c r="AK29" s="414">
        <f t="shared" si="30"/>
        <v>22</v>
      </c>
      <c r="AL29" s="414" t="str">
        <f t="shared" si="31"/>
        <v>-</v>
      </c>
      <c r="AM29" s="414">
        <f t="shared" si="32"/>
        <v>15.2</v>
      </c>
      <c r="AN29" s="414">
        <f t="shared" si="33"/>
        <v>19.5</v>
      </c>
      <c r="AO29" s="414" t="str">
        <f t="shared" si="34"/>
        <v>-</v>
      </c>
      <c r="AP29" s="414">
        <f t="shared" si="35"/>
        <v>24.5</v>
      </c>
      <c r="AQ29" s="414" t="str">
        <f t="shared" si="36"/>
        <v>-</v>
      </c>
      <c r="AR29" s="414" t="str">
        <f t="shared" si="37"/>
        <v>-</v>
      </c>
      <c r="AS29" s="414" t="str">
        <f t="shared" si="38"/>
        <v>-</v>
      </c>
      <c r="AT29" s="358"/>
    </row>
    <row r="30" spans="1:46" ht="13.5" customHeight="1" x14ac:dyDescent="0.35">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17">
        <v>0.19791666666666699</v>
      </c>
      <c r="R30" s="414" t="str">
        <f t="shared" si="11"/>
        <v>*</v>
      </c>
      <c r="S30" s="414" t="str">
        <f t="shared" si="12"/>
        <v>*</v>
      </c>
      <c r="T30" s="414" t="str">
        <f t="shared" si="13"/>
        <v>*</v>
      </c>
      <c r="U30" s="414" t="str">
        <f t="shared" si="14"/>
        <v>*</v>
      </c>
      <c r="V30" s="414" t="str">
        <f t="shared" si="15"/>
        <v>*</v>
      </c>
      <c r="W30" s="414">
        <f t="shared" si="16"/>
        <v>15.9</v>
      </c>
      <c r="X30" s="414" t="str">
        <f t="shared" si="17"/>
        <v>-</v>
      </c>
      <c r="Y30" s="414" t="str">
        <f t="shared" si="18"/>
        <v>-</v>
      </c>
      <c r="Z30" s="414" t="str">
        <f t="shared" si="19"/>
        <v>-</v>
      </c>
      <c r="AA30" s="414">
        <f t="shared" si="20"/>
        <v>25.6</v>
      </c>
      <c r="AB30" s="414">
        <f t="shared" si="21"/>
        <v>23.9</v>
      </c>
      <c r="AC30" s="414">
        <f t="shared" si="22"/>
        <v>18.3</v>
      </c>
      <c r="AD30" s="414">
        <f t="shared" si="23"/>
        <v>27.6</v>
      </c>
      <c r="AE30" s="414">
        <f t="shared" si="24"/>
        <v>18</v>
      </c>
      <c r="AF30" s="414" t="str">
        <f t="shared" si="25"/>
        <v>-</v>
      </c>
      <c r="AG30" s="414" t="str">
        <f t="shared" si="26"/>
        <v>-</v>
      </c>
      <c r="AH30" s="414">
        <f t="shared" si="27"/>
        <v>15.4</v>
      </c>
      <c r="AI30" s="414" t="str">
        <f t="shared" si="28"/>
        <v>-</v>
      </c>
      <c r="AJ30" s="414" t="str">
        <f t="shared" si="29"/>
        <v>-</v>
      </c>
      <c r="AK30" s="414" t="str">
        <f t="shared" si="30"/>
        <v>-</v>
      </c>
      <c r="AL30" s="414" t="str">
        <f t="shared" si="31"/>
        <v>-</v>
      </c>
      <c r="AM30" s="414">
        <f t="shared" si="32"/>
        <v>19.5</v>
      </c>
      <c r="AN30" s="414">
        <f t="shared" si="33"/>
        <v>20.6</v>
      </c>
      <c r="AO30" s="414">
        <f t="shared" si="34"/>
        <v>19.399999999999999</v>
      </c>
      <c r="AP30" s="414" t="str">
        <f t="shared" si="35"/>
        <v>-</v>
      </c>
      <c r="AQ30" s="414" t="str">
        <f t="shared" si="36"/>
        <v>-</v>
      </c>
      <c r="AR30" s="414" t="str">
        <f t="shared" si="37"/>
        <v>-</v>
      </c>
      <c r="AS30" s="414" t="str">
        <f t="shared" si="38"/>
        <v>-</v>
      </c>
      <c r="AT30" s="358"/>
    </row>
    <row r="31" spans="1:46" ht="13.5" customHeight="1" x14ac:dyDescent="0.35">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17">
        <v>0.20833333333333301</v>
      </c>
      <c r="R31" s="414" t="str">
        <f t="shared" si="11"/>
        <v>*</v>
      </c>
      <c r="S31" s="414" t="str">
        <f t="shared" si="12"/>
        <v>*</v>
      </c>
      <c r="T31" s="414" t="str">
        <f t="shared" si="13"/>
        <v>*</v>
      </c>
      <c r="U31" s="414" t="str">
        <f t="shared" si="14"/>
        <v>*</v>
      </c>
      <c r="V31" s="414" t="str">
        <f t="shared" si="15"/>
        <v>*</v>
      </c>
      <c r="W31" s="414">
        <f t="shared" si="16"/>
        <v>23.2</v>
      </c>
      <c r="X31" s="414">
        <f t="shared" si="17"/>
        <v>14.6</v>
      </c>
      <c r="Y31" s="414">
        <f t="shared" si="18"/>
        <v>16.899999999999999</v>
      </c>
      <c r="Z31" s="414">
        <f t="shared" si="19"/>
        <v>21.1</v>
      </c>
      <c r="AA31" s="414">
        <f t="shared" si="20"/>
        <v>15.1</v>
      </c>
      <c r="AB31" s="414">
        <f t="shared" si="21"/>
        <v>20</v>
      </c>
      <c r="AC31" s="414">
        <f t="shared" si="22"/>
        <v>19.899999999999999</v>
      </c>
      <c r="AD31" s="414" t="str">
        <f t="shared" si="23"/>
        <v>-</v>
      </c>
      <c r="AE31" s="414" t="str">
        <f t="shared" si="24"/>
        <v>-</v>
      </c>
      <c r="AF31" s="414" t="str">
        <f t="shared" si="25"/>
        <v>-</v>
      </c>
      <c r="AG31" s="414">
        <f t="shared" si="26"/>
        <v>17.600000000000001</v>
      </c>
      <c r="AH31" s="414">
        <f t="shared" si="27"/>
        <v>32.6</v>
      </c>
      <c r="AI31" s="414">
        <f t="shared" si="28"/>
        <v>21</v>
      </c>
      <c r="AJ31" s="414">
        <f t="shared" si="29"/>
        <v>16.399999999999999</v>
      </c>
      <c r="AK31" s="414">
        <f t="shared" si="30"/>
        <v>16</v>
      </c>
      <c r="AL31" s="414" t="str">
        <f t="shared" si="31"/>
        <v>-</v>
      </c>
      <c r="AM31" s="414">
        <f t="shared" si="32"/>
        <v>17.100000000000001</v>
      </c>
      <c r="AN31" s="414">
        <f t="shared" si="33"/>
        <v>21.7</v>
      </c>
      <c r="AO31" s="414">
        <f t="shared" si="34"/>
        <v>18.100000000000001</v>
      </c>
      <c r="AP31" s="414" t="str">
        <f t="shared" si="35"/>
        <v>-</v>
      </c>
      <c r="AQ31" s="414" t="str">
        <f t="shared" si="36"/>
        <v>-</v>
      </c>
      <c r="AR31" s="414" t="str">
        <f t="shared" si="37"/>
        <v>-</v>
      </c>
      <c r="AS31" s="414" t="str">
        <f t="shared" si="38"/>
        <v>-</v>
      </c>
      <c r="AT31" s="358"/>
    </row>
    <row r="32" spans="1:46" ht="13.5" customHeight="1" x14ac:dyDescent="0.35">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17">
        <v>0.21875</v>
      </c>
      <c r="R32" s="414" t="str">
        <f t="shared" si="11"/>
        <v>*</v>
      </c>
      <c r="S32" s="414" t="str">
        <f t="shared" si="12"/>
        <v>*</v>
      </c>
      <c r="T32" s="414" t="str">
        <f t="shared" si="13"/>
        <v>*</v>
      </c>
      <c r="U32" s="414" t="str">
        <f t="shared" si="14"/>
        <v>*</v>
      </c>
      <c r="V32" s="414" t="str">
        <f t="shared" si="15"/>
        <v>*</v>
      </c>
      <c r="W32" s="414">
        <f t="shared" si="16"/>
        <v>23.3</v>
      </c>
      <c r="X32" s="414">
        <f t="shared" si="17"/>
        <v>14.6</v>
      </c>
      <c r="Y32" s="414">
        <f t="shared" si="18"/>
        <v>21.9</v>
      </c>
      <c r="Z32" s="414">
        <f t="shared" si="19"/>
        <v>21.8</v>
      </c>
      <c r="AA32" s="414">
        <f t="shared" si="20"/>
        <v>22.7</v>
      </c>
      <c r="AB32" s="414">
        <f t="shared" si="21"/>
        <v>21.8</v>
      </c>
      <c r="AC32" s="414">
        <f t="shared" si="22"/>
        <v>22.5</v>
      </c>
      <c r="AD32" s="414">
        <f t="shared" si="23"/>
        <v>21.9</v>
      </c>
      <c r="AE32" s="414" t="str">
        <f t="shared" si="24"/>
        <v>-</v>
      </c>
      <c r="AF32" s="414">
        <f t="shared" si="25"/>
        <v>23.1</v>
      </c>
      <c r="AG32" s="414">
        <f t="shared" si="26"/>
        <v>21.2</v>
      </c>
      <c r="AH32" s="414">
        <f t="shared" si="27"/>
        <v>21.2</v>
      </c>
      <c r="AI32" s="414">
        <f t="shared" si="28"/>
        <v>21.6</v>
      </c>
      <c r="AJ32" s="414">
        <f t="shared" si="29"/>
        <v>18.3</v>
      </c>
      <c r="AK32" s="414">
        <f t="shared" si="30"/>
        <v>13.6</v>
      </c>
      <c r="AL32" s="414" t="str">
        <f t="shared" si="31"/>
        <v>-</v>
      </c>
      <c r="AM32" s="414">
        <f t="shared" si="32"/>
        <v>27.7</v>
      </c>
      <c r="AN32" s="414">
        <f t="shared" si="33"/>
        <v>21.2</v>
      </c>
      <c r="AO32" s="414">
        <f t="shared" si="34"/>
        <v>19.3</v>
      </c>
      <c r="AP32" s="414">
        <f t="shared" si="35"/>
        <v>21.1</v>
      </c>
      <c r="AQ32" s="414" t="str">
        <f t="shared" si="36"/>
        <v>-</v>
      </c>
      <c r="AR32" s="414" t="str">
        <f t="shared" si="37"/>
        <v>-</v>
      </c>
      <c r="AS32" s="414" t="str">
        <f t="shared" si="38"/>
        <v>-</v>
      </c>
      <c r="AT32" s="358"/>
    </row>
    <row r="33" spans="1:46" ht="13.5" customHeight="1" x14ac:dyDescent="0.35">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17">
        <v>0.22916666666666699</v>
      </c>
      <c r="R33" s="414" t="str">
        <f t="shared" si="11"/>
        <v>*</v>
      </c>
      <c r="S33" s="414" t="str">
        <f t="shared" si="12"/>
        <v>*</v>
      </c>
      <c r="T33" s="414" t="str">
        <f t="shared" si="13"/>
        <v>*</v>
      </c>
      <c r="U33" s="414" t="str">
        <f t="shared" si="14"/>
        <v>*</v>
      </c>
      <c r="V33" s="414" t="str">
        <f t="shared" si="15"/>
        <v>*</v>
      </c>
      <c r="W33" s="414">
        <f t="shared" si="16"/>
        <v>21.3</v>
      </c>
      <c r="X33" s="414">
        <f t="shared" si="17"/>
        <v>18.8</v>
      </c>
      <c r="Y33" s="414">
        <f t="shared" si="18"/>
        <v>20</v>
      </c>
      <c r="Z33" s="414">
        <f t="shared" si="19"/>
        <v>18.399999999999999</v>
      </c>
      <c r="AA33" s="414">
        <f t="shared" si="20"/>
        <v>27.2</v>
      </c>
      <c r="AB33" s="414">
        <f t="shared" si="21"/>
        <v>20.2</v>
      </c>
      <c r="AC33" s="414">
        <f t="shared" si="22"/>
        <v>24.5</v>
      </c>
      <c r="AD33" s="414">
        <f t="shared" si="23"/>
        <v>25.1</v>
      </c>
      <c r="AE33" s="414">
        <f t="shared" si="24"/>
        <v>14.2</v>
      </c>
      <c r="AF33" s="414">
        <f t="shared" si="25"/>
        <v>14.4</v>
      </c>
      <c r="AG33" s="414">
        <f t="shared" si="26"/>
        <v>17.5</v>
      </c>
      <c r="AH33" s="414">
        <f t="shared" si="27"/>
        <v>22</v>
      </c>
      <c r="AI33" s="414">
        <f t="shared" si="28"/>
        <v>23.2</v>
      </c>
      <c r="AJ33" s="414">
        <f t="shared" si="29"/>
        <v>21.8</v>
      </c>
      <c r="AK33" s="414" t="str">
        <f t="shared" si="30"/>
        <v>-</v>
      </c>
      <c r="AL33" s="414">
        <f t="shared" si="31"/>
        <v>21.1</v>
      </c>
      <c r="AM33" s="414">
        <f t="shared" si="32"/>
        <v>15.7</v>
      </c>
      <c r="AN33" s="414">
        <f t="shared" si="33"/>
        <v>19.100000000000001</v>
      </c>
      <c r="AO33" s="414">
        <f t="shared" si="34"/>
        <v>18.8</v>
      </c>
      <c r="AP33" s="414">
        <f t="shared" si="35"/>
        <v>21.1</v>
      </c>
      <c r="AQ33" s="414" t="str">
        <f t="shared" si="36"/>
        <v>-</v>
      </c>
      <c r="AR33" s="414" t="str">
        <f t="shared" si="37"/>
        <v>-</v>
      </c>
      <c r="AS33" s="414" t="str">
        <f t="shared" si="38"/>
        <v>-</v>
      </c>
      <c r="AT33" s="358"/>
    </row>
    <row r="34" spans="1:46" ht="13.5" customHeight="1" x14ac:dyDescent="0.35">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17">
        <v>0.23958333333333301</v>
      </c>
      <c r="R34" s="414" t="str">
        <f t="shared" si="11"/>
        <v>*</v>
      </c>
      <c r="S34" s="414" t="str">
        <f t="shared" si="12"/>
        <v>*</v>
      </c>
      <c r="T34" s="414" t="str">
        <f t="shared" si="13"/>
        <v>*</v>
      </c>
      <c r="U34" s="414" t="str">
        <f t="shared" si="14"/>
        <v>*</v>
      </c>
      <c r="V34" s="414" t="str">
        <f t="shared" si="15"/>
        <v>*</v>
      </c>
      <c r="W34" s="414">
        <f t="shared" si="16"/>
        <v>15.3</v>
      </c>
      <c r="X34" s="414">
        <f t="shared" si="17"/>
        <v>16.600000000000001</v>
      </c>
      <c r="Y34" s="414">
        <f t="shared" si="18"/>
        <v>20.2</v>
      </c>
      <c r="Z34" s="414">
        <f t="shared" si="19"/>
        <v>20.5</v>
      </c>
      <c r="AA34" s="414">
        <f t="shared" si="20"/>
        <v>20.100000000000001</v>
      </c>
      <c r="AB34" s="414">
        <f t="shared" si="21"/>
        <v>17.899999999999999</v>
      </c>
      <c r="AC34" s="414">
        <f t="shared" si="22"/>
        <v>19.600000000000001</v>
      </c>
      <c r="AD34" s="414">
        <f t="shared" si="23"/>
        <v>15.5</v>
      </c>
      <c r="AE34" s="414">
        <f t="shared" si="24"/>
        <v>27.6</v>
      </c>
      <c r="AF34" s="414">
        <f t="shared" si="25"/>
        <v>21</v>
      </c>
      <c r="AG34" s="414">
        <f t="shared" si="26"/>
        <v>19.8</v>
      </c>
      <c r="AH34" s="414">
        <f t="shared" si="27"/>
        <v>20.2</v>
      </c>
      <c r="AI34" s="414">
        <f t="shared" si="28"/>
        <v>18.600000000000001</v>
      </c>
      <c r="AJ34" s="414">
        <f t="shared" si="29"/>
        <v>20.6</v>
      </c>
      <c r="AK34" s="414" t="str">
        <f t="shared" si="30"/>
        <v>-</v>
      </c>
      <c r="AL34" s="414">
        <f t="shared" si="31"/>
        <v>27.8</v>
      </c>
      <c r="AM34" s="414">
        <f t="shared" si="32"/>
        <v>17.899999999999999</v>
      </c>
      <c r="AN34" s="414">
        <f t="shared" si="33"/>
        <v>17.8</v>
      </c>
      <c r="AO34" s="414">
        <f t="shared" si="34"/>
        <v>20.7</v>
      </c>
      <c r="AP34" s="414">
        <f t="shared" si="35"/>
        <v>19.2</v>
      </c>
      <c r="AQ34" s="414" t="str">
        <f t="shared" si="36"/>
        <v>-</v>
      </c>
      <c r="AR34" s="414" t="str">
        <f t="shared" si="37"/>
        <v>-</v>
      </c>
      <c r="AS34" s="414" t="str">
        <f t="shared" si="38"/>
        <v>-</v>
      </c>
      <c r="AT34" s="358"/>
    </row>
    <row r="35" spans="1:46" ht="13.5" customHeight="1" x14ac:dyDescent="0.35">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17">
        <v>0.25</v>
      </c>
      <c r="R35" s="414" t="str">
        <f t="shared" si="11"/>
        <v>*</v>
      </c>
      <c r="S35" s="414" t="str">
        <f t="shared" si="12"/>
        <v>*</v>
      </c>
      <c r="T35" s="414" t="str">
        <f t="shared" si="13"/>
        <v>*</v>
      </c>
      <c r="U35" s="414" t="str">
        <f t="shared" si="14"/>
        <v>*</v>
      </c>
      <c r="V35" s="414" t="str">
        <f t="shared" si="15"/>
        <v>*</v>
      </c>
      <c r="W35" s="414">
        <f t="shared" si="16"/>
        <v>16.5</v>
      </c>
      <c r="X35" s="414" t="str">
        <f t="shared" si="17"/>
        <v>-</v>
      </c>
      <c r="Y35" s="414">
        <f t="shared" si="18"/>
        <v>13.3</v>
      </c>
      <c r="Z35" s="414">
        <f t="shared" si="19"/>
        <v>20.8</v>
      </c>
      <c r="AA35" s="414">
        <f t="shared" si="20"/>
        <v>18.899999999999999</v>
      </c>
      <c r="AB35" s="414">
        <f t="shared" si="21"/>
        <v>19.7</v>
      </c>
      <c r="AC35" s="414">
        <f t="shared" si="22"/>
        <v>20.3</v>
      </c>
      <c r="AD35" s="414">
        <f t="shared" si="23"/>
        <v>27.5</v>
      </c>
      <c r="AE35" s="414" t="str">
        <f t="shared" si="24"/>
        <v>-</v>
      </c>
      <c r="AF35" s="414">
        <f t="shared" si="25"/>
        <v>19</v>
      </c>
      <c r="AG35" s="414">
        <f t="shared" si="26"/>
        <v>22.6</v>
      </c>
      <c r="AH35" s="414">
        <f t="shared" si="27"/>
        <v>22.2</v>
      </c>
      <c r="AI35" s="414">
        <f t="shared" si="28"/>
        <v>22.8</v>
      </c>
      <c r="AJ35" s="414">
        <f t="shared" si="29"/>
        <v>15.4</v>
      </c>
      <c r="AK35" s="414">
        <f t="shared" si="30"/>
        <v>19.100000000000001</v>
      </c>
      <c r="AL35" s="414">
        <f t="shared" si="31"/>
        <v>16.5</v>
      </c>
      <c r="AM35" s="414" t="str">
        <f t="shared" si="32"/>
        <v>-</v>
      </c>
      <c r="AN35" s="414">
        <f t="shared" si="33"/>
        <v>18.899999999999999</v>
      </c>
      <c r="AO35" s="414">
        <f t="shared" si="34"/>
        <v>18</v>
      </c>
      <c r="AP35" s="414">
        <f t="shared" si="35"/>
        <v>17.899999999999999</v>
      </c>
      <c r="AQ35" s="414" t="str">
        <f t="shared" si="36"/>
        <v>-</v>
      </c>
      <c r="AR35" s="414" t="str">
        <f t="shared" si="37"/>
        <v>-</v>
      </c>
      <c r="AS35" s="414" t="str">
        <f t="shared" si="38"/>
        <v>-</v>
      </c>
      <c r="AT35" s="358"/>
    </row>
    <row r="36" spans="1:46" ht="13.5" customHeight="1" x14ac:dyDescent="0.35">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17">
        <v>0.26041666666666702</v>
      </c>
      <c r="R36" s="414" t="str">
        <f t="shared" si="11"/>
        <v>*</v>
      </c>
      <c r="S36" s="414" t="str">
        <f t="shared" si="12"/>
        <v>*</v>
      </c>
      <c r="T36" s="414" t="str">
        <f t="shared" si="13"/>
        <v>*</v>
      </c>
      <c r="U36" s="414" t="str">
        <f t="shared" si="14"/>
        <v>*</v>
      </c>
      <c r="V36" s="414" t="str">
        <f t="shared" si="15"/>
        <v>*</v>
      </c>
      <c r="W36" s="414">
        <f t="shared" si="16"/>
        <v>14.1</v>
      </c>
      <c r="X36" s="414">
        <f t="shared" si="17"/>
        <v>15.5</v>
      </c>
      <c r="Y36" s="414">
        <f t="shared" si="18"/>
        <v>21.3</v>
      </c>
      <c r="Z36" s="414">
        <f t="shared" si="19"/>
        <v>19.100000000000001</v>
      </c>
      <c r="AA36" s="414">
        <f t="shared" si="20"/>
        <v>16.2</v>
      </c>
      <c r="AB36" s="414">
        <f t="shared" si="21"/>
        <v>16</v>
      </c>
      <c r="AC36" s="414">
        <f t="shared" si="22"/>
        <v>17.100000000000001</v>
      </c>
      <c r="AD36" s="414">
        <f t="shared" si="23"/>
        <v>12.6</v>
      </c>
      <c r="AE36" s="414">
        <f t="shared" si="24"/>
        <v>23.1</v>
      </c>
      <c r="AF36" s="414">
        <f t="shared" si="25"/>
        <v>17.8</v>
      </c>
      <c r="AG36" s="414">
        <f t="shared" si="26"/>
        <v>18.899999999999999</v>
      </c>
      <c r="AH36" s="414">
        <f t="shared" si="27"/>
        <v>18.5</v>
      </c>
      <c r="AI36" s="414">
        <f t="shared" si="28"/>
        <v>20.7</v>
      </c>
      <c r="AJ36" s="414">
        <f t="shared" si="29"/>
        <v>24.3</v>
      </c>
      <c r="AK36" s="414" t="str">
        <f t="shared" si="30"/>
        <v>-</v>
      </c>
      <c r="AL36" s="414">
        <f t="shared" si="31"/>
        <v>14.6</v>
      </c>
      <c r="AM36" s="414">
        <f t="shared" si="32"/>
        <v>19.7</v>
      </c>
      <c r="AN36" s="414">
        <f t="shared" si="33"/>
        <v>19.2</v>
      </c>
      <c r="AO36" s="414">
        <f t="shared" si="34"/>
        <v>21.2</v>
      </c>
      <c r="AP36" s="414">
        <f t="shared" si="35"/>
        <v>16.3</v>
      </c>
      <c r="AQ36" s="414" t="str">
        <f t="shared" si="36"/>
        <v>-</v>
      </c>
      <c r="AR36" s="414" t="str">
        <f t="shared" si="37"/>
        <v>-</v>
      </c>
      <c r="AS36" s="414" t="str">
        <f t="shared" si="38"/>
        <v>-</v>
      </c>
      <c r="AT36" s="358"/>
    </row>
    <row r="37" spans="1:46" ht="13.5" customHeight="1" x14ac:dyDescent="0.35">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17">
        <v>0.27083333333333298</v>
      </c>
      <c r="R37" s="414" t="str">
        <f t="shared" si="11"/>
        <v>*</v>
      </c>
      <c r="S37" s="414" t="str">
        <f t="shared" si="12"/>
        <v>*</v>
      </c>
      <c r="T37" s="414" t="str">
        <f t="shared" si="13"/>
        <v>*</v>
      </c>
      <c r="U37" s="414" t="str">
        <f t="shared" si="14"/>
        <v>*</v>
      </c>
      <c r="V37" s="414" t="str">
        <f t="shared" si="15"/>
        <v>*</v>
      </c>
      <c r="W37" s="414">
        <f t="shared" si="16"/>
        <v>14.4</v>
      </c>
      <c r="X37" s="414">
        <f t="shared" si="17"/>
        <v>28.4</v>
      </c>
      <c r="Y37" s="414">
        <f t="shared" si="18"/>
        <v>17.2</v>
      </c>
      <c r="Z37" s="414">
        <f t="shared" si="19"/>
        <v>17.3</v>
      </c>
      <c r="AA37" s="414">
        <f t="shared" si="20"/>
        <v>19.7</v>
      </c>
      <c r="AB37" s="414">
        <f t="shared" si="21"/>
        <v>20</v>
      </c>
      <c r="AC37" s="414">
        <f t="shared" si="22"/>
        <v>18.600000000000001</v>
      </c>
      <c r="AD37" s="414">
        <f t="shared" si="23"/>
        <v>17.899999999999999</v>
      </c>
      <c r="AE37" s="414">
        <f t="shared" si="24"/>
        <v>17.8</v>
      </c>
      <c r="AF37" s="414">
        <f t="shared" si="25"/>
        <v>19.899999999999999</v>
      </c>
      <c r="AG37" s="414">
        <f t="shared" si="26"/>
        <v>18.2</v>
      </c>
      <c r="AH37" s="414">
        <f t="shared" si="27"/>
        <v>17.8</v>
      </c>
      <c r="AI37" s="414">
        <f t="shared" si="28"/>
        <v>21.3</v>
      </c>
      <c r="AJ37" s="414">
        <f t="shared" si="29"/>
        <v>17.3</v>
      </c>
      <c r="AK37" s="414">
        <f t="shared" si="30"/>
        <v>17.7</v>
      </c>
      <c r="AL37" s="414" t="str">
        <f t="shared" si="31"/>
        <v>-</v>
      </c>
      <c r="AM37" s="414">
        <f t="shared" si="32"/>
        <v>17.7</v>
      </c>
      <c r="AN37" s="414">
        <f t="shared" si="33"/>
        <v>21.2</v>
      </c>
      <c r="AO37" s="414">
        <f t="shared" si="34"/>
        <v>23.4</v>
      </c>
      <c r="AP37" s="414">
        <f t="shared" si="35"/>
        <v>19.5</v>
      </c>
      <c r="AQ37" s="414" t="str">
        <f t="shared" si="36"/>
        <v>-</v>
      </c>
      <c r="AR37" s="414" t="str">
        <f t="shared" si="37"/>
        <v>-</v>
      </c>
      <c r="AS37" s="414" t="str">
        <f t="shared" si="38"/>
        <v>-</v>
      </c>
      <c r="AT37" s="358"/>
    </row>
    <row r="38" spans="1:46" ht="13.5" customHeight="1" x14ac:dyDescent="0.35">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17">
        <v>0.28125</v>
      </c>
      <c r="R38" s="414" t="str">
        <f t="shared" si="11"/>
        <v>*</v>
      </c>
      <c r="S38" s="414" t="str">
        <f t="shared" si="12"/>
        <v>*</v>
      </c>
      <c r="T38" s="414" t="str">
        <f t="shared" si="13"/>
        <v>*</v>
      </c>
      <c r="U38" s="414" t="str">
        <f t="shared" si="14"/>
        <v>*</v>
      </c>
      <c r="V38" s="414" t="str">
        <f t="shared" si="15"/>
        <v>*</v>
      </c>
      <c r="W38" s="414">
        <f t="shared" si="16"/>
        <v>20.6</v>
      </c>
      <c r="X38" s="414">
        <f t="shared" si="17"/>
        <v>15.2</v>
      </c>
      <c r="Y38" s="414">
        <f t="shared" si="18"/>
        <v>17.899999999999999</v>
      </c>
      <c r="Z38" s="414">
        <f t="shared" si="19"/>
        <v>19.600000000000001</v>
      </c>
      <c r="AA38" s="414">
        <f t="shared" si="20"/>
        <v>18.5</v>
      </c>
      <c r="AB38" s="414">
        <f t="shared" si="21"/>
        <v>18</v>
      </c>
      <c r="AC38" s="414">
        <f t="shared" si="22"/>
        <v>21.1</v>
      </c>
      <c r="AD38" s="414">
        <f t="shared" si="23"/>
        <v>17.2</v>
      </c>
      <c r="AE38" s="414">
        <f t="shared" si="24"/>
        <v>23.4</v>
      </c>
      <c r="AF38" s="414">
        <f t="shared" si="25"/>
        <v>19</v>
      </c>
      <c r="AG38" s="414">
        <f t="shared" si="26"/>
        <v>19.3</v>
      </c>
      <c r="AH38" s="414">
        <f t="shared" si="27"/>
        <v>19.7</v>
      </c>
      <c r="AI38" s="414">
        <f t="shared" si="28"/>
        <v>19.7</v>
      </c>
      <c r="AJ38" s="414">
        <f t="shared" si="29"/>
        <v>17.100000000000001</v>
      </c>
      <c r="AK38" s="414">
        <f t="shared" si="30"/>
        <v>23.9</v>
      </c>
      <c r="AL38" s="414">
        <f t="shared" si="31"/>
        <v>16.3</v>
      </c>
      <c r="AM38" s="414">
        <f t="shared" si="32"/>
        <v>18.3</v>
      </c>
      <c r="AN38" s="414">
        <f t="shared" si="33"/>
        <v>16.600000000000001</v>
      </c>
      <c r="AO38" s="414">
        <f t="shared" si="34"/>
        <v>18</v>
      </c>
      <c r="AP38" s="414">
        <f t="shared" si="35"/>
        <v>17.5</v>
      </c>
      <c r="AQ38" s="414" t="str">
        <f t="shared" si="36"/>
        <v>-</v>
      </c>
      <c r="AR38" s="414" t="str">
        <f t="shared" si="37"/>
        <v>-</v>
      </c>
      <c r="AS38" s="414" t="str">
        <f t="shared" si="38"/>
        <v>-</v>
      </c>
      <c r="AT38" s="358"/>
    </row>
    <row r="39" spans="1:46" ht="13.5" customHeight="1" x14ac:dyDescent="0.35">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17">
        <v>0.29166666666666702</v>
      </c>
      <c r="R39" s="414" t="str">
        <f t="shared" si="11"/>
        <v>*</v>
      </c>
      <c r="S39" s="414" t="str">
        <f t="shared" si="12"/>
        <v>*</v>
      </c>
      <c r="T39" s="414" t="str">
        <f t="shared" si="13"/>
        <v>*</v>
      </c>
      <c r="U39" s="414" t="str">
        <f t="shared" si="14"/>
        <v>*</v>
      </c>
      <c r="V39" s="414" t="str">
        <f t="shared" si="15"/>
        <v>*</v>
      </c>
      <c r="W39" s="414">
        <f t="shared" si="16"/>
        <v>15.8</v>
      </c>
      <c r="X39" s="414">
        <f t="shared" si="17"/>
        <v>19</v>
      </c>
      <c r="Y39" s="414">
        <f t="shared" si="18"/>
        <v>19.600000000000001</v>
      </c>
      <c r="Z39" s="414">
        <f t="shared" si="19"/>
        <v>17.7</v>
      </c>
      <c r="AA39" s="414">
        <f t="shared" si="20"/>
        <v>19.7</v>
      </c>
      <c r="AB39" s="414">
        <f t="shared" si="21"/>
        <v>18.5</v>
      </c>
      <c r="AC39" s="414">
        <f t="shared" si="22"/>
        <v>18.5</v>
      </c>
      <c r="AD39" s="414">
        <f t="shared" si="23"/>
        <v>18.899999999999999</v>
      </c>
      <c r="AE39" s="414">
        <f t="shared" si="24"/>
        <v>18.100000000000001</v>
      </c>
      <c r="AF39" s="414">
        <f t="shared" si="25"/>
        <v>15.7</v>
      </c>
      <c r="AG39" s="414">
        <f t="shared" si="26"/>
        <v>18.7</v>
      </c>
      <c r="AH39" s="414">
        <f t="shared" si="27"/>
        <v>19</v>
      </c>
      <c r="AI39" s="414">
        <f t="shared" si="28"/>
        <v>18.600000000000001</v>
      </c>
      <c r="AJ39" s="414">
        <f t="shared" si="29"/>
        <v>18.8</v>
      </c>
      <c r="AK39" s="414">
        <f t="shared" si="30"/>
        <v>21.3</v>
      </c>
      <c r="AL39" s="414">
        <f t="shared" si="31"/>
        <v>16.5</v>
      </c>
      <c r="AM39" s="414">
        <f t="shared" si="32"/>
        <v>16.5</v>
      </c>
      <c r="AN39" s="414">
        <f t="shared" si="33"/>
        <v>16.2</v>
      </c>
      <c r="AO39" s="414">
        <f t="shared" si="34"/>
        <v>18.3</v>
      </c>
      <c r="AP39" s="414">
        <f t="shared" si="35"/>
        <v>17.3</v>
      </c>
      <c r="AQ39" s="414" t="str">
        <f t="shared" si="36"/>
        <v>-</v>
      </c>
      <c r="AR39" s="414" t="str">
        <f t="shared" si="37"/>
        <v>-</v>
      </c>
      <c r="AS39" s="414" t="str">
        <f t="shared" si="38"/>
        <v>-</v>
      </c>
      <c r="AT39" s="358"/>
    </row>
    <row r="40" spans="1:46" ht="13.5" customHeight="1" x14ac:dyDescent="0.35">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17">
        <v>0.30208333333333298</v>
      </c>
      <c r="R40" s="414" t="str">
        <f t="shared" si="11"/>
        <v>*</v>
      </c>
      <c r="S40" s="414" t="str">
        <f t="shared" si="12"/>
        <v>*</v>
      </c>
      <c r="T40" s="414" t="str">
        <f t="shared" si="13"/>
        <v>*</v>
      </c>
      <c r="U40" s="414" t="str">
        <f t="shared" si="14"/>
        <v>*</v>
      </c>
      <c r="V40" s="414" t="str">
        <f t="shared" si="15"/>
        <v>*</v>
      </c>
      <c r="W40" s="414">
        <f t="shared" si="16"/>
        <v>19.5</v>
      </c>
      <c r="X40" s="414">
        <f t="shared" si="17"/>
        <v>19.100000000000001</v>
      </c>
      <c r="Y40" s="414">
        <f t="shared" si="18"/>
        <v>18.399999999999999</v>
      </c>
      <c r="Z40" s="414">
        <f t="shared" si="19"/>
        <v>18.100000000000001</v>
      </c>
      <c r="AA40" s="414">
        <f t="shared" si="20"/>
        <v>18.2</v>
      </c>
      <c r="AB40" s="414">
        <f t="shared" si="21"/>
        <v>17.600000000000001</v>
      </c>
      <c r="AC40" s="414">
        <f t="shared" si="22"/>
        <v>16.899999999999999</v>
      </c>
      <c r="AD40" s="414">
        <f t="shared" si="23"/>
        <v>21</v>
      </c>
      <c r="AE40" s="414" t="str">
        <f t="shared" si="24"/>
        <v>-</v>
      </c>
      <c r="AF40" s="414">
        <f t="shared" si="25"/>
        <v>17.600000000000001</v>
      </c>
      <c r="AG40" s="414">
        <f t="shared" si="26"/>
        <v>18.100000000000001</v>
      </c>
      <c r="AH40" s="414">
        <f t="shared" si="27"/>
        <v>15.9</v>
      </c>
      <c r="AI40" s="414">
        <f t="shared" si="28"/>
        <v>15.4</v>
      </c>
      <c r="AJ40" s="414">
        <f t="shared" si="29"/>
        <v>20</v>
      </c>
      <c r="AK40" s="414">
        <f t="shared" si="30"/>
        <v>17.7</v>
      </c>
      <c r="AL40" s="414">
        <f t="shared" si="31"/>
        <v>15.9</v>
      </c>
      <c r="AM40" s="414">
        <f t="shared" si="32"/>
        <v>17.7</v>
      </c>
      <c r="AN40" s="414">
        <f t="shared" si="33"/>
        <v>18.3</v>
      </c>
      <c r="AO40" s="414">
        <f t="shared" si="34"/>
        <v>19.2</v>
      </c>
      <c r="AP40" s="414">
        <f t="shared" si="35"/>
        <v>18</v>
      </c>
      <c r="AQ40" s="414" t="str">
        <f t="shared" si="36"/>
        <v>-</v>
      </c>
      <c r="AR40" s="414" t="str">
        <f t="shared" si="37"/>
        <v>-</v>
      </c>
      <c r="AS40" s="414" t="str">
        <f t="shared" si="38"/>
        <v>-</v>
      </c>
      <c r="AT40" s="358"/>
    </row>
    <row r="41" spans="1:46" ht="13.5" customHeight="1" x14ac:dyDescent="0.35">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17">
        <v>0.3125</v>
      </c>
      <c r="R41" s="414" t="str">
        <f t="shared" si="11"/>
        <v>*</v>
      </c>
      <c r="S41" s="414" t="str">
        <f t="shared" si="12"/>
        <v>*</v>
      </c>
      <c r="T41" s="414" t="str">
        <f t="shared" si="13"/>
        <v>*</v>
      </c>
      <c r="U41" s="414" t="str">
        <f t="shared" si="14"/>
        <v>*</v>
      </c>
      <c r="V41" s="414" t="str">
        <f t="shared" si="15"/>
        <v>*</v>
      </c>
      <c r="W41" s="414">
        <f t="shared" si="16"/>
        <v>18.100000000000001</v>
      </c>
      <c r="X41" s="414">
        <f t="shared" si="17"/>
        <v>17.3</v>
      </c>
      <c r="Y41" s="414">
        <f t="shared" si="18"/>
        <v>19.3</v>
      </c>
      <c r="Z41" s="414">
        <f t="shared" si="19"/>
        <v>18.7</v>
      </c>
      <c r="AA41" s="414">
        <f t="shared" si="20"/>
        <v>16.399999999999999</v>
      </c>
      <c r="AB41" s="414">
        <f t="shared" si="21"/>
        <v>17</v>
      </c>
      <c r="AC41" s="414">
        <f t="shared" si="22"/>
        <v>17.3</v>
      </c>
      <c r="AD41" s="414">
        <f t="shared" si="23"/>
        <v>22.1</v>
      </c>
      <c r="AE41" s="414">
        <f t="shared" si="24"/>
        <v>26.6</v>
      </c>
      <c r="AF41" s="414">
        <f t="shared" si="25"/>
        <v>18</v>
      </c>
      <c r="AG41" s="414">
        <f t="shared" si="26"/>
        <v>16.3</v>
      </c>
      <c r="AH41" s="414">
        <f t="shared" si="27"/>
        <v>15.8</v>
      </c>
      <c r="AI41" s="414">
        <f t="shared" si="28"/>
        <v>16.8</v>
      </c>
      <c r="AJ41" s="414">
        <f t="shared" si="29"/>
        <v>18.3</v>
      </c>
      <c r="AK41" s="414">
        <f t="shared" si="30"/>
        <v>19.8</v>
      </c>
      <c r="AL41" s="414">
        <f t="shared" si="31"/>
        <v>18.600000000000001</v>
      </c>
      <c r="AM41" s="414">
        <f t="shared" si="32"/>
        <v>17.3</v>
      </c>
      <c r="AN41" s="414">
        <f t="shared" si="33"/>
        <v>16.7</v>
      </c>
      <c r="AO41" s="414">
        <f t="shared" si="34"/>
        <v>17.7</v>
      </c>
      <c r="AP41" s="414">
        <f t="shared" si="35"/>
        <v>15.5</v>
      </c>
      <c r="AQ41" s="414" t="str">
        <f t="shared" si="36"/>
        <v>-</v>
      </c>
      <c r="AR41" s="414" t="str">
        <f t="shared" si="37"/>
        <v>-</v>
      </c>
      <c r="AS41" s="414" t="str">
        <f t="shared" si="38"/>
        <v>-</v>
      </c>
      <c r="AT41" s="358"/>
    </row>
    <row r="42" spans="1:46" ht="13.5" customHeight="1" x14ac:dyDescent="0.35">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17">
        <v>0.32291666666666702</v>
      </c>
      <c r="R42" s="414" t="str">
        <f t="shared" si="11"/>
        <v>*</v>
      </c>
      <c r="S42" s="414" t="str">
        <f t="shared" si="12"/>
        <v>*</v>
      </c>
      <c r="T42" s="414" t="str">
        <f t="shared" si="13"/>
        <v>*</v>
      </c>
      <c r="U42" s="414" t="str">
        <f t="shared" si="14"/>
        <v>*</v>
      </c>
      <c r="V42" s="414" t="str">
        <f t="shared" si="15"/>
        <v>*</v>
      </c>
      <c r="W42" s="414">
        <f t="shared" si="16"/>
        <v>18.399999999999999</v>
      </c>
      <c r="X42" s="414">
        <f t="shared" si="17"/>
        <v>18.8</v>
      </c>
      <c r="Y42" s="414">
        <f t="shared" si="18"/>
        <v>18.3</v>
      </c>
      <c r="Z42" s="414">
        <f t="shared" si="19"/>
        <v>16.899999999999999</v>
      </c>
      <c r="AA42" s="414">
        <f t="shared" si="20"/>
        <v>15</v>
      </c>
      <c r="AB42" s="414">
        <f t="shared" si="21"/>
        <v>16.3</v>
      </c>
      <c r="AC42" s="414">
        <f t="shared" si="22"/>
        <v>17</v>
      </c>
      <c r="AD42" s="414">
        <f t="shared" si="23"/>
        <v>20.9</v>
      </c>
      <c r="AE42" s="414">
        <f t="shared" si="24"/>
        <v>17.7</v>
      </c>
      <c r="AF42" s="414">
        <f t="shared" si="25"/>
        <v>16.5</v>
      </c>
      <c r="AG42" s="414">
        <f t="shared" si="26"/>
        <v>15.5</v>
      </c>
      <c r="AH42" s="414">
        <f t="shared" si="27"/>
        <v>16.3</v>
      </c>
      <c r="AI42" s="414">
        <f t="shared" si="28"/>
        <v>16.600000000000001</v>
      </c>
      <c r="AJ42" s="414">
        <f t="shared" si="29"/>
        <v>15.2</v>
      </c>
      <c r="AK42" s="414">
        <f t="shared" si="30"/>
        <v>17.399999999999999</v>
      </c>
      <c r="AL42" s="414">
        <f t="shared" si="31"/>
        <v>21.3</v>
      </c>
      <c r="AM42" s="414">
        <f t="shared" si="32"/>
        <v>17.5</v>
      </c>
      <c r="AN42" s="414">
        <f t="shared" si="33"/>
        <v>16.399999999999999</v>
      </c>
      <c r="AO42" s="414">
        <f t="shared" si="34"/>
        <v>15.1</v>
      </c>
      <c r="AP42" s="414">
        <f t="shared" si="35"/>
        <v>16.3</v>
      </c>
      <c r="AQ42" s="414" t="str">
        <f t="shared" si="36"/>
        <v>-</v>
      </c>
      <c r="AR42" s="414" t="str">
        <f t="shared" si="37"/>
        <v>-</v>
      </c>
      <c r="AS42" s="414" t="str">
        <f t="shared" si="38"/>
        <v>-</v>
      </c>
      <c r="AT42" s="358"/>
    </row>
    <row r="43" spans="1:46" ht="13.5" customHeight="1" x14ac:dyDescent="0.35">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17">
        <v>0.33333333333333298</v>
      </c>
      <c r="R43" s="414" t="str">
        <f t="shared" si="11"/>
        <v>*</v>
      </c>
      <c r="S43" s="414" t="str">
        <f t="shared" si="12"/>
        <v>*</v>
      </c>
      <c r="T43" s="414" t="str">
        <f t="shared" si="13"/>
        <v>*</v>
      </c>
      <c r="U43" s="414" t="str">
        <f t="shared" si="14"/>
        <v>*</v>
      </c>
      <c r="V43" s="414" t="str">
        <f t="shared" si="15"/>
        <v>*</v>
      </c>
      <c r="W43" s="414">
        <f t="shared" si="16"/>
        <v>20.6</v>
      </c>
      <c r="X43" s="414">
        <f t="shared" si="17"/>
        <v>20.5</v>
      </c>
      <c r="Y43" s="414">
        <f t="shared" si="18"/>
        <v>16.7</v>
      </c>
      <c r="Z43" s="414">
        <f t="shared" si="19"/>
        <v>15.4</v>
      </c>
      <c r="AA43" s="414">
        <f t="shared" si="20"/>
        <v>15.1</v>
      </c>
      <c r="AB43" s="414">
        <f t="shared" si="21"/>
        <v>16.2</v>
      </c>
      <c r="AC43" s="414">
        <f t="shared" si="22"/>
        <v>17.2</v>
      </c>
      <c r="AD43" s="414">
        <f t="shared" si="23"/>
        <v>16.5</v>
      </c>
      <c r="AE43" s="414">
        <f t="shared" si="24"/>
        <v>18.8</v>
      </c>
      <c r="AF43" s="414">
        <f t="shared" si="25"/>
        <v>15.8</v>
      </c>
      <c r="AG43" s="414">
        <f t="shared" si="26"/>
        <v>16.399999999999999</v>
      </c>
      <c r="AH43" s="414">
        <f t="shared" si="27"/>
        <v>17.7</v>
      </c>
      <c r="AI43" s="414">
        <f t="shared" si="28"/>
        <v>15.9</v>
      </c>
      <c r="AJ43" s="414">
        <f t="shared" si="29"/>
        <v>17.899999999999999</v>
      </c>
      <c r="AK43" s="414">
        <f t="shared" si="30"/>
        <v>19.2</v>
      </c>
      <c r="AL43" s="414">
        <f t="shared" si="31"/>
        <v>16.8</v>
      </c>
      <c r="AM43" s="414">
        <f t="shared" si="32"/>
        <v>15.1</v>
      </c>
      <c r="AN43" s="414">
        <f t="shared" si="33"/>
        <v>15.6</v>
      </c>
      <c r="AO43" s="414">
        <f t="shared" si="34"/>
        <v>16</v>
      </c>
      <c r="AP43" s="414">
        <f t="shared" si="35"/>
        <v>15.7</v>
      </c>
      <c r="AQ43" s="414" t="str">
        <f t="shared" si="36"/>
        <v>-</v>
      </c>
      <c r="AR43" s="414" t="str">
        <f t="shared" si="37"/>
        <v>-</v>
      </c>
      <c r="AS43" s="414" t="str">
        <f t="shared" si="38"/>
        <v>-</v>
      </c>
      <c r="AT43" s="358"/>
    </row>
    <row r="44" spans="1:46" ht="13.5" customHeight="1" x14ac:dyDescent="0.35">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17">
        <v>0.34375</v>
      </c>
      <c r="R44" s="414" t="str">
        <f t="shared" si="11"/>
        <v>*</v>
      </c>
      <c r="S44" s="414" t="str">
        <f t="shared" si="12"/>
        <v>*</v>
      </c>
      <c r="T44" s="414" t="str">
        <f t="shared" si="13"/>
        <v>*</v>
      </c>
      <c r="U44" s="414" t="str">
        <f t="shared" si="14"/>
        <v>*</v>
      </c>
      <c r="V44" s="414" t="str">
        <f t="shared" si="15"/>
        <v>*</v>
      </c>
      <c r="W44" s="414">
        <f t="shared" si="16"/>
        <v>19.100000000000001</v>
      </c>
      <c r="X44" s="414">
        <f t="shared" si="17"/>
        <v>20.399999999999999</v>
      </c>
      <c r="Y44" s="414">
        <f t="shared" si="18"/>
        <v>15.8</v>
      </c>
      <c r="Z44" s="414">
        <f t="shared" si="19"/>
        <v>15.4</v>
      </c>
      <c r="AA44" s="414">
        <f t="shared" si="20"/>
        <v>12.7</v>
      </c>
      <c r="AB44" s="414">
        <f t="shared" si="21"/>
        <v>16.3</v>
      </c>
      <c r="AC44" s="414">
        <f t="shared" si="22"/>
        <v>16.600000000000001</v>
      </c>
      <c r="AD44" s="414">
        <f t="shared" si="23"/>
        <v>15.9</v>
      </c>
      <c r="AE44" s="414">
        <f t="shared" si="24"/>
        <v>23.8</v>
      </c>
      <c r="AF44" s="414">
        <f t="shared" si="25"/>
        <v>15.9</v>
      </c>
      <c r="AG44" s="414">
        <f t="shared" si="26"/>
        <v>15.8</v>
      </c>
      <c r="AH44" s="414">
        <f t="shared" si="27"/>
        <v>15.5</v>
      </c>
      <c r="AI44" s="414">
        <f t="shared" si="28"/>
        <v>14.9</v>
      </c>
      <c r="AJ44" s="414">
        <f t="shared" si="29"/>
        <v>16.3</v>
      </c>
      <c r="AK44" s="414">
        <f t="shared" si="30"/>
        <v>18.2</v>
      </c>
      <c r="AL44" s="414">
        <f t="shared" si="31"/>
        <v>17.8</v>
      </c>
      <c r="AM44" s="414">
        <f t="shared" si="32"/>
        <v>15.5</v>
      </c>
      <c r="AN44" s="414">
        <f t="shared" si="33"/>
        <v>15.9</v>
      </c>
      <c r="AO44" s="414">
        <f t="shared" si="34"/>
        <v>15.9</v>
      </c>
      <c r="AP44" s="414">
        <f t="shared" si="35"/>
        <v>14.2</v>
      </c>
      <c r="AQ44" s="414" t="str">
        <f t="shared" si="36"/>
        <v>-</v>
      </c>
      <c r="AR44" s="414" t="str">
        <f t="shared" si="37"/>
        <v>-</v>
      </c>
      <c r="AS44" s="414" t="str">
        <f t="shared" si="38"/>
        <v>-</v>
      </c>
      <c r="AT44" s="358"/>
    </row>
    <row r="45" spans="1:46" ht="13.5" customHeight="1" x14ac:dyDescent="0.35">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17">
        <v>0.35416666666666702</v>
      </c>
      <c r="R45" s="414" t="str">
        <f t="shared" si="11"/>
        <v>*</v>
      </c>
      <c r="S45" s="414" t="str">
        <f t="shared" si="12"/>
        <v>*</v>
      </c>
      <c r="T45" s="414" t="str">
        <f t="shared" si="13"/>
        <v>*</v>
      </c>
      <c r="U45" s="414" t="str">
        <f t="shared" si="14"/>
        <v>*</v>
      </c>
      <c r="V45" s="414" t="str">
        <f t="shared" si="15"/>
        <v>*</v>
      </c>
      <c r="W45" s="414">
        <f t="shared" si="16"/>
        <v>16.100000000000001</v>
      </c>
      <c r="X45" s="414">
        <f t="shared" si="17"/>
        <v>21.5</v>
      </c>
      <c r="Y45" s="414">
        <f t="shared" si="18"/>
        <v>17.3</v>
      </c>
      <c r="Z45" s="414">
        <f t="shared" si="19"/>
        <v>15.4</v>
      </c>
      <c r="AA45" s="414">
        <f t="shared" si="20"/>
        <v>15.1</v>
      </c>
      <c r="AB45" s="414">
        <f t="shared" si="21"/>
        <v>15.1</v>
      </c>
      <c r="AC45" s="414">
        <f t="shared" si="22"/>
        <v>15.3</v>
      </c>
      <c r="AD45" s="414">
        <f t="shared" si="23"/>
        <v>17.899999999999999</v>
      </c>
      <c r="AE45" s="414">
        <f t="shared" si="24"/>
        <v>19.5</v>
      </c>
      <c r="AF45" s="414">
        <f t="shared" si="25"/>
        <v>15.7</v>
      </c>
      <c r="AG45" s="414">
        <f t="shared" si="26"/>
        <v>16.399999999999999</v>
      </c>
      <c r="AH45" s="414">
        <f t="shared" si="27"/>
        <v>14.6</v>
      </c>
      <c r="AI45" s="414">
        <f t="shared" si="28"/>
        <v>16.3</v>
      </c>
      <c r="AJ45" s="414">
        <f t="shared" si="29"/>
        <v>17</v>
      </c>
      <c r="AK45" s="414">
        <f t="shared" si="30"/>
        <v>16</v>
      </c>
      <c r="AL45" s="414">
        <f t="shared" si="31"/>
        <v>17.7</v>
      </c>
      <c r="AM45" s="414">
        <f t="shared" si="32"/>
        <v>15.1</v>
      </c>
      <c r="AN45" s="414">
        <f t="shared" si="33"/>
        <v>15.2</v>
      </c>
      <c r="AO45" s="414">
        <f t="shared" si="34"/>
        <v>15.2</v>
      </c>
      <c r="AP45" s="414">
        <f t="shared" si="35"/>
        <v>14.1</v>
      </c>
      <c r="AQ45" s="414" t="str">
        <f t="shared" si="36"/>
        <v>-</v>
      </c>
      <c r="AR45" s="414" t="str">
        <f t="shared" si="37"/>
        <v>-</v>
      </c>
      <c r="AS45" s="414" t="str">
        <f t="shared" si="38"/>
        <v>-</v>
      </c>
      <c r="AT45" s="358"/>
    </row>
    <row r="46" spans="1:46" ht="13.5" customHeight="1" x14ac:dyDescent="0.35">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17">
        <v>0.36458333333333298</v>
      </c>
      <c r="R46" s="414" t="str">
        <f t="shared" si="11"/>
        <v>*</v>
      </c>
      <c r="S46" s="414" t="str">
        <f t="shared" si="12"/>
        <v>*</v>
      </c>
      <c r="T46" s="414" t="str">
        <f t="shared" si="13"/>
        <v>*</v>
      </c>
      <c r="U46" s="414" t="str">
        <f t="shared" si="14"/>
        <v>*</v>
      </c>
      <c r="V46" s="414" t="str">
        <f t="shared" si="15"/>
        <v>*</v>
      </c>
      <c r="W46" s="414">
        <f t="shared" si="16"/>
        <v>17.100000000000001</v>
      </c>
      <c r="X46" s="414">
        <f t="shared" si="17"/>
        <v>18.100000000000001</v>
      </c>
      <c r="Y46" s="414">
        <f t="shared" si="18"/>
        <v>16</v>
      </c>
      <c r="Z46" s="414">
        <f t="shared" si="19"/>
        <v>15.9</v>
      </c>
      <c r="AA46" s="414">
        <f t="shared" si="20"/>
        <v>14.7</v>
      </c>
      <c r="AB46" s="414">
        <f t="shared" si="21"/>
        <v>15.9</v>
      </c>
      <c r="AC46" s="414">
        <f t="shared" si="22"/>
        <v>15.1</v>
      </c>
      <c r="AD46" s="414">
        <f t="shared" si="23"/>
        <v>15.5</v>
      </c>
      <c r="AE46" s="414">
        <f t="shared" si="24"/>
        <v>16.2</v>
      </c>
      <c r="AF46" s="414">
        <f t="shared" si="25"/>
        <v>16.100000000000001</v>
      </c>
      <c r="AG46" s="414">
        <f t="shared" si="26"/>
        <v>16</v>
      </c>
      <c r="AH46" s="414">
        <f t="shared" si="27"/>
        <v>16.600000000000001</v>
      </c>
      <c r="AI46" s="414">
        <f t="shared" si="28"/>
        <v>13.8</v>
      </c>
      <c r="AJ46" s="414">
        <f t="shared" si="29"/>
        <v>15.4</v>
      </c>
      <c r="AK46" s="414">
        <f t="shared" si="30"/>
        <v>15.5</v>
      </c>
      <c r="AL46" s="414">
        <f t="shared" si="31"/>
        <v>15.7</v>
      </c>
      <c r="AM46" s="414">
        <f t="shared" si="32"/>
        <v>16.899999999999999</v>
      </c>
      <c r="AN46" s="414">
        <f t="shared" si="33"/>
        <v>15.5</v>
      </c>
      <c r="AO46" s="414">
        <f t="shared" si="34"/>
        <v>15.8</v>
      </c>
      <c r="AP46" s="414">
        <f t="shared" si="35"/>
        <v>15.7</v>
      </c>
      <c r="AQ46" s="414" t="str">
        <f t="shared" si="36"/>
        <v>-</v>
      </c>
      <c r="AR46" s="414" t="str">
        <f t="shared" si="37"/>
        <v>-</v>
      </c>
      <c r="AS46" s="414" t="str">
        <f t="shared" si="38"/>
        <v>-</v>
      </c>
      <c r="AT46" s="358"/>
    </row>
    <row r="47" spans="1:46" ht="13.5" customHeight="1" x14ac:dyDescent="0.35">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17">
        <v>0.375</v>
      </c>
      <c r="R47" s="414" t="str">
        <f t="shared" si="11"/>
        <v>*</v>
      </c>
      <c r="S47" s="414" t="str">
        <f t="shared" si="12"/>
        <v>*</v>
      </c>
      <c r="T47" s="414" t="str">
        <f t="shared" si="13"/>
        <v>*</v>
      </c>
      <c r="U47" s="414" t="str">
        <f t="shared" si="14"/>
        <v>*</v>
      </c>
      <c r="V47" s="414" t="str">
        <f t="shared" si="15"/>
        <v>*</v>
      </c>
      <c r="W47" s="414">
        <f t="shared" si="16"/>
        <v>17</v>
      </c>
      <c r="X47" s="414">
        <f t="shared" si="17"/>
        <v>15.1</v>
      </c>
      <c r="Y47" s="414">
        <f t="shared" si="18"/>
        <v>15.7</v>
      </c>
      <c r="Z47" s="414">
        <f t="shared" si="19"/>
        <v>14.8</v>
      </c>
      <c r="AA47" s="414">
        <f t="shared" si="20"/>
        <v>16.3</v>
      </c>
      <c r="AB47" s="414">
        <f t="shared" si="21"/>
        <v>15.9</v>
      </c>
      <c r="AC47" s="414">
        <f t="shared" si="22"/>
        <v>15.9</v>
      </c>
      <c r="AD47" s="414">
        <f t="shared" si="23"/>
        <v>16.5</v>
      </c>
      <c r="AE47" s="414">
        <f t="shared" si="24"/>
        <v>19.3</v>
      </c>
      <c r="AF47" s="414">
        <f t="shared" si="25"/>
        <v>17.399999999999999</v>
      </c>
      <c r="AG47" s="414">
        <f t="shared" si="26"/>
        <v>15.3</v>
      </c>
      <c r="AH47" s="414">
        <f t="shared" si="27"/>
        <v>16.600000000000001</v>
      </c>
      <c r="AI47" s="414">
        <f t="shared" si="28"/>
        <v>14.8</v>
      </c>
      <c r="AJ47" s="414">
        <f t="shared" si="29"/>
        <v>15.4</v>
      </c>
      <c r="AK47" s="414">
        <f t="shared" si="30"/>
        <v>14.2</v>
      </c>
      <c r="AL47" s="414">
        <f t="shared" si="31"/>
        <v>17.5</v>
      </c>
      <c r="AM47" s="414">
        <f t="shared" si="32"/>
        <v>15.1</v>
      </c>
      <c r="AN47" s="414">
        <f t="shared" si="33"/>
        <v>15.3</v>
      </c>
      <c r="AO47" s="414">
        <f t="shared" si="34"/>
        <v>15.2</v>
      </c>
      <c r="AP47" s="414">
        <f t="shared" si="35"/>
        <v>15.6</v>
      </c>
      <c r="AQ47" s="414" t="str">
        <f t="shared" si="36"/>
        <v>-</v>
      </c>
      <c r="AR47" s="414" t="str">
        <f t="shared" si="37"/>
        <v>-</v>
      </c>
      <c r="AS47" s="414" t="str">
        <f t="shared" si="38"/>
        <v>-</v>
      </c>
      <c r="AT47" s="358"/>
    </row>
    <row r="48" spans="1:46" ht="13.5" customHeight="1" x14ac:dyDescent="0.35">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17">
        <v>0.38541666666666702</v>
      </c>
      <c r="R48" s="414" t="str">
        <f t="shared" si="11"/>
        <v>*</v>
      </c>
      <c r="S48" s="414" t="str">
        <f t="shared" si="12"/>
        <v>*</v>
      </c>
      <c r="T48" s="414" t="str">
        <f t="shared" si="13"/>
        <v>*</v>
      </c>
      <c r="U48" s="414" t="str">
        <f t="shared" si="14"/>
        <v>*</v>
      </c>
      <c r="V48" s="414" t="str">
        <f t="shared" si="15"/>
        <v>*</v>
      </c>
      <c r="W48" s="414">
        <f t="shared" si="16"/>
        <v>14.7</v>
      </c>
      <c r="X48" s="414">
        <f t="shared" si="17"/>
        <v>15.9</v>
      </c>
      <c r="Y48" s="414">
        <f t="shared" si="18"/>
        <v>17</v>
      </c>
      <c r="Z48" s="414">
        <f t="shared" si="19"/>
        <v>17</v>
      </c>
      <c r="AA48" s="414">
        <f t="shared" si="20"/>
        <v>15.6</v>
      </c>
      <c r="AB48" s="414">
        <f t="shared" si="21"/>
        <v>16.600000000000001</v>
      </c>
      <c r="AC48" s="414">
        <f t="shared" si="22"/>
        <v>15.4</v>
      </c>
      <c r="AD48" s="414">
        <f t="shared" si="23"/>
        <v>15.6</v>
      </c>
      <c r="AE48" s="414">
        <f t="shared" si="24"/>
        <v>19.3</v>
      </c>
      <c r="AF48" s="414">
        <f t="shared" si="25"/>
        <v>16.3</v>
      </c>
      <c r="AG48" s="414">
        <f t="shared" si="26"/>
        <v>16.5</v>
      </c>
      <c r="AH48" s="414">
        <f t="shared" si="27"/>
        <v>14.8</v>
      </c>
      <c r="AI48" s="414">
        <f t="shared" si="28"/>
        <v>16.899999999999999</v>
      </c>
      <c r="AJ48" s="414">
        <f t="shared" si="29"/>
        <v>15.8</v>
      </c>
      <c r="AK48" s="414">
        <f t="shared" si="30"/>
        <v>16.2</v>
      </c>
      <c r="AL48" s="414">
        <f t="shared" si="31"/>
        <v>17</v>
      </c>
      <c r="AM48" s="414">
        <f t="shared" si="32"/>
        <v>15.5</v>
      </c>
      <c r="AN48" s="414">
        <f t="shared" si="33"/>
        <v>17.8</v>
      </c>
      <c r="AO48" s="414">
        <f t="shared" si="34"/>
        <v>15.7</v>
      </c>
      <c r="AP48" s="414">
        <f t="shared" si="35"/>
        <v>16.3</v>
      </c>
      <c r="AQ48" s="414" t="str">
        <f t="shared" si="36"/>
        <v>-</v>
      </c>
      <c r="AR48" s="414" t="str">
        <f t="shared" si="37"/>
        <v>-</v>
      </c>
      <c r="AS48" s="414" t="str">
        <f t="shared" si="38"/>
        <v>-</v>
      </c>
      <c r="AT48" s="358"/>
    </row>
    <row r="49" spans="1:46" ht="13.5" customHeight="1" x14ac:dyDescent="0.35">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17">
        <v>0.39583333333333298</v>
      </c>
      <c r="R49" s="414" t="str">
        <f t="shared" si="11"/>
        <v>*</v>
      </c>
      <c r="S49" s="414" t="str">
        <f t="shared" si="12"/>
        <v>*</v>
      </c>
      <c r="T49" s="414" t="str">
        <f t="shared" si="13"/>
        <v>*</v>
      </c>
      <c r="U49" s="414" t="str">
        <f t="shared" si="14"/>
        <v>*</v>
      </c>
      <c r="V49" s="414">
        <f t="shared" si="15"/>
        <v>15.7</v>
      </c>
      <c r="W49" s="414">
        <f t="shared" si="16"/>
        <v>15.2</v>
      </c>
      <c r="X49" s="414">
        <f t="shared" si="17"/>
        <v>17.100000000000001</v>
      </c>
      <c r="Y49" s="414">
        <f t="shared" si="18"/>
        <v>17.7</v>
      </c>
      <c r="Z49" s="414">
        <f t="shared" si="19"/>
        <v>15.5</v>
      </c>
      <c r="AA49" s="414">
        <f t="shared" si="20"/>
        <v>17.399999999999999</v>
      </c>
      <c r="AB49" s="414">
        <f t="shared" si="21"/>
        <v>17.600000000000001</v>
      </c>
      <c r="AC49" s="414">
        <f t="shared" si="22"/>
        <v>15.8</v>
      </c>
      <c r="AD49" s="414">
        <f t="shared" si="23"/>
        <v>14.2</v>
      </c>
      <c r="AE49" s="414">
        <f t="shared" si="24"/>
        <v>17.7</v>
      </c>
      <c r="AF49" s="414">
        <f t="shared" si="25"/>
        <v>15.8</v>
      </c>
      <c r="AG49" s="414">
        <f t="shared" si="26"/>
        <v>16.399999999999999</v>
      </c>
      <c r="AH49" s="414">
        <f t="shared" si="27"/>
        <v>17.899999999999999</v>
      </c>
      <c r="AI49" s="414">
        <f t="shared" si="28"/>
        <v>17.5</v>
      </c>
      <c r="AJ49" s="414">
        <f t="shared" si="29"/>
        <v>15.4</v>
      </c>
      <c r="AK49" s="414">
        <f t="shared" si="30"/>
        <v>15.8</v>
      </c>
      <c r="AL49" s="414">
        <f t="shared" si="31"/>
        <v>16.600000000000001</v>
      </c>
      <c r="AM49" s="414">
        <f t="shared" si="32"/>
        <v>15.7</v>
      </c>
      <c r="AN49" s="414">
        <f t="shared" si="33"/>
        <v>17.3</v>
      </c>
      <c r="AO49" s="414">
        <f t="shared" si="34"/>
        <v>16.2</v>
      </c>
      <c r="AP49" s="414">
        <f t="shared" si="35"/>
        <v>17.100000000000001</v>
      </c>
      <c r="AQ49" s="414" t="str">
        <f t="shared" si="36"/>
        <v>-</v>
      </c>
      <c r="AR49" s="414" t="str">
        <f t="shared" si="37"/>
        <v>-</v>
      </c>
      <c r="AS49" s="414" t="str">
        <f t="shared" si="38"/>
        <v>-</v>
      </c>
      <c r="AT49" s="358"/>
    </row>
    <row r="50" spans="1:46" ht="13.5" customHeight="1" x14ac:dyDescent="0.35">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17">
        <v>0.40625</v>
      </c>
      <c r="R50" s="414" t="str">
        <f t="shared" si="11"/>
        <v>*</v>
      </c>
      <c r="S50" s="414" t="str">
        <f t="shared" si="12"/>
        <v>*</v>
      </c>
      <c r="T50" s="414" t="str">
        <f t="shared" si="13"/>
        <v>*</v>
      </c>
      <c r="U50" s="414" t="str">
        <f t="shared" si="14"/>
        <v>*</v>
      </c>
      <c r="V50" s="414">
        <f t="shared" si="15"/>
        <v>16.100000000000001</v>
      </c>
      <c r="W50" s="414">
        <f t="shared" si="16"/>
        <v>17.7</v>
      </c>
      <c r="X50" s="414">
        <f t="shared" si="17"/>
        <v>16.899999999999999</v>
      </c>
      <c r="Y50" s="414">
        <f t="shared" si="18"/>
        <v>16.5</v>
      </c>
      <c r="Z50" s="414">
        <f t="shared" si="19"/>
        <v>17.5</v>
      </c>
      <c r="AA50" s="414">
        <f t="shared" si="20"/>
        <v>17.5</v>
      </c>
      <c r="AB50" s="414">
        <f t="shared" si="21"/>
        <v>16.7</v>
      </c>
      <c r="AC50" s="414">
        <f t="shared" si="22"/>
        <v>15.8</v>
      </c>
      <c r="AD50" s="414">
        <f t="shared" si="23"/>
        <v>16.8</v>
      </c>
      <c r="AE50" s="414">
        <f t="shared" si="24"/>
        <v>16.5</v>
      </c>
      <c r="AF50" s="414">
        <f t="shared" si="25"/>
        <v>14.8</v>
      </c>
      <c r="AG50" s="414">
        <f t="shared" si="26"/>
        <v>17</v>
      </c>
      <c r="AH50" s="414">
        <f t="shared" si="27"/>
        <v>16.3</v>
      </c>
      <c r="AI50" s="414">
        <f t="shared" si="28"/>
        <v>17.2</v>
      </c>
      <c r="AJ50" s="414">
        <f t="shared" si="29"/>
        <v>16.2</v>
      </c>
      <c r="AK50" s="414">
        <f t="shared" si="30"/>
        <v>16.2</v>
      </c>
      <c r="AL50" s="414">
        <f t="shared" si="31"/>
        <v>15.9</v>
      </c>
      <c r="AM50" s="414">
        <f t="shared" si="32"/>
        <v>16</v>
      </c>
      <c r="AN50" s="414">
        <f t="shared" si="33"/>
        <v>17</v>
      </c>
      <c r="AO50" s="414">
        <f t="shared" si="34"/>
        <v>15.4</v>
      </c>
      <c r="AP50" s="414">
        <f t="shared" si="35"/>
        <v>16.2</v>
      </c>
      <c r="AQ50" s="414" t="str">
        <f t="shared" si="36"/>
        <v>-</v>
      </c>
      <c r="AR50" s="414" t="str">
        <f t="shared" si="37"/>
        <v>-</v>
      </c>
      <c r="AS50" s="414" t="str">
        <f t="shared" si="38"/>
        <v>-</v>
      </c>
      <c r="AT50" s="358"/>
    </row>
    <row r="51" spans="1:46" ht="13.5" customHeight="1" x14ac:dyDescent="0.35">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17">
        <v>0.41666666666666702</v>
      </c>
      <c r="R51" s="414" t="str">
        <f t="shared" si="11"/>
        <v>*</v>
      </c>
      <c r="S51" s="414" t="str">
        <f t="shared" si="12"/>
        <v>*</v>
      </c>
      <c r="T51" s="414" t="str">
        <f t="shared" si="13"/>
        <v>*</v>
      </c>
      <c r="U51" s="414" t="str">
        <f t="shared" si="14"/>
        <v>*</v>
      </c>
      <c r="V51" s="414">
        <f t="shared" si="15"/>
        <v>16.100000000000001</v>
      </c>
      <c r="W51" s="414">
        <f t="shared" si="16"/>
        <v>16.3</v>
      </c>
      <c r="X51" s="414">
        <f t="shared" si="17"/>
        <v>16.600000000000001</v>
      </c>
      <c r="Y51" s="414">
        <f t="shared" si="18"/>
        <v>17.3</v>
      </c>
      <c r="Z51" s="414">
        <f t="shared" si="19"/>
        <v>15.8</v>
      </c>
      <c r="AA51" s="414">
        <f t="shared" si="20"/>
        <v>16.899999999999999</v>
      </c>
      <c r="AB51" s="414">
        <f t="shared" si="21"/>
        <v>16.399999999999999</v>
      </c>
      <c r="AC51" s="414">
        <f t="shared" si="22"/>
        <v>16.3</v>
      </c>
      <c r="AD51" s="414">
        <f t="shared" si="23"/>
        <v>15.6</v>
      </c>
      <c r="AE51" s="414">
        <f t="shared" si="24"/>
        <v>18.7</v>
      </c>
      <c r="AF51" s="414">
        <f t="shared" si="25"/>
        <v>17.5</v>
      </c>
      <c r="AG51" s="414">
        <f t="shared" si="26"/>
        <v>16.600000000000001</v>
      </c>
      <c r="AH51" s="414">
        <f t="shared" si="27"/>
        <v>15</v>
      </c>
      <c r="AI51" s="414">
        <f t="shared" si="28"/>
        <v>15.7</v>
      </c>
      <c r="AJ51" s="414">
        <f t="shared" si="29"/>
        <v>16.5</v>
      </c>
      <c r="AK51" s="414">
        <f t="shared" si="30"/>
        <v>15.3</v>
      </c>
      <c r="AL51" s="414">
        <f t="shared" si="31"/>
        <v>18.8</v>
      </c>
      <c r="AM51" s="414">
        <f t="shared" si="32"/>
        <v>17.600000000000001</v>
      </c>
      <c r="AN51" s="414">
        <f t="shared" si="33"/>
        <v>16.7</v>
      </c>
      <c r="AO51" s="414">
        <f t="shared" si="34"/>
        <v>17</v>
      </c>
      <c r="AP51" s="414">
        <f t="shared" si="35"/>
        <v>17.7</v>
      </c>
      <c r="AQ51" s="414" t="str">
        <f t="shared" si="36"/>
        <v>-</v>
      </c>
      <c r="AR51" s="414" t="str">
        <f t="shared" si="37"/>
        <v>-</v>
      </c>
      <c r="AS51" s="414" t="str">
        <f t="shared" si="38"/>
        <v>-</v>
      </c>
      <c r="AT51" s="358"/>
    </row>
    <row r="52" spans="1:46" ht="13.5" customHeight="1" x14ac:dyDescent="0.35">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17">
        <v>0.42708333333333298</v>
      </c>
      <c r="R52" s="414" t="str">
        <f t="shared" si="11"/>
        <v>*</v>
      </c>
      <c r="S52" s="414" t="str">
        <f t="shared" si="12"/>
        <v>*</v>
      </c>
      <c r="T52" s="414" t="str">
        <f t="shared" si="13"/>
        <v>*</v>
      </c>
      <c r="U52" s="414" t="str">
        <f t="shared" si="14"/>
        <v>*</v>
      </c>
      <c r="V52" s="414">
        <f t="shared" si="15"/>
        <v>16.399999999999999</v>
      </c>
      <c r="W52" s="414">
        <f t="shared" si="16"/>
        <v>16.2</v>
      </c>
      <c r="X52" s="414">
        <f t="shared" si="17"/>
        <v>16.100000000000001</v>
      </c>
      <c r="Y52" s="414">
        <f t="shared" si="18"/>
        <v>16.5</v>
      </c>
      <c r="Z52" s="414">
        <f t="shared" si="19"/>
        <v>18.100000000000001</v>
      </c>
      <c r="AA52" s="414">
        <f t="shared" si="20"/>
        <v>16.399999999999999</v>
      </c>
      <c r="AB52" s="414">
        <f t="shared" si="21"/>
        <v>15.9</v>
      </c>
      <c r="AC52" s="414">
        <f t="shared" si="22"/>
        <v>15.6</v>
      </c>
      <c r="AD52" s="414">
        <f t="shared" si="23"/>
        <v>16.100000000000001</v>
      </c>
      <c r="AE52" s="414">
        <f t="shared" si="24"/>
        <v>18.399999999999999</v>
      </c>
      <c r="AF52" s="414">
        <f t="shared" si="25"/>
        <v>15.7</v>
      </c>
      <c r="AG52" s="414">
        <f t="shared" si="26"/>
        <v>16</v>
      </c>
      <c r="AH52" s="414">
        <f t="shared" si="27"/>
        <v>16.100000000000001</v>
      </c>
      <c r="AI52" s="414">
        <f t="shared" si="28"/>
        <v>17.399999999999999</v>
      </c>
      <c r="AJ52" s="414">
        <f t="shared" si="29"/>
        <v>17.100000000000001</v>
      </c>
      <c r="AK52" s="414">
        <f t="shared" si="30"/>
        <v>15.8</v>
      </c>
      <c r="AL52" s="414">
        <f t="shared" si="31"/>
        <v>17.600000000000001</v>
      </c>
      <c r="AM52" s="414">
        <f t="shared" si="32"/>
        <v>16.899999999999999</v>
      </c>
      <c r="AN52" s="414">
        <f t="shared" si="33"/>
        <v>16.600000000000001</v>
      </c>
      <c r="AO52" s="414">
        <f t="shared" si="34"/>
        <v>18.600000000000001</v>
      </c>
      <c r="AP52" s="414">
        <f t="shared" si="35"/>
        <v>17.2</v>
      </c>
      <c r="AQ52" s="414" t="str">
        <f t="shared" si="36"/>
        <v>-</v>
      </c>
      <c r="AR52" s="414" t="str">
        <f t="shared" si="37"/>
        <v>-</v>
      </c>
      <c r="AS52" s="414" t="str">
        <f t="shared" si="38"/>
        <v>-</v>
      </c>
      <c r="AT52" s="358"/>
    </row>
    <row r="53" spans="1:46" ht="13.5" customHeight="1" x14ac:dyDescent="0.35">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17">
        <v>0.4375</v>
      </c>
      <c r="R53" s="414" t="str">
        <f t="shared" si="11"/>
        <v>*</v>
      </c>
      <c r="S53" s="414" t="str">
        <f t="shared" si="12"/>
        <v>*</v>
      </c>
      <c r="T53" s="414" t="str">
        <f t="shared" si="13"/>
        <v>*</v>
      </c>
      <c r="U53" s="414" t="str">
        <f t="shared" si="14"/>
        <v>*</v>
      </c>
      <c r="V53" s="414">
        <f t="shared" si="15"/>
        <v>15.9</v>
      </c>
      <c r="W53" s="414">
        <f t="shared" si="16"/>
        <v>15.9</v>
      </c>
      <c r="X53" s="414">
        <f t="shared" si="17"/>
        <v>17.2</v>
      </c>
      <c r="Y53" s="414">
        <f t="shared" si="18"/>
        <v>16.5</v>
      </c>
      <c r="Z53" s="414">
        <f t="shared" si="19"/>
        <v>16.7</v>
      </c>
      <c r="AA53" s="414">
        <f t="shared" si="20"/>
        <v>15.6</v>
      </c>
      <c r="AB53" s="414">
        <f t="shared" si="21"/>
        <v>16</v>
      </c>
      <c r="AC53" s="414">
        <f t="shared" si="22"/>
        <v>14.5</v>
      </c>
      <c r="AD53" s="414">
        <f t="shared" si="23"/>
        <v>15.7</v>
      </c>
      <c r="AE53" s="414">
        <f t="shared" si="24"/>
        <v>17.600000000000001</v>
      </c>
      <c r="AF53" s="414">
        <f t="shared" si="25"/>
        <v>16.3</v>
      </c>
      <c r="AG53" s="414">
        <f t="shared" si="26"/>
        <v>18.2</v>
      </c>
      <c r="AH53" s="414">
        <f t="shared" si="27"/>
        <v>16.100000000000001</v>
      </c>
      <c r="AI53" s="414">
        <f t="shared" si="28"/>
        <v>17.600000000000001</v>
      </c>
      <c r="AJ53" s="414">
        <f t="shared" si="29"/>
        <v>16.3</v>
      </c>
      <c r="AK53" s="414">
        <f t="shared" si="30"/>
        <v>16.5</v>
      </c>
      <c r="AL53" s="414">
        <f t="shared" si="31"/>
        <v>16.100000000000001</v>
      </c>
      <c r="AM53" s="414">
        <f t="shared" si="32"/>
        <v>17.399999999999999</v>
      </c>
      <c r="AN53" s="414">
        <f t="shared" si="33"/>
        <v>16.8</v>
      </c>
      <c r="AO53" s="414">
        <f t="shared" si="34"/>
        <v>17.600000000000001</v>
      </c>
      <c r="AP53" s="414">
        <f t="shared" si="35"/>
        <v>15.3</v>
      </c>
      <c r="AQ53" s="414" t="str">
        <f t="shared" si="36"/>
        <v>-</v>
      </c>
      <c r="AR53" s="414" t="str">
        <f t="shared" si="37"/>
        <v>-</v>
      </c>
      <c r="AS53" s="414" t="str">
        <f t="shared" si="38"/>
        <v>-</v>
      </c>
      <c r="AT53" s="358"/>
    </row>
    <row r="54" spans="1:46" ht="13.5" customHeight="1" x14ac:dyDescent="0.35">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17">
        <v>0.44791666666666702</v>
      </c>
      <c r="R54" s="414" t="str">
        <f t="shared" si="11"/>
        <v>*</v>
      </c>
      <c r="S54" s="414" t="str">
        <f t="shared" si="12"/>
        <v>*</v>
      </c>
      <c r="T54" s="414" t="str">
        <f t="shared" si="13"/>
        <v>*</v>
      </c>
      <c r="U54" s="414" t="str">
        <f t="shared" si="14"/>
        <v>*</v>
      </c>
      <c r="V54" s="414">
        <f t="shared" si="15"/>
        <v>16</v>
      </c>
      <c r="W54" s="414">
        <f t="shared" si="16"/>
        <v>15</v>
      </c>
      <c r="X54" s="414">
        <f t="shared" si="17"/>
        <v>17.2</v>
      </c>
      <c r="Y54" s="414">
        <f t="shared" si="18"/>
        <v>16.600000000000001</v>
      </c>
      <c r="Z54" s="414">
        <f t="shared" si="19"/>
        <v>16.2</v>
      </c>
      <c r="AA54" s="414">
        <f t="shared" si="20"/>
        <v>16.7</v>
      </c>
      <c r="AB54" s="414">
        <f t="shared" si="21"/>
        <v>15.8</v>
      </c>
      <c r="AC54" s="414">
        <f t="shared" si="22"/>
        <v>14.9</v>
      </c>
      <c r="AD54" s="414">
        <f t="shared" si="23"/>
        <v>15.1</v>
      </c>
      <c r="AE54" s="414">
        <f t="shared" si="24"/>
        <v>15.6</v>
      </c>
      <c r="AF54" s="414">
        <f t="shared" si="25"/>
        <v>15.7</v>
      </c>
      <c r="AG54" s="414">
        <f t="shared" si="26"/>
        <v>17.7</v>
      </c>
      <c r="AH54" s="414">
        <f t="shared" si="27"/>
        <v>15.8</v>
      </c>
      <c r="AI54" s="414">
        <f t="shared" si="28"/>
        <v>17.100000000000001</v>
      </c>
      <c r="AJ54" s="414">
        <f t="shared" si="29"/>
        <v>15.1</v>
      </c>
      <c r="AK54" s="414">
        <f t="shared" si="30"/>
        <v>16.600000000000001</v>
      </c>
      <c r="AL54" s="414">
        <f t="shared" si="31"/>
        <v>15</v>
      </c>
      <c r="AM54" s="414">
        <f t="shared" si="32"/>
        <v>15.7</v>
      </c>
      <c r="AN54" s="414">
        <f t="shared" si="33"/>
        <v>16.3</v>
      </c>
      <c r="AO54" s="414">
        <f t="shared" si="34"/>
        <v>17.2</v>
      </c>
      <c r="AP54" s="414">
        <f t="shared" si="35"/>
        <v>16.5</v>
      </c>
      <c r="AQ54" s="414" t="str">
        <f t="shared" si="36"/>
        <v>-</v>
      </c>
      <c r="AR54" s="414" t="str">
        <f t="shared" si="37"/>
        <v>-</v>
      </c>
      <c r="AS54" s="414" t="str">
        <f t="shared" si="38"/>
        <v>-</v>
      </c>
      <c r="AT54" s="358"/>
    </row>
    <row r="55" spans="1:46" ht="13.5" customHeight="1" x14ac:dyDescent="0.35">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17">
        <v>0.45833333333333298</v>
      </c>
      <c r="R55" s="414" t="str">
        <f t="shared" si="11"/>
        <v>*</v>
      </c>
      <c r="S55" s="414" t="str">
        <f t="shared" si="12"/>
        <v>*</v>
      </c>
      <c r="T55" s="414" t="str">
        <f t="shared" si="13"/>
        <v>*</v>
      </c>
      <c r="U55" s="414" t="str">
        <f t="shared" si="14"/>
        <v>*</v>
      </c>
      <c r="V55" s="414">
        <f t="shared" si="15"/>
        <v>14.6</v>
      </c>
      <c r="W55" s="414">
        <f t="shared" si="16"/>
        <v>15.6</v>
      </c>
      <c r="X55" s="414">
        <f t="shared" si="17"/>
        <v>17.399999999999999</v>
      </c>
      <c r="Y55" s="414">
        <f t="shared" si="18"/>
        <v>14</v>
      </c>
      <c r="Z55" s="414">
        <f t="shared" si="19"/>
        <v>16.5</v>
      </c>
      <c r="AA55" s="414">
        <f t="shared" si="20"/>
        <v>16.100000000000001</v>
      </c>
      <c r="AB55" s="414">
        <f t="shared" si="21"/>
        <v>16.399999999999999</v>
      </c>
      <c r="AC55" s="414">
        <f t="shared" si="22"/>
        <v>16.100000000000001</v>
      </c>
      <c r="AD55" s="414">
        <f t="shared" si="23"/>
        <v>16</v>
      </c>
      <c r="AE55" s="414">
        <f t="shared" si="24"/>
        <v>15.7</v>
      </c>
      <c r="AF55" s="414">
        <f t="shared" si="25"/>
        <v>19.2</v>
      </c>
      <c r="AG55" s="414">
        <f t="shared" si="26"/>
        <v>15.5</v>
      </c>
      <c r="AH55" s="414">
        <f t="shared" si="27"/>
        <v>18.5</v>
      </c>
      <c r="AI55" s="414">
        <f t="shared" si="28"/>
        <v>16.7</v>
      </c>
      <c r="AJ55" s="414">
        <f t="shared" si="29"/>
        <v>15.7</v>
      </c>
      <c r="AK55" s="414">
        <f t="shared" si="30"/>
        <v>16.100000000000001</v>
      </c>
      <c r="AL55" s="414">
        <f t="shared" si="31"/>
        <v>15.1</v>
      </c>
      <c r="AM55" s="414">
        <f t="shared" si="32"/>
        <v>16.600000000000001</v>
      </c>
      <c r="AN55" s="414">
        <f t="shared" si="33"/>
        <v>16.3</v>
      </c>
      <c r="AO55" s="414">
        <f t="shared" si="34"/>
        <v>16.8</v>
      </c>
      <c r="AP55" s="414">
        <f t="shared" si="35"/>
        <v>16.100000000000001</v>
      </c>
      <c r="AQ55" s="414" t="str">
        <f t="shared" si="36"/>
        <v>-</v>
      </c>
      <c r="AR55" s="414" t="str">
        <f t="shared" si="37"/>
        <v>-</v>
      </c>
      <c r="AS55" s="414" t="str">
        <f t="shared" si="38"/>
        <v>-</v>
      </c>
      <c r="AT55" s="358"/>
    </row>
    <row r="56" spans="1:46" ht="13.5" customHeight="1" x14ac:dyDescent="0.35">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17">
        <v>0.46875</v>
      </c>
      <c r="R56" s="414" t="str">
        <f t="shared" si="11"/>
        <v>*</v>
      </c>
      <c r="S56" s="414" t="str">
        <f t="shared" si="12"/>
        <v>*</v>
      </c>
      <c r="T56" s="414" t="str">
        <f t="shared" si="13"/>
        <v>*</v>
      </c>
      <c r="U56" s="414" t="str">
        <f t="shared" si="14"/>
        <v>*</v>
      </c>
      <c r="V56" s="414">
        <f t="shared" si="15"/>
        <v>15.7</v>
      </c>
      <c r="W56" s="414">
        <f t="shared" si="16"/>
        <v>16.399999999999999</v>
      </c>
      <c r="X56" s="414">
        <f t="shared" si="17"/>
        <v>16.2</v>
      </c>
      <c r="Y56" s="414">
        <f t="shared" si="18"/>
        <v>15.9</v>
      </c>
      <c r="Z56" s="414">
        <f t="shared" si="19"/>
        <v>16.8</v>
      </c>
      <c r="AA56" s="414">
        <f t="shared" si="20"/>
        <v>15.8</v>
      </c>
      <c r="AB56" s="414">
        <f t="shared" si="21"/>
        <v>17.600000000000001</v>
      </c>
      <c r="AC56" s="414">
        <f t="shared" si="22"/>
        <v>14.2</v>
      </c>
      <c r="AD56" s="414">
        <f t="shared" si="23"/>
        <v>17.3</v>
      </c>
      <c r="AE56" s="414">
        <f t="shared" si="24"/>
        <v>16.600000000000001</v>
      </c>
      <c r="AF56" s="414">
        <f t="shared" si="25"/>
        <v>16.8</v>
      </c>
      <c r="AG56" s="414">
        <f t="shared" si="26"/>
        <v>15.9</v>
      </c>
      <c r="AH56" s="414">
        <f t="shared" si="27"/>
        <v>16.600000000000001</v>
      </c>
      <c r="AI56" s="414">
        <f t="shared" si="28"/>
        <v>16.100000000000001</v>
      </c>
      <c r="AJ56" s="414">
        <f t="shared" si="29"/>
        <v>17.3</v>
      </c>
      <c r="AK56" s="414">
        <f t="shared" si="30"/>
        <v>16.2</v>
      </c>
      <c r="AL56" s="414">
        <f t="shared" si="31"/>
        <v>16.2</v>
      </c>
      <c r="AM56" s="414">
        <f t="shared" si="32"/>
        <v>15.9</v>
      </c>
      <c r="AN56" s="414">
        <f t="shared" si="33"/>
        <v>16.899999999999999</v>
      </c>
      <c r="AO56" s="414">
        <f t="shared" si="34"/>
        <v>16.600000000000001</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17">
        <v>0.47916666666666702</v>
      </c>
      <c r="R57" s="414" t="str">
        <f t="shared" si="11"/>
        <v>*</v>
      </c>
      <c r="S57" s="414" t="str">
        <f t="shared" si="12"/>
        <v>*</v>
      </c>
      <c r="T57" s="414" t="str">
        <f t="shared" si="13"/>
        <v>*</v>
      </c>
      <c r="U57" s="414" t="str">
        <f t="shared" si="14"/>
        <v>*</v>
      </c>
      <c r="V57" s="414">
        <f t="shared" si="15"/>
        <v>16.100000000000001</v>
      </c>
      <c r="W57" s="414">
        <f t="shared" si="16"/>
        <v>15.6</v>
      </c>
      <c r="X57" s="414">
        <f t="shared" si="17"/>
        <v>17.3</v>
      </c>
      <c r="Y57" s="414">
        <f t="shared" si="18"/>
        <v>15.3</v>
      </c>
      <c r="Z57" s="414">
        <f t="shared" si="19"/>
        <v>16.2</v>
      </c>
      <c r="AA57" s="414">
        <f t="shared" si="20"/>
        <v>14.5</v>
      </c>
      <c r="AB57" s="414">
        <f t="shared" si="21"/>
        <v>14.8</v>
      </c>
      <c r="AC57" s="414">
        <f t="shared" si="22"/>
        <v>15.8</v>
      </c>
      <c r="AD57" s="414">
        <f t="shared" si="23"/>
        <v>17</v>
      </c>
      <c r="AE57" s="414">
        <f t="shared" si="24"/>
        <v>16.2</v>
      </c>
      <c r="AF57" s="414">
        <f t="shared" si="25"/>
        <v>16.899999999999999</v>
      </c>
      <c r="AG57" s="414">
        <f t="shared" si="26"/>
        <v>16.8</v>
      </c>
      <c r="AH57" s="414">
        <f t="shared" si="27"/>
        <v>16.600000000000001</v>
      </c>
      <c r="AI57" s="414">
        <f t="shared" si="28"/>
        <v>16.5</v>
      </c>
      <c r="AJ57" s="414">
        <f t="shared" si="29"/>
        <v>16.3</v>
      </c>
      <c r="AK57" s="414">
        <f t="shared" si="30"/>
        <v>16.3</v>
      </c>
      <c r="AL57" s="414">
        <f t="shared" si="31"/>
        <v>15.7</v>
      </c>
      <c r="AM57" s="414">
        <f t="shared" si="32"/>
        <v>15.6</v>
      </c>
      <c r="AN57" s="414">
        <f t="shared" si="33"/>
        <v>17</v>
      </c>
      <c r="AO57" s="414">
        <f t="shared" si="34"/>
        <v>16.100000000000001</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17">
        <v>0.48958333333333298</v>
      </c>
      <c r="R58" s="414" t="str">
        <f t="shared" si="11"/>
        <v>*</v>
      </c>
      <c r="S58" s="414" t="str">
        <f t="shared" si="12"/>
        <v>*</v>
      </c>
      <c r="T58" s="414" t="str">
        <f t="shared" si="13"/>
        <v>*</v>
      </c>
      <c r="U58" s="414" t="str">
        <f t="shared" si="14"/>
        <v>*</v>
      </c>
      <c r="V58" s="414">
        <f t="shared" si="15"/>
        <v>16.5</v>
      </c>
      <c r="W58" s="414">
        <f t="shared" si="16"/>
        <v>15.8</v>
      </c>
      <c r="X58" s="414">
        <f t="shared" si="17"/>
        <v>14.7</v>
      </c>
      <c r="Y58" s="414">
        <f t="shared" si="18"/>
        <v>15.9</v>
      </c>
      <c r="Z58" s="414">
        <f t="shared" si="19"/>
        <v>16.2</v>
      </c>
      <c r="AA58" s="414">
        <f t="shared" si="20"/>
        <v>15.8</v>
      </c>
      <c r="AB58" s="414">
        <f t="shared" si="21"/>
        <v>15.4</v>
      </c>
      <c r="AC58" s="414">
        <f t="shared" si="22"/>
        <v>16.5</v>
      </c>
      <c r="AD58" s="414">
        <f t="shared" si="23"/>
        <v>15.9</v>
      </c>
      <c r="AE58" s="414">
        <f t="shared" si="24"/>
        <v>16.7</v>
      </c>
      <c r="AF58" s="414">
        <f t="shared" si="25"/>
        <v>16.600000000000001</v>
      </c>
      <c r="AG58" s="414">
        <f t="shared" si="26"/>
        <v>15.7</v>
      </c>
      <c r="AH58" s="414">
        <f t="shared" si="27"/>
        <v>17.2</v>
      </c>
      <c r="AI58" s="414">
        <f t="shared" si="28"/>
        <v>16.7</v>
      </c>
      <c r="AJ58" s="414">
        <f t="shared" si="29"/>
        <v>16.5</v>
      </c>
      <c r="AK58" s="414">
        <f t="shared" si="30"/>
        <v>17.100000000000001</v>
      </c>
      <c r="AL58" s="414">
        <f t="shared" si="31"/>
        <v>16.8</v>
      </c>
      <c r="AM58" s="414">
        <f t="shared" si="32"/>
        <v>16.600000000000001</v>
      </c>
      <c r="AN58" s="414">
        <f t="shared" si="33"/>
        <v>16</v>
      </c>
      <c r="AO58" s="414">
        <f t="shared" si="34"/>
        <v>17</v>
      </c>
      <c r="AP58" s="414" t="str">
        <f t="shared" si="35"/>
        <v>*</v>
      </c>
      <c r="AQ58" s="414" t="str">
        <f t="shared" si="36"/>
        <v>-</v>
      </c>
      <c r="AR58" s="414" t="str">
        <f t="shared" si="37"/>
        <v>-</v>
      </c>
      <c r="AS58" s="414" t="str">
        <f t="shared" si="38"/>
        <v>-</v>
      </c>
      <c r="AT58" s="358"/>
    </row>
    <row r="59" spans="1:46" ht="13.5" customHeight="1" x14ac:dyDescent="0.35">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17">
        <v>0.5</v>
      </c>
      <c r="R59" s="414" t="str">
        <f t="shared" si="11"/>
        <v>*</v>
      </c>
      <c r="S59" s="414" t="str">
        <f t="shared" si="12"/>
        <v>*</v>
      </c>
      <c r="T59" s="414" t="str">
        <f t="shared" si="13"/>
        <v>*</v>
      </c>
      <c r="U59" s="414" t="str">
        <f t="shared" si="14"/>
        <v>*</v>
      </c>
      <c r="V59" s="414">
        <f t="shared" si="15"/>
        <v>14.9</v>
      </c>
      <c r="W59" s="414">
        <f t="shared" si="16"/>
        <v>15</v>
      </c>
      <c r="X59" s="414">
        <f t="shared" si="17"/>
        <v>16.3</v>
      </c>
      <c r="Y59" s="414">
        <f t="shared" si="18"/>
        <v>16.600000000000001</v>
      </c>
      <c r="Z59" s="414">
        <f t="shared" si="19"/>
        <v>16</v>
      </c>
      <c r="AA59" s="414">
        <f t="shared" si="20"/>
        <v>15.9</v>
      </c>
      <c r="AB59" s="414">
        <f t="shared" si="21"/>
        <v>13.9</v>
      </c>
      <c r="AC59" s="414">
        <f t="shared" si="22"/>
        <v>14.4</v>
      </c>
      <c r="AD59" s="414">
        <f t="shared" si="23"/>
        <v>16.2</v>
      </c>
      <c r="AE59" s="414">
        <f t="shared" si="24"/>
        <v>16.7</v>
      </c>
      <c r="AF59" s="414">
        <f t="shared" si="25"/>
        <v>17.7</v>
      </c>
      <c r="AG59" s="414">
        <f t="shared" si="26"/>
        <v>16.8</v>
      </c>
      <c r="AH59" s="414">
        <f t="shared" si="27"/>
        <v>14.7</v>
      </c>
      <c r="AI59" s="414">
        <f t="shared" si="28"/>
        <v>16.600000000000001</v>
      </c>
      <c r="AJ59" s="414">
        <f t="shared" si="29"/>
        <v>15.8</v>
      </c>
      <c r="AK59" s="414">
        <f t="shared" si="30"/>
        <v>15.6</v>
      </c>
      <c r="AL59" s="414">
        <f t="shared" si="31"/>
        <v>16.5</v>
      </c>
      <c r="AM59" s="414">
        <f t="shared" si="32"/>
        <v>17.399999999999999</v>
      </c>
      <c r="AN59" s="414">
        <f t="shared" si="33"/>
        <v>15.8</v>
      </c>
      <c r="AO59" s="414">
        <f t="shared" si="34"/>
        <v>17</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17">
        <v>0.51041666666666696</v>
      </c>
      <c r="R60" s="414" t="str">
        <f t="shared" si="11"/>
        <v>*</v>
      </c>
      <c r="S60" s="414" t="str">
        <f t="shared" si="12"/>
        <v>*</v>
      </c>
      <c r="T60" s="414" t="str">
        <f t="shared" si="13"/>
        <v>*</v>
      </c>
      <c r="U60" s="414" t="str">
        <f t="shared" si="14"/>
        <v>*</v>
      </c>
      <c r="V60" s="414">
        <f t="shared" si="15"/>
        <v>15.6</v>
      </c>
      <c r="W60" s="414">
        <f t="shared" si="16"/>
        <v>14.7</v>
      </c>
      <c r="X60" s="414">
        <f t="shared" si="17"/>
        <v>15.5</v>
      </c>
      <c r="Y60" s="414">
        <f t="shared" si="18"/>
        <v>15.8</v>
      </c>
      <c r="Z60" s="414">
        <f t="shared" si="19"/>
        <v>15.7</v>
      </c>
      <c r="AA60" s="414">
        <f t="shared" si="20"/>
        <v>17.5</v>
      </c>
      <c r="AB60" s="414">
        <f t="shared" si="21"/>
        <v>16.2</v>
      </c>
      <c r="AC60" s="414">
        <f t="shared" si="22"/>
        <v>15.4</v>
      </c>
      <c r="AD60" s="414">
        <f t="shared" si="23"/>
        <v>16.899999999999999</v>
      </c>
      <c r="AE60" s="414">
        <f t="shared" si="24"/>
        <v>16.3</v>
      </c>
      <c r="AF60" s="414">
        <f t="shared" si="25"/>
        <v>16.600000000000001</v>
      </c>
      <c r="AG60" s="414">
        <f t="shared" si="26"/>
        <v>15.2</v>
      </c>
      <c r="AH60" s="414">
        <f t="shared" si="27"/>
        <v>17.899999999999999</v>
      </c>
      <c r="AI60" s="414">
        <f t="shared" si="28"/>
        <v>17.899999999999999</v>
      </c>
      <c r="AJ60" s="414">
        <f t="shared" si="29"/>
        <v>15</v>
      </c>
      <c r="AK60" s="414">
        <f t="shared" si="30"/>
        <v>14.6</v>
      </c>
      <c r="AL60" s="414">
        <f t="shared" si="31"/>
        <v>14.1</v>
      </c>
      <c r="AM60" s="414">
        <f t="shared" si="32"/>
        <v>16.5</v>
      </c>
      <c r="AN60" s="414">
        <f t="shared" si="33"/>
        <v>15.9</v>
      </c>
      <c r="AO60" s="414">
        <f t="shared" si="34"/>
        <v>16.3</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17">
        <v>0.52083333333333304</v>
      </c>
      <c r="R61" s="414" t="str">
        <f t="shared" si="11"/>
        <v>*</v>
      </c>
      <c r="S61" s="414" t="str">
        <f t="shared" si="12"/>
        <v>*</v>
      </c>
      <c r="T61" s="414" t="str">
        <f t="shared" si="13"/>
        <v>*</v>
      </c>
      <c r="U61" s="414" t="str">
        <f t="shared" si="14"/>
        <v>*</v>
      </c>
      <c r="V61" s="414">
        <f t="shared" si="15"/>
        <v>19</v>
      </c>
      <c r="W61" s="414">
        <f t="shared" si="16"/>
        <v>15.9</v>
      </c>
      <c r="X61" s="414">
        <f t="shared" si="17"/>
        <v>16.2</v>
      </c>
      <c r="Y61" s="414">
        <f t="shared" si="18"/>
        <v>15.7</v>
      </c>
      <c r="Z61" s="414">
        <f t="shared" si="19"/>
        <v>15.4</v>
      </c>
      <c r="AA61" s="414">
        <f t="shared" si="20"/>
        <v>15.9</v>
      </c>
      <c r="AB61" s="414">
        <f t="shared" si="21"/>
        <v>16</v>
      </c>
      <c r="AC61" s="414">
        <f t="shared" si="22"/>
        <v>16.600000000000001</v>
      </c>
      <c r="AD61" s="414">
        <f t="shared" si="23"/>
        <v>15.7</v>
      </c>
      <c r="AE61" s="414">
        <f t="shared" si="24"/>
        <v>15.3</v>
      </c>
      <c r="AF61" s="414">
        <f t="shared" si="25"/>
        <v>16.3</v>
      </c>
      <c r="AG61" s="414">
        <f t="shared" si="26"/>
        <v>16.8</v>
      </c>
      <c r="AH61" s="414">
        <f t="shared" si="27"/>
        <v>16.899999999999999</v>
      </c>
      <c r="AI61" s="414">
        <f t="shared" si="28"/>
        <v>18.2</v>
      </c>
      <c r="AJ61" s="414">
        <f t="shared" si="29"/>
        <v>16.5</v>
      </c>
      <c r="AK61" s="414">
        <f t="shared" si="30"/>
        <v>17.100000000000001</v>
      </c>
      <c r="AL61" s="414">
        <f t="shared" si="31"/>
        <v>16.5</v>
      </c>
      <c r="AM61" s="414">
        <f t="shared" si="32"/>
        <v>15.7</v>
      </c>
      <c r="AN61" s="414">
        <f t="shared" si="33"/>
        <v>17.5</v>
      </c>
      <c r="AO61" s="414">
        <f t="shared" si="34"/>
        <v>16.600000000000001</v>
      </c>
      <c r="AP61" s="414" t="str">
        <f t="shared" si="35"/>
        <v>*</v>
      </c>
      <c r="AQ61" s="414" t="str">
        <f t="shared" si="36"/>
        <v>-</v>
      </c>
      <c r="AR61" s="414" t="str">
        <f t="shared" si="37"/>
        <v>-</v>
      </c>
      <c r="AS61" s="414" t="str">
        <f t="shared" si="38"/>
        <v>-</v>
      </c>
      <c r="AT61" s="358"/>
    </row>
    <row r="62" spans="1:46" ht="13.5" customHeight="1" x14ac:dyDescent="0.35">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17">
        <v>0.53125</v>
      </c>
      <c r="R62" s="414" t="str">
        <f t="shared" si="11"/>
        <v>*</v>
      </c>
      <c r="S62" s="414" t="str">
        <f t="shared" si="12"/>
        <v>*</v>
      </c>
      <c r="T62" s="414" t="str">
        <f t="shared" si="13"/>
        <v>*</v>
      </c>
      <c r="U62" s="414" t="str">
        <f t="shared" si="14"/>
        <v>*</v>
      </c>
      <c r="V62" s="414">
        <f t="shared" si="15"/>
        <v>14.7</v>
      </c>
      <c r="W62" s="414">
        <f t="shared" si="16"/>
        <v>15.7</v>
      </c>
      <c r="X62" s="414">
        <f t="shared" si="17"/>
        <v>16</v>
      </c>
      <c r="Y62" s="414">
        <f t="shared" si="18"/>
        <v>16.3</v>
      </c>
      <c r="Z62" s="414">
        <f t="shared" si="19"/>
        <v>15.5</v>
      </c>
      <c r="AA62" s="414">
        <f t="shared" si="20"/>
        <v>15.5</v>
      </c>
      <c r="AB62" s="414">
        <f t="shared" si="21"/>
        <v>17.600000000000001</v>
      </c>
      <c r="AC62" s="414">
        <f t="shared" si="22"/>
        <v>15.5</v>
      </c>
      <c r="AD62" s="414">
        <f t="shared" si="23"/>
        <v>15.8</v>
      </c>
      <c r="AE62" s="414">
        <f t="shared" si="24"/>
        <v>16.7</v>
      </c>
      <c r="AF62" s="414">
        <f t="shared" si="25"/>
        <v>17.3</v>
      </c>
      <c r="AG62" s="414">
        <f t="shared" si="26"/>
        <v>16.600000000000001</v>
      </c>
      <c r="AH62" s="414">
        <f t="shared" si="27"/>
        <v>17</v>
      </c>
      <c r="AI62" s="414">
        <f t="shared" si="28"/>
        <v>16.100000000000001</v>
      </c>
      <c r="AJ62" s="414">
        <f t="shared" si="29"/>
        <v>15.5</v>
      </c>
      <c r="AK62" s="414">
        <f t="shared" si="30"/>
        <v>15.6</v>
      </c>
      <c r="AL62" s="414">
        <f t="shared" si="31"/>
        <v>15.3</v>
      </c>
      <c r="AM62" s="414">
        <f t="shared" si="32"/>
        <v>16.600000000000001</v>
      </c>
      <c r="AN62" s="414">
        <f t="shared" si="33"/>
        <v>15.4</v>
      </c>
      <c r="AO62" s="414">
        <f t="shared" si="34"/>
        <v>16.3</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17">
        <v>0.54166666666666696</v>
      </c>
      <c r="R63" s="414" t="str">
        <f t="shared" si="11"/>
        <v>*</v>
      </c>
      <c r="S63" s="414" t="str">
        <f t="shared" si="12"/>
        <v>*</v>
      </c>
      <c r="T63" s="414" t="str">
        <f t="shared" si="13"/>
        <v>*</v>
      </c>
      <c r="U63" s="414" t="str">
        <f t="shared" si="14"/>
        <v>*</v>
      </c>
      <c r="V63" s="414">
        <f t="shared" si="15"/>
        <v>15.7</v>
      </c>
      <c r="W63" s="414">
        <f t="shared" si="16"/>
        <v>16.2</v>
      </c>
      <c r="X63" s="414">
        <f t="shared" si="17"/>
        <v>15.9</v>
      </c>
      <c r="Y63" s="414">
        <f t="shared" si="18"/>
        <v>15.2</v>
      </c>
      <c r="Z63" s="414">
        <f t="shared" si="19"/>
        <v>19.100000000000001</v>
      </c>
      <c r="AA63" s="414">
        <f t="shared" si="20"/>
        <v>16.600000000000001</v>
      </c>
      <c r="AB63" s="414">
        <f t="shared" si="21"/>
        <v>16</v>
      </c>
      <c r="AC63" s="414">
        <f t="shared" si="22"/>
        <v>15.6</v>
      </c>
      <c r="AD63" s="414">
        <f t="shared" si="23"/>
        <v>16.399999999999999</v>
      </c>
      <c r="AE63" s="414">
        <f t="shared" si="24"/>
        <v>15.3</v>
      </c>
      <c r="AF63" s="414">
        <f t="shared" si="25"/>
        <v>17.5</v>
      </c>
      <c r="AG63" s="414">
        <f t="shared" si="26"/>
        <v>16.100000000000001</v>
      </c>
      <c r="AH63" s="414">
        <f t="shared" si="27"/>
        <v>16.2</v>
      </c>
      <c r="AI63" s="414">
        <f t="shared" si="28"/>
        <v>17.3</v>
      </c>
      <c r="AJ63" s="414">
        <f t="shared" si="29"/>
        <v>16</v>
      </c>
      <c r="AK63" s="414">
        <f t="shared" si="30"/>
        <v>14.3</v>
      </c>
      <c r="AL63" s="414">
        <f t="shared" si="31"/>
        <v>16.3</v>
      </c>
      <c r="AM63" s="414">
        <f t="shared" si="32"/>
        <v>16.7</v>
      </c>
      <c r="AN63" s="414">
        <f t="shared" si="33"/>
        <v>15.8</v>
      </c>
      <c r="AO63" s="414">
        <f t="shared" si="34"/>
        <v>16.8</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17">
        <v>0.55208333333333304</v>
      </c>
      <c r="R64" s="414" t="str">
        <f t="shared" si="11"/>
        <v>*</v>
      </c>
      <c r="S64" s="414" t="str">
        <f t="shared" si="12"/>
        <v>*</v>
      </c>
      <c r="T64" s="414" t="str">
        <f t="shared" si="13"/>
        <v>*</v>
      </c>
      <c r="U64" s="414" t="str">
        <f t="shared" si="14"/>
        <v>*</v>
      </c>
      <c r="V64" s="414">
        <f t="shared" si="15"/>
        <v>16.5</v>
      </c>
      <c r="W64" s="414">
        <f t="shared" si="16"/>
        <v>15.9</v>
      </c>
      <c r="X64" s="414">
        <f t="shared" si="17"/>
        <v>15.3</v>
      </c>
      <c r="Y64" s="414">
        <f t="shared" si="18"/>
        <v>16.7</v>
      </c>
      <c r="Z64" s="414">
        <f t="shared" si="19"/>
        <v>17.5</v>
      </c>
      <c r="AA64" s="414">
        <f t="shared" si="20"/>
        <v>15.9</v>
      </c>
      <c r="AB64" s="414">
        <f t="shared" si="21"/>
        <v>16.100000000000001</v>
      </c>
      <c r="AC64" s="414">
        <f t="shared" si="22"/>
        <v>16.2</v>
      </c>
      <c r="AD64" s="414">
        <f t="shared" si="23"/>
        <v>16.7</v>
      </c>
      <c r="AE64" s="414">
        <f t="shared" si="24"/>
        <v>17.399999999999999</v>
      </c>
      <c r="AF64" s="414">
        <f t="shared" si="25"/>
        <v>15.7</v>
      </c>
      <c r="AG64" s="414">
        <f t="shared" si="26"/>
        <v>16.100000000000001</v>
      </c>
      <c r="AH64" s="414">
        <f t="shared" si="27"/>
        <v>17.3</v>
      </c>
      <c r="AI64" s="414">
        <f t="shared" si="28"/>
        <v>15.9</v>
      </c>
      <c r="AJ64" s="414">
        <f t="shared" si="29"/>
        <v>16</v>
      </c>
      <c r="AK64" s="414">
        <f t="shared" si="30"/>
        <v>15.7</v>
      </c>
      <c r="AL64" s="414">
        <f t="shared" si="31"/>
        <v>15.7</v>
      </c>
      <c r="AM64" s="414">
        <f t="shared" si="32"/>
        <v>15.9</v>
      </c>
      <c r="AN64" s="414">
        <f t="shared" si="33"/>
        <v>16.5</v>
      </c>
      <c r="AO64" s="414">
        <f t="shared" si="34"/>
        <v>16.100000000000001</v>
      </c>
      <c r="AP64" s="414" t="str">
        <f t="shared" si="35"/>
        <v>*</v>
      </c>
      <c r="AQ64" s="414" t="str">
        <f t="shared" si="36"/>
        <v>-</v>
      </c>
      <c r="AR64" s="414" t="str">
        <f t="shared" si="37"/>
        <v>-</v>
      </c>
      <c r="AS64" s="414" t="str">
        <f t="shared" si="38"/>
        <v>-</v>
      </c>
      <c r="AT64" s="358"/>
    </row>
    <row r="65" spans="1:46" ht="13.5" customHeight="1" x14ac:dyDescent="0.35">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17">
        <v>0.5625</v>
      </c>
      <c r="R65" s="414" t="str">
        <f t="shared" si="11"/>
        <v>*</v>
      </c>
      <c r="S65" s="414" t="str">
        <f t="shared" si="12"/>
        <v>*</v>
      </c>
      <c r="T65" s="414" t="str">
        <f t="shared" si="13"/>
        <v>*</v>
      </c>
      <c r="U65" s="414" t="str">
        <f t="shared" si="14"/>
        <v>*</v>
      </c>
      <c r="V65" s="414">
        <f t="shared" si="15"/>
        <v>17</v>
      </c>
      <c r="W65" s="414">
        <f t="shared" si="16"/>
        <v>16.3</v>
      </c>
      <c r="X65" s="414">
        <f t="shared" si="17"/>
        <v>15.2</v>
      </c>
      <c r="Y65" s="414">
        <f t="shared" si="18"/>
        <v>16.8</v>
      </c>
      <c r="Z65" s="414">
        <f t="shared" si="19"/>
        <v>15.4</v>
      </c>
      <c r="AA65" s="414">
        <f t="shared" si="20"/>
        <v>15.7</v>
      </c>
      <c r="AB65" s="414">
        <f t="shared" si="21"/>
        <v>16.3</v>
      </c>
      <c r="AC65" s="414">
        <f t="shared" si="22"/>
        <v>15.7</v>
      </c>
      <c r="AD65" s="414">
        <f t="shared" si="23"/>
        <v>15.6</v>
      </c>
      <c r="AE65" s="414">
        <f t="shared" si="24"/>
        <v>16.8</v>
      </c>
      <c r="AF65" s="414">
        <f t="shared" si="25"/>
        <v>16.399999999999999</v>
      </c>
      <c r="AG65" s="414">
        <f t="shared" si="26"/>
        <v>16.7</v>
      </c>
      <c r="AH65" s="414">
        <f t="shared" si="27"/>
        <v>17.2</v>
      </c>
      <c r="AI65" s="414">
        <f t="shared" si="28"/>
        <v>14.3</v>
      </c>
      <c r="AJ65" s="414">
        <f t="shared" si="29"/>
        <v>16.600000000000001</v>
      </c>
      <c r="AK65" s="414">
        <f t="shared" si="30"/>
        <v>16.7</v>
      </c>
      <c r="AL65" s="414">
        <f t="shared" si="31"/>
        <v>15.3</v>
      </c>
      <c r="AM65" s="414">
        <f t="shared" si="32"/>
        <v>17.2</v>
      </c>
      <c r="AN65" s="414">
        <f t="shared" si="33"/>
        <v>17.5</v>
      </c>
      <c r="AO65" s="414">
        <f t="shared" si="34"/>
        <v>16.7</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17">
        <v>0.57291666666666696</v>
      </c>
      <c r="R66" s="414" t="str">
        <f t="shared" si="11"/>
        <v>*</v>
      </c>
      <c r="S66" s="414" t="str">
        <f t="shared" si="12"/>
        <v>*</v>
      </c>
      <c r="T66" s="414" t="str">
        <f t="shared" si="13"/>
        <v>*</v>
      </c>
      <c r="U66" s="414" t="str">
        <f t="shared" si="14"/>
        <v>*</v>
      </c>
      <c r="V66" s="414">
        <f t="shared" si="15"/>
        <v>15</v>
      </c>
      <c r="W66" s="414">
        <f t="shared" si="16"/>
        <v>16.5</v>
      </c>
      <c r="X66" s="414">
        <f t="shared" si="17"/>
        <v>15.5</v>
      </c>
      <c r="Y66" s="414">
        <f t="shared" si="18"/>
        <v>16.399999999999999</v>
      </c>
      <c r="Z66" s="414">
        <f t="shared" si="19"/>
        <v>16.899999999999999</v>
      </c>
      <c r="AA66" s="414">
        <f t="shared" si="20"/>
        <v>16.8</v>
      </c>
      <c r="AB66" s="414">
        <f t="shared" si="21"/>
        <v>17.600000000000001</v>
      </c>
      <c r="AC66" s="414">
        <f t="shared" si="22"/>
        <v>17.3</v>
      </c>
      <c r="AD66" s="414">
        <f t="shared" si="23"/>
        <v>19.3</v>
      </c>
      <c r="AE66" s="414">
        <f t="shared" si="24"/>
        <v>17.2</v>
      </c>
      <c r="AF66" s="414">
        <f t="shared" si="25"/>
        <v>15.9</v>
      </c>
      <c r="AG66" s="414">
        <f t="shared" si="26"/>
        <v>17.3</v>
      </c>
      <c r="AH66" s="414">
        <f t="shared" si="27"/>
        <v>16.5</v>
      </c>
      <c r="AI66" s="414">
        <f t="shared" si="28"/>
        <v>16.600000000000001</v>
      </c>
      <c r="AJ66" s="414">
        <f t="shared" si="29"/>
        <v>16.7</v>
      </c>
      <c r="AK66" s="414">
        <f t="shared" si="30"/>
        <v>16.3</v>
      </c>
      <c r="AL66" s="414">
        <f t="shared" si="31"/>
        <v>16.100000000000001</v>
      </c>
      <c r="AM66" s="414">
        <f t="shared" si="32"/>
        <v>16.7</v>
      </c>
      <c r="AN66" s="414">
        <f t="shared" si="33"/>
        <v>17.100000000000001</v>
      </c>
      <c r="AO66" s="414">
        <f t="shared" si="34"/>
        <v>16.899999999999999</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17">
        <v>0.58333333333333304</v>
      </c>
      <c r="R67" s="414" t="str">
        <f t="shared" si="11"/>
        <v>*</v>
      </c>
      <c r="S67" s="414" t="str">
        <f t="shared" si="12"/>
        <v>*</v>
      </c>
      <c r="T67" s="414" t="str">
        <f t="shared" si="13"/>
        <v>*</v>
      </c>
      <c r="U67" s="414" t="str">
        <f t="shared" si="14"/>
        <v>*</v>
      </c>
      <c r="V67" s="414">
        <f t="shared" si="15"/>
        <v>15.8</v>
      </c>
      <c r="W67" s="414">
        <f t="shared" si="16"/>
        <v>15.4</v>
      </c>
      <c r="X67" s="414">
        <f t="shared" si="17"/>
        <v>15.7</v>
      </c>
      <c r="Y67" s="414">
        <f t="shared" si="18"/>
        <v>15</v>
      </c>
      <c r="Z67" s="414">
        <f t="shared" si="19"/>
        <v>15.8</v>
      </c>
      <c r="AA67" s="414">
        <f t="shared" si="20"/>
        <v>16.2</v>
      </c>
      <c r="AB67" s="414">
        <f t="shared" si="21"/>
        <v>17.399999999999999</v>
      </c>
      <c r="AC67" s="414">
        <f t="shared" si="22"/>
        <v>16.600000000000001</v>
      </c>
      <c r="AD67" s="414">
        <f t="shared" si="23"/>
        <v>15.7</v>
      </c>
      <c r="AE67" s="414">
        <f t="shared" si="24"/>
        <v>16.100000000000001</v>
      </c>
      <c r="AF67" s="414">
        <f t="shared" si="25"/>
        <v>16.8</v>
      </c>
      <c r="AG67" s="414">
        <f t="shared" si="26"/>
        <v>15.1</v>
      </c>
      <c r="AH67" s="414">
        <f t="shared" si="27"/>
        <v>15.6</v>
      </c>
      <c r="AI67" s="414">
        <f t="shared" si="28"/>
        <v>16.2</v>
      </c>
      <c r="AJ67" s="414">
        <f t="shared" si="29"/>
        <v>16.3</v>
      </c>
      <c r="AK67" s="414">
        <f t="shared" si="30"/>
        <v>16.5</v>
      </c>
      <c r="AL67" s="414">
        <f t="shared" si="31"/>
        <v>16.7</v>
      </c>
      <c r="AM67" s="414">
        <f t="shared" si="32"/>
        <v>17.2</v>
      </c>
      <c r="AN67" s="414">
        <f t="shared" si="33"/>
        <v>16.3</v>
      </c>
      <c r="AO67" s="414">
        <f t="shared" si="34"/>
        <v>16.8</v>
      </c>
      <c r="AP67" s="414" t="str">
        <f t="shared" si="35"/>
        <v>*</v>
      </c>
      <c r="AQ67" s="414" t="str">
        <f t="shared" si="36"/>
        <v>-</v>
      </c>
      <c r="AR67" s="414" t="str">
        <f t="shared" si="37"/>
        <v>-</v>
      </c>
      <c r="AS67" s="414" t="str">
        <f t="shared" si="38"/>
        <v>-</v>
      </c>
      <c r="AT67" s="358"/>
    </row>
    <row r="68" spans="1:46" ht="13.5" customHeight="1" x14ac:dyDescent="0.35">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17">
        <v>0.59375</v>
      </c>
      <c r="R68" s="414" t="str">
        <f t="shared" si="11"/>
        <v>*</v>
      </c>
      <c r="S68" s="414" t="str">
        <f t="shared" si="12"/>
        <v>*</v>
      </c>
      <c r="T68" s="414" t="str">
        <f t="shared" si="13"/>
        <v>*</v>
      </c>
      <c r="U68" s="414" t="str">
        <f t="shared" si="14"/>
        <v>*</v>
      </c>
      <c r="V68" s="414">
        <f t="shared" si="15"/>
        <v>18.2</v>
      </c>
      <c r="W68" s="414">
        <f t="shared" si="16"/>
        <v>15.8</v>
      </c>
      <c r="X68" s="414">
        <f t="shared" si="17"/>
        <v>16.7</v>
      </c>
      <c r="Y68" s="414">
        <f t="shared" si="18"/>
        <v>17.100000000000001</v>
      </c>
      <c r="Z68" s="414">
        <f t="shared" si="19"/>
        <v>18.600000000000001</v>
      </c>
      <c r="AA68" s="414">
        <f t="shared" si="20"/>
        <v>17</v>
      </c>
      <c r="AB68" s="414">
        <f t="shared" si="21"/>
        <v>16.600000000000001</v>
      </c>
      <c r="AC68" s="414">
        <f t="shared" si="22"/>
        <v>16.3</v>
      </c>
      <c r="AD68" s="414">
        <f t="shared" si="23"/>
        <v>15.4</v>
      </c>
      <c r="AE68" s="414">
        <f t="shared" si="24"/>
        <v>15.9</v>
      </c>
      <c r="AF68" s="414">
        <f t="shared" si="25"/>
        <v>17.5</v>
      </c>
      <c r="AG68" s="414">
        <f t="shared" si="26"/>
        <v>17.399999999999999</v>
      </c>
      <c r="AH68" s="414">
        <f t="shared" si="27"/>
        <v>17.7</v>
      </c>
      <c r="AI68" s="414">
        <f t="shared" si="28"/>
        <v>15.9</v>
      </c>
      <c r="AJ68" s="414">
        <f t="shared" si="29"/>
        <v>16.399999999999999</v>
      </c>
      <c r="AK68" s="414">
        <f t="shared" si="30"/>
        <v>16</v>
      </c>
      <c r="AL68" s="414">
        <f t="shared" si="31"/>
        <v>14.4</v>
      </c>
      <c r="AM68" s="414">
        <f t="shared" si="32"/>
        <v>15.9</v>
      </c>
      <c r="AN68" s="414">
        <f t="shared" si="33"/>
        <v>17.399999999999999</v>
      </c>
      <c r="AO68" s="414">
        <f t="shared" si="34"/>
        <v>16.3</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17">
        <v>0.60416666666666696</v>
      </c>
      <c r="R69" s="414" t="str">
        <f t="shared" si="11"/>
        <v>*</v>
      </c>
      <c r="S69" s="414" t="str">
        <f t="shared" si="12"/>
        <v>*</v>
      </c>
      <c r="T69" s="414" t="str">
        <f t="shared" si="13"/>
        <v>*</v>
      </c>
      <c r="U69" s="414" t="str">
        <f t="shared" si="14"/>
        <v>*</v>
      </c>
      <c r="V69" s="414">
        <f t="shared" si="15"/>
        <v>16.8</v>
      </c>
      <c r="W69" s="414">
        <f t="shared" si="16"/>
        <v>16.3</v>
      </c>
      <c r="X69" s="414">
        <f t="shared" si="17"/>
        <v>16.7</v>
      </c>
      <c r="Y69" s="414">
        <f t="shared" si="18"/>
        <v>17.5</v>
      </c>
      <c r="Z69" s="414">
        <f t="shared" si="19"/>
        <v>15.3</v>
      </c>
      <c r="AA69" s="414">
        <f t="shared" si="20"/>
        <v>16.3</v>
      </c>
      <c r="AB69" s="414">
        <f t="shared" si="21"/>
        <v>16.2</v>
      </c>
      <c r="AC69" s="414">
        <f t="shared" si="22"/>
        <v>15.3</v>
      </c>
      <c r="AD69" s="414">
        <f t="shared" si="23"/>
        <v>17.2</v>
      </c>
      <c r="AE69" s="414">
        <f t="shared" si="24"/>
        <v>15.6</v>
      </c>
      <c r="AF69" s="414">
        <f t="shared" si="25"/>
        <v>15.2</v>
      </c>
      <c r="AG69" s="414">
        <f t="shared" si="26"/>
        <v>16.2</v>
      </c>
      <c r="AH69" s="414">
        <f t="shared" si="27"/>
        <v>15.8</v>
      </c>
      <c r="AI69" s="414">
        <f t="shared" si="28"/>
        <v>16.600000000000001</v>
      </c>
      <c r="AJ69" s="414">
        <f t="shared" si="29"/>
        <v>15.5</v>
      </c>
      <c r="AK69" s="414">
        <f t="shared" si="30"/>
        <v>16.100000000000001</v>
      </c>
      <c r="AL69" s="414">
        <f t="shared" si="31"/>
        <v>15.9</v>
      </c>
      <c r="AM69" s="414">
        <f t="shared" si="32"/>
        <v>16.3</v>
      </c>
      <c r="AN69" s="414">
        <f t="shared" si="33"/>
        <v>17</v>
      </c>
      <c r="AO69" s="414">
        <f t="shared" si="34"/>
        <v>16.899999999999999</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17">
        <v>0.61458333333333304</v>
      </c>
      <c r="R70" s="414" t="str">
        <f t="shared" si="11"/>
        <v>*</v>
      </c>
      <c r="S70" s="414" t="str">
        <f t="shared" si="12"/>
        <v>*</v>
      </c>
      <c r="T70" s="414" t="str">
        <f t="shared" si="13"/>
        <v>*</v>
      </c>
      <c r="U70" s="414" t="str">
        <f t="shared" si="14"/>
        <v>*</v>
      </c>
      <c r="V70" s="414">
        <f t="shared" si="15"/>
        <v>15.5</v>
      </c>
      <c r="W70" s="414">
        <f t="shared" si="16"/>
        <v>16.399999999999999</v>
      </c>
      <c r="X70" s="414">
        <f t="shared" si="17"/>
        <v>15.2</v>
      </c>
      <c r="Y70" s="414">
        <f t="shared" si="18"/>
        <v>16.2</v>
      </c>
      <c r="Z70" s="414">
        <f t="shared" si="19"/>
        <v>16.3</v>
      </c>
      <c r="AA70" s="414">
        <f t="shared" si="20"/>
        <v>16.7</v>
      </c>
      <c r="AB70" s="414">
        <f t="shared" si="21"/>
        <v>16.899999999999999</v>
      </c>
      <c r="AC70" s="414">
        <f t="shared" si="22"/>
        <v>14.7</v>
      </c>
      <c r="AD70" s="414">
        <f t="shared" si="23"/>
        <v>17.5</v>
      </c>
      <c r="AE70" s="414">
        <f t="shared" si="24"/>
        <v>15.4</v>
      </c>
      <c r="AF70" s="414">
        <f t="shared" si="25"/>
        <v>16.899999999999999</v>
      </c>
      <c r="AG70" s="414">
        <f t="shared" si="26"/>
        <v>16.5</v>
      </c>
      <c r="AH70" s="414">
        <f t="shared" si="27"/>
        <v>16.600000000000001</v>
      </c>
      <c r="AI70" s="414">
        <f t="shared" si="28"/>
        <v>17.3</v>
      </c>
      <c r="AJ70" s="414">
        <f t="shared" si="29"/>
        <v>16.2</v>
      </c>
      <c r="AK70" s="414">
        <f t="shared" si="30"/>
        <v>15.4</v>
      </c>
      <c r="AL70" s="414">
        <f t="shared" si="31"/>
        <v>14.5</v>
      </c>
      <c r="AM70" s="414">
        <f t="shared" si="32"/>
        <v>16.399999999999999</v>
      </c>
      <c r="AN70" s="414">
        <f t="shared" si="33"/>
        <v>17.2</v>
      </c>
      <c r="AO70" s="414">
        <f t="shared" si="34"/>
        <v>18</v>
      </c>
      <c r="AP70" s="414" t="str">
        <f t="shared" si="35"/>
        <v>*</v>
      </c>
      <c r="AQ70" s="414" t="str">
        <f t="shared" si="36"/>
        <v>-</v>
      </c>
      <c r="AR70" s="414" t="str">
        <f t="shared" si="37"/>
        <v>-</v>
      </c>
      <c r="AS70" s="414" t="str">
        <f t="shared" si="38"/>
        <v>-</v>
      </c>
      <c r="AT70" s="358"/>
    </row>
    <row r="71" spans="1:46" ht="13.5" customHeight="1" x14ac:dyDescent="0.35">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17">
        <v>0.625</v>
      </c>
      <c r="R71" s="414" t="str">
        <f t="shared" si="11"/>
        <v>*</v>
      </c>
      <c r="S71" s="414" t="str">
        <f t="shared" si="12"/>
        <v>*</v>
      </c>
      <c r="T71" s="414" t="str">
        <f t="shared" si="13"/>
        <v>*</v>
      </c>
      <c r="U71" s="414" t="str">
        <f t="shared" si="14"/>
        <v>*</v>
      </c>
      <c r="V71" s="414">
        <f t="shared" si="15"/>
        <v>14.4</v>
      </c>
      <c r="W71" s="414">
        <f t="shared" si="16"/>
        <v>16.100000000000001</v>
      </c>
      <c r="X71" s="414">
        <f t="shared" si="17"/>
        <v>15.4</v>
      </c>
      <c r="Y71" s="414">
        <f t="shared" si="18"/>
        <v>16.3</v>
      </c>
      <c r="Z71" s="414">
        <f t="shared" si="19"/>
        <v>15.9</v>
      </c>
      <c r="AA71" s="414">
        <f t="shared" si="20"/>
        <v>16.100000000000001</v>
      </c>
      <c r="AB71" s="414">
        <f t="shared" si="21"/>
        <v>16.7</v>
      </c>
      <c r="AC71" s="414">
        <f t="shared" si="22"/>
        <v>14.5</v>
      </c>
      <c r="AD71" s="414">
        <f t="shared" si="23"/>
        <v>16</v>
      </c>
      <c r="AE71" s="414">
        <f t="shared" si="24"/>
        <v>15.8</v>
      </c>
      <c r="AF71" s="414">
        <f t="shared" si="25"/>
        <v>15.8</v>
      </c>
      <c r="AG71" s="414">
        <f t="shared" si="26"/>
        <v>16.899999999999999</v>
      </c>
      <c r="AH71" s="414">
        <f t="shared" si="27"/>
        <v>17</v>
      </c>
      <c r="AI71" s="414">
        <f t="shared" si="28"/>
        <v>15.7</v>
      </c>
      <c r="AJ71" s="414">
        <f t="shared" si="29"/>
        <v>17</v>
      </c>
      <c r="AK71" s="414">
        <f t="shared" si="30"/>
        <v>16.399999999999999</v>
      </c>
      <c r="AL71" s="414">
        <f t="shared" si="31"/>
        <v>15.6</v>
      </c>
      <c r="AM71" s="414">
        <f t="shared" si="32"/>
        <v>16.5</v>
      </c>
      <c r="AN71" s="414">
        <f t="shared" si="33"/>
        <v>16.100000000000001</v>
      </c>
      <c r="AO71" s="414">
        <f t="shared" si="34"/>
        <v>15.8</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17">
        <v>0.63541666666666696</v>
      </c>
      <c r="R72" s="414" t="str">
        <f t="shared" si="11"/>
        <v>*</v>
      </c>
      <c r="S72" s="414" t="str">
        <f t="shared" si="12"/>
        <v>*</v>
      </c>
      <c r="T72" s="414" t="str">
        <f t="shared" si="13"/>
        <v>*</v>
      </c>
      <c r="U72" s="414" t="str">
        <f t="shared" si="14"/>
        <v>*</v>
      </c>
      <c r="V72" s="414">
        <f t="shared" si="15"/>
        <v>14.3</v>
      </c>
      <c r="W72" s="414">
        <f t="shared" si="16"/>
        <v>14.6</v>
      </c>
      <c r="X72" s="414">
        <f t="shared" si="17"/>
        <v>16.100000000000001</v>
      </c>
      <c r="Y72" s="414">
        <f t="shared" si="18"/>
        <v>16.100000000000001</v>
      </c>
      <c r="Z72" s="414">
        <f t="shared" si="19"/>
        <v>15.7</v>
      </c>
      <c r="AA72" s="414">
        <f t="shared" si="20"/>
        <v>15.6</v>
      </c>
      <c r="AB72" s="414">
        <f t="shared" si="21"/>
        <v>14.9</v>
      </c>
      <c r="AC72" s="414">
        <f t="shared" si="22"/>
        <v>14.8</v>
      </c>
      <c r="AD72" s="414">
        <f t="shared" si="23"/>
        <v>16.600000000000001</v>
      </c>
      <c r="AE72" s="414">
        <f t="shared" si="24"/>
        <v>17.3</v>
      </c>
      <c r="AF72" s="414">
        <f t="shared" si="25"/>
        <v>17.100000000000001</v>
      </c>
      <c r="AG72" s="414">
        <f t="shared" si="26"/>
        <v>16.600000000000001</v>
      </c>
      <c r="AH72" s="414">
        <f t="shared" si="27"/>
        <v>17.600000000000001</v>
      </c>
      <c r="AI72" s="414">
        <f t="shared" si="28"/>
        <v>15.3</v>
      </c>
      <c r="AJ72" s="414">
        <f t="shared" si="29"/>
        <v>15.7</v>
      </c>
      <c r="AK72" s="414">
        <f t="shared" si="30"/>
        <v>16.100000000000001</v>
      </c>
      <c r="AL72" s="414">
        <f t="shared" si="31"/>
        <v>15.6</v>
      </c>
      <c r="AM72" s="414">
        <f t="shared" si="32"/>
        <v>15.4</v>
      </c>
      <c r="AN72" s="414">
        <f t="shared" si="33"/>
        <v>16.2</v>
      </c>
      <c r="AO72" s="414">
        <f t="shared" si="34"/>
        <v>14.8</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17">
        <v>0.64583333333333304</v>
      </c>
      <c r="R73" s="414" t="str">
        <f t="shared" si="11"/>
        <v>*</v>
      </c>
      <c r="S73" s="414" t="str">
        <f t="shared" si="12"/>
        <v>*</v>
      </c>
      <c r="T73" s="414" t="str">
        <f t="shared" si="13"/>
        <v>*</v>
      </c>
      <c r="U73" s="414" t="str">
        <f t="shared" si="14"/>
        <v>*</v>
      </c>
      <c r="V73" s="414">
        <f t="shared" si="15"/>
        <v>15.3</v>
      </c>
      <c r="W73" s="414">
        <f t="shared" si="16"/>
        <v>16.3</v>
      </c>
      <c r="X73" s="414">
        <f t="shared" si="17"/>
        <v>16.2</v>
      </c>
      <c r="Y73" s="414">
        <f t="shared" si="18"/>
        <v>17.100000000000001</v>
      </c>
      <c r="Z73" s="414">
        <f t="shared" si="19"/>
        <v>15</v>
      </c>
      <c r="AA73" s="414">
        <f t="shared" si="20"/>
        <v>15.2</v>
      </c>
      <c r="AB73" s="414">
        <f t="shared" si="21"/>
        <v>14.7</v>
      </c>
      <c r="AC73" s="414">
        <f t="shared" si="22"/>
        <v>15.6</v>
      </c>
      <c r="AD73" s="414">
        <f t="shared" si="23"/>
        <v>16.100000000000001</v>
      </c>
      <c r="AE73" s="414">
        <f t="shared" si="24"/>
        <v>16.8</v>
      </c>
      <c r="AF73" s="414">
        <f t="shared" si="25"/>
        <v>16.100000000000001</v>
      </c>
      <c r="AG73" s="414">
        <f t="shared" si="26"/>
        <v>15.1</v>
      </c>
      <c r="AH73" s="414">
        <f t="shared" si="27"/>
        <v>16.5</v>
      </c>
      <c r="AI73" s="414">
        <f t="shared" si="28"/>
        <v>16</v>
      </c>
      <c r="AJ73" s="414">
        <f t="shared" si="29"/>
        <v>15.6</v>
      </c>
      <c r="AK73" s="414">
        <f t="shared" si="30"/>
        <v>15.3</v>
      </c>
      <c r="AL73" s="414">
        <f t="shared" si="31"/>
        <v>16.7</v>
      </c>
      <c r="AM73" s="414">
        <f t="shared" si="32"/>
        <v>15.4</v>
      </c>
      <c r="AN73" s="414">
        <f t="shared" si="33"/>
        <v>17.3</v>
      </c>
      <c r="AO73" s="414">
        <f t="shared" si="34"/>
        <v>15.6</v>
      </c>
      <c r="AP73" s="414" t="str">
        <f t="shared" si="35"/>
        <v>*</v>
      </c>
      <c r="AQ73" s="414" t="str">
        <f t="shared" si="36"/>
        <v>-</v>
      </c>
      <c r="AR73" s="414" t="str">
        <f t="shared" si="37"/>
        <v>-</v>
      </c>
      <c r="AS73" s="414" t="str">
        <f t="shared" si="38"/>
        <v>-</v>
      </c>
      <c r="AT73" s="358"/>
    </row>
    <row r="74" spans="1:46" ht="13.5" customHeight="1" x14ac:dyDescent="0.35">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17">
        <v>0.65625</v>
      </c>
      <c r="R74" s="414" t="str">
        <f t="shared" si="11"/>
        <v>*</v>
      </c>
      <c r="S74" s="414" t="str">
        <f t="shared" si="12"/>
        <v>*</v>
      </c>
      <c r="T74" s="414" t="str">
        <f t="shared" si="13"/>
        <v>*</v>
      </c>
      <c r="U74" s="414" t="str">
        <f t="shared" si="14"/>
        <v>*</v>
      </c>
      <c r="V74" s="414">
        <f t="shared" si="15"/>
        <v>14.9</v>
      </c>
      <c r="W74" s="414">
        <f t="shared" si="16"/>
        <v>15.1</v>
      </c>
      <c r="X74" s="414">
        <f t="shared" si="17"/>
        <v>16.7</v>
      </c>
      <c r="Y74" s="414">
        <f t="shared" si="18"/>
        <v>15.9</v>
      </c>
      <c r="Z74" s="414">
        <f t="shared" si="19"/>
        <v>16.2</v>
      </c>
      <c r="AA74" s="414">
        <f t="shared" si="20"/>
        <v>16.3</v>
      </c>
      <c r="AB74" s="414">
        <f t="shared" si="21"/>
        <v>16.2</v>
      </c>
      <c r="AC74" s="414">
        <f t="shared" si="22"/>
        <v>15.9</v>
      </c>
      <c r="AD74" s="414">
        <f t="shared" si="23"/>
        <v>17</v>
      </c>
      <c r="AE74" s="414">
        <f t="shared" si="24"/>
        <v>17</v>
      </c>
      <c r="AF74" s="414">
        <f t="shared" si="25"/>
        <v>16.3</v>
      </c>
      <c r="AG74" s="414">
        <f t="shared" si="26"/>
        <v>16</v>
      </c>
      <c r="AH74" s="414">
        <f t="shared" si="27"/>
        <v>16.100000000000001</v>
      </c>
      <c r="AI74" s="414">
        <f t="shared" si="28"/>
        <v>16.600000000000001</v>
      </c>
      <c r="AJ74" s="414">
        <f t="shared" si="29"/>
        <v>15.5</v>
      </c>
      <c r="AK74" s="414">
        <f t="shared" si="30"/>
        <v>15.3</v>
      </c>
      <c r="AL74" s="414">
        <f t="shared" si="31"/>
        <v>15</v>
      </c>
      <c r="AM74" s="414">
        <f t="shared" si="32"/>
        <v>17.399999999999999</v>
      </c>
      <c r="AN74" s="414">
        <f t="shared" si="33"/>
        <v>17.899999999999999</v>
      </c>
      <c r="AO74" s="414">
        <f t="shared" si="34"/>
        <v>17.100000000000001</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17">
        <v>0.66666666666666696</v>
      </c>
      <c r="R75" s="414" t="str">
        <f t="shared" si="11"/>
        <v>*</v>
      </c>
      <c r="S75" s="414" t="str">
        <f t="shared" si="12"/>
        <v>*</v>
      </c>
      <c r="T75" s="414" t="str">
        <f t="shared" si="13"/>
        <v>*</v>
      </c>
      <c r="U75" s="414" t="str">
        <f t="shared" si="14"/>
        <v>*</v>
      </c>
      <c r="V75" s="414">
        <f t="shared" si="15"/>
        <v>15.5</v>
      </c>
      <c r="W75" s="414">
        <f t="shared" si="16"/>
        <v>16.7</v>
      </c>
      <c r="X75" s="414">
        <f t="shared" si="17"/>
        <v>14</v>
      </c>
      <c r="Y75" s="414">
        <f t="shared" si="18"/>
        <v>15.6</v>
      </c>
      <c r="Z75" s="414">
        <f t="shared" si="19"/>
        <v>16.2</v>
      </c>
      <c r="AA75" s="414">
        <f t="shared" si="20"/>
        <v>14.6</v>
      </c>
      <c r="AB75" s="414">
        <f t="shared" si="21"/>
        <v>16.5</v>
      </c>
      <c r="AC75" s="414">
        <f t="shared" si="22"/>
        <v>14.9</v>
      </c>
      <c r="AD75" s="414">
        <f t="shared" si="23"/>
        <v>16.5</v>
      </c>
      <c r="AE75" s="414">
        <f t="shared" si="24"/>
        <v>16.3</v>
      </c>
      <c r="AF75" s="414">
        <f t="shared" si="25"/>
        <v>17.399999999999999</v>
      </c>
      <c r="AG75" s="414">
        <f t="shared" si="26"/>
        <v>16.3</v>
      </c>
      <c r="AH75" s="414">
        <f t="shared" si="27"/>
        <v>16.399999999999999</v>
      </c>
      <c r="AI75" s="414">
        <f t="shared" si="28"/>
        <v>17.600000000000001</v>
      </c>
      <c r="AJ75" s="414">
        <f t="shared" si="29"/>
        <v>16.7</v>
      </c>
      <c r="AK75" s="414">
        <f t="shared" si="30"/>
        <v>17.100000000000001</v>
      </c>
      <c r="AL75" s="414">
        <f t="shared" si="31"/>
        <v>15.6</v>
      </c>
      <c r="AM75" s="414">
        <f t="shared" si="32"/>
        <v>16.3</v>
      </c>
      <c r="AN75" s="414">
        <f t="shared" si="33"/>
        <v>16.399999999999999</v>
      </c>
      <c r="AO75" s="414">
        <f t="shared" si="34"/>
        <v>15.2</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16.3</v>
      </c>
      <c r="W76" s="414">
        <f t="shared" ref="W76:W106" si="44">N596</f>
        <v>14.2</v>
      </c>
      <c r="X76" s="414">
        <f t="shared" ref="X76:X106" si="45">N700</f>
        <v>15.1</v>
      </c>
      <c r="Y76" s="414">
        <f t="shared" ref="Y76:Y106" si="46">N804</f>
        <v>14.8</v>
      </c>
      <c r="Z76" s="414">
        <f t="shared" ref="Z76:Z106" si="47">N908</f>
        <v>16.100000000000001</v>
      </c>
      <c r="AA76" s="414">
        <f t="shared" ref="AA76:AA106" si="48">N1012</f>
        <v>15.8</v>
      </c>
      <c r="AB76" s="414">
        <f t="shared" ref="AB76:AB106" si="49">N1116</f>
        <v>15.8</v>
      </c>
      <c r="AC76" s="414">
        <f t="shared" ref="AC76:AC106" si="50">N1220</f>
        <v>16</v>
      </c>
      <c r="AD76" s="414">
        <f t="shared" ref="AD76:AD106" si="51">N1324</f>
        <v>16.3</v>
      </c>
      <c r="AE76" s="414">
        <f t="shared" ref="AE76:AE106" si="52">N1428</f>
        <v>17.5</v>
      </c>
      <c r="AF76" s="414">
        <f t="shared" ref="AF76:AF106" si="53">N1532</f>
        <v>16</v>
      </c>
      <c r="AG76" s="414">
        <f t="shared" ref="AG76:AG106" si="54">N1636</f>
        <v>16.2</v>
      </c>
      <c r="AH76" s="414">
        <f t="shared" ref="AH76:AH106" si="55">N1740</f>
        <v>16.7</v>
      </c>
      <c r="AI76" s="414">
        <f t="shared" ref="AI76:AI106" si="56">N1844</f>
        <v>16.8</v>
      </c>
      <c r="AJ76" s="414">
        <f t="shared" ref="AJ76:AJ106" si="57">N1948</f>
        <v>15.3</v>
      </c>
      <c r="AK76" s="414">
        <f t="shared" ref="AK76:AK106" si="58">N2052</f>
        <v>16.100000000000001</v>
      </c>
      <c r="AL76" s="414">
        <f t="shared" ref="AL76:AL106" si="59">N2156</f>
        <v>14.8</v>
      </c>
      <c r="AM76" s="414">
        <f t="shared" ref="AM76:AM106" si="60">N2260</f>
        <v>15.6</v>
      </c>
      <c r="AN76" s="414">
        <f t="shared" ref="AN76:AN106" si="61">N2364</f>
        <v>16.2</v>
      </c>
      <c r="AO76" s="414">
        <f t="shared" ref="AO76:AO106" si="62">N2468</f>
        <v>15.7</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17">
        <v>0.6875</v>
      </c>
      <c r="R77" s="414" t="str">
        <f t="shared" si="39"/>
        <v>*</v>
      </c>
      <c r="S77" s="414" t="str">
        <f t="shared" si="40"/>
        <v>*</v>
      </c>
      <c r="T77" s="414" t="str">
        <f t="shared" si="41"/>
        <v>*</v>
      </c>
      <c r="U77" s="414" t="str">
        <f t="shared" si="42"/>
        <v>*</v>
      </c>
      <c r="V77" s="414">
        <f t="shared" si="43"/>
        <v>14.3</v>
      </c>
      <c r="W77" s="414">
        <f t="shared" si="44"/>
        <v>15.1</v>
      </c>
      <c r="X77" s="414">
        <f t="shared" si="45"/>
        <v>14.3</v>
      </c>
      <c r="Y77" s="414">
        <f t="shared" si="46"/>
        <v>16.399999999999999</v>
      </c>
      <c r="Z77" s="414">
        <f t="shared" si="47"/>
        <v>16.3</v>
      </c>
      <c r="AA77" s="414">
        <f t="shared" si="48"/>
        <v>14.8</v>
      </c>
      <c r="AB77" s="414">
        <f t="shared" si="49"/>
        <v>15.5</v>
      </c>
      <c r="AC77" s="414">
        <f t="shared" si="50"/>
        <v>14.7</v>
      </c>
      <c r="AD77" s="414">
        <f t="shared" si="51"/>
        <v>15.7</v>
      </c>
      <c r="AE77" s="414">
        <f t="shared" si="52"/>
        <v>16.7</v>
      </c>
      <c r="AF77" s="414">
        <f t="shared" si="53"/>
        <v>16.100000000000001</v>
      </c>
      <c r="AG77" s="414">
        <f t="shared" si="54"/>
        <v>15.8</v>
      </c>
      <c r="AH77" s="414">
        <f t="shared" si="55"/>
        <v>16</v>
      </c>
      <c r="AI77" s="414">
        <f t="shared" si="56"/>
        <v>16.7</v>
      </c>
      <c r="AJ77" s="414">
        <f t="shared" si="57"/>
        <v>14.8</v>
      </c>
      <c r="AK77" s="414">
        <f t="shared" si="58"/>
        <v>17</v>
      </c>
      <c r="AL77" s="414">
        <f t="shared" si="59"/>
        <v>16.600000000000001</v>
      </c>
      <c r="AM77" s="414">
        <f t="shared" si="60"/>
        <v>15.9</v>
      </c>
      <c r="AN77" s="414">
        <f t="shared" si="61"/>
        <v>16.5</v>
      </c>
      <c r="AO77" s="414">
        <f t="shared" si="62"/>
        <v>16.5</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17">
        <v>0.69791666666666696</v>
      </c>
      <c r="R78" s="414" t="str">
        <f t="shared" si="39"/>
        <v>*</v>
      </c>
      <c r="S78" s="414" t="str">
        <f t="shared" si="40"/>
        <v>*</v>
      </c>
      <c r="T78" s="414" t="str">
        <f t="shared" si="41"/>
        <v>*</v>
      </c>
      <c r="U78" s="414" t="str">
        <f t="shared" si="42"/>
        <v>*</v>
      </c>
      <c r="V78" s="414">
        <f t="shared" si="43"/>
        <v>16.100000000000001</v>
      </c>
      <c r="W78" s="414">
        <f t="shared" si="44"/>
        <v>14.5</v>
      </c>
      <c r="X78" s="414">
        <f t="shared" si="45"/>
        <v>14.3</v>
      </c>
      <c r="Y78" s="414">
        <f t="shared" si="46"/>
        <v>14.6</v>
      </c>
      <c r="Z78" s="414">
        <f t="shared" si="47"/>
        <v>15.8</v>
      </c>
      <c r="AA78" s="414">
        <f t="shared" si="48"/>
        <v>15.4</v>
      </c>
      <c r="AB78" s="414">
        <f t="shared" si="49"/>
        <v>16.399999999999999</v>
      </c>
      <c r="AC78" s="414">
        <f t="shared" si="50"/>
        <v>16.3</v>
      </c>
      <c r="AD78" s="414">
        <f t="shared" si="51"/>
        <v>14.6</v>
      </c>
      <c r="AE78" s="414">
        <f t="shared" si="52"/>
        <v>17.8</v>
      </c>
      <c r="AF78" s="414">
        <f t="shared" si="53"/>
        <v>15.8</v>
      </c>
      <c r="AG78" s="414">
        <f t="shared" si="54"/>
        <v>15.4</v>
      </c>
      <c r="AH78" s="414">
        <f t="shared" si="55"/>
        <v>15.3</v>
      </c>
      <c r="AI78" s="414">
        <f t="shared" si="56"/>
        <v>15.9</v>
      </c>
      <c r="AJ78" s="414">
        <f t="shared" si="57"/>
        <v>15.2</v>
      </c>
      <c r="AK78" s="414">
        <f t="shared" si="58"/>
        <v>15.9</v>
      </c>
      <c r="AL78" s="414">
        <f t="shared" si="59"/>
        <v>15.5</v>
      </c>
      <c r="AM78" s="414">
        <f t="shared" si="60"/>
        <v>16.7</v>
      </c>
      <c r="AN78" s="414">
        <f t="shared" si="61"/>
        <v>15.4</v>
      </c>
      <c r="AO78" s="414">
        <f t="shared" si="62"/>
        <v>16</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17">
        <v>0.70833333333333304</v>
      </c>
      <c r="R79" s="414" t="str">
        <f t="shared" si="39"/>
        <v>*</v>
      </c>
      <c r="S79" s="414" t="str">
        <f t="shared" si="40"/>
        <v>*</v>
      </c>
      <c r="T79" s="414" t="str">
        <f t="shared" si="41"/>
        <v>*</v>
      </c>
      <c r="U79" s="414" t="str">
        <f t="shared" si="42"/>
        <v>*</v>
      </c>
      <c r="V79" s="414">
        <f t="shared" si="43"/>
        <v>17.7</v>
      </c>
      <c r="W79" s="414">
        <f t="shared" si="44"/>
        <v>16</v>
      </c>
      <c r="X79" s="414">
        <f t="shared" si="45"/>
        <v>15.2</v>
      </c>
      <c r="Y79" s="414">
        <f t="shared" si="46"/>
        <v>16.100000000000001</v>
      </c>
      <c r="Z79" s="414">
        <f t="shared" si="47"/>
        <v>15.9</v>
      </c>
      <c r="AA79" s="414">
        <f t="shared" si="48"/>
        <v>16.5</v>
      </c>
      <c r="AB79" s="414">
        <f t="shared" si="49"/>
        <v>16.600000000000001</v>
      </c>
      <c r="AC79" s="414">
        <f t="shared" si="50"/>
        <v>15.6</v>
      </c>
      <c r="AD79" s="414">
        <f t="shared" si="51"/>
        <v>15.6</v>
      </c>
      <c r="AE79" s="414">
        <f t="shared" si="52"/>
        <v>17.5</v>
      </c>
      <c r="AF79" s="414">
        <f t="shared" si="53"/>
        <v>16.7</v>
      </c>
      <c r="AG79" s="414">
        <f t="shared" si="54"/>
        <v>15.9</v>
      </c>
      <c r="AH79" s="414">
        <f t="shared" si="55"/>
        <v>16.8</v>
      </c>
      <c r="AI79" s="414">
        <f t="shared" si="56"/>
        <v>15.9</v>
      </c>
      <c r="AJ79" s="414">
        <f t="shared" si="57"/>
        <v>16.3</v>
      </c>
      <c r="AK79" s="414">
        <f t="shared" si="58"/>
        <v>17.399999999999999</v>
      </c>
      <c r="AL79" s="414">
        <f t="shared" si="59"/>
        <v>15.2</v>
      </c>
      <c r="AM79" s="414">
        <f t="shared" si="60"/>
        <v>14.9</v>
      </c>
      <c r="AN79" s="414">
        <f t="shared" si="61"/>
        <v>16.8</v>
      </c>
      <c r="AO79" s="414">
        <f t="shared" si="62"/>
        <v>16.7</v>
      </c>
      <c r="AP79" s="414" t="str">
        <f t="shared" si="63"/>
        <v>*</v>
      </c>
      <c r="AQ79" s="414" t="str">
        <f t="shared" si="64"/>
        <v>-</v>
      </c>
      <c r="AR79" s="414" t="str">
        <f t="shared" si="65"/>
        <v>-</v>
      </c>
      <c r="AS79" s="414" t="str">
        <f t="shared" si="66"/>
        <v>-</v>
      </c>
      <c r="AT79" s="358"/>
    </row>
    <row r="80" spans="1:46" ht="13.5" customHeight="1" x14ac:dyDescent="0.35">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17">
        <v>0.71875</v>
      </c>
      <c r="R80" s="414" t="str">
        <f t="shared" si="39"/>
        <v>*</v>
      </c>
      <c r="S80" s="414" t="str">
        <f t="shared" si="40"/>
        <v>*</v>
      </c>
      <c r="T80" s="414" t="str">
        <f t="shared" si="41"/>
        <v>*</v>
      </c>
      <c r="U80" s="414" t="str">
        <f t="shared" si="42"/>
        <v>*</v>
      </c>
      <c r="V80" s="414">
        <f t="shared" si="43"/>
        <v>16.399999999999999</v>
      </c>
      <c r="W80" s="414">
        <f t="shared" si="44"/>
        <v>15.4</v>
      </c>
      <c r="X80" s="414">
        <f t="shared" si="45"/>
        <v>16.7</v>
      </c>
      <c r="Y80" s="414">
        <f t="shared" si="46"/>
        <v>14.3</v>
      </c>
      <c r="Z80" s="414">
        <f t="shared" si="47"/>
        <v>16.100000000000001</v>
      </c>
      <c r="AA80" s="414">
        <f t="shared" si="48"/>
        <v>15.7</v>
      </c>
      <c r="AB80" s="414">
        <f t="shared" si="49"/>
        <v>14.5</v>
      </c>
      <c r="AC80" s="414">
        <f t="shared" si="50"/>
        <v>15.8</v>
      </c>
      <c r="AD80" s="414">
        <f t="shared" si="51"/>
        <v>16.600000000000001</v>
      </c>
      <c r="AE80" s="414">
        <f t="shared" si="52"/>
        <v>17.899999999999999</v>
      </c>
      <c r="AF80" s="414">
        <f t="shared" si="53"/>
        <v>15.5</v>
      </c>
      <c r="AG80" s="414">
        <f t="shared" si="54"/>
        <v>16.5</v>
      </c>
      <c r="AH80" s="414">
        <f t="shared" si="55"/>
        <v>16.3</v>
      </c>
      <c r="AI80" s="414">
        <f t="shared" si="56"/>
        <v>16.399999999999999</v>
      </c>
      <c r="AJ80" s="414">
        <f t="shared" si="57"/>
        <v>16</v>
      </c>
      <c r="AK80" s="414">
        <f t="shared" si="58"/>
        <v>17.600000000000001</v>
      </c>
      <c r="AL80" s="414">
        <f t="shared" si="59"/>
        <v>16.3</v>
      </c>
      <c r="AM80" s="414">
        <f t="shared" si="60"/>
        <v>15.3</v>
      </c>
      <c r="AN80" s="414">
        <f t="shared" si="61"/>
        <v>15.8</v>
      </c>
      <c r="AO80" s="414">
        <f t="shared" si="62"/>
        <v>16.100000000000001</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17">
        <v>0.72916666666666696</v>
      </c>
      <c r="R81" s="414" t="str">
        <f t="shared" si="39"/>
        <v>*</v>
      </c>
      <c r="S81" s="414" t="str">
        <f t="shared" si="40"/>
        <v>*</v>
      </c>
      <c r="T81" s="414" t="str">
        <f t="shared" si="41"/>
        <v>*</v>
      </c>
      <c r="U81" s="414" t="str">
        <f t="shared" si="42"/>
        <v>*</v>
      </c>
      <c r="V81" s="414">
        <f t="shared" si="43"/>
        <v>17.399999999999999</v>
      </c>
      <c r="W81" s="414">
        <f t="shared" si="44"/>
        <v>15.6</v>
      </c>
      <c r="X81" s="414">
        <f t="shared" si="45"/>
        <v>15</v>
      </c>
      <c r="Y81" s="414">
        <f t="shared" si="46"/>
        <v>14.9</v>
      </c>
      <c r="Z81" s="414">
        <f t="shared" si="47"/>
        <v>15.1</v>
      </c>
      <c r="AA81" s="414">
        <f t="shared" si="48"/>
        <v>14.9</v>
      </c>
      <c r="AB81" s="414">
        <f t="shared" si="49"/>
        <v>17.2</v>
      </c>
      <c r="AC81" s="414">
        <f t="shared" si="50"/>
        <v>16.5</v>
      </c>
      <c r="AD81" s="414">
        <f t="shared" si="51"/>
        <v>16.899999999999999</v>
      </c>
      <c r="AE81" s="414">
        <f t="shared" si="52"/>
        <v>16.5</v>
      </c>
      <c r="AF81" s="414">
        <f t="shared" si="53"/>
        <v>16.399999999999999</v>
      </c>
      <c r="AG81" s="414">
        <f t="shared" si="54"/>
        <v>15.4</v>
      </c>
      <c r="AH81" s="414">
        <f t="shared" si="55"/>
        <v>15.8</v>
      </c>
      <c r="AI81" s="414">
        <f t="shared" si="56"/>
        <v>16.399999999999999</v>
      </c>
      <c r="AJ81" s="414">
        <f t="shared" si="57"/>
        <v>15.9</v>
      </c>
      <c r="AK81" s="414">
        <f t="shared" si="58"/>
        <v>16.7</v>
      </c>
      <c r="AL81" s="414">
        <f t="shared" si="59"/>
        <v>15.5</v>
      </c>
      <c r="AM81" s="414">
        <f t="shared" si="60"/>
        <v>15.6</v>
      </c>
      <c r="AN81" s="414">
        <f t="shared" si="61"/>
        <v>15.2</v>
      </c>
      <c r="AO81" s="414">
        <f t="shared" si="62"/>
        <v>15.5</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17">
        <v>0.73958333333333304</v>
      </c>
      <c r="R82" s="414" t="str">
        <f t="shared" si="39"/>
        <v>*</v>
      </c>
      <c r="S82" s="414" t="str">
        <f t="shared" si="40"/>
        <v>*</v>
      </c>
      <c r="T82" s="414" t="str">
        <f t="shared" si="41"/>
        <v>*</v>
      </c>
      <c r="U82" s="414" t="str">
        <f t="shared" si="42"/>
        <v>*</v>
      </c>
      <c r="V82" s="414">
        <f t="shared" si="43"/>
        <v>17.100000000000001</v>
      </c>
      <c r="W82" s="414">
        <f t="shared" si="44"/>
        <v>17.100000000000001</v>
      </c>
      <c r="X82" s="414">
        <f t="shared" si="45"/>
        <v>15.2</v>
      </c>
      <c r="Y82" s="414">
        <f t="shared" si="46"/>
        <v>14.9</v>
      </c>
      <c r="Z82" s="414">
        <f t="shared" si="47"/>
        <v>15.3</v>
      </c>
      <c r="AA82" s="414">
        <f t="shared" si="48"/>
        <v>15.8</v>
      </c>
      <c r="AB82" s="414">
        <f t="shared" si="49"/>
        <v>14.9</v>
      </c>
      <c r="AC82" s="414">
        <f t="shared" si="50"/>
        <v>16</v>
      </c>
      <c r="AD82" s="414">
        <f t="shared" si="51"/>
        <v>16.8</v>
      </c>
      <c r="AE82" s="414">
        <f t="shared" si="52"/>
        <v>17</v>
      </c>
      <c r="AF82" s="414">
        <f t="shared" si="53"/>
        <v>15.6</v>
      </c>
      <c r="AG82" s="414">
        <f t="shared" si="54"/>
        <v>16.100000000000001</v>
      </c>
      <c r="AH82" s="414">
        <f t="shared" si="55"/>
        <v>14.9</v>
      </c>
      <c r="AI82" s="414">
        <f t="shared" si="56"/>
        <v>16</v>
      </c>
      <c r="AJ82" s="414">
        <f t="shared" si="57"/>
        <v>16.600000000000001</v>
      </c>
      <c r="AK82" s="414">
        <f t="shared" si="58"/>
        <v>17.5</v>
      </c>
      <c r="AL82" s="414">
        <f t="shared" si="59"/>
        <v>15.2</v>
      </c>
      <c r="AM82" s="414">
        <f t="shared" si="60"/>
        <v>15.3</v>
      </c>
      <c r="AN82" s="414">
        <f t="shared" si="61"/>
        <v>16.100000000000001</v>
      </c>
      <c r="AO82" s="414">
        <f t="shared" si="62"/>
        <v>15.5</v>
      </c>
      <c r="AP82" s="414" t="str">
        <f t="shared" si="63"/>
        <v>*</v>
      </c>
      <c r="AQ82" s="414" t="str">
        <f t="shared" si="64"/>
        <v>-</v>
      </c>
      <c r="AR82" s="414" t="str">
        <f t="shared" si="65"/>
        <v>-</v>
      </c>
      <c r="AS82" s="414" t="str">
        <f t="shared" si="66"/>
        <v>-</v>
      </c>
      <c r="AT82" s="358"/>
    </row>
    <row r="83" spans="1:46" ht="13.5" customHeight="1" x14ac:dyDescent="0.35">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17">
        <v>0.75</v>
      </c>
      <c r="R83" s="414" t="str">
        <f t="shared" si="39"/>
        <v>*</v>
      </c>
      <c r="S83" s="414" t="str">
        <f t="shared" si="40"/>
        <v>*</v>
      </c>
      <c r="T83" s="414" t="str">
        <f t="shared" si="41"/>
        <v>*</v>
      </c>
      <c r="U83" s="414" t="str">
        <f t="shared" si="42"/>
        <v>*</v>
      </c>
      <c r="V83" s="414">
        <f t="shared" si="43"/>
        <v>17.399999999999999</v>
      </c>
      <c r="W83" s="414">
        <f t="shared" si="44"/>
        <v>16.899999999999999</v>
      </c>
      <c r="X83" s="414">
        <f t="shared" si="45"/>
        <v>15.4</v>
      </c>
      <c r="Y83" s="414">
        <f t="shared" si="46"/>
        <v>15.7</v>
      </c>
      <c r="Z83" s="414">
        <f t="shared" si="47"/>
        <v>17</v>
      </c>
      <c r="AA83" s="414">
        <f t="shared" si="48"/>
        <v>15.4</v>
      </c>
      <c r="AB83" s="414">
        <f t="shared" si="49"/>
        <v>15.8</v>
      </c>
      <c r="AC83" s="414">
        <f t="shared" si="50"/>
        <v>15</v>
      </c>
      <c r="AD83" s="414">
        <f t="shared" si="51"/>
        <v>17.3</v>
      </c>
      <c r="AE83" s="414">
        <f t="shared" si="52"/>
        <v>18.100000000000001</v>
      </c>
      <c r="AF83" s="414">
        <f t="shared" si="53"/>
        <v>15.6</v>
      </c>
      <c r="AG83" s="414">
        <f t="shared" si="54"/>
        <v>15.9</v>
      </c>
      <c r="AH83" s="414">
        <f t="shared" si="55"/>
        <v>16.100000000000001</v>
      </c>
      <c r="AI83" s="414">
        <f t="shared" si="56"/>
        <v>16.399999999999999</v>
      </c>
      <c r="AJ83" s="414">
        <f t="shared" si="57"/>
        <v>15.6</v>
      </c>
      <c r="AK83" s="414">
        <f t="shared" si="58"/>
        <v>16.3</v>
      </c>
      <c r="AL83" s="414">
        <f t="shared" si="59"/>
        <v>15</v>
      </c>
      <c r="AM83" s="414">
        <f t="shared" si="60"/>
        <v>15.8</v>
      </c>
      <c r="AN83" s="414">
        <f t="shared" si="61"/>
        <v>16.3</v>
      </c>
      <c r="AO83" s="414">
        <f t="shared" si="62"/>
        <v>16.5</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17">
        <v>0.76041666666666696</v>
      </c>
      <c r="R84" s="414" t="str">
        <f t="shared" si="39"/>
        <v>*</v>
      </c>
      <c r="S84" s="414" t="str">
        <f t="shared" si="40"/>
        <v>*</v>
      </c>
      <c r="T84" s="414" t="str">
        <f t="shared" si="41"/>
        <v>*</v>
      </c>
      <c r="U84" s="414" t="str">
        <f t="shared" si="42"/>
        <v>*</v>
      </c>
      <c r="V84" s="414">
        <f t="shared" si="43"/>
        <v>16.7</v>
      </c>
      <c r="W84" s="414">
        <f t="shared" si="44"/>
        <v>16.3</v>
      </c>
      <c r="X84" s="414">
        <f t="shared" si="45"/>
        <v>16.3</v>
      </c>
      <c r="Y84" s="414">
        <f t="shared" si="46"/>
        <v>16</v>
      </c>
      <c r="Z84" s="414">
        <f t="shared" si="47"/>
        <v>16.5</v>
      </c>
      <c r="AA84" s="414">
        <f t="shared" si="48"/>
        <v>15.8</v>
      </c>
      <c r="AB84" s="414">
        <f t="shared" si="49"/>
        <v>15.8</v>
      </c>
      <c r="AC84" s="414">
        <f t="shared" si="50"/>
        <v>16.5</v>
      </c>
      <c r="AD84" s="414">
        <f t="shared" si="51"/>
        <v>16.5</v>
      </c>
      <c r="AE84" s="414">
        <f t="shared" si="52"/>
        <v>19.7</v>
      </c>
      <c r="AF84" s="414">
        <f t="shared" si="53"/>
        <v>17.100000000000001</v>
      </c>
      <c r="AG84" s="414">
        <f t="shared" si="54"/>
        <v>16.399999999999999</v>
      </c>
      <c r="AH84" s="414">
        <f t="shared" si="55"/>
        <v>16.600000000000001</v>
      </c>
      <c r="AI84" s="414">
        <f t="shared" si="56"/>
        <v>16.7</v>
      </c>
      <c r="AJ84" s="414">
        <f t="shared" si="57"/>
        <v>16.100000000000001</v>
      </c>
      <c r="AK84" s="414">
        <f t="shared" si="58"/>
        <v>17.399999999999999</v>
      </c>
      <c r="AL84" s="414">
        <f t="shared" si="59"/>
        <v>15.9</v>
      </c>
      <c r="AM84" s="414">
        <f t="shared" si="60"/>
        <v>17.399999999999999</v>
      </c>
      <c r="AN84" s="414">
        <f t="shared" si="61"/>
        <v>15.7</v>
      </c>
      <c r="AO84" s="414">
        <f t="shared" si="62"/>
        <v>17</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17">
        <v>0.77083333333333304</v>
      </c>
      <c r="R85" s="414" t="str">
        <f t="shared" si="39"/>
        <v>*</v>
      </c>
      <c r="S85" s="414" t="str">
        <f t="shared" si="40"/>
        <v>*</v>
      </c>
      <c r="T85" s="414" t="str">
        <f t="shared" si="41"/>
        <v>*</v>
      </c>
      <c r="U85" s="414" t="str">
        <f t="shared" si="42"/>
        <v>*</v>
      </c>
      <c r="V85" s="414">
        <f t="shared" si="43"/>
        <v>16.399999999999999</v>
      </c>
      <c r="W85" s="414">
        <f t="shared" si="44"/>
        <v>15.9</v>
      </c>
      <c r="X85" s="414">
        <f t="shared" si="45"/>
        <v>15.8</v>
      </c>
      <c r="Y85" s="414">
        <f t="shared" si="46"/>
        <v>15.7</v>
      </c>
      <c r="Z85" s="414">
        <f t="shared" si="47"/>
        <v>17.2</v>
      </c>
      <c r="AA85" s="414">
        <f t="shared" si="48"/>
        <v>15.4</v>
      </c>
      <c r="AB85" s="414">
        <f t="shared" si="49"/>
        <v>15.7</v>
      </c>
      <c r="AC85" s="414">
        <f t="shared" si="50"/>
        <v>16.8</v>
      </c>
      <c r="AD85" s="414">
        <f t="shared" si="51"/>
        <v>17.3</v>
      </c>
      <c r="AE85" s="414">
        <f t="shared" si="52"/>
        <v>18.399999999999999</v>
      </c>
      <c r="AF85" s="414">
        <f t="shared" si="53"/>
        <v>16.3</v>
      </c>
      <c r="AG85" s="414">
        <f t="shared" si="54"/>
        <v>15.9</v>
      </c>
      <c r="AH85" s="414">
        <f t="shared" si="55"/>
        <v>17.3</v>
      </c>
      <c r="AI85" s="414">
        <f t="shared" si="56"/>
        <v>16.8</v>
      </c>
      <c r="AJ85" s="414">
        <f t="shared" si="57"/>
        <v>17.399999999999999</v>
      </c>
      <c r="AK85" s="414">
        <f t="shared" si="58"/>
        <v>16.3</v>
      </c>
      <c r="AL85" s="414">
        <f t="shared" si="59"/>
        <v>15.7</v>
      </c>
      <c r="AM85" s="414">
        <f t="shared" si="60"/>
        <v>16.3</v>
      </c>
      <c r="AN85" s="414">
        <f t="shared" si="61"/>
        <v>16.7</v>
      </c>
      <c r="AO85" s="414">
        <f t="shared" si="62"/>
        <v>16.600000000000001</v>
      </c>
      <c r="AP85" s="414" t="str">
        <f t="shared" si="63"/>
        <v>*</v>
      </c>
      <c r="AQ85" s="414" t="str">
        <f t="shared" si="64"/>
        <v>-</v>
      </c>
      <c r="AR85" s="414" t="str">
        <f t="shared" si="65"/>
        <v>-</v>
      </c>
      <c r="AS85" s="414" t="str">
        <f t="shared" si="66"/>
        <v>-</v>
      </c>
      <c r="AT85" s="358"/>
    </row>
    <row r="86" spans="1:46" ht="13.5" customHeight="1" x14ac:dyDescent="0.35">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17">
        <v>0.78125</v>
      </c>
      <c r="R86" s="414" t="str">
        <f t="shared" si="39"/>
        <v>*</v>
      </c>
      <c r="S86" s="414" t="str">
        <f t="shared" si="40"/>
        <v>*</v>
      </c>
      <c r="T86" s="414" t="str">
        <f t="shared" si="41"/>
        <v>*</v>
      </c>
      <c r="U86" s="414" t="str">
        <f t="shared" si="42"/>
        <v>*</v>
      </c>
      <c r="V86" s="414">
        <f t="shared" si="43"/>
        <v>16.399999999999999</v>
      </c>
      <c r="W86" s="414">
        <f t="shared" si="44"/>
        <v>16.600000000000001</v>
      </c>
      <c r="X86" s="414">
        <f t="shared" si="45"/>
        <v>15.3</v>
      </c>
      <c r="Y86" s="414">
        <f t="shared" si="46"/>
        <v>15.8</v>
      </c>
      <c r="Z86" s="414">
        <f t="shared" si="47"/>
        <v>15.7</v>
      </c>
      <c r="AA86" s="414">
        <f t="shared" si="48"/>
        <v>16.399999999999999</v>
      </c>
      <c r="AB86" s="414">
        <f t="shared" si="49"/>
        <v>15.8</v>
      </c>
      <c r="AC86" s="414">
        <f t="shared" si="50"/>
        <v>16.7</v>
      </c>
      <c r="AD86" s="414">
        <f t="shared" si="51"/>
        <v>15</v>
      </c>
      <c r="AE86" s="414">
        <f t="shared" si="52"/>
        <v>19</v>
      </c>
      <c r="AF86" s="414">
        <f t="shared" si="53"/>
        <v>16.2</v>
      </c>
      <c r="AG86" s="414">
        <f t="shared" si="54"/>
        <v>17.100000000000001</v>
      </c>
      <c r="AH86" s="414">
        <f t="shared" si="55"/>
        <v>16.7</v>
      </c>
      <c r="AI86" s="414">
        <f t="shared" si="56"/>
        <v>16.899999999999999</v>
      </c>
      <c r="AJ86" s="414">
        <f t="shared" si="57"/>
        <v>17.2</v>
      </c>
      <c r="AK86" s="414">
        <f t="shared" si="58"/>
        <v>18.399999999999999</v>
      </c>
      <c r="AL86" s="414">
        <f t="shared" si="59"/>
        <v>15.2</v>
      </c>
      <c r="AM86" s="414">
        <f t="shared" si="60"/>
        <v>17.2</v>
      </c>
      <c r="AN86" s="414">
        <f t="shared" si="61"/>
        <v>17.5</v>
      </c>
      <c r="AO86" s="414">
        <f t="shared" si="62"/>
        <v>15.8</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17">
        <v>0.79166666666666696</v>
      </c>
      <c r="R87" s="414" t="str">
        <f t="shared" si="39"/>
        <v>*</v>
      </c>
      <c r="S87" s="414" t="str">
        <f t="shared" si="40"/>
        <v>*</v>
      </c>
      <c r="T87" s="414" t="str">
        <f t="shared" si="41"/>
        <v>*</v>
      </c>
      <c r="U87" s="414" t="str">
        <f t="shared" si="42"/>
        <v>*</v>
      </c>
      <c r="V87" s="414">
        <f t="shared" si="43"/>
        <v>16.7</v>
      </c>
      <c r="W87" s="414">
        <f t="shared" si="44"/>
        <v>16.100000000000001</v>
      </c>
      <c r="X87" s="414">
        <f t="shared" si="45"/>
        <v>16.399999999999999</v>
      </c>
      <c r="Y87" s="414">
        <f t="shared" si="46"/>
        <v>16.399999999999999</v>
      </c>
      <c r="Z87" s="414">
        <f t="shared" si="47"/>
        <v>16.600000000000001</v>
      </c>
      <c r="AA87" s="414">
        <f t="shared" si="48"/>
        <v>15.7</v>
      </c>
      <c r="AB87" s="414">
        <f t="shared" si="49"/>
        <v>15.1</v>
      </c>
      <c r="AC87" s="414">
        <f t="shared" si="50"/>
        <v>16.2</v>
      </c>
      <c r="AD87" s="414">
        <f t="shared" si="51"/>
        <v>15.8</v>
      </c>
      <c r="AE87" s="414">
        <f t="shared" si="52"/>
        <v>16.899999999999999</v>
      </c>
      <c r="AF87" s="414">
        <f t="shared" si="53"/>
        <v>15.9</v>
      </c>
      <c r="AG87" s="414">
        <f t="shared" si="54"/>
        <v>15</v>
      </c>
      <c r="AH87" s="414">
        <f t="shared" si="55"/>
        <v>15.3</v>
      </c>
      <c r="AI87" s="414">
        <f t="shared" si="56"/>
        <v>16.3</v>
      </c>
      <c r="AJ87" s="414">
        <f t="shared" si="57"/>
        <v>16.5</v>
      </c>
      <c r="AK87" s="414">
        <f t="shared" si="58"/>
        <v>16.5</v>
      </c>
      <c r="AL87" s="414">
        <f t="shared" si="59"/>
        <v>15.2</v>
      </c>
      <c r="AM87" s="414">
        <f t="shared" si="60"/>
        <v>15.9</v>
      </c>
      <c r="AN87" s="414">
        <f t="shared" si="61"/>
        <v>14.8</v>
      </c>
      <c r="AO87" s="414">
        <f t="shared" si="62"/>
        <v>14.7</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17">
        <v>0.80208333333333304</v>
      </c>
      <c r="R88" s="414" t="str">
        <f t="shared" si="39"/>
        <v>*</v>
      </c>
      <c r="S88" s="414" t="str">
        <f t="shared" si="40"/>
        <v>*</v>
      </c>
      <c r="T88" s="414" t="str">
        <f t="shared" si="41"/>
        <v>*</v>
      </c>
      <c r="U88" s="414" t="str">
        <f t="shared" si="42"/>
        <v>*</v>
      </c>
      <c r="V88" s="414">
        <f t="shared" si="43"/>
        <v>15.8</v>
      </c>
      <c r="W88" s="414">
        <f t="shared" si="44"/>
        <v>17.600000000000001</v>
      </c>
      <c r="X88" s="414">
        <f t="shared" si="45"/>
        <v>17.899999999999999</v>
      </c>
      <c r="Y88" s="414">
        <f t="shared" si="46"/>
        <v>16.3</v>
      </c>
      <c r="Z88" s="414">
        <f t="shared" si="47"/>
        <v>16.600000000000001</v>
      </c>
      <c r="AA88" s="414">
        <f t="shared" si="48"/>
        <v>16.7</v>
      </c>
      <c r="AB88" s="414">
        <f t="shared" si="49"/>
        <v>16.100000000000001</v>
      </c>
      <c r="AC88" s="414">
        <f t="shared" si="50"/>
        <v>16.3</v>
      </c>
      <c r="AD88" s="414">
        <f t="shared" si="51"/>
        <v>17.100000000000001</v>
      </c>
      <c r="AE88" s="414">
        <f t="shared" si="52"/>
        <v>16.100000000000001</v>
      </c>
      <c r="AF88" s="414">
        <f t="shared" si="53"/>
        <v>16.100000000000001</v>
      </c>
      <c r="AG88" s="414">
        <f t="shared" si="54"/>
        <v>16.5</v>
      </c>
      <c r="AH88" s="414">
        <f t="shared" si="55"/>
        <v>15.8</v>
      </c>
      <c r="AI88" s="414">
        <f t="shared" si="56"/>
        <v>17.100000000000001</v>
      </c>
      <c r="AJ88" s="414">
        <f t="shared" si="57"/>
        <v>16.2</v>
      </c>
      <c r="AK88" s="414">
        <f t="shared" si="58"/>
        <v>17.2</v>
      </c>
      <c r="AL88" s="414">
        <f t="shared" si="59"/>
        <v>15.6</v>
      </c>
      <c r="AM88" s="414">
        <f t="shared" si="60"/>
        <v>14.8</v>
      </c>
      <c r="AN88" s="414">
        <f t="shared" si="61"/>
        <v>16.600000000000001</v>
      </c>
      <c r="AO88" s="414">
        <f t="shared" si="62"/>
        <v>16.399999999999999</v>
      </c>
      <c r="AP88" s="414" t="str">
        <f t="shared" si="63"/>
        <v>*</v>
      </c>
      <c r="AQ88" s="414" t="str">
        <f t="shared" si="64"/>
        <v>-</v>
      </c>
      <c r="AR88" s="414" t="str">
        <f t="shared" si="65"/>
        <v>-</v>
      </c>
      <c r="AS88" s="414" t="str">
        <f t="shared" si="66"/>
        <v>-</v>
      </c>
      <c r="AT88" s="358"/>
    </row>
    <row r="89" spans="1:46" ht="13.5" customHeight="1" x14ac:dyDescent="0.35">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17">
        <v>0.8125</v>
      </c>
      <c r="R89" s="414" t="str">
        <f t="shared" si="39"/>
        <v>*</v>
      </c>
      <c r="S89" s="414" t="str">
        <f t="shared" si="40"/>
        <v>*</v>
      </c>
      <c r="T89" s="414" t="str">
        <f t="shared" si="41"/>
        <v>*</v>
      </c>
      <c r="U89" s="414" t="str">
        <f t="shared" si="42"/>
        <v>*</v>
      </c>
      <c r="V89" s="414">
        <f t="shared" si="43"/>
        <v>17.5</v>
      </c>
      <c r="W89" s="414">
        <f t="shared" si="44"/>
        <v>16.7</v>
      </c>
      <c r="X89" s="414">
        <f t="shared" si="45"/>
        <v>16.600000000000001</v>
      </c>
      <c r="Y89" s="414">
        <f t="shared" si="46"/>
        <v>15.5</v>
      </c>
      <c r="Z89" s="414">
        <f t="shared" si="47"/>
        <v>16.2</v>
      </c>
      <c r="AA89" s="414">
        <f t="shared" si="48"/>
        <v>17.2</v>
      </c>
      <c r="AB89" s="414">
        <f t="shared" si="49"/>
        <v>15</v>
      </c>
      <c r="AC89" s="414">
        <f t="shared" si="50"/>
        <v>17.8</v>
      </c>
      <c r="AD89" s="414">
        <f t="shared" si="51"/>
        <v>14.4</v>
      </c>
      <c r="AE89" s="414">
        <f t="shared" si="52"/>
        <v>16.899999999999999</v>
      </c>
      <c r="AF89" s="414">
        <f t="shared" si="53"/>
        <v>15.1</v>
      </c>
      <c r="AG89" s="414">
        <f t="shared" si="54"/>
        <v>16.100000000000001</v>
      </c>
      <c r="AH89" s="414">
        <f t="shared" si="55"/>
        <v>16.8</v>
      </c>
      <c r="AI89" s="414">
        <f t="shared" si="56"/>
        <v>16.600000000000001</v>
      </c>
      <c r="AJ89" s="414">
        <f t="shared" si="57"/>
        <v>16.3</v>
      </c>
      <c r="AK89" s="414">
        <f t="shared" si="58"/>
        <v>17.5</v>
      </c>
      <c r="AL89" s="414">
        <f t="shared" si="59"/>
        <v>15</v>
      </c>
      <c r="AM89" s="414">
        <f t="shared" si="60"/>
        <v>16.8</v>
      </c>
      <c r="AN89" s="414">
        <f t="shared" si="61"/>
        <v>16.3</v>
      </c>
      <c r="AO89" s="414">
        <f t="shared" si="62"/>
        <v>15.1</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17">
        <v>0.82291666666666696</v>
      </c>
      <c r="R90" s="414" t="str">
        <f t="shared" si="39"/>
        <v>*</v>
      </c>
      <c r="S90" s="414" t="str">
        <f t="shared" si="40"/>
        <v>*</v>
      </c>
      <c r="T90" s="414" t="str">
        <f t="shared" si="41"/>
        <v>*</v>
      </c>
      <c r="U90" s="414" t="str">
        <f t="shared" si="42"/>
        <v>*</v>
      </c>
      <c r="V90" s="414">
        <f t="shared" si="43"/>
        <v>15</v>
      </c>
      <c r="W90" s="414">
        <f t="shared" si="44"/>
        <v>16</v>
      </c>
      <c r="X90" s="414">
        <f t="shared" si="45"/>
        <v>15.6</v>
      </c>
      <c r="Y90" s="414">
        <f t="shared" si="46"/>
        <v>17.3</v>
      </c>
      <c r="Z90" s="414">
        <f t="shared" si="47"/>
        <v>16.600000000000001</v>
      </c>
      <c r="AA90" s="414">
        <f t="shared" si="48"/>
        <v>17.399999999999999</v>
      </c>
      <c r="AB90" s="414">
        <f t="shared" si="49"/>
        <v>16.8</v>
      </c>
      <c r="AC90" s="414">
        <f t="shared" si="50"/>
        <v>17.100000000000001</v>
      </c>
      <c r="AD90" s="414">
        <f t="shared" si="51"/>
        <v>16</v>
      </c>
      <c r="AE90" s="414">
        <f t="shared" si="52"/>
        <v>17.5</v>
      </c>
      <c r="AF90" s="414">
        <f t="shared" si="53"/>
        <v>16.7</v>
      </c>
      <c r="AG90" s="414">
        <f t="shared" si="54"/>
        <v>17.100000000000001</v>
      </c>
      <c r="AH90" s="414">
        <f t="shared" si="55"/>
        <v>17</v>
      </c>
      <c r="AI90" s="414">
        <f t="shared" si="56"/>
        <v>16.7</v>
      </c>
      <c r="AJ90" s="414">
        <f t="shared" si="57"/>
        <v>17.100000000000001</v>
      </c>
      <c r="AK90" s="414">
        <f t="shared" si="58"/>
        <v>16.600000000000001</v>
      </c>
      <c r="AL90" s="414">
        <f t="shared" si="59"/>
        <v>15.2</v>
      </c>
      <c r="AM90" s="414">
        <f t="shared" si="60"/>
        <v>15.5</v>
      </c>
      <c r="AN90" s="414">
        <f t="shared" si="61"/>
        <v>17.5</v>
      </c>
      <c r="AO90" s="414">
        <f t="shared" si="62"/>
        <v>17</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17">
        <v>0.83333333333333304</v>
      </c>
      <c r="R91" s="414" t="str">
        <f t="shared" si="39"/>
        <v>*</v>
      </c>
      <c r="S91" s="414" t="str">
        <f t="shared" si="40"/>
        <v>*</v>
      </c>
      <c r="T91" s="414" t="str">
        <f t="shared" si="41"/>
        <v>*</v>
      </c>
      <c r="U91" s="414" t="str">
        <f t="shared" si="42"/>
        <v>*</v>
      </c>
      <c r="V91" s="414">
        <f t="shared" si="43"/>
        <v>19.399999999999999</v>
      </c>
      <c r="W91" s="414">
        <f t="shared" si="44"/>
        <v>18.2</v>
      </c>
      <c r="X91" s="414">
        <f t="shared" si="45"/>
        <v>17.7</v>
      </c>
      <c r="Y91" s="414">
        <f t="shared" si="46"/>
        <v>15.5</v>
      </c>
      <c r="Z91" s="414">
        <f t="shared" si="47"/>
        <v>19.2</v>
      </c>
      <c r="AA91" s="414">
        <f t="shared" si="48"/>
        <v>16.100000000000001</v>
      </c>
      <c r="AB91" s="414">
        <f t="shared" si="49"/>
        <v>17.3</v>
      </c>
      <c r="AC91" s="414">
        <f t="shared" si="50"/>
        <v>17.100000000000001</v>
      </c>
      <c r="AD91" s="414">
        <f t="shared" si="51"/>
        <v>18.399999999999999</v>
      </c>
      <c r="AE91" s="414">
        <f t="shared" si="52"/>
        <v>15.6</v>
      </c>
      <c r="AF91" s="414">
        <f t="shared" si="53"/>
        <v>18.600000000000001</v>
      </c>
      <c r="AG91" s="414">
        <f t="shared" si="54"/>
        <v>15.4</v>
      </c>
      <c r="AH91" s="414">
        <f t="shared" si="55"/>
        <v>17.600000000000001</v>
      </c>
      <c r="AI91" s="414">
        <f t="shared" si="56"/>
        <v>17.3</v>
      </c>
      <c r="AJ91" s="414">
        <f t="shared" si="57"/>
        <v>17.100000000000001</v>
      </c>
      <c r="AK91" s="414">
        <f t="shared" si="58"/>
        <v>17.899999999999999</v>
      </c>
      <c r="AL91" s="414">
        <f t="shared" si="59"/>
        <v>16.5</v>
      </c>
      <c r="AM91" s="414">
        <f t="shared" si="60"/>
        <v>18.100000000000001</v>
      </c>
      <c r="AN91" s="414">
        <f t="shared" si="61"/>
        <v>18.2</v>
      </c>
      <c r="AO91" s="414">
        <f t="shared" si="62"/>
        <v>18.5</v>
      </c>
      <c r="AP91" s="414" t="str">
        <f t="shared" si="63"/>
        <v>*</v>
      </c>
      <c r="AQ91" s="414" t="str">
        <f t="shared" si="64"/>
        <v>-</v>
      </c>
      <c r="AR91" s="414" t="str">
        <f t="shared" si="65"/>
        <v>-</v>
      </c>
      <c r="AS91" s="414" t="str">
        <f t="shared" si="66"/>
        <v>-</v>
      </c>
      <c r="AT91" s="358"/>
    </row>
    <row r="92" spans="1:46" ht="13.5" customHeight="1" x14ac:dyDescent="0.35">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17">
        <v>0.84375</v>
      </c>
      <c r="R92" s="414" t="str">
        <f t="shared" si="39"/>
        <v>*</v>
      </c>
      <c r="S92" s="414" t="str">
        <f t="shared" si="40"/>
        <v>*</v>
      </c>
      <c r="T92" s="414" t="str">
        <f t="shared" si="41"/>
        <v>*</v>
      </c>
      <c r="U92" s="414" t="str">
        <f t="shared" si="42"/>
        <v>*</v>
      </c>
      <c r="V92" s="414">
        <f t="shared" si="43"/>
        <v>16.399999999999999</v>
      </c>
      <c r="W92" s="414">
        <f t="shared" si="44"/>
        <v>17.899999999999999</v>
      </c>
      <c r="X92" s="414">
        <f t="shared" si="45"/>
        <v>18.399999999999999</v>
      </c>
      <c r="Y92" s="414">
        <f t="shared" si="46"/>
        <v>16.899999999999999</v>
      </c>
      <c r="Z92" s="414">
        <f t="shared" si="47"/>
        <v>17.3</v>
      </c>
      <c r="AA92" s="414">
        <f t="shared" si="48"/>
        <v>16.7</v>
      </c>
      <c r="AB92" s="414">
        <f t="shared" si="49"/>
        <v>17.5</v>
      </c>
      <c r="AC92" s="414">
        <f t="shared" si="50"/>
        <v>18.399999999999999</v>
      </c>
      <c r="AD92" s="414">
        <f t="shared" si="51"/>
        <v>16.2</v>
      </c>
      <c r="AE92" s="414">
        <f t="shared" si="52"/>
        <v>19.100000000000001</v>
      </c>
      <c r="AF92" s="414">
        <f t="shared" si="53"/>
        <v>17.7</v>
      </c>
      <c r="AG92" s="414">
        <f t="shared" si="54"/>
        <v>17</v>
      </c>
      <c r="AH92" s="414">
        <f t="shared" si="55"/>
        <v>17.899999999999999</v>
      </c>
      <c r="AI92" s="414">
        <f t="shared" si="56"/>
        <v>16.7</v>
      </c>
      <c r="AJ92" s="414">
        <f t="shared" si="57"/>
        <v>17.600000000000001</v>
      </c>
      <c r="AK92" s="414">
        <f t="shared" si="58"/>
        <v>16.3</v>
      </c>
      <c r="AL92" s="414">
        <f t="shared" si="59"/>
        <v>18.899999999999999</v>
      </c>
      <c r="AM92" s="414">
        <f t="shared" si="60"/>
        <v>16.8</v>
      </c>
      <c r="AN92" s="414">
        <f t="shared" si="61"/>
        <v>16.8</v>
      </c>
      <c r="AO92" s="414">
        <f t="shared" si="62"/>
        <v>17</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17">
        <v>0.85416666666666696</v>
      </c>
      <c r="R93" s="414" t="str">
        <f t="shared" si="39"/>
        <v>*</v>
      </c>
      <c r="S93" s="414" t="str">
        <f t="shared" si="40"/>
        <v>*</v>
      </c>
      <c r="T93" s="414" t="str">
        <f t="shared" si="41"/>
        <v>*</v>
      </c>
      <c r="U93" s="414" t="str">
        <f t="shared" si="42"/>
        <v>*</v>
      </c>
      <c r="V93" s="414">
        <f t="shared" si="43"/>
        <v>17.899999999999999</v>
      </c>
      <c r="W93" s="414">
        <f t="shared" si="44"/>
        <v>16.600000000000001</v>
      </c>
      <c r="X93" s="414">
        <f t="shared" si="45"/>
        <v>16.899999999999999</v>
      </c>
      <c r="Y93" s="414">
        <f t="shared" si="46"/>
        <v>15.5</v>
      </c>
      <c r="Z93" s="414">
        <f t="shared" si="47"/>
        <v>17.899999999999999</v>
      </c>
      <c r="AA93" s="414">
        <f t="shared" si="48"/>
        <v>16.8</v>
      </c>
      <c r="AB93" s="414">
        <f t="shared" si="49"/>
        <v>16.2</v>
      </c>
      <c r="AC93" s="414">
        <f t="shared" si="50"/>
        <v>18.100000000000001</v>
      </c>
      <c r="AD93" s="414">
        <f t="shared" si="51"/>
        <v>16.899999999999999</v>
      </c>
      <c r="AE93" s="414">
        <f t="shared" si="52"/>
        <v>18.2</v>
      </c>
      <c r="AF93" s="414">
        <f t="shared" si="53"/>
        <v>17.600000000000001</v>
      </c>
      <c r="AG93" s="414">
        <f t="shared" si="54"/>
        <v>17</v>
      </c>
      <c r="AH93" s="414">
        <f t="shared" si="55"/>
        <v>16.5</v>
      </c>
      <c r="AI93" s="414">
        <f t="shared" si="56"/>
        <v>19.399999999999999</v>
      </c>
      <c r="AJ93" s="414">
        <f t="shared" si="57"/>
        <v>16.899999999999999</v>
      </c>
      <c r="AK93" s="414">
        <f t="shared" si="58"/>
        <v>18.3</v>
      </c>
      <c r="AL93" s="414">
        <f t="shared" si="59"/>
        <v>17.3</v>
      </c>
      <c r="AM93" s="414">
        <f t="shared" si="60"/>
        <v>18.5</v>
      </c>
      <c r="AN93" s="414">
        <f t="shared" si="61"/>
        <v>17.8</v>
      </c>
      <c r="AO93" s="414">
        <f t="shared" si="62"/>
        <v>15.8</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17">
        <v>0.86458333333333304</v>
      </c>
      <c r="R94" s="414" t="str">
        <f t="shared" si="39"/>
        <v>*</v>
      </c>
      <c r="S94" s="414" t="str">
        <f t="shared" si="40"/>
        <v>*</v>
      </c>
      <c r="T94" s="414" t="str">
        <f t="shared" si="41"/>
        <v>*</v>
      </c>
      <c r="U94" s="414" t="str">
        <f t="shared" si="42"/>
        <v>*</v>
      </c>
      <c r="V94" s="414">
        <f t="shared" si="43"/>
        <v>16.3</v>
      </c>
      <c r="W94" s="414">
        <f t="shared" si="44"/>
        <v>18.399999999999999</v>
      </c>
      <c r="X94" s="414">
        <f t="shared" si="45"/>
        <v>17.2</v>
      </c>
      <c r="Y94" s="414">
        <f t="shared" si="46"/>
        <v>19.8</v>
      </c>
      <c r="Z94" s="414">
        <f t="shared" si="47"/>
        <v>17</v>
      </c>
      <c r="AA94" s="414">
        <f t="shared" si="48"/>
        <v>17.399999999999999</v>
      </c>
      <c r="AB94" s="414">
        <f t="shared" si="49"/>
        <v>18.100000000000001</v>
      </c>
      <c r="AC94" s="414">
        <f t="shared" si="50"/>
        <v>16.7</v>
      </c>
      <c r="AD94" s="414">
        <f t="shared" si="51"/>
        <v>19.5</v>
      </c>
      <c r="AE94" s="414">
        <f t="shared" si="52"/>
        <v>19.100000000000001</v>
      </c>
      <c r="AF94" s="414">
        <f t="shared" si="53"/>
        <v>16.8</v>
      </c>
      <c r="AG94" s="414">
        <f t="shared" si="54"/>
        <v>17.3</v>
      </c>
      <c r="AH94" s="414">
        <f t="shared" si="55"/>
        <v>18.8</v>
      </c>
      <c r="AI94" s="414">
        <f t="shared" si="56"/>
        <v>19.8</v>
      </c>
      <c r="AJ94" s="414">
        <f t="shared" si="57"/>
        <v>16.8</v>
      </c>
      <c r="AK94" s="414">
        <f t="shared" si="58"/>
        <v>18.100000000000001</v>
      </c>
      <c r="AL94" s="414">
        <f t="shared" si="59"/>
        <v>17.399999999999999</v>
      </c>
      <c r="AM94" s="414">
        <f t="shared" si="60"/>
        <v>17.8</v>
      </c>
      <c r="AN94" s="414">
        <f t="shared" si="61"/>
        <v>18.100000000000001</v>
      </c>
      <c r="AO94" s="414">
        <f t="shared" si="62"/>
        <v>16</v>
      </c>
      <c r="AP94" s="414" t="str">
        <f t="shared" si="63"/>
        <v>*</v>
      </c>
      <c r="AQ94" s="414" t="str">
        <f t="shared" si="64"/>
        <v>-</v>
      </c>
      <c r="AR94" s="414" t="str">
        <f t="shared" si="65"/>
        <v>-</v>
      </c>
      <c r="AS94" s="414" t="str">
        <f t="shared" si="66"/>
        <v>-</v>
      </c>
      <c r="AT94" s="358"/>
    </row>
    <row r="95" spans="1:46" ht="13.5" customHeight="1" x14ac:dyDescent="0.35">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17">
        <v>0.875</v>
      </c>
      <c r="R95" s="414" t="str">
        <f t="shared" si="39"/>
        <v>*</v>
      </c>
      <c r="S95" s="414" t="str">
        <f t="shared" si="40"/>
        <v>*</v>
      </c>
      <c r="T95" s="414" t="str">
        <f t="shared" si="41"/>
        <v>*</v>
      </c>
      <c r="U95" s="414" t="str">
        <f t="shared" si="42"/>
        <v>*</v>
      </c>
      <c r="V95" s="414">
        <f t="shared" si="43"/>
        <v>16.899999999999999</v>
      </c>
      <c r="W95" s="414">
        <f t="shared" si="44"/>
        <v>16.5</v>
      </c>
      <c r="X95" s="414">
        <f t="shared" si="45"/>
        <v>17.899999999999999</v>
      </c>
      <c r="Y95" s="414">
        <f t="shared" si="46"/>
        <v>15.4</v>
      </c>
      <c r="Z95" s="414">
        <f t="shared" si="47"/>
        <v>17</v>
      </c>
      <c r="AA95" s="414">
        <f t="shared" si="48"/>
        <v>18.2</v>
      </c>
      <c r="AB95" s="414">
        <f t="shared" si="49"/>
        <v>17.600000000000001</v>
      </c>
      <c r="AC95" s="414">
        <f t="shared" si="50"/>
        <v>17.2</v>
      </c>
      <c r="AD95" s="414">
        <f t="shared" si="51"/>
        <v>17.7</v>
      </c>
      <c r="AE95" s="414">
        <f t="shared" si="52"/>
        <v>18.100000000000001</v>
      </c>
      <c r="AF95" s="414">
        <f t="shared" si="53"/>
        <v>17.100000000000001</v>
      </c>
      <c r="AG95" s="414">
        <f t="shared" si="54"/>
        <v>17.899999999999999</v>
      </c>
      <c r="AH95" s="414">
        <f t="shared" si="55"/>
        <v>24.7</v>
      </c>
      <c r="AI95" s="414">
        <f t="shared" si="56"/>
        <v>17.100000000000001</v>
      </c>
      <c r="AJ95" s="414">
        <f t="shared" si="57"/>
        <v>17.2</v>
      </c>
      <c r="AK95" s="414">
        <f t="shared" si="58"/>
        <v>19.7</v>
      </c>
      <c r="AL95" s="414">
        <f t="shared" si="59"/>
        <v>18.2</v>
      </c>
      <c r="AM95" s="414">
        <f t="shared" si="60"/>
        <v>17.899999999999999</v>
      </c>
      <c r="AN95" s="414">
        <f t="shared" si="61"/>
        <v>17.3</v>
      </c>
      <c r="AO95" s="414">
        <f t="shared" si="62"/>
        <v>16.600000000000001</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17">
        <v>0.88541666666666696</v>
      </c>
      <c r="R96" s="414" t="str">
        <f t="shared" si="39"/>
        <v>*</v>
      </c>
      <c r="S96" s="414" t="str">
        <f t="shared" si="40"/>
        <v>*</v>
      </c>
      <c r="T96" s="414" t="str">
        <f t="shared" si="41"/>
        <v>*</v>
      </c>
      <c r="U96" s="414" t="str">
        <f t="shared" si="42"/>
        <v>*</v>
      </c>
      <c r="V96" s="414">
        <f t="shared" si="43"/>
        <v>16.7</v>
      </c>
      <c r="W96" s="414">
        <f t="shared" si="44"/>
        <v>17.5</v>
      </c>
      <c r="X96" s="414">
        <f t="shared" si="45"/>
        <v>17.3</v>
      </c>
      <c r="Y96" s="414">
        <f t="shared" si="46"/>
        <v>16</v>
      </c>
      <c r="Z96" s="414">
        <f t="shared" si="47"/>
        <v>17</v>
      </c>
      <c r="AA96" s="414">
        <f t="shared" si="48"/>
        <v>16.100000000000001</v>
      </c>
      <c r="AB96" s="414">
        <f t="shared" si="49"/>
        <v>18.5</v>
      </c>
      <c r="AC96" s="414">
        <f t="shared" si="50"/>
        <v>17.7</v>
      </c>
      <c r="AD96" s="414">
        <f t="shared" si="51"/>
        <v>17</v>
      </c>
      <c r="AE96" s="414">
        <f t="shared" si="52"/>
        <v>19.8</v>
      </c>
      <c r="AF96" s="414">
        <f t="shared" si="53"/>
        <v>15.9</v>
      </c>
      <c r="AG96" s="414">
        <f t="shared" si="54"/>
        <v>18.3</v>
      </c>
      <c r="AH96" s="414">
        <f t="shared" si="55"/>
        <v>17.7</v>
      </c>
      <c r="AI96" s="414">
        <f t="shared" si="56"/>
        <v>18.100000000000001</v>
      </c>
      <c r="AJ96" s="414">
        <f t="shared" si="57"/>
        <v>18.3</v>
      </c>
      <c r="AK96" s="414">
        <f t="shared" si="58"/>
        <v>17.899999999999999</v>
      </c>
      <c r="AL96" s="414">
        <f t="shared" si="59"/>
        <v>18.600000000000001</v>
      </c>
      <c r="AM96" s="414">
        <f t="shared" si="60"/>
        <v>16.8</v>
      </c>
      <c r="AN96" s="414">
        <f t="shared" si="61"/>
        <v>18.899999999999999</v>
      </c>
      <c r="AO96" s="414">
        <f t="shared" si="62"/>
        <v>17.100000000000001</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17">
        <v>0.89583333333333304</v>
      </c>
      <c r="R97" s="414" t="str">
        <f t="shared" si="39"/>
        <v>*</v>
      </c>
      <c r="S97" s="414" t="str">
        <f t="shared" si="40"/>
        <v>*</v>
      </c>
      <c r="T97" s="414" t="str">
        <f t="shared" si="41"/>
        <v>*</v>
      </c>
      <c r="U97" s="414" t="str">
        <f t="shared" si="42"/>
        <v>*</v>
      </c>
      <c r="V97" s="414">
        <f t="shared" si="43"/>
        <v>17.399999999999999</v>
      </c>
      <c r="W97" s="414">
        <f t="shared" si="44"/>
        <v>17.5</v>
      </c>
      <c r="X97" s="414">
        <f t="shared" si="45"/>
        <v>17.2</v>
      </c>
      <c r="Y97" s="414">
        <f t="shared" si="46"/>
        <v>17.7</v>
      </c>
      <c r="Z97" s="414">
        <f t="shared" si="47"/>
        <v>18.899999999999999</v>
      </c>
      <c r="AA97" s="414">
        <f t="shared" si="48"/>
        <v>18.7</v>
      </c>
      <c r="AB97" s="414">
        <f t="shared" si="49"/>
        <v>17.399999999999999</v>
      </c>
      <c r="AC97" s="414">
        <f t="shared" si="50"/>
        <v>19.3</v>
      </c>
      <c r="AD97" s="414">
        <f t="shared" si="51"/>
        <v>16.2</v>
      </c>
      <c r="AE97" s="414">
        <f t="shared" si="52"/>
        <v>16.7</v>
      </c>
      <c r="AF97" s="414">
        <f t="shared" si="53"/>
        <v>17.399999999999999</v>
      </c>
      <c r="AG97" s="414">
        <f t="shared" si="54"/>
        <v>19.100000000000001</v>
      </c>
      <c r="AH97" s="414">
        <f t="shared" si="55"/>
        <v>16.600000000000001</v>
      </c>
      <c r="AI97" s="414">
        <f t="shared" si="56"/>
        <v>16.600000000000001</v>
      </c>
      <c r="AJ97" s="414">
        <f t="shared" si="57"/>
        <v>17.2</v>
      </c>
      <c r="AK97" s="414">
        <f t="shared" si="58"/>
        <v>17.399999999999999</v>
      </c>
      <c r="AL97" s="414">
        <f t="shared" si="59"/>
        <v>15</v>
      </c>
      <c r="AM97" s="414">
        <f t="shared" si="60"/>
        <v>16</v>
      </c>
      <c r="AN97" s="414">
        <f t="shared" si="61"/>
        <v>19.5</v>
      </c>
      <c r="AO97" s="414">
        <f t="shared" si="62"/>
        <v>16.8</v>
      </c>
      <c r="AP97" s="414" t="str">
        <f t="shared" si="63"/>
        <v>*</v>
      </c>
      <c r="AQ97" s="414" t="str">
        <f t="shared" si="64"/>
        <v>-</v>
      </c>
      <c r="AR97" s="414" t="str">
        <f t="shared" si="65"/>
        <v>-</v>
      </c>
      <c r="AS97" s="414" t="str">
        <f t="shared" si="66"/>
        <v>-</v>
      </c>
      <c r="AT97" s="358"/>
    </row>
    <row r="98" spans="1:46" ht="13.5" customHeight="1" x14ac:dyDescent="0.35">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17">
        <v>0.90625</v>
      </c>
      <c r="R98" s="414" t="str">
        <f t="shared" si="39"/>
        <v>*</v>
      </c>
      <c r="S98" s="414" t="str">
        <f t="shared" si="40"/>
        <v>*</v>
      </c>
      <c r="T98" s="414" t="str">
        <f t="shared" si="41"/>
        <v>*</v>
      </c>
      <c r="U98" s="414" t="str">
        <f t="shared" si="42"/>
        <v>*</v>
      </c>
      <c r="V98" s="414">
        <f t="shared" si="43"/>
        <v>17.100000000000001</v>
      </c>
      <c r="W98" s="414">
        <f t="shared" si="44"/>
        <v>18.3</v>
      </c>
      <c r="X98" s="414">
        <f t="shared" si="45"/>
        <v>17.2</v>
      </c>
      <c r="Y98" s="414">
        <f t="shared" si="46"/>
        <v>17.3</v>
      </c>
      <c r="Z98" s="414">
        <f t="shared" si="47"/>
        <v>20.399999999999999</v>
      </c>
      <c r="AA98" s="414">
        <f t="shared" si="48"/>
        <v>15.5</v>
      </c>
      <c r="AB98" s="414">
        <f t="shared" si="49"/>
        <v>17.3</v>
      </c>
      <c r="AC98" s="414">
        <f t="shared" si="50"/>
        <v>17.7</v>
      </c>
      <c r="AD98" s="414">
        <f t="shared" si="51"/>
        <v>18</v>
      </c>
      <c r="AE98" s="414">
        <f t="shared" si="52"/>
        <v>17.3</v>
      </c>
      <c r="AF98" s="414">
        <f t="shared" si="53"/>
        <v>18.100000000000001</v>
      </c>
      <c r="AG98" s="414">
        <f t="shared" si="54"/>
        <v>16.3</v>
      </c>
      <c r="AH98" s="414">
        <f t="shared" si="55"/>
        <v>20.2</v>
      </c>
      <c r="AI98" s="414">
        <f t="shared" si="56"/>
        <v>17.8</v>
      </c>
      <c r="AJ98" s="414">
        <f t="shared" si="57"/>
        <v>18.7</v>
      </c>
      <c r="AK98" s="414">
        <f t="shared" si="58"/>
        <v>17.399999999999999</v>
      </c>
      <c r="AL98" s="414">
        <f t="shared" si="59"/>
        <v>16.100000000000001</v>
      </c>
      <c r="AM98" s="414">
        <f t="shared" si="60"/>
        <v>17.399999999999999</v>
      </c>
      <c r="AN98" s="414">
        <f t="shared" si="61"/>
        <v>17.899999999999999</v>
      </c>
      <c r="AO98" s="414">
        <f t="shared" si="62"/>
        <v>15.5</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17">
        <v>0.91666666666666696</v>
      </c>
      <c r="R99" s="414" t="str">
        <f t="shared" si="39"/>
        <v>*</v>
      </c>
      <c r="S99" s="414" t="str">
        <f t="shared" si="40"/>
        <v>*</v>
      </c>
      <c r="T99" s="414" t="str">
        <f t="shared" si="41"/>
        <v>*</v>
      </c>
      <c r="U99" s="414" t="str">
        <f t="shared" si="42"/>
        <v>*</v>
      </c>
      <c r="V99" s="414">
        <f t="shared" si="43"/>
        <v>16.7</v>
      </c>
      <c r="W99" s="414">
        <f t="shared" si="44"/>
        <v>19.3</v>
      </c>
      <c r="X99" s="414">
        <f t="shared" si="45"/>
        <v>18.100000000000001</v>
      </c>
      <c r="Y99" s="414">
        <f t="shared" si="46"/>
        <v>17.5</v>
      </c>
      <c r="Z99" s="414">
        <f t="shared" si="47"/>
        <v>20.2</v>
      </c>
      <c r="AA99" s="414">
        <f t="shared" si="48"/>
        <v>21.5</v>
      </c>
      <c r="AB99" s="414">
        <f t="shared" si="49"/>
        <v>16.600000000000001</v>
      </c>
      <c r="AC99" s="414">
        <f t="shared" si="50"/>
        <v>18.3</v>
      </c>
      <c r="AD99" s="414">
        <f t="shared" si="51"/>
        <v>17.600000000000001</v>
      </c>
      <c r="AE99" s="414">
        <f t="shared" si="52"/>
        <v>18.100000000000001</v>
      </c>
      <c r="AF99" s="414">
        <f t="shared" si="53"/>
        <v>16.899999999999999</v>
      </c>
      <c r="AG99" s="414">
        <f t="shared" si="54"/>
        <v>17.7</v>
      </c>
      <c r="AH99" s="414">
        <f t="shared" si="55"/>
        <v>18.3</v>
      </c>
      <c r="AI99" s="414">
        <f t="shared" si="56"/>
        <v>15.7</v>
      </c>
      <c r="AJ99" s="414">
        <f t="shared" si="57"/>
        <v>17.2</v>
      </c>
      <c r="AK99" s="414">
        <f t="shared" si="58"/>
        <v>17.3</v>
      </c>
      <c r="AL99" s="414">
        <f t="shared" si="59"/>
        <v>15.5</v>
      </c>
      <c r="AM99" s="414">
        <f t="shared" si="60"/>
        <v>15.4</v>
      </c>
      <c r="AN99" s="414">
        <f t="shared" si="61"/>
        <v>17.600000000000001</v>
      </c>
      <c r="AO99" s="414">
        <f t="shared" si="62"/>
        <v>17.5</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17">
        <v>0.92708333333333304</v>
      </c>
      <c r="R100" s="414" t="str">
        <f t="shared" si="39"/>
        <v>*</v>
      </c>
      <c r="S100" s="414" t="str">
        <f t="shared" si="40"/>
        <v>*</v>
      </c>
      <c r="T100" s="414" t="str">
        <f t="shared" si="41"/>
        <v>*</v>
      </c>
      <c r="U100" s="414" t="str">
        <f t="shared" si="42"/>
        <v>*</v>
      </c>
      <c r="V100" s="414">
        <f t="shared" si="43"/>
        <v>15.5</v>
      </c>
      <c r="W100" s="414">
        <f t="shared" si="44"/>
        <v>16</v>
      </c>
      <c r="X100" s="414">
        <f t="shared" si="45"/>
        <v>16.8</v>
      </c>
      <c r="Y100" s="414">
        <f t="shared" si="46"/>
        <v>17.8</v>
      </c>
      <c r="Z100" s="414">
        <f t="shared" si="47"/>
        <v>17.2</v>
      </c>
      <c r="AA100" s="414">
        <f t="shared" si="48"/>
        <v>17.5</v>
      </c>
      <c r="AB100" s="414">
        <f t="shared" si="49"/>
        <v>17.600000000000001</v>
      </c>
      <c r="AC100" s="414">
        <f t="shared" si="50"/>
        <v>17.2</v>
      </c>
      <c r="AD100" s="414">
        <f t="shared" si="51"/>
        <v>17.2</v>
      </c>
      <c r="AE100" s="414">
        <f t="shared" si="52"/>
        <v>18.399999999999999</v>
      </c>
      <c r="AF100" s="414">
        <f t="shared" si="53"/>
        <v>16.8</v>
      </c>
      <c r="AG100" s="414">
        <f t="shared" si="54"/>
        <v>16.899999999999999</v>
      </c>
      <c r="AH100" s="414">
        <f t="shared" si="55"/>
        <v>15.7</v>
      </c>
      <c r="AI100" s="414">
        <f t="shared" si="56"/>
        <v>17.2</v>
      </c>
      <c r="AJ100" s="414">
        <f t="shared" si="57"/>
        <v>16.8</v>
      </c>
      <c r="AK100" s="414">
        <f t="shared" si="58"/>
        <v>16.7</v>
      </c>
      <c r="AL100" s="414">
        <f t="shared" si="59"/>
        <v>16.600000000000001</v>
      </c>
      <c r="AM100" s="414">
        <f t="shared" si="60"/>
        <v>19.600000000000001</v>
      </c>
      <c r="AN100" s="414">
        <f t="shared" si="61"/>
        <v>16.600000000000001</v>
      </c>
      <c r="AO100" s="414">
        <f t="shared" si="62"/>
        <v>16.399999999999999</v>
      </c>
      <c r="AP100" s="414" t="str">
        <f t="shared" si="63"/>
        <v>*</v>
      </c>
      <c r="AQ100" s="414" t="str">
        <f t="shared" si="64"/>
        <v>-</v>
      </c>
      <c r="AR100" s="414" t="str">
        <f t="shared" si="65"/>
        <v>-</v>
      </c>
      <c r="AS100" s="414" t="str">
        <f t="shared" si="66"/>
        <v>-</v>
      </c>
      <c r="AT100" s="358"/>
    </row>
    <row r="101" spans="1:46" ht="13.5" customHeight="1" x14ac:dyDescent="0.35">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17">
        <v>0.9375</v>
      </c>
      <c r="R101" s="414" t="str">
        <f t="shared" si="39"/>
        <v>*</v>
      </c>
      <c r="S101" s="414" t="str">
        <f t="shared" si="40"/>
        <v>*</v>
      </c>
      <c r="T101" s="414" t="str">
        <f t="shared" si="41"/>
        <v>*</v>
      </c>
      <c r="U101" s="414" t="str">
        <f t="shared" si="42"/>
        <v>*</v>
      </c>
      <c r="V101" s="414">
        <f t="shared" si="43"/>
        <v>16.7</v>
      </c>
      <c r="W101" s="414">
        <f t="shared" si="44"/>
        <v>16.7</v>
      </c>
      <c r="X101" s="414">
        <f t="shared" si="45"/>
        <v>16.5</v>
      </c>
      <c r="Y101" s="414">
        <f t="shared" si="46"/>
        <v>15.1</v>
      </c>
      <c r="Z101" s="414">
        <f t="shared" si="47"/>
        <v>18.899999999999999</v>
      </c>
      <c r="AA101" s="414">
        <f t="shared" si="48"/>
        <v>18.2</v>
      </c>
      <c r="AB101" s="414">
        <f t="shared" si="49"/>
        <v>20.6</v>
      </c>
      <c r="AC101" s="414">
        <f t="shared" si="50"/>
        <v>17.3</v>
      </c>
      <c r="AD101" s="414">
        <f t="shared" si="51"/>
        <v>16.8</v>
      </c>
      <c r="AE101" s="414">
        <f t="shared" si="52"/>
        <v>19.100000000000001</v>
      </c>
      <c r="AF101" s="414">
        <f t="shared" si="53"/>
        <v>19.5</v>
      </c>
      <c r="AG101" s="414">
        <f t="shared" si="54"/>
        <v>18.5</v>
      </c>
      <c r="AH101" s="414">
        <f t="shared" si="55"/>
        <v>19.3</v>
      </c>
      <c r="AI101" s="414">
        <f t="shared" si="56"/>
        <v>15.3</v>
      </c>
      <c r="AJ101" s="414">
        <f t="shared" si="57"/>
        <v>16.899999999999999</v>
      </c>
      <c r="AK101" s="414">
        <f t="shared" si="58"/>
        <v>16.2</v>
      </c>
      <c r="AL101" s="414">
        <f t="shared" si="59"/>
        <v>16.399999999999999</v>
      </c>
      <c r="AM101" s="414">
        <f t="shared" si="60"/>
        <v>16.600000000000001</v>
      </c>
      <c r="AN101" s="414">
        <f t="shared" si="61"/>
        <v>15.6</v>
      </c>
      <c r="AO101" s="414">
        <f t="shared" si="62"/>
        <v>15.9</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17">
        <v>0.94791666666666696</v>
      </c>
      <c r="R102" s="414" t="str">
        <f t="shared" si="39"/>
        <v>*</v>
      </c>
      <c r="S102" s="414" t="str">
        <f t="shared" si="40"/>
        <v>*</v>
      </c>
      <c r="T102" s="414" t="str">
        <f t="shared" si="41"/>
        <v>*</v>
      </c>
      <c r="U102" s="414" t="str">
        <f t="shared" si="42"/>
        <v>*</v>
      </c>
      <c r="V102" s="414">
        <f t="shared" si="43"/>
        <v>16.5</v>
      </c>
      <c r="W102" s="414">
        <f t="shared" si="44"/>
        <v>12.3</v>
      </c>
      <c r="X102" s="414">
        <f t="shared" si="45"/>
        <v>12.6</v>
      </c>
      <c r="Y102" s="414">
        <f t="shared" si="46"/>
        <v>19.2</v>
      </c>
      <c r="Z102" s="414">
        <f t="shared" si="47"/>
        <v>17</v>
      </c>
      <c r="AA102" s="414">
        <f t="shared" si="48"/>
        <v>17.2</v>
      </c>
      <c r="AB102" s="414">
        <f t="shared" si="49"/>
        <v>17.399999999999999</v>
      </c>
      <c r="AC102" s="414">
        <f t="shared" si="50"/>
        <v>16.899999999999999</v>
      </c>
      <c r="AD102" s="414">
        <f t="shared" si="51"/>
        <v>19.899999999999999</v>
      </c>
      <c r="AE102" s="414">
        <f t="shared" si="52"/>
        <v>16.8</v>
      </c>
      <c r="AF102" s="414">
        <f t="shared" si="53"/>
        <v>16.100000000000001</v>
      </c>
      <c r="AG102" s="414">
        <f t="shared" si="54"/>
        <v>13.7</v>
      </c>
      <c r="AH102" s="414">
        <f t="shared" si="55"/>
        <v>16.899999999999999</v>
      </c>
      <c r="AI102" s="414">
        <f t="shared" si="56"/>
        <v>17</v>
      </c>
      <c r="AJ102" s="414">
        <f t="shared" si="57"/>
        <v>18.7</v>
      </c>
      <c r="AK102" s="414">
        <f t="shared" si="58"/>
        <v>17.3</v>
      </c>
      <c r="AL102" s="414">
        <f t="shared" si="59"/>
        <v>13.4</v>
      </c>
      <c r="AM102" s="414">
        <f t="shared" si="60"/>
        <v>16.7</v>
      </c>
      <c r="AN102" s="414">
        <f t="shared" si="61"/>
        <v>15.4</v>
      </c>
      <c r="AO102" s="414">
        <f t="shared" si="62"/>
        <v>17.2</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17">
        <v>0.95833333333333304</v>
      </c>
      <c r="R103" s="414" t="str">
        <f t="shared" si="39"/>
        <v>*</v>
      </c>
      <c r="S103" s="414" t="str">
        <f t="shared" si="40"/>
        <v>*</v>
      </c>
      <c r="T103" s="414" t="str">
        <f t="shared" si="41"/>
        <v>*</v>
      </c>
      <c r="U103" s="414" t="str">
        <f t="shared" si="42"/>
        <v>*</v>
      </c>
      <c r="V103" s="414">
        <f t="shared" si="43"/>
        <v>16.600000000000001</v>
      </c>
      <c r="W103" s="414">
        <f t="shared" si="44"/>
        <v>12.2</v>
      </c>
      <c r="X103" s="414">
        <f t="shared" si="45"/>
        <v>11.7</v>
      </c>
      <c r="Y103" s="414">
        <f t="shared" si="46"/>
        <v>18.600000000000001</v>
      </c>
      <c r="Z103" s="414">
        <f t="shared" si="47"/>
        <v>17.5</v>
      </c>
      <c r="AA103" s="414">
        <f t="shared" si="48"/>
        <v>20</v>
      </c>
      <c r="AB103" s="414">
        <f t="shared" si="49"/>
        <v>15.7</v>
      </c>
      <c r="AC103" s="414">
        <f t="shared" si="50"/>
        <v>19.8</v>
      </c>
      <c r="AD103" s="414">
        <f t="shared" si="51"/>
        <v>16.7</v>
      </c>
      <c r="AE103" s="414">
        <f t="shared" si="52"/>
        <v>17.2</v>
      </c>
      <c r="AF103" s="414">
        <f t="shared" si="53"/>
        <v>18.100000000000001</v>
      </c>
      <c r="AG103" s="414">
        <f t="shared" si="54"/>
        <v>18.7</v>
      </c>
      <c r="AH103" s="414">
        <f t="shared" si="55"/>
        <v>15.7</v>
      </c>
      <c r="AI103" s="414">
        <f t="shared" si="56"/>
        <v>16.8</v>
      </c>
      <c r="AJ103" s="414">
        <f t="shared" si="57"/>
        <v>16.399999999999999</v>
      </c>
      <c r="AK103" s="414">
        <f t="shared" si="58"/>
        <v>16.3</v>
      </c>
      <c r="AL103" s="414">
        <f t="shared" si="59"/>
        <v>12.5</v>
      </c>
      <c r="AM103" s="414">
        <f t="shared" si="60"/>
        <v>16.7</v>
      </c>
      <c r="AN103" s="414">
        <f t="shared" si="61"/>
        <v>15.6</v>
      </c>
      <c r="AO103" s="414">
        <f t="shared" si="62"/>
        <v>16.7</v>
      </c>
      <c r="AP103" s="414" t="str">
        <f t="shared" si="63"/>
        <v>*</v>
      </c>
      <c r="AQ103" s="414" t="str">
        <f t="shared" si="64"/>
        <v>-</v>
      </c>
      <c r="AR103" s="414" t="str">
        <f t="shared" si="65"/>
        <v>-</v>
      </c>
      <c r="AS103" s="414" t="str">
        <f t="shared" si="66"/>
        <v>-</v>
      </c>
      <c r="AT103" s="358"/>
    </row>
    <row r="104" spans="1:46" ht="13.5" customHeight="1" x14ac:dyDescent="0.35">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17">
        <v>0.96875</v>
      </c>
      <c r="R104" s="414" t="str">
        <f t="shared" si="39"/>
        <v>*</v>
      </c>
      <c r="S104" s="414" t="str">
        <f t="shared" si="40"/>
        <v>*</v>
      </c>
      <c r="T104" s="414" t="str">
        <f t="shared" si="41"/>
        <v>*</v>
      </c>
      <c r="U104" s="414" t="str">
        <f t="shared" si="42"/>
        <v>*</v>
      </c>
      <c r="V104" s="414">
        <f t="shared" si="43"/>
        <v>19.2</v>
      </c>
      <c r="W104" s="414">
        <f t="shared" si="44"/>
        <v>15.5</v>
      </c>
      <c r="X104" s="414">
        <f t="shared" si="45"/>
        <v>17.100000000000001</v>
      </c>
      <c r="Y104" s="414">
        <f t="shared" si="46"/>
        <v>19.8</v>
      </c>
      <c r="Z104" s="414">
        <f t="shared" si="47"/>
        <v>18.2</v>
      </c>
      <c r="AA104" s="414">
        <f t="shared" si="48"/>
        <v>15.9</v>
      </c>
      <c r="AB104" s="414">
        <f t="shared" si="49"/>
        <v>19.7</v>
      </c>
      <c r="AC104" s="414">
        <f t="shared" si="50"/>
        <v>17.399999999999999</v>
      </c>
      <c r="AD104" s="414">
        <f t="shared" si="51"/>
        <v>19.899999999999999</v>
      </c>
      <c r="AE104" s="414">
        <f t="shared" si="52"/>
        <v>19.100000000000001</v>
      </c>
      <c r="AF104" s="414">
        <f t="shared" si="53"/>
        <v>16.5</v>
      </c>
      <c r="AG104" s="414">
        <f t="shared" si="54"/>
        <v>20.399999999999999</v>
      </c>
      <c r="AH104" s="414">
        <f t="shared" si="55"/>
        <v>14.4</v>
      </c>
      <c r="AI104" s="414">
        <f t="shared" si="56"/>
        <v>20.3</v>
      </c>
      <c r="AJ104" s="414">
        <f t="shared" si="57"/>
        <v>17</v>
      </c>
      <c r="AK104" s="414">
        <f t="shared" si="58"/>
        <v>19.100000000000001</v>
      </c>
      <c r="AL104" s="414">
        <f t="shared" si="59"/>
        <v>18.5</v>
      </c>
      <c r="AM104" s="414">
        <f t="shared" si="60"/>
        <v>19</v>
      </c>
      <c r="AN104" s="414">
        <f t="shared" si="61"/>
        <v>15.4</v>
      </c>
      <c r="AO104" s="414">
        <f t="shared" si="62"/>
        <v>16.5</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17">
        <v>0.97916666666666696</v>
      </c>
      <c r="R105" s="414" t="str">
        <f t="shared" si="39"/>
        <v>*</v>
      </c>
      <c r="S105" s="414" t="str">
        <f t="shared" si="40"/>
        <v>*</v>
      </c>
      <c r="T105" s="414" t="str">
        <f t="shared" si="41"/>
        <v>*</v>
      </c>
      <c r="U105" s="414" t="str">
        <f t="shared" si="42"/>
        <v>*</v>
      </c>
      <c r="V105" s="414">
        <f t="shared" si="43"/>
        <v>18.600000000000001</v>
      </c>
      <c r="W105" s="414">
        <f t="shared" si="44"/>
        <v>16.3</v>
      </c>
      <c r="X105" s="414">
        <f t="shared" si="45"/>
        <v>14.4</v>
      </c>
      <c r="Y105" s="414">
        <f t="shared" si="46"/>
        <v>17.899999999999999</v>
      </c>
      <c r="Z105" s="414">
        <f t="shared" si="47"/>
        <v>16.2</v>
      </c>
      <c r="AA105" s="414">
        <f t="shared" si="48"/>
        <v>18</v>
      </c>
      <c r="AB105" s="414">
        <f t="shared" si="49"/>
        <v>17.7</v>
      </c>
      <c r="AC105" s="414">
        <f t="shared" si="50"/>
        <v>18.5</v>
      </c>
      <c r="AD105" s="414">
        <f t="shared" si="51"/>
        <v>20.3</v>
      </c>
      <c r="AE105" s="414">
        <f t="shared" si="52"/>
        <v>21</v>
      </c>
      <c r="AF105" s="414">
        <f t="shared" si="53"/>
        <v>17.8</v>
      </c>
      <c r="AG105" s="414" t="str">
        <f t="shared" si="54"/>
        <v>-</v>
      </c>
      <c r="AH105" s="414">
        <f t="shared" si="55"/>
        <v>18.100000000000001</v>
      </c>
      <c r="AI105" s="414">
        <f t="shared" si="56"/>
        <v>16.8</v>
      </c>
      <c r="AJ105" s="414">
        <f t="shared" si="57"/>
        <v>18.2</v>
      </c>
      <c r="AK105" s="414">
        <f t="shared" si="58"/>
        <v>16.600000000000001</v>
      </c>
      <c r="AL105" s="414">
        <f t="shared" si="59"/>
        <v>17.600000000000001</v>
      </c>
      <c r="AM105" s="414">
        <f t="shared" si="60"/>
        <v>19.100000000000001</v>
      </c>
      <c r="AN105" s="414">
        <f t="shared" si="61"/>
        <v>19</v>
      </c>
      <c r="AO105" s="414">
        <f t="shared" si="62"/>
        <v>17.8</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17">
        <v>0.98958333333333304</v>
      </c>
      <c r="R106" s="414" t="str">
        <f t="shared" si="39"/>
        <v>*</v>
      </c>
      <c r="S106" s="414" t="str">
        <f t="shared" si="40"/>
        <v>*</v>
      </c>
      <c r="T106" s="414" t="str">
        <f t="shared" si="41"/>
        <v>*</v>
      </c>
      <c r="U106" s="414" t="str">
        <f t="shared" si="42"/>
        <v>*</v>
      </c>
      <c r="V106" s="414">
        <f t="shared" si="43"/>
        <v>19</v>
      </c>
      <c r="W106" s="414">
        <f t="shared" si="44"/>
        <v>17.8</v>
      </c>
      <c r="X106" s="414">
        <f t="shared" si="45"/>
        <v>18.7</v>
      </c>
      <c r="Y106" s="414">
        <f t="shared" si="46"/>
        <v>18.3</v>
      </c>
      <c r="Z106" s="414">
        <f t="shared" si="47"/>
        <v>13.3</v>
      </c>
      <c r="AA106" s="414">
        <f t="shared" si="48"/>
        <v>14.7</v>
      </c>
      <c r="AB106" s="414">
        <f t="shared" si="49"/>
        <v>15.8</v>
      </c>
      <c r="AC106" s="414">
        <f t="shared" si="50"/>
        <v>19.7</v>
      </c>
      <c r="AD106" s="414">
        <f t="shared" si="51"/>
        <v>17.7</v>
      </c>
      <c r="AE106" s="414">
        <f t="shared" si="52"/>
        <v>14.7</v>
      </c>
      <c r="AF106" s="414">
        <f t="shared" si="53"/>
        <v>17.899999999999999</v>
      </c>
      <c r="AG106" s="414">
        <f t="shared" si="54"/>
        <v>19</v>
      </c>
      <c r="AH106" s="414">
        <f t="shared" si="55"/>
        <v>16.899999999999999</v>
      </c>
      <c r="AI106" s="414">
        <f t="shared" si="56"/>
        <v>16.8</v>
      </c>
      <c r="AJ106" s="414">
        <f t="shared" si="57"/>
        <v>17.100000000000001</v>
      </c>
      <c r="AK106" s="414">
        <f t="shared" si="58"/>
        <v>17.2</v>
      </c>
      <c r="AL106" s="414">
        <f t="shared" si="59"/>
        <v>17.899999999999999</v>
      </c>
      <c r="AM106" s="414">
        <f t="shared" si="60"/>
        <v>19.100000000000001</v>
      </c>
      <c r="AN106" s="414">
        <f t="shared" si="61"/>
        <v>18.5</v>
      </c>
      <c r="AO106" s="414">
        <f t="shared" si="62"/>
        <v>15</v>
      </c>
      <c r="AP106" s="414" t="str">
        <f t="shared" si="63"/>
        <v>*</v>
      </c>
      <c r="AQ106" s="414" t="str">
        <f t="shared" si="64"/>
        <v>-</v>
      </c>
      <c r="AR106" s="414" t="str">
        <f t="shared" si="65"/>
        <v>-</v>
      </c>
      <c r="AS106" s="414" t="str">
        <f t="shared" si="66"/>
        <v>-</v>
      </c>
      <c r="AT106" s="358"/>
    </row>
    <row r="107" spans="1:46" ht="13.5" customHeight="1" thickTop="1" x14ac:dyDescent="0.35">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90</v>
      </c>
      <c r="R107" s="418" t="str">
        <f>IFERROR(AVERAGE(R51:R58,R67:R74),"-")</f>
        <v>-</v>
      </c>
      <c r="S107" s="418" t="str">
        <f t="shared" ref="S107:AS107" si="68">IFERROR(AVERAGE(S51:S58,S67:S74),"-")</f>
        <v>-</v>
      </c>
      <c r="T107" s="418" t="str">
        <f t="shared" si="68"/>
        <v>-</v>
      </c>
      <c r="U107" s="418" t="str">
        <f t="shared" si="68"/>
        <v>-</v>
      </c>
      <c r="V107" s="418">
        <f t="shared" si="68"/>
        <v>15.781250000000004</v>
      </c>
      <c r="W107" s="418">
        <f t="shared" si="68"/>
        <v>15.8</v>
      </c>
      <c r="X107" s="418">
        <f t="shared" si="68"/>
        <v>16.337499999999995</v>
      </c>
      <c r="Y107" s="418">
        <f t="shared" si="68"/>
        <v>16.2</v>
      </c>
      <c r="Z107" s="418">
        <f t="shared" si="68"/>
        <v>16.331250000000001</v>
      </c>
      <c r="AA107" s="418">
        <f t="shared" si="68"/>
        <v>16.074999999999996</v>
      </c>
      <c r="AB107" s="418">
        <f t="shared" si="68"/>
        <v>16.118749999999999</v>
      </c>
      <c r="AC107" s="418">
        <f t="shared" si="68"/>
        <v>15.475000000000001</v>
      </c>
      <c r="AD107" s="418">
        <f t="shared" si="68"/>
        <v>16.262499999999996</v>
      </c>
      <c r="AE107" s="418">
        <f t="shared" si="68"/>
        <v>16.587500000000002</v>
      </c>
      <c r="AF107" s="418">
        <f t="shared" si="68"/>
        <v>16.649999999999999</v>
      </c>
      <c r="AG107" s="418">
        <f t="shared" si="68"/>
        <v>16.387499999999999</v>
      </c>
      <c r="AH107" s="418">
        <f t="shared" si="68"/>
        <v>16.549999999999997</v>
      </c>
      <c r="AI107" s="418">
        <f t="shared" si="68"/>
        <v>16.462499999999999</v>
      </c>
      <c r="AJ107" s="418">
        <f t="shared" si="68"/>
        <v>16.1875</v>
      </c>
      <c r="AK107" s="418">
        <f t="shared" si="68"/>
        <v>16.0625</v>
      </c>
      <c r="AL107" s="418">
        <f t="shared" si="68"/>
        <v>15.981249999999999</v>
      </c>
      <c r="AM107" s="418">
        <f t="shared" si="68"/>
        <v>16.425000000000001</v>
      </c>
      <c r="AN107" s="418">
        <f t="shared" si="68"/>
        <v>16.75</v>
      </c>
      <c r="AO107" s="418">
        <f t="shared" si="68"/>
        <v>16.762500000000003</v>
      </c>
      <c r="AP107" s="418">
        <f t="shared" si="68"/>
        <v>16.560000000000002</v>
      </c>
      <c r="AQ107" s="418" t="str">
        <f t="shared" si="68"/>
        <v>-</v>
      </c>
      <c r="AR107" s="418" t="str">
        <f t="shared" si="68"/>
        <v>-</v>
      </c>
      <c r="AS107" s="418" t="str">
        <f t="shared" si="68"/>
        <v>-</v>
      </c>
      <c r="AT107" s="358"/>
    </row>
    <row r="108" spans="1:46" ht="13.5" customHeight="1" x14ac:dyDescent="0.35">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56</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89</v>
      </c>
      <c r="R110" s="420" t="str">
        <f>IFERROR(SUM($G107:$M107)/$B107,"-")</f>
        <v>-</v>
      </c>
      <c r="S110" s="420" t="str">
        <f>IFERROR(SUM($G211:$M211)/$B211,"-")</f>
        <v>-</v>
      </c>
      <c r="T110" s="420" t="str">
        <f>IFERROR(SUM($G315:$M315)/$B315,"-")</f>
        <v>-</v>
      </c>
      <c r="U110" s="420" t="str">
        <f>IFERROR(SUM($G419:$M419)/$B419,"-")</f>
        <v>-</v>
      </c>
      <c r="V110" s="420">
        <f>IFERROR(SUM($G523:$M523)/$B523,"-")</f>
        <v>3.0418250950570342E-2</v>
      </c>
      <c r="W110" s="420">
        <f>IFERROR(SUM($G627:$M627)/$B627,"-")</f>
        <v>1.568855316676351E-2</v>
      </c>
      <c r="X110" s="420">
        <f>IFERROR(SUM($G731:$M731)/$B731,"-")</f>
        <v>1.088348271446863E-2</v>
      </c>
      <c r="Y110" s="420">
        <f>IFERROR(SUM($G835:$M835)/$B835,"-")</f>
        <v>3.915507470376095E-2</v>
      </c>
      <c r="Z110" s="420">
        <f>IFERROR(SUM($G939:$M939)/$B939,"-")</f>
        <v>2.5980641874681611E-2</v>
      </c>
      <c r="AA110" s="420">
        <f>IFERROR(SUM($G1043:$M1043)/$B1043,"-")</f>
        <v>3.5443037974683546E-2</v>
      </c>
      <c r="AB110" s="420">
        <f>IFERROR(SUM($G1147:$M1147)/$B1147,"-")</f>
        <v>3.3041788143828958E-2</v>
      </c>
      <c r="AC110" s="420">
        <f>IFERROR(SUM($G1251:$M1251)/$B1251,"-")</f>
        <v>3.7264150943396225E-2</v>
      </c>
      <c r="AD110" s="420">
        <f>IFERROR(SUM($G1355:$M1355)/$B1355,"-")</f>
        <v>1.8618618618618618E-2</v>
      </c>
      <c r="AE110" s="420">
        <f>IFERROR(SUM($G1459:$M1459)/$B1459,"-")</f>
        <v>1.3270882123341141E-2</v>
      </c>
      <c r="AF110" s="420">
        <f>IFERROR(SUM($G1563:$M1563)/$B1563,"-")</f>
        <v>2.088912694161757E-2</v>
      </c>
      <c r="AG110" s="420">
        <f>IFERROR(SUM($G1667:$M1667)/$B1667,"-")</f>
        <v>2.8046914839367668E-2</v>
      </c>
      <c r="AH110" s="420">
        <f>IFERROR(SUM($G1771:$M1771)/$B1771,"-")</f>
        <v>3.4205231388329982E-2</v>
      </c>
      <c r="AI110" s="420">
        <f>IFERROR(SUM($G1875:$M1875)/$B1875,"-")</f>
        <v>2.2511255627813906E-2</v>
      </c>
      <c r="AJ110" s="420">
        <f>IFERROR(SUM($G1979:$M1979)/$B1979,"-")</f>
        <v>2.7803958529688973E-2</v>
      </c>
      <c r="AK110" s="420">
        <f>IFERROR(SUM($G2083:$M2083)/$B2083,"-")</f>
        <v>2.0072992700729927E-2</v>
      </c>
      <c r="AL110" s="420">
        <f>IFERROR(SUM($G2187:$M2187)/$B2187,"-")</f>
        <v>1.982815598149372E-2</v>
      </c>
      <c r="AM110" s="420">
        <f>IFERROR(SUM($G2291:$M2291)/$B2291,"-")</f>
        <v>3.8880248833592534E-2</v>
      </c>
      <c r="AN110" s="420">
        <f>IFERROR(SUM($G2395:$M2395)/$B2395,"-")</f>
        <v>2.9828109201213347E-2</v>
      </c>
      <c r="AO110" s="420">
        <f>IFERROR(SUM($G2499:$M2499)/$B2499,"-")</f>
        <v>3.803245436105477E-2</v>
      </c>
      <c r="AP110" s="420">
        <f>IFERROR(SUM($G2603:$M2603)/$B2603,"-")</f>
        <v>3.1078610603290677E-2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19" t="s">
        <v>91</v>
      </c>
      <c r="R111" s="420" t="str">
        <f>IFERROR(SUM($G108:$M108)/$B108,"-")</f>
        <v>-</v>
      </c>
      <c r="S111" s="420" t="str">
        <f>IFERROR(SUM($G212:$M212)/$B212,"-")</f>
        <v>-</v>
      </c>
      <c r="T111" s="420" t="str">
        <f>IFERROR(SUM($G316:$M316)/$B316,"-")</f>
        <v>-</v>
      </c>
      <c r="U111" s="420" t="str">
        <f>IFERROR(SUM($G420:$M420)/$B420,"-")</f>
        <v>-</v>
      </c>
      <c r="V111" s="420">
        <f>IFERROR(SUM($G524:$M524)/$B524,"-")</f>
        <v>2.9789184234647114E-2</v>
      </c>
      <c r="W111" s="420">
        <f>IFERROR(SUM($G628:$M628)/$B628,"-")</f>
        <v>1.3937282229965157E-2</v>
      </c>
      <c r="X111" s="420">
        <f>IFERROR(SUM($G732:$M732)/$B732,"-")</f>
        <v>1.0683760683760684E-2</v>
      </c>
      <c r="Y111" s="420">
        <f>IFERROR(SUM($G836:$M836)/$B836,"-")</f>
        <v>3.6219081272084806E-2</v>
      </c>
      <c r="Z111" s="420">
        <f>IFERROR(SUM($G940:$M940)/$B940,"-")</f>
        <v>2.464332036316472E-2</v>
      </c>
      <c r="AA111" s="420">
        <f>IFERROR(SUM($G1044:$M1044)/$B1044,"-")</f>
        <v>3.3855268726195514E-2</v>
      </c>
      <c r="AB111" s="420">
        <f>IFERROR(SUM($G1148:$M1148)/$B1148,"-")</f>
        <v>2.9290429042904291E-2</v>
      </c>
      <c r="AC111" s="420">
        <f>IFERROR(SUM($G1252:$M1252)/$B1252,"-")</f>
        <v>3.3279871692060946E-2</v>
      </c>
      <c r="AD111" s="420">
        <f>IFERROR(SUM($G1356:$M1356)/$B1356,"-")</f>
        <v>1.7570281124497992E-2</v>
      </c>
      <c r="AE111" s="420">
        <f>IFERROR(SUM($G1460:$M1460)/$B1460,"-")</f>
        <v>1.2442698100851343E-2</v>
      </c>
      <c r="AF111" s="420">
        <f>IFERROR(SUM($G1564:$M1564)/$B1564,"-")</f>
        <v>2.0585544373284539E-2</v>
      </c>
      <c r="AG111" s="420">
        <f>IFERROR(SUM($G1668:$M1668)/$B1668,"-")</f>
        <v>2.7181060938185005E-2</v>
      </c>
      <c r="AH111" s="420">
        <f>IFERROR(SUM($G1772:$M1772)/$B1772,"-")</f>
        <v>3.1196581196581197E-2</v>
      </c>
      <c r="AI111" s="420">
        <f>IFERROR(SUM($G1876:$M1876)/$B1876,"-")</f>
        <v>2.0601565718994644E-2</v>
      </c>
      <c r="AJ111" s="420">
        <f>IFERROR(SUM($G1980:$M1980)/$B1980,"-")</f>
        <v>2.5457438345266509E-2</v>
      </c>
      <c r="AK111" s="420">
        <f>IFERROR(SUM($G2084:$M2084)/$B2084,"-")</f>
        <v>2.0020533880903489E-2</v>
      </c>
      <c r="AL111" s="420">
        <f>IFERROR(SUM($G2188:$M2188)/$B2188,"-")</f>
        <v>1.9726027397260273E-2</v>
      </c>
      <c r="AM111" s="420">
        <f>IFERROR(SUM($G2292:$M2292)/$B2292,"-")</f>
        <v>3.656387665198238E-2</v>
      </c>
      <c r="AN111" s="420">
        <f>IFERROR(SUM($G2396:$M2396)/$B2396,"-")</f>
        <v>2.7456027456027456E-2</v>
      </c>
      <c r="AO111" s="420">
        <f>IFERROR(SUM($G2500:$M2500)/$B2500,"-")</f>
        <v>3.6611323967645805E-2</v>
      </c>
      <c r="AP111" s="420">
        <f>IFERROR(SUM($G2604:$M2604)/$B2604,"-")</f>
        <v>3.0874785591766724E-2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94</v>
      </c>
      <c r="C112" s="171">
        <f>C8+1</f>
        <v>45447</v>
      </c>
      <c r="D112" s="170"/>
      <c r="E112" s="170"/>
      <c r="F112" s="170"/>
      <c r="G112" s="170"/>
      <c r="H112" s="170"/>
      <c r="I112" s="170"/>
      <c r="J112" s="170"/>
      <c r="K112" s="170"/>
      <c r="L112" s="170"/>
      <c r="M112" s="170"/>
      <c r="N112" s="172"/>
      <c r="O112" s="172"/>
      <c r="Q112" s="421" t="s">
        <v>92</v>
      </c>
      <c r="R112" s="420" t="str">
        <f>IFERROR(SUM($G109:$M109)/$B109,"-")</f>
        <v>-</v>
      </c>
      <c r="S112" s="420" t="str">
        <f>IFERROR(SUM($G213:$M213)/$B213,"-")</f>
        <v>-</v>
      </c>
      <c r="T112" s="420" t="str">
        <f>IFERROR(SUM($G317:$M317)/$B317,"-")</f>
        <v>-</v>
      </c>
      <c r="U112" s="420" t="str">
        <f>IFERROR(SUM($G421:$M421)/$B421,"-")</f>
        <v>-</v>
      </c>
      <c r="V112" s="420">
        <f>IFERROR(SUM($G525:$M525)/$B525,"-")</f>
        <v>2.7969018932874356E-2</v>
      </c>
      <c r="W112" s="420">
        <f>IFERROR(SUM($G629:$M629)/$B629,"-")</f>
        <v>1.5934539190353144E-2</v>
      </c>
      <c r="X112" s="420">
        <f>IFERROR(SUM($G733:$M733)/$B733,"-")</f>
        <v>1.0265982267848811E-2</v>
      </c>
      <c r="Y112" s="420">
        <f>IFERROR(SUM($G837:$M837)/$B837,"-")</f>
        <v>3.5087719298245612E-2</v>
      </c>
      <c r="Z112" s="420">
        <f>IFERROR(SUM($G941:$M941)/$B941,"-")</f>
        <v>2.4696525742988699E-2</v>
      </c>
      <c r="AA112" s="420">
        <f>IFERROR(SUM($G1045:$M1045)/$B1045,"-")</f>
        <v>3.3020790868324504E-2</v>
      </c>
      <c r="AB112" s="420">
        <f>IFERROR(SUM($G1149:$M1149)/$B1149,"-")</f>
        <v>2.8594122319301033E-2</v>
      </c>
      <c r="AC112" s="420">
        <f>IFERROR(SUM($G1253:$M1253)/$B1253,"-")</f>
        <v>3.2962821004216172E-2</v>
      </c>
      <c r="AD112" s="420">
        <f>IFERROR(SUM($G1357:$M1357)/$B1357,"-")</f>
        <v>1.6579819990525817E-2</v>
      </c>
      <c r="AE112" s="420">
        <f>IFERROR(SUM($G1461:$M1461)/$B1461,"-")</f>
        <v>1.2978986402966625E-2</v>
      </c>
      <c r="AF112" s="420">
        <f>IFERROR(SUM($G1565:$M1565)/$B1565,"-")</f>
        <v>2.079646017699115E-2</v>
      </c>
      <c r="AG112" s="420">
        <f>IFERROR(SUM($G1669:$M1669)/$B1669,"-")</f>
        <v>2.679710761378137E-2</v>
      </c>
      <c r="AH112" s="420">
        <f>IFERROR(SUM($G1773:$M1773)/$B1773,"-")</f>
        <v>3.0864197530864196E-2</v>
      </c>
      <c r="AI112" s="420">
        <f>IFERROR(SUM($G1877:$M1877)/$B1877,"-")</f>
        <v>1.9778481012658229E-2</v>
      </c>
      <c r="AJ112" s="420">
        <f>IFERROR(SUM($G1981:$M1981)/$B1981,"-")</f>
        <v>2.5171624713958809E-2</v>
      </c>
      <c r="AK112" s="420">
        <f>IFERROR(SUM($G2085:$M2085)/$B2085,"-")</f>
        <v>1.9205002233139794E-2</v>
      </c>
      <c r="AL112" s="420">
        <f>IFERROR(SUM($G2189:$M2189)/$B2189,"-")</f>
        <v>1.9801980198019802E-2</v>
      </c>
      <c r="AM112" s="420">
        <f>IFERROR(SUM($G2293:$M2293)/$B2293,"-")</f>
        <v>3.5439795046968404E-2</v>
      </c>
      <c r="AN112" s="420">
        <f>IFERROR(SUM($G2397:$M2397)/$B2397,"-")</f>
        <v>2.6993865030674847E-2</v>
      </c>
      <c r="AO112" s="420">
        <f>IFERROR(SUM($G2501:$M2501)/$B2501,"-")</f>
        <v>3.5684987694831832E-2</v>
      </c>
      <c r="AP112" s="420">
        <f>IFERROR(SUM($G2605:$M2605)/$B2605,"-")</f>
        <v>3.0874785591766724E-2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74</v>
      </c>
      <c r="C113" s="533" t="s">
        <v>75</v>
      </c>
      <c r="D113" s="533" t="s">
        <v>76</v>
      </c>
      <c r="E113" s="533" t="s">
        <v>77</v>
      </c>
      <c r="F113" s="533" t="s">
        <v>78</v>
      </c>
      <c r="G113" s="533" t="s">
        <v>79</v>
      </c>
      <c r="H113" s="533" t="s">
        <v>80</v>
      </c>
      <c r="I113" s="533" t="s">
        <v>81</v>
      </c>
      <c r="J113" s="533" t="s">
        <v>82</v>
      </c>
      <c r="K113" s="533" t="s">
        <v>83</v>
      </c>
      <c r="L113" s="533" t="s">
        <v>84</v>
      </c>
      <c r="M113" s="533" t="s">
        <v>85</v>
      </c>
      <c r="N113" s="535" t="s">
        <v>86</v>
      </c>
      <c r="O113" s="535" t="s">
        <v>87</v>
      </c>
      <c r="Q113" s="421" t="s">
        <v>93</v>
      </c>
      <c r="R113" s="420" t="str">
        <f>IFERROR(SUM($G110:$M110)/$B110,"-")</f>
        <v>-</v>
      </c>
      <c r="S113" s="420" t="str">
        <f>IFERROR(SUM($G214:$M214)/$B214,"-")</f>
        <v>-</v>
      </c>
      <c r="T113" s="420" t="str">
        <f>IFERROR(SUM($G318:$M318)/$B318,"-")</f>
        <v>-</v>
      </c>
      <c r="U113" s="420" t="str">
        <f>IFERROR(SUM($G422:$M422)/$B422,"-")</f>
        <v>-</v>
      </c>
      <c r="V113" s="420">
        <f>IFERROR(SUM($G526:$M526)/$B526,"-")</f>
        <v>2.7969018932874356E-2</v>
      </c>
      <c r="W113" s="420">
        <f>IFERROR(SUM($G630:$M630)/$B630,"-")</f>
        <v>1.5926236378876781E-2</v>
      </c>
      <c r="X113" s="420">
        <f>IFERROR(SUM($G734:$M734)/$B734,"-")</f>
        <v>9.7216084843128586E-3</v>
      </c>
      <c r="Y113" s="420">
        <f>IFERROR(SUM($G838:$M838)/$B838,"-")</f>
        <v>3.5087719298245612E-2</v>
      </c>
      <c r="Z113" s="420">
        <f>IFERROR(SUM($G942:$M942)/$B942,"-")</f>
        <v>2.5567010309278351E-2</v>
      </c>
      <c r="AA113" s="420">
        <f>IFERROR(SUM($G1046:$M1046)/$B1046,"-")</f>
        <v>3.3762057877813507E-2</v>
      </c>
      <c r="AB113" s="420">
        <f>IFERROR(SUM($G1150:$M1150)/$B1150,"-")</f>
        <v>2.8917545916373584E-2</v>
      </c>
      <c r="AC113" s="420">
        <f>IFERROR(SUM($G1254:$M1254)/$B1254,"-")</f>
        <v>3.3271028037383181E-2</v>
      </c>
      <c r="AD113" s="420">
        <f>IFERROR(SUM($G1358:$M1358)/$B1358,"-")</f>
        <v>1.588021778584392E-2</v>
      </c>
      <c r="AE113" s="420">
        <f>IFERROR(SUM($G1462:$M1462)/$B1462,"-")</f>
        <v>1.2574850299401197E-2</v>
      </c>
      <c r="AF113" s="420">
        <f>IFERROR(SUM($G1566:$M1566)/$B1566,"-")</f>
        <v>2.1748586341887779E-2</v>
      </c>
      <c r="AG113" s="420">
        <f>IFERROR(SUM($G1670:$M1670)/$B1670,"-")</f>
        <v>2.6260942059191331E-2</v>
      </c>
      <c r="AH113" s="420">
        <f>IFERROR(SUM($G1774:$M1774)/$B1774,"-")</f>
        <v>3.1085991118288251E-2</v>
      </c>
      <c r="AI113" s="420">
        <f>IFERROR(SUM($G1878:$M1878)/$B1878,"-")</f>
        <v>2.0288724151385096E-2</v>
      </c>
      <c r="AJ113" s="420">
        <f>IFERROR(SUM($G1982:$M1982)/$B1982,"-")</f>
        <v>2.5650557620817842E-2</v>
      </c>
      <c r="AK113" s="420">
        <f>IFERROR(SUM($G2086:$M2086)/$B2086,"-")</f>
        <v>1.9497400346620449E-2</v>
      </c>
      <c r="AL113" s="420">
        <f>IFERROR(SUM($G2190:$M2190)/$B2190,"-")</f>
        <v>1.8805829807240243E-2</v>
      </c>
      <c r="AM113" s="420">
        <f>IFERROR(SUM($G2294:$M2294)/$B2294,"-")</f>
        <v>3.5029190992493742E-2</v>
      </c>
      <c r="AN113" s="420">
        <f>IFERROR(SUM($G2398:$M2398)/$B2398,"-")</f>
        <v>2.7331189710610933E-2</v>
      </c>
      <c r="AO113" s="420">
        <f>IFERROR(SUM($G2502:$M2502)/$B2502,"-")</f>
        <v>3.5228182546036831E-2</v>
      </c>
      <c r="AP113" s="420">
        <f>IFERROR(SUM($G2606:$M2606)/$B2606,"-")</f>
        <v>3.0303030303030304E-2</v>
      </c>
      <c r="AQ113" s="420" t="str">
        <f>IFERROR(SUM($G2710:$M2710)/$B2710,"-")</f>
        <v>-</v>
      </c>
      <c r="AR113" s="420" t="str">
        <f>IFERROR(SUM($G2814:$M2814)/$B2814,"-")</f>
        <v>-</v>
      </c>
      <c r="AS113" s="420" t="str">
        <f>IFERROR(SUM($G2918:$M2918)/$B2918,"-")</f>
        <v>-</v>
      </c>
      <c r="AT113" s="358"/>
    </row>
    <row r="114" spans="1:46" ht="13.5" customHeight="1" thickTop="1" thickBot="1" x14ac:dyDescent="0.4">
      <c r="A114" s="173" t="s">
        <v>56</v>
      </c>
      <c r="B114" s="534"/>
      <c r="C114" s="534"/>
      <c r="D114" s="534"/>
      <c r="E114" s="534"/>
      <c r="F114" s="534"/>
      <c r="G114" s="534"/>
      <c r="H114" s="534"/>
      <c r="I114" s="534"/>
      <c r="J114" s="534"/>
      <c r="K114" s="534"/>
      <c r="L114" s="534"/>
      <c r="M114" s="534"/>
      <c r="N114" s="536"/>
      <c r="O114" s="536"/>
      <c r="AT114" s="358"/>
    </row>
    <row r="115" spans="1:46" ht="13.5" customHeight="1" thickTop="1" x14ac:dyDescent="0.35">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19" t="s">
        <v>95</v>
      </c>
      <c r="R116" s="424">
        <f>$N$110</f>
        <v>0</v>
      </c>
      <c r="S116" s="424">
        <f>$N$214</f>
        <v>0</v>
      </c>
      <c r="T116" s="424">
        <f>$N$318</f>
        <v>0</v>
      </c>
      <c r="U116" s="424">
        <f>$N$422</f>
        <v>0</v>
      </c>
      <c r="V116" s="424">
        <f>$N$526</f>
        <v>16.100000000000001</v>
      </c>
      <c r="W116" s="424">
        <f>$N$630</f>
        <v>16.100000000000001</v>
      </c>
      <c r="X116" s="424">
        <f>$N$734</f>
        <v>16.100000000000001</v>
      </c>
      <c r="Y116" s="424">
        <f>$N$838</f>
        <v>16.3</v>
      </c>
      <c r="Z116" s="424">
        <f>$N$942</f>
        <v>16.600000000000001</v>
      </c>
      <c r="AA116" s="424">
        <f>$N$1046</f>
        <v>16.2</v>
      </c>
      <c r="AB116" s="424">
        <f>$N$1150</f>
        <v>16.3</v>
      </c>
      <c r="AC116" s="424">
        <f>$N$1254</f>
        <v>16.2</v>
      </c>
      <c r="AD116" s="424">
        <f>$N$1358</f>
        <v>16.7</v>
      </c>
      <c r="AE116" s="424">
        <f>$N$1462</f>
        <v>17.2</v>
      </c>
      <c r="AF116" s="424">
        <f>$N$1566</f>
        <v>16.399999999999999</v>
      </c>
      <c r="AG116" s="424">
        <f>$N$1670</f>
        <v>16.5</v>
      </c>
      <c r="AH116" s="424">
        <f>$N$1774</f>
        <v>16.7</v>
      </c>
      <c r="AI116" s="424">
        <f>$N$1878</f>
        <v>16.600000000000001</v>
      </c>
      <c r="AJ116" s="424">
        <f>$N$1982</f>
        <v>16.399999999999999</v>
      </c>
      <c r="AK116" s="424">
        <f>$N$2086</f>
        <v>16.600000000000001</v>
      </c>
      <c r="AL116" s="424">
        <f>$N$2190</f>
        <v>15.9</v>
      </c>
      <c r="AM116" s="424">
        <f>$N$2294</f>
        <v>16.399999999999999</v>
      </c>
      <c r="AN116" s="424">
        <f>$N$2398</f>
        <v>16.600000000000001</v>
      </c>
      <c r="AO116" s="424">
        <f>$N$2502</f>
        <v>16.399999999999999</v>
      </c>
      <c r="AP116" s="424">
        <f>$N$2606</f>
        <v>16.3</v>
      </c>
      <c r="AQ116" s="424">
        <f>$N$2710</f>
        <v>0</v>
      </c>
      <c r="AR116" s="424">
        <f>$N$2814</f>
        <v>0</v>
      </c>
      <c r="AS116" s="424">
        <f>$N$2918</f>
        <v>0</v>
      </c>
    </row>
    <row r="117" spans="1:46" ht="13.5" customHeight="1" x14ac:dyDescent="0.35">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19" t="s">
        <v>96</v>
      </c>
      <c r="R117" s="424">
        <f>$O$110</f>
        <v>0</v>
      </c>
      <c r="S117" s="424">
        <f>$O$214</f>
        <v>0</v>
      </c>
      <c r="T117" s="424">
        <f>$O$318</f>
        <v>0</v>
      </c>
      <c r="U117" s="424">
        <f>$O$422</f>
        <v>0</v>
      </c>
      <c r="V117" s="424">
        <f>$O$526</f>
        <v>19.7</v>
      </c>
      <c r="W117" s="424">
        <f>$O$630</f>
        <v>19.5</v>
      </c>
      <c r="X117" s="424">
        <f>$O$734</f>
        <v>19.8</v>
      </c>
      <c r="Y117" s="424">
        <f>$O$838</f>
        <v>19.899999999999999</v>
      </c>
      <c r="Z117" s="424">
        <f>$O$942</f>
        <v>20.100000000000001</v>
      </c>
      <c r="AA117" s="424">
        <f>$O$1046</f>
        <v>19.899999999999999</v>
      </c>
      <c r="AB117" s="424">
        <f>$O$1150</f>
        <v>19.7</v>
      </c>
      <c r="AC117" s="424">
        <f>$O$1254</f>
        <v>19.600000000000001</v>
      </c>
      <c r="AD117" s="424">
        <f>$O$1358</f>
        <v>20.3</v>
      </c>
      <c r="AE117" s="424">
        <f>$O$1462</f>
        <v>21.2</v>
      </c>
      <c r="AF117" s="424">
        <f>$O$1566</f>
        <v>19.600000000000001</v>
      </c>
      <c r="AG117" s="424">
        <f>$O$1670</f>
        <v>20</v>
      </c>
      <c r="AH117" s="424">
        <f>$O$1774</f>
        <v>20.100000000000001</v>
      </c>
      <c r="AI117" s="424">
        <f>$O$1878</f>
        <v>20.100000000000001</v>
      </c>
      <c r="AJ117" s="424">
        <f>$O$1982</f>
        <v>19.8</v>
      </c>
      <c r="AK117" s="424">
        <f>$O$2086</f>
        <v>20.2</v>
      </c>
      <c r="AL117" s="424">
        <f>$O$2190</f>
        <v>19.600000000000001</v>
      </c>
      <c r="AM117" s="424">
        <f>$O$2294</f>
        <v>19.8</v>
      </c>
      <c r="AN117" s="424">
        <f>$O$2398</f>
        <v>20.2</v>
      </c>
      <c r="AO117" s="424">
        <f>$O$2502</f>
        <v>20.100000000000001</v>
      </c>
      <c r="AP117" s="424">
        <f>$O$2606</f>
        <v>19.899999999999999</v>
      </c>
      <c r="AQ117" s="424">
        <f>$O$2710</f>
        <v>0</v>
      </c>
      <c r="AR117" s="424">
        <f>$O$2814</f>
        <v>0</v>
      </c>
      <c r="AS117" s="424">
        <f>$O$2918</f>
        <v>0</v>
      </c>
    </row>
    <row r="118" spans="1:46" ht="13.5" customHeight="1" x14ac:dyDescent="0.35">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5">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5">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5">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5">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5">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5">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5">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5">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5">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5">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5">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5">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5">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5">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5">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5">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5">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5">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5">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5">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5">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5">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5">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5">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5">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5">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5">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5">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5">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5">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5">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5">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5">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5">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5">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5">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5">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5">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5">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5">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5">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5">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5">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5">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5">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5">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5">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5">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5">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5">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5">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5">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5">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5">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5">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5">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5">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5">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5">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5">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5">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5">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5">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5">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5">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5">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5">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5">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5">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5">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5">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5">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5">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5">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5">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5">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5">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5">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5">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5">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5">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5">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5">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5">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5">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5">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5">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5">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5">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5">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16" ht="13.5" customHeight="1" x14ac:dyDescent="0.35">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16" ht="13.5" customHeight="1" thickBot="1" x14ac:dyDescent="0.4">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16" ht="13.5" customHeight="1" thickTop="1" x14ac:dyDescent="0.35">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5">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5">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4">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5">
      <c r="N215" s="169"/>
      <c r="O215" s="169"/>
    </row>
    <row r="216" spans="1:16" ht="13.5" customHeight="1" thickBot="1" x14ac:dyDescent="0.4">
      <c r="A216" s="170" t="s">
        <v>16</v>
      </c>
      <c r="B216" s="171" t="s">
        <v>97</v>
      </c>
      <c r="C216" s="171">
        <f>C112+1</f>
        <v>45448</v>
      </c>
      <c r="D216" s="170"/>
      <c r="E216" s="170"/>
      <c r="F216" s="170"/>
      <c r="G216" s="170"/>
      <c r="H216" s="170"/>
      <c r="I216" s="170"/>
      <c r="J216" s="170"/>
      <c r="K216" s="170"/>
      <c r="L216" s="170"/>
      <c r="M216" s="170"/>
      <c r="N216" s="172"/>
      <c r="O216" s="172"/>
    </row>
    <row r="217" spans="1:16" ht="13.5" customHeight="1" thickTop="1" thickBot="1" x14ac:dyDescent="0.4">
      <c r="A217" s="170"/>
      <c r="B217" s="533" t="s">
        <v>74</v>
      </c>
      <c r="C217" s="533" t="s">
        <v>75</v>
      </c>
      <c r="D217" s="533" t="s">
        <v>76</v>
      </c>
      <c r="E217" s="533" t="s">
        <v>77</v>
      </c>
      <c r="F217" s="533" t="s">
        <v>78</v>
      </c>
      <c r="G217" s="533" t="s">
        <v>79</v>
      </c>
      <c r="H217" s="533" t="s">
        <v>80</v>
      </c>
      <c r="I217" s="533" t="s">
        <v>81</v>
      </c>
      <c r="J217" s="533" t="s">
        <v>82</v>
      </c>
      <c r="K217" s="533" t="s">
        <v>83</v>
      </c>
      <c r="L217" s="533" t="s">
        <v>84</v>
      </c>
      <c r="M217" s="533" t="s">
        <v>85</v>
      </c>
      <c r="N217" s="535" t="s">
        <v>86</v>
      </c>
      <c r="O217" s="535" t="s">
        <v>87</v>
      </c>
    </row>
    <row r="218" spans="1:16" ht="13.5" customHeight="1" thickTop="1" thickBot="1" x14ac:dyDescent="0.4">
      <c r="A218" s="173" t="s">
        <v>56</v>
      </c>
      <c r="B218" s="534"/>
      <c r="C218" s="534"/>
      <c r="D218" s="534"/>
      <c r="E218" s="534"/>
      <c r="F218" s="534"/>
      <c r="G218" s="534"/>
      <c r="H218" s="534"/>
      <c r="I218" s="534"/>
      <c r="J218" s="534"/>
      <c r="K218" s="534"/>
      <c r="L218" s="534"/>
      <c r="M218" s="534"/>
      <c r="N218" s="536"/>
      <c r="O218" s="536"/>
    </row>
    <row r="219" spans="1:16" ht="13.5" customHeight="1" thickTop="1" x14ac:dyDescent="0.35">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row>
    <row r="220" spans="1:16" ht="13.5" customHeight="1" x14ac:dyDescent="0.35">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row>
    <row r="221" spans="1:16" ht="13.5" customHeight="1" x14ac:dyDescent="0.35">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row>
    <row r="222" spans="1:16" ht="13.5" customHeight="1" x14ac:dyDescent="0.35">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16" ht="13.5" customHeight="1" x14ac:dyDescent="0.35">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16" ht="13.5" customHeight="1" x14ac:dyDescent="0.35">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5">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5">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5">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5">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5">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5">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5">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5">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5">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5">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5">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5">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5">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5">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5">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5">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5">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5">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5">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5">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5">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5">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5">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5">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5">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5">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5">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5">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5">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5">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5">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5">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5">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5">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5">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5">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5">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5">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5">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5">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5">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5">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5">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5">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5">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5">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5">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5">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5">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5">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5">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5">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5">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5">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5">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5">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5">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5">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5">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5">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5">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5">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5">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5">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5">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5">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5">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5">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5">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5">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5">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5">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5">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5">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5">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5">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5">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5">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5">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5">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5">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5">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5">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5">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5">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5">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5">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5">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5">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4">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5">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98</v>
      </c>
      <c r="C320" s="171">
        <f>C216+1</f>
        <v>45449</v>
      </c>
      <c r="D320" s="170"/>
      <c r="E320" s="170"/>
      <c r="F320" s="170"/>
      <c r="G320" s="170"/>
      <c r="H320" s="170"/>
      <c r="I320" s="170"/>
      <c r="J320" s="170"/>
      <c r="K320" s="170"/>
      <c r="L320" s="170"/>
      <c r="M320" s="170"/>
      <c r="N320" s="170"/>
      <c r="O320" s="170"/>
    </row>
    <row r="321" spans="1:16" ht="13.5" customHeight="1" thickTop="1" thickBot="1" x14ac:dyDescent="0.4">
      <c r="A321" s="170"/>
      <c r="B321" s="533" t="s">
        <v>74</v>
      </c>
      <c r="C321" s="533" t="s">
        <v>75</v>
      </c>
      <c r="D321" s="533" t="s">
        <v>76</v>
      </c>
      <c r="E321" s="533" t="s">
        <v>77</v>
      </c>
      <c r="F321" s="533" t="s">
        <v>78</v>
      </c>
      <c r="G321" s="533" t="s">
        <v>79</v>
      </c>
      <c r="H321" s="533" t="s">
        <v>80</v>
      </c>
      <c r="I321" s="533" t="s">
        <v>81</v>
      </c>
      <c r="J321" s="533" t="s">
        <v>82</v>
      </c>
      <c r="K321" s="533" t="s">
        <v>83</v>
      </c>
      <c r="L321" s="533" t="s">
        <v>84</v>
      </c>
      <c r="M321" s="533" t="s">
        <v>85</v>
      </c>
      <c r="N321" s="535" t="s">
        <v>86</v>
      </c>
      <c r="O321" s="535" t="s">
        <v>87</v>
      </c>
    </row>
    <row r="322" spans="1:16" ht="13.5" customHeight="1" thickTop="1" thickBot="1" x14ac:dyDescent="0.4">
      <c r="A322" s="173" t="s">
        <v>56</v>
      </c>
      <c r="B322" s="534"/>
      <c r="C322" s="534"/>
      <c r="D322" s="534"/>
      <c r="E322" s="534"/>
      <c r="F322" s="534"/>
      <c r="G322" s="534"/>
      <c r="H322" s="534"/>
      <c r="I322" s="534"/>
      <c r="J322" s="534"/>
      <c r="K322" s="534"/>
      <c r="L322" s="534"/>
      <c r="M322" s="534"/>
      <c r="N322" s="536"/>
      <c r="O322" s="536"/>
    </row>
    <row r="323" spans="1:16" ht="13.5" customHeight="1" thickTop="1" x14ac:dyDescent="0.35">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row>
    <row r="324" spans="1:16" ht="13.5" customHeight="1" x14ac:dyDescent="0.35">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row>
    <row r="325" spans="1:16" ht="13.5" customHeight="1" x14ac:dyDescent="0.35">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row>
    <row r="326" spans="1:16" ht="13.5" customHeight="1" x14ac:dyDescent="0.35">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16" ht="13.5" customHeight="1" x14ac:dyDescent="0.35">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16" ht="13.5" customHeight="1" x14ac:dyDescent="0.35">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16" ht="13.5" customHeight="1" x14ac:dyDescent="0.35">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16" ht="13.5" customHeight="1" x14ac:dyDescent="0.35">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16" ht="13.5" customHeight="1" x14ac:dyDescent="0.35">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16" ht="13.5" customHeight="1" x14ac:dyDescent="0.35">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16" ht="13.5" customHeight="1" x14ac:dyDescent="0.35">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16" ht="13.5" customHeight="1" x14ac:dyDescent="0.35">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16" ht="13.5" customHeight="1" x14ac:dyDescent="0.35">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16" ht="13.5" customHeight="1" x14ac:dyDescent="0.35">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5">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5">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5">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5">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5">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5">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5">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5">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5">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5">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5">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5">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5">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5">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5">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5">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5">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5">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5">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5">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5">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5">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5">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5">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5">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5">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5">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5">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5">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5">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5">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5">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5">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5">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5">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5">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5">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5">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5">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5">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5">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5">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5">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5">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5">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5">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5">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5">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5">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5">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5">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5">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5">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5">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5">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5">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5">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5">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5">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5">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5">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5">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5">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5">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5">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5">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5">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5">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5">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5">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5">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5">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5">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5">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5">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5">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5">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5">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5">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5">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16" ht="13.5" customHeight="1" x14ac:dyDescent="0.35">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16" ht="13.5" customHeight="1" thickBot="1" x14ac:dyDescent="0.4">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16" ht="13.5" customHeight="1" thickTop="1" x14ac:dyDescent="0.35">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5">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5">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4">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5">
      <c r="N423" s="169"/>
      <c r="O423" s="169"/>
    </row>
    <row r="424" spans="1:16" ht="13.5" customHeight="1" thickBot="1" x14ac:dyDescent="0.4">
      <c r="A424" s="170" t="s">
        <v>16</v>
      </c>
      <c r="B424" s="171" t="s">
        <v>99</v>
      </c>
      <c r="C424" s="171">
        <f>C320+1</f>
        <v>45450</v>
      </c>
      <c r="D424" s="170"/>
      <c r="E424" s="170"/>
      <c r="F424" s="170"/>
      <c r="G424" s="170"/>
      <c r="H424" s="170"/>
      <c r="I424" s="170"/>
      <c r="J424" s="170"/>
      <c r="K424" s="170"/>
      <c r="L424" s="170"/>
      <c r="M424" s="170"/>
      <c r="N424" s="172"/>
      <c r="O424" s="172"/>
    </row>
    <row r="425" spans="1:16" ht="13.5" customHeight="1" thickTop="1" thickBot="1" x14ac:dyDescent="0.4">
      <c r="A425" s="170"/>
      <c r="B425" s="533" t="s">
        <v>74</v>
      </c>
      <c r="C425" s="533" t="s">
        <v>75</v>
      </c>
      <c r="D425" s="533" t="s">
        <v>76</v>
      </c>
      <c r="E425" s="533" t="s">
        <v>77</v>
      </c>
      <c r="F425" s="533" t="s">
        <v>78</v>
      </c>
      <c r="G425" s="533" t="s">
        <v>79</v>
      </c>
      <c r="H425" s="533" t="s">
        <v>80</v>
      </c>
      <c r="I425" s="533" t="s">
        <v>81</v>
      </c>
      <c r="J425" s="533" t="s">
        <v>82</v>
      </c>
      <c r="K425" s="533" t="s">
        <v>83</v>
      </c>
      <c r="L425" s="533" t="s">
        <v>84</v>
      </c>
      <c r="M425" s="533" t="s">
        <v>85</v>
      </c>
      <c r="N425" s="535" t="s">
        <v>86</v>
      </c>
      <c r="O425" s="535" t="s">
        <v>87</v>
      </c>
    </row>
    <row r="426" spans="1:16" ht="13.5" customHeight="1" thickTop="1" thickBot="1" x14ac:dyDescent="0.4">
      <c r="A426" s="173" t="s">
        <v>56</v>
      </c>
      <c r="B426" s="534"/>
      <c r="C426" s="534"/>
      <c r="D426" s="534"/>
      <c r="E426" s="534"/>
      <c r="F426" s="534"/>
      <c r="G426" s="534"/>
      <c r="H426" s="534"/>
      <c r="I426" s="534"/>
      <c r="J426" s="534"/>
      <c r="K426" s="534"/>
      <c r="L426" s="534"/>
      <c r="M426" s="534"/>
      <c r="N426" s="536"/>
      <c r="O426" s="536"/>
    </row>
    <row r="427" spans="1:16" ht="13.5" customHeight="1" thickTop="1" x14ac:dyDescent="0.35">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row>
    <row r="428" spans="1:16" ht="13.5" customHeight="1" x14ac:dyDescent="0.35">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row>
    <row r="429" spans="1:16" ht="13.5" customHeight="1" x14ac:dyDescent="0.35">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row>
    <row r="430" spans="1:16" ht="13.5" customHeight="1" x14ac:dyDescent="0.35">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16" ht="13.5" customHeight="1" x14ac:dyDescent="0.35">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16" ht="13.5" customHeight="1" x14ac:dyDescent="0.35">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5">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5">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5">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5">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5">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5">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5">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5">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5">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5">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5">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5">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5">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5">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5">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5">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5">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5">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5">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5">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5">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5">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5">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5">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5">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5">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5">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5">
      <c r="A460" s="160">
        <v>0.34375</v>
      </c>
      <c r="B460" s="159" t="s">
        <v>88</v>
      </c>
      <c r="C460" s="159" t="s">
        <v>88</v>
      </c>
      <c r="D460" s="159" t="s">
        <v>88</v>
      </c>
      <c r="E460" s="159" t="s">
        <v>88</v>
      </c>
      <c r="F460" s="159" t="s">
        <v>88</v>
      </c>
      <c r="G460" s="159" t="s">
        <v>88</v>
      </c>
      <c r="H460" s="159" t="s">
        <v>88</v>
      </c>
      <c r="I460" s="159" t="s">
        <v>88</v>
      </c>
      <c r="J460" s="159" t="s">
        <v>88</v>
      </c>
      <c r="K460" s="159" t="s">
        <v>88</v>
      </c>
      <c r="L460" s="159" t="s">
        <v>88</v>
      </c>
      <c r="M460" s="159" t="s">
        <v>88</v>
      </c>
      <c r="N460" s="159" t="s">
        <v>88</v>
      </c>
      <c r="O460" s="159" t="s">
        <v>88</v>
      </c>
      <c r="P460" s="2"/>
    </row>
    <row r="461" spans="1:16" ht="13.5" customHeight="1" x14ac:dyDescent="0.35">
      <c r="A461" s="160">
        <v>0.35416666666666702</v>
      </c>
      <c r="B461" s="159" t="s">
        <v>88</v>
      </c>
      <c r="C461" s="159" t="s">
        <v>88</v>
      </c>
      <c r="D461" s="159" t="s">
        <v>88</v>
      </c>
      <c r="E461" s="159" t="s">
        <v>88</v>
      </c>
      <c r="F461" s="159" t="s">
        <v>88</v>
      </c>
      <c r="G461" s="159" t="s">
        <v>88</v>
      </c>
      <c r="H461" s="159" t="s">
        <v>88</v>
      </c>
      <c r="I461" s="159" t="s">
        <v>88</v>
      </c>
      <c r="J461" s="159" t="s">
        <v>88</v>
      </c>
      <c r="K461" s="159" t="s">
        <v>88</v>
      </c>
      <c r="L461" s="159" t="s">
        <v>88</v>
      </c>
      <c r="M461" s="159" t="s">
        <v>88</v>
      </c>
      <c r="N461" s="159" t="s">
        <v>88</v>
      </c>
      <c r="O461" s="159" t="s">
        <v>88</v>
      </c>
      <c r="P461" s="2"/>
    </row>
    <row r="462" spans="1:16" ht="13.5" customHeight="1" x14ac:dyDescent="0.35">
      <c r="A462" s="160">
        <v>0.36458333333333298</v>
      </c>
      <c r="B462" s="159" t="s">
        <v>88</v>
      </c>
      <c r="C462" s="159" t="s">
        <v>88</v>
      </c>
      <c r="D462" s="159" t="s">
        <v>88</v>
      </c>
      <c r="E462" s="159" t="s">
        <v>88</v>
      </c>
      <c r="F462" s="159" t="s">
        <v>88</v>
      </c>
      <c r="G462" s="159" t="s">
        <v>88</v>
      </c>
      <c r="H462" s="159" t="s">
        <v>88</v>
      </c>
      <c r="I462" s="159" t="s">
        <v>88</v>
      </c>
      <c r="J462" s="159" t="s">
        <v>88</v>
      </c>
      <c r="K462" s="159" t="s">
        <v>88</v>
      </c>
      <c r="L462" s="159" t="s">
        <v>88</v>
      </c>
      <c r="M462" s="159" t="s">
        <v>88</v>
      </c>
      <c r="N462" s="159" t="s">
        <v>88</v>
      </c>
      <c r="O462" s="159" t="s">
        <v>88</v>
      </c>
      <c r="P462" s="2"/>
    </row>
    <row r="463" spans="1:16" ht="13.5" customHeight="1" x14ac:dyDescent="0.35">
      <c r="A463" s="160">
        <v>0.375</v>
      </c>
      <c r="B463" s="159" t="s">
        <v>88</v>
      </c>
      <c r="C463" s="159" t="s">
        <v>88</v>
      </c>
      <c r="D463" s="159" t="s">
        <v>88</v>
      </c>
      <c r="E463" s="159" t="s">
        <v>88</v>
      </c>
      <c r="F463" s="159" t="s">
        <v>88</v>
      </c>
      <c r="G463" s="159" t="s">
        <v>88</v>
      </c>
      <c r="H463" s="159" t="s">
        <v>88</v>
      </c>
      <c r="I463" s="159" t="s">
        <v>88</v>
      </c>
      <c r="J463" s="159" t="s">
        <v>88</v>
      </c>
      <c r="K463" s="159" t="s">
        <v>88</v>
      </c>
      <c r="L463" s="159" t="s">
        <v>88</v>
      </c>
      <c r="M463" s="159" t="s">
        <v>88</v>
      </c>
      <c r="N463" s="159" t="s">
        <v>88</v>
      </c>
      <c r="O463" s="159" t="s">
        <v>88</v>
      </c>
      <c r="P463" s="2"/>
    </row>
    <row r="464" spans="1:16" ht="13.5" customHeight="1" x14ac:dyDescent="0.35">
      <c r="A464" s="160">
        <v>0.38541666666666702</v>
      </c>
      <c r="B464" s="159" t="s">
        <v>88</v>
      </c>
      <c r="C464" s="159" t="s">
        <v>88</v>
      </c>
      <c r="D464" s="159" t="s">
        <v>88</v>
      </c>
      <c r="E464" s="159" t="s">
        <v>88</v>
      </c>
      <c r="F464" s="159" t="s">
        <v>88</v>
      </c>
      <c r="G464" s="159" t="s">
        <v>88</v>
      </c>
      <c r="H464" s="159" t="s">
        <v>88</v>
      </c>
      <c r="I464" s="159" t="s">
        <v>88</v>
      </c>
      <c r="J464" s="159" t="s">
        <v>88</v>
      </c>
      <c r="K464" s="159" t="s">
        <v>88</v>
      </c>
      <c r="L464" s="159" t="s">
        <v>88</v>
      </c>
      <c r="M464" s="159" t="s">
        <v>88</v>
      </c>
      <c r="N464" s="159" t="s">
        <v>88</v>
      </c>
      <c r="O464" s="159" t="s">
        <v>88</v>
      </c>
      <c r="P464" s="2"/>
    </row>
    <row r="465" spans="1:16" ht="13.5" customHeight="1" x14ac:dyDescent="0.35">
      <c r="A465" s="160">
        <v>0.39583333333333298</v>
      </c>
      <c r="B465" s="159">
        <v>36</v>
      </c>
      <c r="C465" s="159">
        <v>2</v>
      </c>
      <c r="D465" s="159">
        <v>1</v>
      </c>
      <c r="E465" s="159">
        <v>26</v>
      </c>
      <c r="F465" s="159">
        <v>6</v>
      </c>
      <c r="G465" s="159">
        <v>1</v>
      </c>
      <c r="H465" s="159">
        <v>0</v>
      </c>
      <c r="I465" s="159">
        <v>0</v>
      </c>
      <c r="J465" s="159">
        <v>0</v>
      </c>
      <c r="K465" s="159">
        <v>0</v>
      </c>
      <c r="L465" s="159">
        <v>0</v>
      </c>
      <c r="M465" s="159">
        <v>0</v>
      </c>
      <c r="N465" s="159">
        <v>15.7</v>
      </c>
      <c r="O465" s="159">
        <v>19.7</v>
      </c>
      <c r="P465" s="2"/>
    </row>
    <row r="466" spans="1:16" ht="13.5" customHeight="1" x14ac:dyDescent="0.35">
      <c r="A466" s="160">
        <v>0.40625</v>
      </c>
      <c r="B466" s="159">
        <v>38</v>
      </c>
      <c r="C466" s="159">
        <v>1</v>
      </c>
      <c r="D466" s="159">
        <v>2</v>
      </c>
      <c r="E466" s="159">
        <v>29</v>
      </c>
      <c r="F466" s="159">
        <v>4</v>
      </c>
      <c r="G466" s="159">
        <v>2</v>
      </c>
      <c r="H466" s="159">
        <v>0</v>
      </c>
      <c r="I466" s="159">
        <v>0</v>
      </c>
      <c r="J466" s="159">
        <v>0</v>
      </c>
      <c r="K466" s="159">
        <v>0</v>
      </c>
      <c r="L466" s="159">
        <v>0</v>
      </c>
      <c r="M466" s="159">
        <v>0</v>
      </c>
      <c r="N466" s="159">
        <v>16.100000000000001</v>
      </c>
      <c r="O466" s="159">
        <v>21.4</v>
      </c>
      <c r="P466" s="2"/>
    </row>
    <row r="467" spans="1:16" ht="13.5" customHeight="1" x14ac:dyDescent="0.35">
      <c r="A467" s="160">
        <v>0.41666666666666702</v>
      </c>
      <c r="B467" s="159">
        <v>50</v>
      </c>
      <c r="C467" s="159">
        <v>2</v>
      </c>
      <c r="D467" s="159">
        <v>1</v>
      </c>
      <c r="E467" s="159">
        <v>31</v>
      </c>
      <c r="F467" s="159">
        <v>13</v>
      </c>
      <c r="G467" s="159">
        <v>3</v>
      </c>
      <c r="H467" s="159">
        <v>0</v>
      </c>
      <c r="I467" s="159">
        <v>0</v>
      </c>
      <c r="J467" s="159">
        <v>0</v>
      </c>
      <c r="K467" s="159">
        <v>0</v>
      </c>
      <c r="L467" s="159">
        <v>0</v>
      </c>
      <c r="M467" s="159">
        <v>0</v>
      </c>
      <c r="N467" s="159">
        <v>16.100000000000001</v>
      </c>
      <c r="O467" s="159">
        <v>19.3</v>
      </c>
      <c r="P467" s="2"/>
    </row>
    <row r="468" spans="1:16" ht="13.5" customHeight="1" x14ac:dyDescent="0.35">
      <c r="A468" s="160">
        <v>0.42708333333333298</v>
      </c>
      <c r="B468" s="159">
        <v>28</v>
      </c>
      <c r="C468" s="159">
        <v>0</v>
      </c>
      <c r="D468" s="159">
        <v>1</v>
      </c>
      <c r="E468" s="159">
        <v>20</v>
      </c>
      <c r="F468" s="159">
        <v>4</v>
      </c>
      <c r="G468" s="159">
        <v>3</v>
      </c>
      <c r="H468" s="159">
        <v>0</v>
      </c>
      <c r="I468" s="159">
        <v>0</v>
      </c>
      <c r="J468" s="159">
        <v>0</v>
      </c>
      <c r="K468" s="159">
        <v>0</v>
      </c>
      <c r="L468" s="159">
        <v>0</v>
      </c>
      <c r="M468" s="159">
        <v>0</v>
      </c>
      <c r="N468" s="159">
        <v>16.399999999999999</v>
      </c>
      <c r="O468" s="159">
        <v>19.2</v>
      </c>
      <c r="P468" s="2"/>
    </row>
    <row r="469" spans="1:16" ht="13.5" customHeight="1" x14ac:dyDescent="0.35">
      <c r="A469" s="160">
        <v>0.4375</v>
      </c>
      <c r="B469" s="159">
        <v>40</v>
      </c>
      <c r="C469" s="159">
        <v>1</v>
      </c>
      <c r="D469" s="159">
        <v>6</v>
      </c>
      <c r="E469" s="159">
        <v>29</v>
      </c>
      <c r="F469" s="159">
        <v>4</v>
      </c>
      <c r="G469" s="159">
        <v>0</v>
      </c>
      <c r="H469" s="159">
        <v>0</v>
      </c>
      <c r="I469" s="159">
        <v>0</v>
      </c>
      <c r="J469" s="159">
        <v>0</v>
      </c>
      <c r="K469" s="159">
        <v>0</v>
      </c>
      <c r="L469" s="159">
        <v>0</v>
      </c>
      <c r="M469" s="159">
        <v>0</v>
      </c>
      <c r="N469" s="159">
        <v>15.9</v>
      </c>
      <c r="O469" s="159">
        <v>18.399999999999999</v>
      </c>
      <c r="P469" s="2"/>
    </row>
    <row r="470" spans="1:16" ht="13.5" customHeight="1" x14ac:dyDescent="0.35">
      <c r="A470" s="160">
        <v>0.44791666666666702</v>
      </c>
      <c r="B470" s="159">
        <v>50</v>
      </c>
      <c r="C470" s="159">
        <v>0</v>
      </c>
      <c r="D470" s="159">
        <v>4</v>
      </c>
      <c r="E470" s="159">
        <v>34</v>
      </c>
      <c r="F470" s="159">
        <v>9</v>
      </c>
      <c r="G470" s="159">
        <v>3</v>
      </c>
      <c r="H470" s="159">
        <v>0</v>
      </c>
      <c r="I470" s="159">
        <v>0</v>
      </c>
      <c r="J470" s="159">
        <v>0</v>
      </c>
      <c r="K470" s="159">
        <v>0</v>
      </c>
      <c r="L470" s="159">
        <v>0</v>
      </c>
      <c r="M470" s="159">
        <v>0</v>
      </c>
      <c r="N470" s="159">
        <v>16</v>
      </c>
      <c r="O470" s="159">
        <v>19.100000000000001</v>
      </c>
      <c r="P470" s="2"/>
    </row>
    <row r="471" spans="1:16" ht="13.5" customHeight="1" x14ac:dyDescent="0.35">
      <c r="A471" s="160">
        <v>0.45833333333333298</v>
      </c>
      <c r="B471" s="159">
        <v>44</v>
      </c>
      <c r="C471" s="159">
        <v>1</v>
      </c>
      <c r="D471" s="159">
        <v>0</v>
      </c>
      <c r="E471" s="159">
        <v>33</v>
      </c>
      <c r="F471" s="159">
        <v>10</v>
      </c>
      <c r="G471" s="159">
        <v>0</v>
      </c>
      <c r="H471" s="159">
        <v>0</v>
      </c>
      <c r="I471" s="159">
        <v>0</v>
      </c>
      <c r="J471" s="159">
        <v>0</v>
      </c>
      <c r="K471" s="159">
        <v>0</v>
      </c>
      <c r="L471" s="159">
        <v>0</v>
      </c>
      <c r="M471" s="159">
        <v>0</v>
      </c>
      <c r="N471" s="159">
        <v>14.6</v>
      </c>
      <c r="O471" s="159">
        <v>17.600000000000001</v>
      </c>
      <c r="P471" s="2"/>
    </row>
    <row r="472" spans="1:16" ht="13.5" customHeight="1" x14ac:dyDescent="0.35">
      <c r="A472" s="160">
        <v>0.46875</v>
      </c>
      <c r="B472" s="159">
        <v>45</v>
      </c>
      <c r="C472" s="159">
        <v>3</v>
      </c>
      <c r="D472" s="159">
        <v>0</v>
      </c>
      <c r="E472" s="159">
        <v>34</v>
      </c>
      <c r="F472" s="159">
        <v>6</v>
      </c>
      <c r="G472" s="159">
        <v>2</v>
      </c>
      <c r="H472" s="159">
        <v>0</v>
      </c>
      <c r="I472" s="159">
        <v>0</v>
      </c>
      <c r="J472" s="159">
        <v>0</v>
      </c>
      <c r="K472" s="159">
        <v>0</v>
      </c>
      <c r="L472" s="159">
        <v>0</v>
      </c>
      <c r="M472" s="159">
        <v>0</v>
      </c>
      <c r="N472" s="159">
        <v>15.7</v>
      </c>
      <c r="O472" s="159">
        <v>18.899999999999999</v>
      </c>
      <c r="P472" s="2"/>
    </row>
    <row r="473" spans="1:16" ht="13.5" customHeight="1" x14ac:dyDescent="0.35">
      <c r="A473" s="160">
        <v>0.47916666666666702</v>
      </c>
      <c r="B473" s="159">
        <v>39</v>
      </c>
      <c r="C473" s="159">
        <v>1</v>
      </c>
      <c r="D473" s="159">
        <v>2</v>
      </c>
      <c r="E473" s="159">
        <v>28</v>
      </c>
      <c r="F473" s="159">
        <v>4</v>
      </c>
      <c r="G473" s="159">
        <v>4</v>
      </c>
      <c r="H473" s="159">
        <v>0</v>
      </c>
      <c r="I473" s="159">
        <v>0</v>
      </c>
      <c r="J473" s="159">
        <v>0</v>
      </c>
      <c r="K473" s="159">
        <v>0</v>
      </c>
      <c r="L473" s="159">
        <v>0</v>
      </c>
      <c r="M473" s="159">
        <v>0</v>
      </c>
      <c r="N473" s="159">
        <v>16.100000000000001</v>
      </c>
      <c r="O473" s="159">
        <v>20.7</v>
      </c>
      <c r="P473" s="2"/>
    </row>
    <row r="474" spans="1:16" ht="13.5" customHeight="1" x14ac:dyDescent="0.35">
      <c r="A474" s="160">
        <v>0.48958333333333298</v>
      </c>
      <c r="B474" s="159">
        <v>41</v>
      </c>
      <c r="C474" s="159">
        <v>1</v>
      </c>
      <c r="D474" s="159">
        <v>0</v>
      </c>
      <c r="E474" s="159">
        <v>36</v>
      </c>
      <c r="F474" s="159">
        <v>4</v>
      </c>
      <c r="G474" s="159">
        <v>0</v>
      </c>
      <c r="H474" s="159">
        <v>0</v>
      </c>
      <c r="I474" s="159">
        <v>0</v>
      </c>
      <c r="J474" s="159">
        <v>0</v>
      </c>
      <c r="K474" s="159">
        <v>0</v>
      </c>
      <c r="L474" s="159">
        <v>0</v>
      </c>
      <c r="M474" s="159">
        <v>0</v>
      </c>
      <c r="N474" s="159">
        <v>16.5</v>
      </c>
      <c r="O474" s="159">
        <v>20.3</v>
      </c>
      <c r="P474" s="2"/>
    </row>
    <row r="475" spans="1:16" ht="13.5" customHeight="1" x14ac:dyDescent="0.35">
      <c r="A475" s="160">
        <v>0.5</v>
      </c>
      <c r="B475" s="159">
        <v>47</v>
      </c>
      <c r="C475" s="159">
        <v>3</v>
      </c>
      <c r="D475" s="159">
        <v>1</v>
      </c>
      <c r="E475" s="159">
        <v>36</v>
      </c>
      <c r="F475" s="159">
        <v>5</v>
      </c>
      <c r="G475" s="159">
        <v>2</v>
      </c>
      <c r="H475" s="159">
        <v>0</v>
      </c>
      <c r="I475" s="159">
        <v>0</v>
      </c>
      <c r="J475" s="159">
        <v>0</v>
      </c>
      <c r="K475" s="159">
        <v>0</v>
      </c>
      <c r="L475" s="159">
        <v>0</v>
      </c>
      <c r="M475" s="159">
        <v>0</v>
      </c>
      <c r="N475" s="159">
        <v>14.9</v>
      </c>
      <c r="O475" s="159">
        <v>18.3</v>
      </c>
      <c r="P475" s="2"/>
    </row>
    <row r="476" spans="1:16" ht="13.5" customHeight="1" x14ac:dyDescent="0.35">
      <c r="A476" s="160">
        <v>0.51041666666666696</v>
      </c>
      <c r="B476" s="159">
        <v>39</v>
      </c>
      <c r="C476" s="159">
        <v>5</v>
      </c>
      <c r="D476" s="159">
        <v>1</v>
      </c>
      <c r="E476" s="159">
        <v>19</v>
      </c>
      <c r="F476" s="159">
        <v>12</v>
      </c>
      <c r="G476" s="159">
        <v>2</v>
      </c>
      <c r="H476" s="159">
        <v>0</v>
      </c>
      <c r="I476" s="159">
        <v>0</v>
      </c>
      <c r="J476" s="159">
        <v>0</v>
      </c>
      <c r="K476" s="159">
        <v>0</v>
      </c>
      <c r="L476" s="159">
        <v>0</v>
      </c>
      <c r="M476" s="159">
        <v>0</v>
      </c>
      <c r="N476" s="159">
        <v>15.6</v>
      </c>
      <c r="O476" s="159">
        <v>18.399999999999999</v>
      </c>
      <c r="P476" s="2"/>
    </row>
    <row r="477" spans="1:16" ht="13.5" customHeight="1" x14ac:dyDescent="0.35">
      <c r="A477" s="160">
        <v>0.52083333333333304</v>
      </c>
      <c r="B477" s="159">
        <v>42</v>
      </c>
      <c r="C477" s="159">
        <v>1</v>
      </c>
      <c r="D477" s="159">
        <v>4</v>
      </c>
      <c r="E477" s="159">
        <v>25</v>
      </c>
      <c r="F477" s="159">
        <v>10</v>
      </c>
      <c r="G477" s="159">
        <v>2</v>
      </c>
      <c r="H477" s="159">
        <v>0</v>
      </c>
      <c r="I477" s="159">
        <v>0</v>
      </c>
      <c r="J477" s="159">
        <v>0</v>
      </c>
      <c r="K477" s="159">
        <v>0</v>
      </c>
      <c r="L477" s="159">
        <v>0</v>
      </c>
      <c r="M477" s="159">
        <v>0</v>
      </c>
      <c r="N477" s="159">
        <v>19</v>
      </c>
      <c r="O477" s="159">
        <v>24.7</v>
      </c>
      <c r="P477" s="2"/>
    </row>
    <row r="478" spans="1:16" ht="13.5" customHeight="1" x14ac:dyDescent="0.35">
      <c r="A478" s="160">
        <v>0.53125</v>
      </c>
      <c r="B478" s="159">
        <v>47</v>
      </c>
      <c r="C478" s="159">
        <v>4</v>
      </c>
      <c r="D478" s="159">
        <v>2</v>
      </c>
      <c r="E478" s="159">
        <v>32</v>
      </c>
      <c r="F478" s="159">
        <v>9</v>
      </c>
      <c r="G478" s="159">
        <v>0</v>
      </c>
      <c r="H478" s="159">
        <v>0</v>
      </c>
      <c r="I478" s="159">
        <v>0</v>
      </c>
      <c r="J478" s="159">
        <v>0</v>
      </c>
      <c r="K478" s="159">
        <v>0</v>
      </c>
      <c r="L478" s="159">
        <v>0</v>
      </c>
      <c r="M478" s="159">
        <v>0</v>
      </c>
      <c r="N478" s="159">
        <v>14.7</v>
      </c>
      <c r="O478" s="159">
        <v>17.899999999999999</v>
      </c>
      <c r="P478" s="2"/>
    </row>
    <row r="479" spans="1:16" ht="13.5" customHeight="1" x14ac:dyDescent="0.35">
      <c r="A479" s="160">
        <v>0.54166666666666696</v>
      </c>
      <c r="B479" s="159">
        <v>42</v>
      </c>
      <c r="C479" s="159">
        <v>1</v>
      </c>
      <c r="D479" s="159">
        <v>3</v>
      </c>
      <c r="E479" s="159">
        <v>30</v>
      </c>
      <c r="F479" s="159">
        <v>4</v>
      </c>
      <c r="G479" s="159">
        <v>4</v>
      </c>
      <c r="H479" s="159">
        <v>0</v>
      </c>
      <c r="I479" s="159">
        <v>0</v>
      </c>
      <c r="J479" s="159">
        <v>0</v>
      </c>
      <c r="K479" s="159">
        <v>0</v>
      </c>
      <c r="L479" s="159">
        <v>0</v>
      </c>
      <c r="M479" s="159">
        <v>0</v>
      </c>
      <c r="N479" s="159">
        <v>15.7</v>
      </c>
      <c r="O479" s="159">
        <v>19.600000000000001</v>
      </c>
      <c r="P479" s="2"/>
    </row>
    <row r="480" spans="1:16" ht="13.5" customHeight="1" x14ac:dyDescent="0.35">
      <c r="A480" s="160">
        <v>0.55208333333333304</v>
      </c>
      <c r="B480" s="159">
        <v>41</v>
      </c>
      <c r="C480" s="159">
        <v>3</v>
      </c>
      <c r="D480" s="159">
        <v>0</v>
      </c>
      <c r="E480" s="159">
        <v>32</v>
      </c>
      <c r="F480" s="159">
        <v>6</v>
      </c>
      <c r="G480" s="159">
        <v>0</v>
      </c>
      <c r="H480" s="159">
        <v>0</v>
      </c>
      <c r="I480" s="159">
        <v>0</v>
      </c>
      <c r="J480" s="159">
        <v>0</v>
      </c>
      <c r="K480" s="159">
        <v>0</v>
      </c>
      <c r="L480" s="159">
        <v>0</v>
      </c>
      <c r="M480" s="159">
        <v>0</v>
      </c>
      <c r="N480" s="159">
        <v>16.5</v>
      </c>
      <c r="O480" s="159">
        <v>19.899999999999999</v>
      </c>
      <c r="P480" s="2"/>
    </row>
    <row r="481" spans="1:16" ht="13.5" customHeight="1" x14ac:dyDescent="0.35">
      <c r="A481" s="160">
        <v>0.5625</v>
      </c>
      <c r="B481" s="159">
        <v>29</v>
      </c>
      <c r="C481" s="159">
        <v>0</v>
      </c>
      <c r="D481" s="159">
        <v>0</v>
      </c>
      <c r="E481" s="159">
        <v>20</v>
      </c>
      <c r="F481" s="159">
        <v>9</v>
      </c>
      <c r="G481" s="159">
        <v>0</v>
      </c>
      <c r="H481" s="159">
        <v>0</v>
      </c>
      <c r="I481" s="159">
        <v>0</v>
      </c>
      <c r="J481" s="159">
        <v>0</v>
      </c>
      <c r="K481" s="159">
        <v>0</v>
      </c>
      <c r="L481" s="159">
        <v>0</v>
      </c>
      <c r="M481" s="159">
        <v>0</v>
      </c>
      <c r="N481" s="159">
        <v>17</v>
      </c>
      <c r="O481" s="159">
        <v>21.3</v>
      </c>
      <c r="P481" s="2"/>
    </row>
    <row r="482" spans="1:16" ht="13.5" customHeight="1" x14ac:dyDescent="0.35">
      <c r="A482" s="160">
        <v>0.57291666666666696</v>
      </c>
      <c r="B482" s="159">
        <v>52</v>
      </c>
      <c r="C482" s="159">
        <v>1</v>
      </c>
      <c r="D482" s="159">
        <v>4</v>
      </c>
      <c r="E482" s="159">
        <v>33</v>
      </c>
      <c r="F482" s="159">
        <v>10</v>
      </c>
      <c r="G482" s="159">
        <v>2</v>
      </c>
      <c r="H482" s="159">
        <v>0</v>
      </c>
      <c r="I482" s="159">
        <v>0</v>
      </c>
      <c r="J482" s="159">
        <v>1</v>
      </c>
      <c r="K482" s="159">
        <v>1</v>
      </c>
      <c r="L482" s="159">
        <v>0</v>
      </c>
      <c r="M482" s="159">
        <v>0</v>
      </c>
      <c r="N482" s="159">
        <v>15</v>
      </c>
      <c r="O482" s="159">
        <v>17.7</v>
      </c>
      <c r="P482" s="2"/>
    </row>
    <row r="483" spans="1:16" ht="13.5" customHeight="1" x14ac:dyDescent="0.35">
      <c r="A483" s="160">
        <v>0.58333333333333304</v>
      </c>
      <c r="B483" s="159">
        <v>53</v>
      </c>
      <c r="C483" s="159">
        <v>1</v>
      </c>
      <c r="D483" s="159">
        <v>2</v>
      </c>
      <c r="E483" s="159">
        <v>40</v>
      </c>
      <c r="F483" s="159">
        <v>8</v>
      </c>
      <c r="G483" s="159">
        <v>1</v>
      </c>
      <c r="H483" s="159">
        <v>0</v>
      </c>
      <c r="I483" s="159">
        <v>0</v>
      </c>
      <c r="J483" s="159">
        <v>0</v>
      </c>
      <c r="K483" s="159">
        <v>0</v>
      </c>
      <c r="L483" s="159">
        <v>0</v>
      </c>
      <c r="M483" s="159">
        <v>1</v>
      </c>
      <c r="N483" s="159">
        <v>15.8</v>
      </c>
      <c r="O483" s="159">
        <v>19.100000000000001</v>
      </c>
      <c r="P483" s="2"/>
    </row>
    <row r="484" spans="1:16" ht="13.5" customHeight="1" x14ac:dyDescent="0.35">
      <c r="A484" s="160">
        <v>0.59375</v>
      </c>
      <c r="B484" s="159">
        <v>40</v>
      </c>
      <c r="C484" s="159">
        <v>2</v>
      </c>
      <c r="D484" s="159">
        <v>2</v>
      </c>
      <c r="E484" s="159">
        <v>27</v>
      </c>
      <c r="F484" s="159">
        <v>9</v>
      </c>
      <c r="G484" s="159">
        <v>0</v>
      </c>
      <c r="H484" s="159">
        <v>0</v>
      </c>
      <c r="I484" s="159">
        <v>0</v>
      </c>
      <c r="J484" s="159">
        <v>0</v>
      </c>
      <c r="K484" s="159">
        <v>0</v>
      </c>
      <c r="L484" s="159">
        <v>0</v>
      </c>
      <c r="M484" s="159">
        <v>0</v>
      </c>
      <c r="N484" s="159">
        <v>18.2</v>
      </c>
      <c r="O484" s="159">
        <v>20.2</v>
      </c>
      <c r="P484" s="2"/>
    </row>
    <row r="485" spans="1:16" ht="13.5" customHeight="1" x14ac:dyDescent="0.35">
      <c r="A485" s="160">
        <v>0.60416666666666696</v>
      </c>
      <c r="B485" s="159">
        <v>38</v>
      </c>
      <c r="C485" s="159">
        <v>4</v>
      </c>
      <c r="D485" s="159">
        <v>2</v>
      </c>
      <c r="E485" s="159">
        <v>21</v>
      </c>
      <c r="F485" s="159">
        <v>11</v>
      </c>
      <c r="G485" s="159">
        <v>0</v>
      </c>
      <c r="H485" s="159">
        <v>0</v>
      </c>
      <c r="I485" s="159">
        <v>0</v>
      </c>
      <c r="J485" s="159">
        <v>0</v>
      </c>
      <c r="K485" s="159">
        <v>0</v>
      </c>
      <c r="L485" s="159">
        <v>0</v>
      </c>
      <c r="M485" s="159">
        <v>0</v>
      </c>
      <c r="N485" s="159">
        <v>16.8</v>
      </c>
      <c r="O485" s="159">
        <v>21.5</v>
      </c>
      <c r="P485" s="2"/>
    </row>
    <row r="486" spans="1:16" ht="13.5" customHeight="1" x14ac:dyDescent="0.35">
      <c r="A486" s="160">
        <v>0.61458333333333304</v>
      </c>
      <c r="B486" s="159">
        <v>45</v>
      </c>
      <c r="C486" s="159">
        <v>2</v>
      </c>
      <c r="D486" s="159">
        <v>1</v>
      </c>
      <c r="E486" s="159">
        <v>34</v>
      </c>
      <c r="F486" s="159">
        <v>8</v>
      </c>
      <c r="G486" s="159">
        <v>0</v>
      </c>
      <c r="H486" s="159">
        <v>0</v>
      </c>
      <c r="I486" s="159">
        <v>0</v>
      </c>
      <c r="J486" s="159">
        <v>0</v>
      </c>
      <c r="K486" s="159">
        <v>0</v>
      </c>
      <c r="L486" s="159">
        <v>0</v>
      </c>
      <c r="M486" s="159">
        <v>0</v>
      </c>
      <c r="N486" s="159">
        <v>15.5</v>
      </c>
      <c r="O486" s="159">
        <v>19.399999999999999</v>
      </c>
      <c r="P486" s="2"/>
    </row>
    <row r="487" spans="1:16" ht="13.5" customHeight="1" x14ac:dyDescent="0.35">
      <c r="A487" s="160">
        <v>0.625</v>
      </c>
      <c r="B487" s="159">
        <v>63</v>
      </c>
      <c r="C487" s="159">
        <v>2</v>
      </c>
      <c r="D487" s="159">
        <v>3</v>
      </c>
      <c r="E487" s="159">
        <v>51</v>
      </c>
      <c r="F487" s="159">
        <v>5</v>
      </c>
      <c r="G487" s="159">
        <v>1</v>
      </c>
      <c r="H487" s="159">
        <v>0</v>
      </c>
      <c r="I487" s="159">
        <v>0</v>
      </c>
      <c r="J487" s="159">
        <v>1</v>
      </c>
      <c r="K487" s="159">
        <v>0</v>
      </c>
      <c r="L487" s="159">
        <v>0</v>
      </c>
      <c r="M487" s="159">
        <v>0</v>
      </c>
      <c r="N487" s="159">
        <v>14.4</v>
      </c>
      <c r="O487" s="159">
        <v>18</v>
      </c>
      <c r="P487" s="2"/>
    </row>
    <row r="488" spans="1:16" ht="13.5" customHeight="1" x14ac:dyDescent="0.35">
      <c r="A488" s="160">
        <v>0.63541666666666696</v>
      </c>
      <c r="B488" s="159">
        <v>73</v>
      </c>
      <c r="C488" s="159">
        <v>2</v>
      </c>
      <c r="D488" s="159">
        <v>3</v>
      </c>
      <c r="E488" s="159">
        <v>51</v>
      </c>
      <c r="F488" s="159">
        <v>14</v>
      </c>
      <c r="G488" s="159">
        <v>3</v>
      </c>
      <c r="H488" s="159">
        <v>0</v>
      </c>
      <c r="I488" s="159">
        <v>0</v>
      </c>
      <c r="J488" s="159">
        <v>0</v>
      </c>
      <c r="K488" s="159">
        <v>0</v>
      </c>
      <c r="L488" s="159">
        <v>0</v>
      </c>
      <c r="M488" s="159">
        <v>0</v>
      </c>
      <c r="N488" s="159">
        <v>14.3</v>
      </c>
      <c r="O488" s="159">
        <v>17.3</v>
      </c>
      <c r="P488" s="2"/>
    </row>
    <row r="489" spans="1:16" ht="13.5" customHeight="1" x14ac:dyDescent="0.35">
      <c r="A489" s="160">
        <v>0.64583333333333304</v>
      </c>
      <c r="B489" s="159">
        <v>61</v>
      </c>
      <c r="C489" s="159">
        <v>1</v>
      </c>
      <c r="D489" s="159">
        <v>2</v>
      </c>
      <c r="E489" s="159">
        <v>47</v>
      </c>
      <c r="F489" s="159">
        <v>9</v>
      </c>
      <c r="G489" s="159">
        <v>0</v>
      </c>
      <c r="H489" s="159">
        <v>1</v>
      </c>
      <c r="I489" s="159">
        <v>0</v>
      </c>
      <c r="J489" s="159">
        <v>1</v>
      </c>
      <c r="K489" s="159">
        <v>0</v>
      </c>
      <c r="L489" s="159">
        <v>0</v>
      </c>
      <c r="M489" s="159">
        <v>0</v>
      </c>
      <c r="N489" s="159">
        <v>15.3</v>
      </c>
      <c r="O489" s="159">
        <v>18.3</v>
      </c>
      <c r="P489" s="2"/>
    </row>
    <row r="490" spans="1:16" ht="13.5" customHeight="1" x14ac:dyDescent="0.35">
      <c r="A490" s="160">
        <v>0.65625</v>
      </c>
      <c r="B490" s="159">
        <v>68</v>
      </c>
      <c r="C490" s="159">
        <v>6</v>
      </c>
      <c r="D490" s="159">
        <v>2</v>
      </c>
      <c r="E490" s="159">
        <v>46</v>
      </c>
      <c r="F490" s="159">
        <v>11</v>
      </c>
      <c r="G490" s="159">
        <v>3</v>
      </c>
      <c r="H490" s="159">
        <v>0</v>
      </c>
      <c r="I490" s="159">
        <v>0</v>
      </c>
      <c r="J490" s="159">
        <v>0</v>
      </c>
      <c r="K490" s="159">
        <v>0</v>
      </c>
      <c r="L490" s="159">
        <v>0</v>
      </c>
      <c r="M490" s="159">
        <v>0</v>
      </c>
      <c r="N490" s="159">
        <v>14.9</v>
      </c>
      <c r="O490" s="159">
        <v>18.3</v>
      </c>
      <c r="P490" s="2"/>
    </row>
    <row r="491" spans="1:16" ht="13.5" customHeight="1" x14ac:dyDescent="0.35">
      <c r="A491" s="160">
        <v>0.66666666666666696</v>
      </c>
      <c r="B491" s="159">
        <v>54</v>
      </c>
      <c r="C491" s="159">
        <v>1</v>
      </c>
      <c r="D491" s="159">
        <v>0</v>
      </c>
      <c r="E491" s="159">
        <v>45</v>
      </c>
      <c r="F491" s="159">
        <v>8</v>
      </c>
      <c r="G491" s="159">
        <v>0</v>
      </c>
      <c r="H491" s="159">
        <v>0</v>
      </c>
      <c r="I491" s="159">
        <v>0</v>
      </c>
      <c r="J491" s="159">
        <v>0</v>
      </c>
      <c r="K491" s="159">
        <v>0</v>
      </c>
      <c r="L491" s="159">
        <v>0</v>
      </c>
      <c r="M491" s="159">
        <v>0</v>
      </c>
      <c r="N491" s="159">
        <v>15.5</v>
      </c>
      <c r="O491" s="159">
        <v>18.899999999999999</v>
      </c>
      <c r="P491" s="2"/>
    </row>
    <row r="492" spans="1:16" ht="13.5" customHeight="1" x14ac:dyDescent="0.35">
      <c r="A492" s="160">
        <v>0.67708333333333304</v>
      </c>
      <c r="B492" s="159">
        <v>53</v>
      </c>
      <c r="C492" s="159">
        <v>2</v>
      </c>
      <c r="D492" s="159">
        <v>1</v>
      </c>
      <c r="E492" s="159">
        <v>40</v>
      </c>
      <c r="F492" s="159">
        <v>8</v>
      </c>
      <c r="G492" s="159">
        <v>2</v>
      </c>
      <c r="H492" s="159">
        <v>0</v>
      </c>
      <c r="I492" s="159">
        <v>0</v>
      </c>
      <c r="J492" s="159">
        <v>0</v>
      </c>
      <c r="K492" s="159">
        <v>0</v>
      </c>
      <c r="L492" s="159">
        <v>0</v>
      </c>
      <c r="M492" s="159">
        <v>0</v>
      </c>
      <c r="N492" s="159">
        <v>16.3</v>
      </c>
      <c r="O492" s="159">
        <v>19.7</v>
      </c>
      <c r="P492" s="2"/>
    </row>
    <row r="493" spans="1:16" ht="13.5" customHeight="1" x14ac:dyDescent="0.35">
      <c r="A493" s="160">
        <v>0.6875</v>
      </c>
      <c r="B493" s="159">
        <v>73</v>
      </c>
      <c r="C493" s="159">
        <v>4</v>
      </c>
      <c r="D493" s="159">
        <v>2</v>
      </c>
      <c r="E493" s="159">
        <v>56</v>
      </c>
      <c r="F493" s="159">
        <v>10</v>
      </c>
      <c r="G493" s="159">
        <v>0</v>
      </c>
      <c r="H493" s="159">
        <v>0</v>
      </c>
      <c r="I493" s="159">
        <v>0</v>
      </c>
      <c r="J493" s="159">
        <v>1</v>
      </c>
      <c r="K493" s="159">
        <v>0</v>
      </c>
      <c r="L493" s="159">
        <v>0</v>
      </c>
      <c r="M493" s="159">
        <v>0</v>
      </c>
      <c r="N493" s="159">
        <v>14.3</v>
      </c>
      <c r="O493" s="159">
        <v>17.399999999999999</v>
      </c>
      <c r="P493" s="2"/>
    </row>
    <row r="494" spans="1:16" ht="13.5" customHeight="1" x14ac:dyDescent="0.35">
      <c r="A494" s="160">
        <v>0.69791666666666696</v>
      </c>
      <c r="B494" s="159">
        <v>53</v>
      </c>
      <c r="C494" s="159">
        <v>2</v>
      </c>
      <c r="D494" s="159">
        <v>1</v>
      </c>
      <c r="E494" s="159">
        <v>36</v>
      </c>
      <c r="F494" s="159">
        <v>12</v>
      </c>
      <c r="G494" s="159">
        <v>1</v>
      </c>
      <c r="H494" s="159">
        <v>1</v>
      </c>
      <c r="I494" s="159">
        <v>0</v>
      </c>
      <c r="J494" s="159">
        <v>0</v>
      </c>
      <c r="K494" s="159">
        <v>0</v>
      </c>
      <c r="L494" s="159">
        <v>0</v>
      </c>
      <c r="M494" s="159">
        <v>0</v>
      </c>
      <c r="N494" s="159">
        <v>16.100000000000001</v>
      </c>
      <c r="O494" s="159">
        <v>19.5</v>
      </c>
      <c r="P494" s="2"/>
    </row>
    <row r="495" spans="1:16" ht="13.5" customHeight="1" x14ac:dyDescent="0.35">
      <c r="A495" s="160">
        <v>0.70833333333333304</v>
      </c>
      <c r="B495" s="159">
        <v>45</v>
      </c>
      <c r="C495" s="159">
        <v>3</v>
      </c>
      <c r="D495" s="159">
        <v>2</v>
      </c>
      <c r="E495" s="159">
        <v>31</v>
      </c>
      <c r="F495" s="159">
        <v>7</v>
      </c>
      <c r="G495" s="159">
        <v>0</v>
      </c>
      <c r="H495" s="159">
        <v>0</v>
      </c>
      <c r="I495" s="159">
        <v>1</v>
      </c>
      <c r="J495" s="159">
        <v>1</v>
      </c>
      <c r="K495" s="159">
        <v>0</v>
      </c>
      <c r="L495" s="159">
        <v>0</v>
      </c>
      <c r="M495" s="159">
        <v>0</v>
      </c>
      <c r="N495" s="159">
        <v>17.7</v>
      </c>
      <c r="O495" s="159">
        <v>22.4</v>
      </c>
      <c r="P495" s="2"/>
    </row>
    <row r="496" spans="1:16" ht="13.5" customHeight="1" x14ac:dyDescent="0.35">
      <c r="A496" s="160">
        <v>0.71875</v>
      </c>
      <c r="B496" s="159">
        <v>68</v>
      </c>
      <c r="C496" s="159">
        <v>3</v>
      </c>
      <c r="D496" s="159">
        <v>5</v>
      </c>
      <c r="E496" s="159">
        <v>50</v>
      </c>
      <c r="F496" s="159">
        <v>9</v>
      </c>
      <c r="G496" s="159">
        <v>1</v>
      </c>
      <c r="H496" s="159">
        <v>0</v>
      </c>
      <c r="I496" s="159">
        <v>0</v>
      </c>
      <c r="J496" s="159">
        <v>0</v>
      </c>
      <c r="K496" s="159">
        <v>0</v>
      </c>
      <c r="L496" s="159">
        <v>0</v>
      </c>
      <c r="M496" s="159">
        <v>0</v>
      </c>
      <c r="N496" s="159">
        <v>16.399999999999999</v>
      </c>
      <c r="O496" s="159">
        <v>21.1</v>
      </c>
      <c r="P496" s="2"/>
    </row>
    <row r="497" spans="1:16" ht="13.5" customHeight="1" x14ac:dyDescent="0.35">
      <c r="A497" s="160">
        <v>0.72916666666666696</v>
      </c>
      <c r="B497" s="159">
        <v>63</v>
      </c>
      <c r="C497" s="159">
        <v>3</v>
      </c>
      <c r="D497" s="159">
        <v>2</v>
      </c>
      <c r="E497" s="159">
        <v>51</v>
      </c>
      <c r="F497" s="159">
        <v>7</v>
      </c>
      <c r="G497" s="159">
        <v>0</v>
      </c>
      <c r="H497" s="159">
        <v>0</v>
      </c>
      <c r="I497" s="159">
        <v>0</v>
      </c>
      <c r="J497" s="159">
        <v>0</v>
      </c>
      <c r="K497" s="159">
        <v>0</v>
      </c>
      <c r="L497" s="159">
        <v>0</v>
      </c>
      <c r="M497" s="159">
        <v>0</v>
      </c>
      <c r="N497" s="159">
        <v>17.399999999999999</v>
      </c>
      <c r="O497" s="159">
        <v>20.2</v>
      </c>
      <c r="P497" s="2"/>
    </row>
    <row r="498" spans="1:16" ht="13.5" customHeight="1" x14ac:dyDescent="0.35">
      <c r="A498" s="160">
        <v>0.73958333333333304</v>
      </c>
      <c r="B498" s="159">
        <v>62</v>
      </c>
      <c r="C498" s="159">
        <v>4</v>
      </c>
      <c r="D498" s="159">
        <v>6</v>
      </c>
      <c r="E498" s="159">
        <v>45</v>
      </c>
      <c r="F498" s="159">
        <v>6</v>
      </c>
      <c r="G498" s="159">
        <v>1</v>
      </c>
      <c r="H498" s="159">
        <v>0</v>
      </c>
      <c r="I498" s="159">
        <v>0</v>
      </c>
      <c r="J498" s="159">
        <v>0</v>
      </c>
      <c r="K498" s="159">
        <v>0</v>
      </c>
      <c r="L498" s="159">
        <v>0</v>
      </c>
      <c r="M498" s="159">
        <v>0</v>
      </c>
      <c r="N498" s="159">
        <v>17.100000000000001</v>
      </c>
      <c r="O498" s="159">
        <v>20.6</v>
      </c>
      <c r="P498" s="2"/>
    </row>
    <row r="499" spans="1:16" ht="13.5" customHeight="1" x14ac:dyDescent="0.35">
      <c r="A499" s="160">
        <v>0.75</v>
      </c>
      <c r="B499" s="159">
        <v>56</v>
      </c>
      <c r="C499" s="159">
        <v>3</v>
      </c>
      <c r="D499" s="159">
        <v>7</v>
      </c>
      <c r="E499" s="159">
        <v>40</v>
      </c>
      <c r="F499" s="159">
        <v>6</v>
      </c>
      <c r="G499" s="159">
        <v>0</v>
      </c>
      <c r="H499" s="159">
        <v>0</v>
      </c>
      <c r="I499" s="159">
        <v>0</v>
      </c>
      <c r="J499" s="159">
        <v>0</v>
      </c>
      <c r="K499" s="159">
        <v>0</v>
      </c>
      <c r="L499" s="159">
        <v>0</v>
      </c>
      <c r="M499" s="159">
        <v>0</v>
      </c>
      <c r="N499" s="159">
        <v>17.399999999999999</v>
      </c>
      <c r="O499" s="159">
        <v>20.9</v>
      </c>
      <c r="P499" s="2"/>
    </row>
    <row r="500" spans="1:16" ht="13.5" customHeight="1" x14ac:dyDescent="0.35">
      <c r="A500" s="160">
        <v>0.76041666666666696</v>
      </c>
      <c r="B500" s="159">
        <v>52</v>
      </c>
      <c r="C500" s="159">
        <v>2</v>
      </c>
      <c r="D500" s="159">
        <v>5</v>
      </c>
      <c r="E500" s="159">
        <v>42</v>
      </c>
      <c r="F500" s="159">
        <v>2</v>
      </c>
      <c r="G500" s="159">
        <v>0</v>
      </c>
      <c r="H500" s="159">
        <v>0</v>
      </c>
      <c r="I500" s="159">
        <v>1</v>
      </c>
      <c r="J500" s="159">
        <v>0</v>
      </c>
      <c r="K500" s="159">
        <v>0</v>
      </c>
      <c r="L500" s="159">
        <v>0</v>
      </c>
      <c r="M500" s="159">
        <v>0</v>
      </c>
      <c r="N500" s="159">
        <v>16.7</v>
      </c>
      <c r="O500" s="159">
        <v>19.100000000000001</v>
      </c>
      <c r="P500" s="2"/>
    </row>
    <row r="501" spans="1:16" ht="13.5" customHeight="1" x14ac:dyDescent="0.35">
      <c r="A501" s="160">
        <v>0.77083333333333304</v>
      </c>
      <c r="B501" s="159">
        <v>40</v>
      </c>
      <c r="C501" s="159">
        <v>8</v>
      </c>
      <c r="D501" s="159">
        <v>3</v>
      </c>
      <c r="E501" s="159">
        <v>26</v>
      </c>
      <c r="F501" s="159">
        <v>2</v>
      </c>
      <c r="G501" s="159">
        <v>1</v>
      </c>
      <c r="H501" s="159">
        <v>0</v>
      </c>
      <c r="I501" s="159">
        <v>0</v>
      </c>
      <c r="J501" s="159">
        <v>0</v>
      </c>
      <c r="K501" s="159">
        <v>0</v>
      </c>
      <c r="L501" s="159">
        <v>0</v>
      </c>
      <c r="M501" s="159">
        <v>0</v>
      </c>
      <c r="N501" s="159">
        <v>16.399999999999999</v>
      </c>
      <c r="O501" s="159">
        <v>20</v>
      </c>
      <c r="P501" s="2"/>
    </row>
    <row r="502" spans="1:16" ht="13.5" customHeight="1" x14ac:dyDescent="0.35">
      <c r="A502" s="160">
        <v>0.78125</v>
      </c>
      <c r="B502" s="159">
        <v>31</v>
      </c>
      <c r="C502" s="159">
        <v>4</v>
      </c>
      <c r="D502" s="159">
        <v>3</v>
      </c>
      <c r="E502" s="159">
        <v>18</v>
      </c>
      <c r="F502" s="159">
        <v>5</v>
      </c>
      <c r="G502" s="159">
        <v>1</v>
      </c>
      <c r="H502" s="159">
        <v>0</v>
      </c>
      <c r="I502" s="159">
        <v>0</v>
      </c>
      <c r="J502" s="159">
        <v>0</v>
      </c>
      <c r="K502" s="159">
        <v>0</v>
      </c>
      <c r="L502" s="159">
        <v>0</v>
      </c>
      <c r="M502" s="159">
        <v>0</v>
      </c>
      <c r="N502" s="159">
        <v>16.399999999999999</v>
      </c>
      <c r="O502" s="159">
        <v>20.7</v>
      </c>
      <c r="P502" s="2"/>
    </row>
    <row r="503" spans="1:16" ht="13.5" customHeight="1" x14ac:dyDescent="0.35">
      <c r="A503" s="160">
        <v>0.79166666666666696</v>
      </c>
      <c r="B503" s="159">
        <v>36</v>
      </c>
      <c r="C503" s="159">
        <v>2</v>
      </c>
      <c r="D503" s="159">
        <v>4</v>
      </c>
      <c r="E503" s="159">
        <v>24</v>
      </c>
      <c r="F503" s="159">
        <v>5</v>
      </c>
      <c r="G503" s="159">
        <v>0</v>
      </c>
      <c r="H503" s="159">
        <v>0</v>
      </c>
      <c r="I503" s="159">
        <v>0</v>
      </c>
      <c r="J503" s="159">
        <v>1</v>
      </c>
      <c r="K503" s="159">
        <v>0</v>
      </c>
      <c r="L503" s="159">
        <v>0</v>
      </c>
      <c r="M503" s="159">
        <v>0</v>
      </c>
      <c r="N503" s="159">
        <v>16.7</v>
      </c>
      <c r="O503" s="159">
        <v>21.6</v>
      </c>
      <c r="P503" s="2"/>
    </row>
    <row r="504" spans="1:16" ht="13.5" customHeight="1" x14ac:dyDescent="0.35">
      <c r="A504" s="160">
        <v>0.80208333333333304</v>
      </c>
      <c r="B504" s="159">
        <v>40</v>
      </c>
      <c r="C504" s="159">
        <v>1</v>
      </c>
      <c r="D504" s="159">
        <v>4</v>
      </c>
      <c r="E504" s="159">
        <v>31</v>
      </c>
      <c r="F504" s="159">
        <v>2</v>
      </c>
      <c r="G504" s="159">
        <v>1</v>
      </c>
      <c r="H504" s="159">
        <v>0</v>
      </c>
      <c r="I504" s="159">
        <v>1</v>
      </c>
      <c r="J504" s="159">
        <v>0</v>
      </c>
      <c r="K504" s="159">
        <v>0</v>
      </c>
      <c r="L504" s="159">
        <v>0</v>
      </c>
      <c r="M504" s="159">
        <v>0</v>
      </c>
      <c r="N504" s="159">
        <v>15.8</v>
      </c>
      <c r="O504" s="159">
        <v>20.399999999999999</v>
      </c>
      <c r="P504" s="2"/>
    </row>
    <row r="505" spans="1:16" ht="13.5" customHeight="1" x14ac:dyDescent="0.35">
      <c r="A505" s="160">
        <v>0.8125</v>
      </c>
      <c r="B505" s="159">
        <v>38</v>
      </c>
      <c r="C505" s="159">
        <v>1</v>
      </c>
      <c r="D505" s="159">
        <v>8</v>
      </c>
      <c r="E505" s="159">
        <v>22</v>
      </c>
      <c r="F505" s="159">
        <v>7</v>
      </c>
      <c r="G505" s="159">
        <v>0</v>
      </c>
      <c r="H505" s="159">
        <v>0</v>
      </c>
      <c r="I505" s="159">
        <v>0</v>
      </c>
      <c r="J505" s="159">
        <v>0</v>
      </c>
      <c r="K505" s="159">
        <v>0</v>
      </c>
      <c r="L505" s="159">
        <v>0</v>
      </c>
      <c r="M505" s="159">
        <v>0</v>
      </c>
      <c r="N505" s="159">
        <v>17.5</v>
      </c>
      <c r="O505" s="159">
        <v>20.2</v>
      </c>
      <c r="P505" s="2"/>
    </row>
    <row r="506" spans="1:16" ht="13.5" customHeight="1" x14ac:dyDescent="0.35">
      <c r="A506" s="160">
        <v>0.82291666666666696</v>
      </c>
      <c r="B506" s="159">
        <v>33</v>
      </c>
      <c r="C506" s="159">
        <v>2</v>
      </c>
      <c r="D506" s="159">
        <v>2</v>
      </c>
      <c r="E506" s="159">
        <v>20</v>
      </c>
      <c r="F506" s="159">
        <v>7</v>
      </c>
      <c r="G506" s="159">
        <v>0</v>
      </c>
      <c r="H506" s="159">
        <v>0</v>
      </c>
      <c r="I506" s="159">
        <v>0</v>
      </c>
      <c r="J506" s="159">
        <v>2</v>
      </c>
      <c r="K506" s="159">
        <v>0</v>
      </c>
      <c r="L506" s="159">
        <v>0</v>
      </c>
      <c r="M506" s="159">
        <v>0</v>
      </c>
      <c r="N506" s="159">
        <v>15</v>
      </c>
      <c r="O506" s="159">
        <v>18</v>
      </c>
      <c r="P506" s="2"/>
    </row>
    <row r="507" spans="1:16" ht="13.5" customHeight="1" x14ac:dyDescent="0.35">
      <c r="A507" s="160">
        <v>0.83333333333333304</v>
      </c>
      <c r="B507" s="159">
        <v>30</v>
      </c>
      <c r="C507" s="159">
        <v>0</v>
      </c>
      <c r="D507" s="159">
        <v>5</v>
      </c>
      <c r="E507" s="159">
        <v>21</v>
      </c>
      <c r="F507" s="159">
        <v>4</v>
      </c>
      <c r="G507" s="159">
        <v>0</v>
      </c>
      <c r="H507" s="159">
        <v>0</v>
      </c>
      <c r="I507" s="159">
        <v>0</v>
      </c>
      <c r="J507" s="159">
        <v>0</v>
      </c>
      <c r="K507" s="159">
        <v>0</v>
      </c>
      <c r="L507" s="159">
        <v>0</v>
      </c>
      <c r="M507" s="159">
        <v>0</v>
      </c>
      <c r="N507" s="159">
        <v>19.399999999999999</v>
      </c>
      <c r="O507" s="159">
        <v>23.3</v>
      </c>
      <c r="P507" s="2"/>
    </row>
    <row r="508" spans="1:16" ht="13.5" customHeight="1" x14ac:dyDescent="0.35">
      <c r="A508" s="160">
        <v>0.84375</v>
      </c>
      <c r="B508" s="159">
        <v>31</v>
      </c>
      <c r="C508" s="159">
        <v>2</v>
      </c>
      <c r="D508" s="159">
        <v>5</v>
      </c>
      <c r="E508" s="159">
        <v>18</v>
      </c>
      <c r="F508" s="159">
        <v>5</v>
      </c>
      <c r="G508" s="159">
        <v>1</v>
      </c>
      <c r="H508" s="159">
        <v>0</v>
      </c>
      <c r="I508" s="159">
        <v>0</v>
      </c>
      <c r="J508" s="159">
        <v>0</v>
      </c>
      <c r="K508" s="159">
        <v>0</v>
      </c>
      <c r="L508" s="159">
        <v>0</v>
      </c>
      <c r="M508" s="159">
        <v>0</v>
      </c>
      <c r="N508" s="159">
        <v>16.399999999999999</v>
      </c>
      <c r="O508" s="159">
        <v>21.3</v>
      </c>
      <c r="P508" s="2"/>
    </row>
    <row r="509" spans="1:16" ht="13.5" customHeight="1" x14ac:dyDescent="0.35">
      <c r="A509" s="160">
        <v>0.85416666666666696</v>
      </c>
      <c r="B509" s="159">
        <v>28</v>
      </c>
      <c r="C509" s="159">
        <v>2</v>
      </c>
      <c r="D509" s="159">
        <v>6</v>
      </c>
      <c r="E509" s="159">
        <v>15</v>
      </c>
      <c r="F509" s="159">
        <v>5</v>
      </c>
      <c r="G509" s="159">
        <v>0</v>
      </c>
      <c r="H509" s="159">
        <v>0</v>
      </c>
      <c r="I509" s="159">
        <v>0</v>
      </c>
      <c r="J509" s="159">
        <v>0</v>
      </c>
      <c r="K509" s="159">
        <v>0</v>
      </c>
      <c r="L509" s="159">
        <v>0</v>
      </c>
      <c r="M509" s="159">
        <v>0</v>
      </c>
      <c r="N509" s="159">
        <v>17.899999999999999</v>
      </c>
      <c r="O509" s="159">
        <v>23</v>
      </c>
      <c r="P509" s="2"/>
    </row>
    <row r="510" spans="1:16" ht="13.5" customHeight="1" x14ac:dyDescent="0.35">
      <c r="A510" s="160">
        <v>0.86458333333333304</v>
      </c>
      <c r="B510" s="159">
        <v>21</v>
      </c>
      <c r="C510" s="159">
        <v>1</v>
      </c>
      <c r="D510" s="159">
        <v>0</v>
      </c>
      <c r="E510" s="159">
        <v>14</v>
      </c>
      <c r="F510" s="159">
        <v>4</v>
      </c>
      <c r="G510" s="159">
        <v>1</v>
      </c>
      <c r="H510" s="159">
        <v>0</v>
      </c>
      <c r="I510" s="159">
        <v>0</v>
      </c>
      <c r="J510" s="159">
        <v>1</v>
      </c>
      <c r="K510" s="159">
        <v>0</v>
      </c>
      <c r="L510" s="159">
        <v>0</v>
      </c>
      <c r="M510" s="159">
        <v>0</v>
      </c>
      <c r="N510" s="159">
        <v>16.3</v>
      </c>
      <c r="O510" s="159">
        <v>21.3</v>
      </c>
      <c r="P510" s="2"/>
    </row>
    <row r="511" spans="1:16" ht="13.5" customHeight="1" x14ac:dyDescent="0.35">
      <c r="A511" s="160">
        <v>0.875</v>
      </c>
      <c r="B511" s="159">
        <v>29</v>
      </c>
      <c r="C511" s="159">
        <v>0</v>
      </c>
      <c r="D511" s="159">
        <v>6</v>
      </c>
      <c r="E511" s="159">
        <v>23</v>
      </c>
      <c r="F511" s="159">
        <v>0</v>
      </c>
      <c r="G511" s="159">
        <v>0</v>
      </c>
      <c r="H511" s="159">
        <v>0</v>
      </c>
      <c r="I511" s="159">
        <v>0</v>
      </c>
      <c r="J511" s="159">
        <v>0</v>
      </c>
      <c r="K511" s="159">
        <v>0</v>
      </c>
      <c r="L511" s="159">
        <v>0</v>
      </c>
      <c r="M511" s="159">
        <v>0</v>
      </c>
      <c r="N511" s="159">
        <v>16.899999999999999</v>
      </c>
      <c r="O511" s="159">
        <v>22.1</v>
      </c>
      <c r="P511" s="2"/>
    </row>
    <row r="512" spans="1:16" ht="13.5" customHeight="1" x14ac:dyDescent="0.35">
      <c r="A512" s="160">
        <v>0.88541666666666696</v>
      </c>
      <c r="B512" s="159">
        <v>21</v>
      </c>
      <c r="C512" s="159">
        <v>1</v>
      </c>
      <c r="D512" s="159">
        <v>2</v>
      </c>
      <c r="E512" s="159">
        <v>13</v>
      </c>
      <c r="F512" s="159">
        <v>5</v>
      </c>
      <c r="G512" s="159">
        <v>0</v>
      </c>
      <c r="H512" s="159">
        <v>0</v>
      </c>
      <c r="I512" s="159">
        <v>0</v>
      </c>
      <c r="J512" s="159">
        <v>0</v>
      </c>
      <c r="K512" s="159">
        <v>0</v>
      </c>
      <c r="L512" s="159">
        <v>0</v>
      </c>
      <c r="M512" s="159">
        <v>0</v>
      </c>
      <c r="N512" s="159">
        <v>16.7</v>
      </c>
      <c r="O512" s="159">
        <v>19.8</v>
      </c>
      <c r="P512" s="2"/>
    </row>
    <row r="513" spans="1:16" ht="13.5" customHeight="1" x14ac:dyDescent="0.35">
      <c r="A513" s="160">
        <v>0.89583333333333304</v>
      </c>
      <c r="B513" s="159">
        <v>15</v>
      </c>
      <c r="C513" s="159">
        <v>2</v>
      </c>
      <c r="D513" s="159">
        <v>3</v>
      </c>
      <c r="E513" s="159">
        <v>10</v>
      </c>
      <c r="F513" s="159">
        <v>0</v>
      </c>
      <c r="G513" s="159">
        <v>0</v>
      </c>
      <c r="H513" s="159">
        <v>0</v>
      </c>
      <c r="I513" s="159">
        <v>0</v>
      </c>
      <c r="J513" s="159">
        <v>0</v>
      </c>
      <c r="K513" s="159">
        <v>0</v>
      </c>
      <c r="L513" s="159">
        <v>0</v>
      </c>
      <c r="M513" s="159">
        <v>0</v>
      </c>
      <c r="N513" s="159">
        <v>17.399999999999999</v>
      </c>
      <c r="O513" s="159">
        <v>22.2</v>
      </c>
      <c r="P513" s="2"/>
    </row>
    <row r="514" spans="1:16" ht="13.5" customHeight="1" x14ac:dyDescent="0.35">
      <c r="A514" s="160">
        <v>0.90625</v>
      </c>
      <c r="B514" s="159">
        <v>19</v>
      </c>
      <c r="C514" s="159">
        <v>2</v>
      </c>
      <c r="D514" s="159">
        <v>2</v>
      </c>
      <c r="E514" s="159">
        <v>11</v>
      </c>
      <c r="F514" s="159">
        <v>3</v>
      </c>
      <c r="G514" s="159">
        <v>0</v>
      </c>
      <c r="H514" s="159">
        <v>0</v>
      </c>
      <c r="I514" s="159">
        <v>0</v>
      </c>
      <c r="J514" s="159">
        <v>1</v>
      </c>
      <c r="K514" s="159">
        <v>0</v>
      </c>
      <c r="L514" s="159">
        <v>0</v>
      </c>
      <c r="M514" s="159">
        <v>0</v>
      </c>
      <c r="N514" s="159">
        <v>17.100000000000001</v>
      </c>
      <c r="O514" s="159">
        <v>22</v>
      </c>
      <c r="P514" s="2"/>
    </row>
    <row r="515" spans="1:16" ht="13.5" customHeight="1" x14ac:dyDescent="0.35">
      <c r="A515" s="160">
        <v>0.91666666666666696</v>
      </c>
      <c r="B515" s="159">
        <v>21</v>
      </c>
      <c r="C515" s="159">
        <v>2</v>
      </c>
      <c r="D515" s="159">
        <v>2</v>
      </c>
      <c r="E515" s="159">
        <v>15</v>
      </c>
      <c r="F515" s="159">
        <v>2</v>
      </c>
      <c r="G515" s="159">
        <v>0</v>
      </c>
      <c r="H515" s="159">
        <v>0</v>
      </c>
      <c r="I515" s="159">
        <v>0</v>
      </c>
      <c r="J515" s="159">
        <v>0</v>
      </c>
      <c r="K515" s="159">
        <v>0</v>
      </c>
      <c r="L515" s="159">
        <v>0</v>
      </c>
      <c r="M515" s="159">
        <v>0</v>
      </c>
      <c r="N515" s="159">
        <v>16.7</v>
      </c>
      <c r="O515" s="159">
        <v>21.9</v>
      </c>
      <c r="P515" s="2"/>
    </row>
    <row r="516" spans="1:16" ht="13.5" customHeight="1" x14ac:dyDescent="0.35">
      <c r="A516" s="160">
        <v>0.92708333333333304</v>
      </c>
      <c r="B516" s="159">
        <v>21</v>
      </c>
      <c r="C516" s="159">
        <v>1</v>
      </c>
      <c r="D516" s="159">
        <v>3</v>
      </c>
      <c r="E516" s="159">
        <v>15</v>
      </c>
      <c r="F516" s="159">
        <v>2</v>
      </c>
      <c r="G516" s="159">
        <v>0</v>
      </c>
      <c r="H516" s="159">
        <v>0</v>
      </c>
      <c r="I516" s="159">
        <v>0</v>
      </c>
      <c r="J516" s="159">
        <v>0</v>
      </c>
      <c r="K516" s="159">
        <v>0</v>
      </c>
      <c r="L516" s="159">
        <v>0</v>
      </c>
      <c r="M516" s="159">
        <v>0</v>
      </c>
      <c r="N516" s="159">
        <v>15.5</v>
      </c>
      <c r="O516" s="159">
        <v>19.3</v>
      </c>
      <c r="P516" s="2"/>
    </row>
    <row r="517" spans="1:16" ht="13.5" customHeight="1" x14ac:dyDescent="0.35">
      <c r="A517" s="160">
        <v>0.9375</v>
      </c>
      <c r="B517" s="159">
        <v>20</v>
      </c>
      <c r="C517" s="159">
        <v>2</v>
      </c>
      <c r="D517" s="159">
        <v>5</v>
      </c>
      <c r="E517" s="159">
        <v>10</v>
      </c>
      <c r="F517" s="159">
        <v>3</v>
      </c>
      <c r="G517" s="159">
        <v>0</v>
      </c>
      <c r="H517" s="159">
        <v>0</v>
      </c>
      <c r="I517" s="159">
        <v>0</v>
      </c>
      <c r="J517" s="159">
        <v>0</v>
      </c>
      <c r="K517" s="159">
        <v>0</v>
      </c>
      <c r="L517" s="159">
        <v>0</v>
      </c>
      <c r="M517" s="159">
        <v>0</v>
      </c>
      <c r="N517" s="159">
        <v>16.7</v>
      </c>
      <c r="O517" s="159">
        <v>22.6</v>
      </c>
      <c r="P517" s="2"/>
    </row>
    <row r="518" spans="1:16" ht="13.5" customHeight="1" x14ac:dyDescent="0.35">
      <c r="A518" s="160">
        <v>0.94791666666666696</v>
      </c>
      <c r="B518" s="159">
        <v>22</v>
      </c>
      <c r="C518" s="159">
        <v>3</v>
      </c>
      <c r="D518" s="159">
        <v>2</v>
      </c>
      <c r="E518" s="159">
        <v>15</v>
      </c>
      <c r="F518" s="159">
        <v>2</v>
      </c>
      <c r="G518" s="159">
        <v>0</v>
      </c>
      <c r="H518" s="159">
        <v>0</v>
      </c>
      <c r="I518" s="159">
        <v>0</v>
      </c>
      <c r="J518" s="159">
        <v>0</v>
      </c>
      <c r="K518" s="159">
        <v>0</v>
      </c>
      <c r="L518" s="159">
        <v>0</v>
      </c>
      <c r="M518" s="159">
        <v>0</v>
      </c>
      <c r="N518" s="159">
        <v>16.5</v>
      </c>
      <c r="O518" s="159">
        <v>19.8</v>
      </c>
      <c r="P518" s="2"/>
    </row>
    <row r="519" spans="1:16" ht="13.5" customHeight="1" x14ac:dyDescent="0.35">
      <c r="A519" s="160">
        <v>0.95833333333333304</v>
      </c>
      <c r="B519" s="159">
        <v>18</v>
      </c>
      <c r="C519" s="159">
        <v>1</v>
      </c>
      <c r="D519" s="159">
        <v>2</v>
      </c>
      <c r="E519" s="159">
        <v>14</v>
      </c>
      <c r="F519" s="159">
        <v>1</v>
      </c>
      <c r="G519" s="159">
        <v>0</v>
      </c>
      <c r="H519" s="159">
        <v>0</v>
      </c>
      <c r="I519" s="159">
        <v>0</v>
      </c>
      <c r="J519" s="159">
        <v>0</v>
      </c>
      <c r="K519" s="159">
        <v>0</v>
      </c>
      <c r="L519" s="159">
        <v>0</v>
      </c>
      <c r="M519" s="159">
        <v>0</v>
      </c>
      <c r="N519" s="159">
        <v>16.600000000000001</v>
      </c>
      <c r="O519" s="159">
        <v>20.8</v>
      </c>
      <c r="P519" s="2"/>
    </row>
    <row r="520" spans="1:16" ht="13.5" customHeight="1" x14ac:dyDescent="0.35">
      <c r="A520" s="160">
        <v>0.96875</v>
      </c>
      <c r="B520" s="159">
        <v>19</v>
      </c>
      <c r="C520" s="159">
        <v>0</v>
      </c>
      <c r="D520" s="159">
        <v>1</v>
      </c>
      <c r="E520" s="159">
        <v>15</v>
      </c>
      <c r="F520" s="159">
        <v>3</v>
      </c>
      <c r="G520" s="159">
        <v>0</v>
      </c>
      <c r="H520" s="159">
        <v>0</v>
      </c>
      <c r="I520" s="159">
        <v>0</v>
      </c>
      <c r="J520" s="159">
        <v>0</v>
      </c>
      <c r="K520" s="159">
        <v>0</v>
      </c>
      <c r="L520" s="159">
        <v>0</v>
      </c>
      <c r="M520" s="159">
        <v>0</v>
      </c>
      <c r="N520" s="159">
        <v>19.2</v>
      </c>
      <c r="O520" s="159">
        <v>24.4</v>
      </c>
      <c r="P520" s="2"/>
    </row>
    <row r="521" spans="1:16" ht="13.5" customHeight="1" x14ac:dyDescent="0.35">
      <c r="A521" s="160">
        <v>0.97916666666666696</v>
      </c>
      <c r="B521" s="159">
        <v>13</v>
      </c>
      <c r="C521" s="159">
        <v>2</v>
      </c>
      <c r="D521" s="159">
        <v>0</v>
      </c>
      <c r="E521" s="159">
        <v>9</v>
      </c>
      <c r="F521" s="159">
        <v>2</v>
      </c>
      <c r="G521" s="159">
        <v>0</v>
      </c>
      <c r="H521" s="159">
        <v>0</v>
      </c>
      <c r="I521" s="159">
        <v>0</v>
      </c>
      <c r="J521" s="159">
        <v>0</v>
      </c>
      <c r="K521" s="159">
        <v>0</v>
      </c>
      <c r="L521" s="159">
        <v>0</v>
      </c>
      <c r="M521" s="159">
        <v>0</v>
      </c>
      <c r="N521" s="159">
        <v>18.600000000000001</v>
      </c>
      <c r="O521" s="159">
        <v>27.5</v>
      </c>
      <c r="P521" s="2"/>
    </row>
    <row r="522" spans="1:16" ht="13.5" customHeight="1" thickBot="1" x14ac:dyDescent="0.4">
      <c r="A522" s="161">
        <v>0.98958333333333304</v>
      </c>
      <c r="B522" s="159">
        <v>8</v>
      </c>
      <c r="C522" s="159">
        <v>0</v>
      </c>
      <c r="D522" s="159">
        <v>0</v>
      </c>
      <c r="E522" s="159">
        <v>7</v>
      </c>
      <c r="F522" s="159">
        <v>1</v>
      </c>
      <c r="G522" s="159">
        <v>0</v>
      </c>
      <c r="H522" s="159">
        <v>0</v>
      </c>
      <c r="I522" s="159">
        <v>0</v>
      </c>
      <c r="J522" s="159">
        <v>0</v>
      </c>
      <c r="K522" s="159">
        <v>0</v>
      </c>
      <c r="L522" s="159">
        <v>0</v>
      </c>
      <c r="M522" s="159">
        <v>0</v>
      </c>
      <c r="N522" s="159">
        <v>19</v>
      </c>
      <c r="O522" s="159" t="s">
        <v>102</v>
      </c>
      <c r="P522" s="2"/>
    </row>
    <row r="523" spans="1:16" ht="13.5" customHeight="1" thickTop="1" x14ac:dyDescent="0.35">
      <c r="A523" s="162" t="s">
        <v>89</v>
      </c>
      <c r="B523" s="163">
        <f t="shared" ref="B523:M523" si="86">SUM(B455:B502)</f>
        <v>1841</v>
      </c>
      <c r="C523" s="163">
        <f t="shared" si="86"/>
        <v>89</v>
      </c>
      <c r="D523" s="163">
        <f t="shared" si="86"/>
        <v>86</v>
      </c>
      <c r="E523" s="163">
        <f t="shared" si="86"/>
        <v>1324</v>
      </c>
      <c r="F523" s="163">
        <f t="shared" si="86"/>
        <v>286</v>
      </c>
      <c r="G523" s="163">
        <f t="shared" si="86"/>
        <v>45</v>
      </c>
      <c r="H523" s="163">
        <f t="shared" si="86"/>
        <v>2</v>
      </c>
      <c r="I523" s="163">
        <f t="shared" si="86"/>
        <v>2</v>
      </c>
      <c r="J523" s="163">
        <f t="shared" si="86"/>
        <v>5</v>
      </c>
      <c r="K523" s="163">
        <f t="shared" si="86"/>
        <v>1</v>
      </c>
      <c r="L523" s="163">
        <f t="shared" si="86"/>
        <v>0</v>
      </c>
      <c r="M523" s="163">
        <f t="shared" si="86"/>
        <v>1</v>
      </c>
      <c r="N523" s="164">
        <v>15.9</v>
      </c>
      <c r="O523" s="164">
        <v>19.3</v>
      </c>
    </row>
    <row r="524" spans="1:16" ht="13.5" customHeight="1" x14ac:dyDescent="0.35">
      <c r="A524" s="165" t="s">
        <v>91</v>
      </c>
      <c r="B524" s="159">
        <f t="shared" ref="B524:M524" si="87">SUM(B451:B514)</f>
        <v>2182</v>
      </c>
      <c r="C524" s="159">
        <f t="shared" si="87"/>
        <v>105</v>
      </c>
      <c r="D524" s="159">
        <f t="shared" si="87"/>
        <v>133</v>
      </c>
      <c r="E524" s="159">
        <f t="shared" si="87"/>
        <v>1546</v>
      </c>
      <c r="F524" s="159">
        <f t="shared" si="87"/>
        <v>333</v>
      </c>
      <c r="G524" s="159">
        <f t="shared" si="87"/>
        <v>48</v>
      </c>
      <c r="H524" s="159">
        <f t="shared" si="87"/>
        <v>2</v>
      </c>
      <c r="I524" s="159">
        <f t="shared" si="87"/>
        <v>3</v>
      </c>
      <c r="J524" s="159">
        <f t="shared" si="87"/>
        <v>10</v>
      </c>
      <c r="K524" s="159">
        <f t="shared" si="87"/>
        <v>1</v>
      </c>
      <c r="L524" s="159">
        <f t="shared" si="87"/>
        <v>0</v>
      </c>
      <c r="M524" s="159">
        <f t="shared" si="87"/>
        <v>1</v>
      </c>
      <c r="N524" s="166">
        <v>16.100000000000001</v>
      </c>
      <c r="O524" s="166">
        <v>19.600000000000001</v>
      </c>
    </row>
    <row r="525" spans="1:16" ht="13.5" customHeight="1" x14ac:dyDescent="0.35">
      <c r="A525" s="159" t="s">
        <v>92</v>
      </c>
      <c r="B525" s="159">
        <f t="shared" ref="B525:M525" si="88">SUM(B451:B522)</f>
        <v>2324</v>
      </c>
      <c r="C525" s="159">
        <f t="shared" si="88"/>
        <v>116</v>
      </c>
      <c r="D525" s="159">
        <f t="shared" si="88"/>
        <v>148</v>
      </c>
      <c r="E525" s="159">
        <f t="shared" si="88"/>
        <v>1646</v>
      </c>
      <c r="F525" s="159">
        <f t="shared" si="88"/>
        <v>349</v>
      </c>
      <c r="G525" s="159">
        <f t="shared" si="88"/>
        <v>48</v>
      </c>
      <c r="H525" s="159">
        <f t="shared" si="88"/>
        <v>2</v>
      </c>
      <c r="I525" s="159">
        <f t="shared" si="88"/>
        <v>3</v>
      </c>
      <c r="J525" s="159">
        <f t="shared" si="88"/>
        <v>10</v>
      </c>
      <c r="K525" s="159">
        <f t="shared" si="88"/>
        <v>1</v>
      </c>
      <c r="L525" s="159">
        <f t="shared" si="88"/>
        <v>0</v>
      </c>
      <c r="M525" s="159">
        <f t="shared" si="88"/>
        <v>1</v>
      </c>
      <c r="N525" s="166">
        <v>16.100000000000001</v>
      </c>
      <c r="O525" s="166">
        <v>19.7</v>
      </c>
    </row>
    <row r="526" spans="1:16" ht="13.5" customHeight="1" thickBot="1" x14ac:dyDescent="0.4">
      <c r="A526" s="167" t="s">
        <v>93</v>
      </c>
      <c r="B526" s="167">
        <f t="shared" ref="B526:M526" si="89">SUM(B427:B522)</f>
        <v>2324</v>
      </c>
      <c r="C526" s="167">
        <f t="shared" si="89"/>
        <v>116</v>
      </c>
      <c r="D526" s="167">
        <f t="shared" si="89"/>
        <v>148</v>
      </c>
      <c r="E526" s="167">
        <f t="shared" si="89"/>
        <v>1646</v>
      </c>
      <c r="F526" s="167">
        <f t="shared" si="89"/>
        <v>349</v>
      </c>
      <c r="G526" s="167">
        <f t="shared" si="89"/>
        <v>48</v>
      </c>
      <c r="H526" s="167">
        <f t="shared" si="89"/>
        <v>2</v>
      </c>
      <c r="I526" s="167">
        <f t="shared" si="89"/>
        <v>3</v>
      </c>
      <c r="J526" s="167">
        <f t="shared" si="89"/>
        <v>10</v>
      </c>
      <c r="K526" s="167">
        <f t="shared" si="89"/>
        <v>1</v>
      </c>
      <c r="L526" s="167">
        <f t="shared" si="89"/>
        <v>0</v>
      </c>
      <c r="M526" s="167">
        <f t="shared" si="89"/>
        <v>1</v>
      </c>
      <c r="N526" s="168">
        <v>16.100000000000001</v>
      </c>
      <c r="O526" s="168">
        <v>19.7</v>
      </c>
    </row>
    <row r="527" spans="1:16" ht="13.5" customHeight="1" thickTop="1" x14ac:dyDescent="0.35">
      <c r="N527" s="169"/>
      <c r="O527" s="169"/>
    </row>
    <row r="528" spans="1:16"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4">
      <c r="A529" s="170"/>
      <c r="B529" s="533" t="s">
        <v>74</v>
      </c>
      <c r="C529" s="533" t="s">
        <v>75</v>
      </c>
      <c r="D529" s="533" t="s">
        <v>76</v>
      </c>
      <c r="E529" s="533" t="s">
        <v>77</v>
      </c>
      <c r="F529" s="533" t="s">
        <v>78</v>
      </c>
      <c r="G529" s="533" t="s">
        <v>79</v>
      </c>
      <c r="H529" s="533" t="s">
        <v>80</v>
      </c>
      <c r="I529" s="533" t="s">
        <v>81</v>
      </c>
      <c r="J529" s="533" t="s">
        <v>82</v>
      </c>
      <c r="K529" s="533" t="s">
        <v>83</v>
      </c>
      <c r="L529" s="533" t="s">
        <v>84</v>
      </c>
      <c r="M529" s="533" t="s">
        <v>85</v>
      </c>
      <c r="N529" s="535" t="s">
        <v>86</v>
      </c>
      <c r="O529" s="535" t="s">
        <v>87</v>
      </c>
    </row>
    <row r="530" spans="1:16" ht="13.5" customHeight="1" thickTop="1" thickBot="1" x14ac:dyDescent="0.4">
      <c r="A530" s="173" t="s">
        <v>56</v>
      </c>
      <c r="B530" s="534"/>
      <c r="C530" s="534"/>
      <c r="D530" s="534"/>
      <c r="E530" s="534"/>
      <c r="F530" s="534"/>
      <c r="G530" s="534"/>
      <c r="H530" s="534"/>
      <c r="I530" s="534"/>
      <c r="J530" s="534"/>
      <c r="K530" s="534"/>
      <c r="L530" s="534"/>
      <c r="M530" s="534"/>
      <c r="N530" s="536"/>
      <c r="O530" s="536"/>
    </row>
    <row r="531" spans="1:16" ht="13.5" customHeight="1" thickTop="1" x14ac:dyDescent="0.35">
      <c r="A531" s="158">
        <v>0</v>
      </c>
      <c r="B531" s="159">
        <v>7</v>
      </c>
      <c r="C531" s="159">
        <v>1</v>
      </c>
      <c r="D531" s="159">
        <v>0</v>
      </c>
      <c r="E531" s="159">
        <v>5</v>
      </c>
      <c r="F531" s="159">
        <v>1</v>
      </c>
      <c r="G531" s="159">
        <v>0</v>
      </c>
      <c r="H531" s="159">
        <v>0</v>
      </c>
      <c r="I531" s="159">
        <v>0</v>
      </c>
      <c r="J531" s="159">
        <v>0</v>
      </c>
      <c r="K531" s="159">
        <v>0</v>
      </c>
      <c r="L531" s="159">
        <v>0</v>
      </c>
      <c r="M531" s="159">
        <v>0</v>
      </c>
      <c r="N531" s="159">
        <v>17.899999999999999</v>
      </c>
      <c r="O531" s="159" t="s">
        <v>102</v>
      </c>
      <c r="P531" s="2"/>
    </row>
    <row r="532" spans="1:16" ht="13.5" customHeight="1" x14ac:dyDescent="0.35">
      <c r="A532" s="160">
        <v>1.0416666666666666E-2</v>
      </c>
      <c r="B532" s="159">
        <v>6</v>
      </c>
      <c r="C532" s="159">
        <v>1</v>
      </c>
      <c r="D532" s="159">
        <v>0</v>
      </c>
      <c r="E532" s="159">
        <v>5</v>
      </c>
      <c r="F532" s="159">
        <v>0</v>
      </c>
      <c r="G532" s="159">
        <v>0</v>
      </c>
      <c r="H532" s="159">
        <v>0</v>
      </c>
      <c r="I532" s="159">
        <v>0</v>
      </c>
      <c r="J532" s="159">
        <v>0</v>
      </c>
      <c r="K532" s="159">
        <v>0</v>
      </c>
      <c r="L532" s="159">
        <v>0</v>
      </c>
      <c r="M532" s="159">
        <v>0</v>
      </c>
      <c r="N532" s="159">
        <v>16.5</v>
      </c>
      <c r="O532" s="159" t="s">
        <v>102</v>
      </c>
      <c r="P532" s="2"/>
    </row>
    <row r="533" spans="1:16" ht="13.5" customHeight="1" x14ac:dyDescent="0.35">
      <c r="A533" s="160">
        <v>2.0833333333333332E-2</v>
      </c>
      <c r="B533" s="159">
        <v>5</v>
      </c>
      <c r="C533" s="159">
        <v>0</v>
      </c>
      <c r="D533" s="159">
        <v>0</v>
      </c>
      <c r="E533" s="159">
        <v>5</v>
      </c>
      <c r="F533" s="159">
        <v>0</v>
      </c>
      <c r="G533" s="159">
        <v>0</v>
      </c>
      <c r="H533" s="159">
        <v>0</v>
      </c>
      <c r="I533" s="159">
        <v>0</v>
      </c>
      <c r="J533" s="159">
        <v>0</v>
      </c>
      <c r="K533" s="159">
        <v>0</v>
      </c>
      <c r="L533" s="159">
        <v>0</v>
      </c>
      <c r="M533" s="159">
        <v>0</v>
      </c>
      <c r="N533" s="159">
        <v>20.7</v>
      </c>
      <c r="O533" s="159" t="s">
        <v>102</v>
      </c>
      <c r="P533" s="2"/>
    </row>
    <row r="534" spans="1:16" ht="13.5" customHeight="1" x14ac:dyDescent="0.35">
      <c r="A534" s="160">
        <v>3.125E-2</v>
      </c>
      <c r="B534" s="159">
        <v>0</v>
      </c>
      <c r="C534" s="159">
        <v>0</v>
      </c>
      <c r="D534" s="159">
        <v>0</v>
      </c>
      <c r="E534" s="159">
        <v>0</v>
      </c>
      <c r="F534" s="159">
        <v>0</v>
      </c>
      <c r="G534" s="159">
        <v>0</v>
      </c>
      <c r="H534" s="159">
        <v>0</v>
      </c>
      <c r="I534" s="159">
        <v>0</v>
      </c>
      <c r="J534" s="159">
        <v>0</v>
      </c>
      <c r="K534" s="159">
        <v>0</v>
      </c>
      <c r="L534" s="159">
        <v>0</v>
      </c>
      <c r="M534" s="159">
        <v>0</v>
      </c>
      <c r="N534" s="159" t="s">
        <v>102</v>
      </c>
      <c r="O534" s="159" t="s">
        <v>102</v>
      </c>
      <c r="P534" s="2"/>
    </row>
    <row r="535" spans="1:16" ht="13.5" customHeight="1" x14ac:dyDescent="0.35">
      <c r="A535" s="160">
        <v>4.1666666666666664E-2</v>
      </c>
      <c r="B535" s="159">
        <v>4</v>
      </c>
      <c r="C535" s="159">
        <v>0</v>
      </c>
      <c r="D535" s="159">
        <v>1</v>
      </c>
      <c r="E535" s="159">
        <v>3</v>
      </c>
      <c r="F535" s="159">
        <v>0</v>
      </c>
      <c r="G535" s="159">
        <v>0</v>
      </c>
      <c r="H535" s="159">
        <v>0</v>
      </c>
      <c r="I535" s="159">
        <v>0</v>
      </c>
      <c r="J535" s="159">
        <v>0</v>
      </c>
      <c r="K535" s="159">
        <v>0</v>
      </c>
      <c r="L535" s="159">
        <v>0</v>
      </c>
      <c r="M535" s="159">
        <v>0</v>
      </c>
      <c r="N535" s="159">
        <v>14</v>
      </c>
      <c r="O535" s="159" t="s">
        <v>102</v>
      </c>
      <c r="P535" s="2"/>
    </row>
    <row r="536" spans="1:16" ht="13.5" customHeight="1" x14ac:dyDescent="0.35">
      <c r="A536" s="160">
        <v>5.2083333333333336E-2</v>
      </c>
      <c r="B536" s="159">
        <v>6</v>
      </c>
      <c r="C536" s="159">
        <v>1</v>
      </c>
      <c r="D536" s="159">
        <v>1</v>
      </c>
      <c r="E536" s="159">
        <v>4</v>
      </c>
      <c r="F536" s="159">
        <v>0</v>
      </c>
      <c r="G536" s="159">
        <v>0</v>
      </c>
      <c r="H536" s="159">
        <v>0</v>
      </c>
      <c r="I536" s="159">
        <v>0</v>
      </c>
      <c r="J536" s="159">
        <v>0</v>
      </c>
      <c r="K536" s="159">
        <v>0</v>
      </c>
      <c r="L536" s="159">
        <v>0</v>
      </c>
      <c r="M536" s="159">
        <v>0</v>
      </c>
      <c r="N536" s="159">
        <v>19.8</v>
      </c>
      <c r="O536" s="159" t="s">
        <v>102</v>
      </c>
      <c r="P536" s="2"/>
    </row>
    <row r="537" spans="1:16" ht="13.5" customHeight="1" x14ac:dyDescent="0.35">
      <c r="A537" s="160">
        <v>6.25E-2</v>
      </c>
      <c r="B537" s="159">
        <v>4</v>
      </c>
      <c r="C537" s="159">
        <v>1</v>
      </c>
      <c r="D537" s="159">
        <v>0</v>
      </c>
      <c r="E537" s="159">
        <v>1</v>
      </c>
      <c r="F537" s="159">
        <v>2</v>
      </c>
      <c r="G537" s="159">
        <v>0</v>
      </c>
      <c r="H537" s="159">
        <v>0</v>
      </c>
      <c r="I537" s="159">
        <v>0</v>
      </c>
      <c r="J537" s="159">
        <v>0</v>
      </c>
      <c r="K537" s="159">
        <v>0</v>
      </c>
      <c r="L537" s="159">
        <v>0</v>
      </c>
      <c r="M537" s="159">
        <v>0</v>
      </c>
      <c r="N537" s="159">
        <v>20.100000000000001</v>
      </c>
      <c r="O537" s="159" t="s">
        <v>102</v>
      </c>
      <c r="P537" s="2"/>
    </row>
    <row r="538" spans="1:16" ht="13.5" customHeight="1" x14ac:dyDescent="0.35">
      <c r="A538" s="160">
        <v>7.2916666666666699E-2</v>
      </c>
      <c r="B538" s="159">
        <v>2</v>
      </c>
      <c r="C538" s="159">
        <v>0</v>
      </c>
      <c r="D538" s="159">
        <v>0</v>
      </c>
      <c r="E538" s="159">
        <v>2</v>
      </c>
      <c r="F538" s="159">
        <v>0</v>
      </c>
      <c r="G538" s="159">
        <v>0</v>
      </c>
      <c r="H538" s="159">
        <v>0</v>
      </c>
      <c r="I538" s="159">
        <v>0</v>
      </c>
      <c r="J538" s="159">
        <v>0</v>
      </c>
      <c r="K538" s="159">
        <v>0</v>
      </c>
      <c r="L538" s="159">
        <v>0</v>
      </c>
      <c r="M538" s="159">
        <v>0</v>
      </c>
      <c r="N538" s="159">
        <v>17.399999999999999</v>
      </c>
      <c r="O538" s="159" t="s">
        <v>102</v>
      </c>
      <c r="P538" s="2"/>
    </row>
    <row r="539" spans="1:16" ht="13.5" customHeight="1" x14ac:dyDescent="0.35">
      <c r="A539" s="160">
        <v>8.3333333333333301E-2</v>
      </c>
      <c r="B539" s="159">
        <v>4</v>
      </c>
      <c r="C539" s="159">
        <v>0</v>
      </c>
      <c r="D539" s="159">
        <v>1</v>
      </c>
      <c r="E539" s="159">
        <v>3</v>
      </c>
      <c r="F539" s="159">
        <v>0</v>
      </c>
      <c r="G539" s="159">
        <v>0</v>
      </c>
      <c r="H539" s="159">
        <v>0</v>
      </c>
      <c r="I539" s="159">
        <v>0</v>
      </c>
      <c r="J539" s="159">
        <v>0</v>
      </c>
      <c r="K539" s="159">
        <v>0</v>
      </c>
      <c r="L539" s="159">
        <v>0</v>
      </c>
      <c r="M539" s="159">
        <v>0</v>
      </c>
      <c r="N539" s="159">
        <v>22.2</v>
      </c>
      <c r="O539" s="159" t="s">
        <v>102</v>
      </c>
      <c r="P539" s="2"/>
    </row>
    <row r="540" spans="1:16" ht="13.5" customHeight="1" x14ac:dyDescent="0.35">
      <c r="A540" s="160">
        <v>9.375E-2</v>
      </c>
      <c r="B540" s="159">
        <v>3</v>
      </c>
      <c r="C540" s="159">
        <v>0</v>
      </c>
      <c r="D540" s="159">
        <v>0</v>
      </c>
      <c r="E540" s="159">
        <v>3</v>
      </c>
      <c r="F540" s="159">
        <v>0</v>
      </c>
      <c r="G540" s="159">
        <v>0</v>
      </c>
      <c r="H540" s="159">
        <v>0</v>
      </c>
      <c r="I540" s="159">
        <v>0</v>
      </c>
      <c r="J540" s="159">
        <v>0</v>
      </c>
      <c r="K540" s="159">
        <v>0</v>
      </c>
      <c r="L540" s="159">
        <v>0</v>
      </c>
      <c r="M540" s="159">
        <v>0</v>
      </c>
      <c r="N540" s="159">
        <v>17.600000000000001</v>
      </c>
      <c r="O540" s="159" t="s">
        <v>102</v>
      </c>
      <c r="P540" s="2"/>
    </row>
    <row r="541" spans="1:16" ht="13.5" customHeight="1" x14ac:dyDescent="0.35">
      <c r="A541" s="160">
        <v>0.104166666666667</v>
      </c>
      <c r="B541" s="159">
        <v>2</v>
      </c>
      <c r="C541" s="159">
        <v>0</v>
      </c>
      <c r="D541" s="159">
        <v>0</v>
      </c>
      <c r="E541" s="159">
        <v>1</v>
      </c>
      <c r="F541" s="159">
        <v>1</v>
      </c>
      <c r="G541" s="159">
        <v>0</v>
      </c>
      <c r="H541" s="159">
        <v>0</v>
      </c>
      <c r="I541" s="159">
        <v>0</v>
      </c>
      <c r="J541" s="159">
        <v>0</v>
      </c>
      <c r="K541" s="159">
        <v>0</v>
      </c>
      <c r="L541" s="159">
        <v>0</v>
      </c>
      <c r="M541" s="159">
        <v>0</v>
      </c>
      <c r="N541" s="159">
        <v>20.399999999999999</v>
      </c>
      <c r="O541" s="159" t="s">
        <v>102</v>
      </c>
      <c r="P541" s="2"/>
    </row>
    <row r="542" spans="1:16" ht="13.5" customHeight="1" x14ac:dyDescent="0.35">
      <c r="A542" s="160">
        <v>0.114583333333333</v>
      </c>
      <c r="B542" s="159">
        <v>4</v>
      </c>
      <c r="C542" s="159">
        <v>0</v>
      </c>
      <c r="D542" s="159">
        <v>0</v>
      </c>
      <c r="E542" s="159">
        <v>3</v>
      </c>
      <c r="F542" s="159">
        <v>1</v>
      </c>
      <c r="G542" s="159">
        <v>0</v>
      </c>
      <c r="H542" s="159">
        <v>0</v>
      </c>
      <c r="I542" s="159">
        <v>0</v>
      </c>
      <c r="J542" s="159">
        <v>0</v>
      </c>
      <c r="K542" s="159">
        <v>0</v>
      </c>
      <c r="L542" s="159">
        <v>0</v>
      </c>
      <c r="M542" s="159">
        <v>0</v>
      </c>
      <c r="N542" s="159">
        <v>17.899999999999999</v>
      </c>
      <c r="O542" s="159" t="s">
        <v>102</v>
      </c>
      <c r="P542" s="2"/>
    </row>
    <row r="543" spans="1:16" ht="13.5" customHeight="1" x14ac:dyDescent="0.35">
      <c r="A543" s="160">
        <v>0.125</v>
      </c>
      <c r="B543" s="159">
        <v>2</v>
      </c>
      <c r="C543" s="159">
        <v>0</v>
      </c>
      <c r="D543" s="159">
        <v>0</v>
      </c>
      <c r="E543" s="159">
        <v>1</v>
      </c>
      <c r="F543" s="159">
        <v>1</v>
      </c>
      <c r="G543" s="159">
        <v>0</v>
      </c>
      <c r="H543" s="159">
        <v>0</v>
      </c>
      <c r="I543" s="159">
        <v>0</v>
      </c>
      <c r="J543" s="159">
        <v>0</v>
      </c>
      <c r="K543" s="159">
        <v>0</v>
      </c>
      <c r="L543" s="159">
        <v>0</v>
      </c>
      <c r="M543" s="159">
        <v>0</v>
      </c>
      <c r="N543" s="159">
        <v>22.2</v>
      </c>
      <c r="O543" s="159" t="s">
        <v>102</v>
      </c>
      <c r="P543" s="2"/>
    </row>
    <row r="544" spans="1:16" ht="13.5" customHeight="1" x14ac:dyDescent="0.35">
      <c r="A544" s="160">
        <v>0.13541666666666699</v>
      </c>
      <c r="B544" s="159">
        <v>0</v>
      </c>
      <c r="C544" s="159">
        <v>0</v>
      </c>
      <c r="D544" s="159">
        <v>0</v>
      </c>
      <c r="E544" s="159">
        <v>0</v>
      </c>
      <c r="F544" s="159">
        <v>0</v>
      </c>
      <c r="G544" s="159">
        <v>0</v>
      </c>
      <c r="H544" s="159">
        <v>0</v>
      </c>
      <c r="I544" s="159">
        <v>0</v>
      </c>
      <c r="J544" s="159">
        <v>0</v>
      </c>
      <c r="K544" s="159">
        <v>0</v>
      </c>
      <c r="L544" s="159">
        <v>0</v>
      </c>
      <c r="M544" s="159">
        <v>0</v>
      </c>
      <c r="N544" s="159" t="s">
        <v>102</v>
      </c>
      <c r="O544" s="159" t="s">
        <v>102</v>
      </c>
      <c r="P544" s="2"/>
    </row>
    <row r="545" spans="1:16" ht="13.5" customHeight="1" x14ac:dyDescent="0.35">
      <c r="A545" s="160">
        <v>0.14583333333333301</v>
      </c>
      <c r="B545" s="159">
        <v>1</v>
      </c>
      <c r="C545" s="159">
        <v>1</v>
      </c>
      <c r="D545" s="159">
        <v>0</v>
      </c>
      <c r="E545" s="159">
        <v>0</v>
      </c>
      <c r="F545" s="159">
        <v>0</v>
      </c>
      <c r="G545" s="159">
        <v>0</v>
      </c>
      <c r="H545" s="159">
        <v>0</v>
      </c>
      <c r="I545" s="159">
        <v>0</v>
      </c>
      <c r="J545" s="159">
        <v>0</v>
      </c>
      <c r="K545" s="159">
        <v>0</v>
      </c>
      <c r="L545" s="159">
        <v>0</v>
      </c>
      <c r="M545" s="159">
        <v>0</v>
      </c>
      <c r="N545" s="159">
        <v>12.9</v>
      </c>
      <c r="O545" s="159" t="s">
        <v>102</v>
      </c>
      <c r="P545" s="2"/>
    </row>
    <row r="546" spans="1:16" ht="13.5" customHeight="1" x14ac:dyDescent="0.35">
      <c r="A546" s="160">
        <v>0.15625</v>
      </c>
      <c r="B546" s="159">
        <v>2</v>
      </c>
      <c r="C546" s="159">
        <v>2</v>
      </c>
      <c r="D546" s="159">
        <v>0</v>
      </c>
      <c r="E546" s="159">
        <v>0</v>
      </c>
      <c r="F546" s="159">
        <v>0</v>
      </c>
      <c r="G546" s="159">
        <v>0</v>
      </c>
      <c r="H546" s="159">
        <v>0</v>
      </c>
      <c r="I546" s="159">
        <v>0</v>
      </c>
      <c r="J546" s="159">
        <v>0</v>
      </c>
      <c r="K546" s="159">
        <v>0</v>
      </c>
      <c r="L546" s="159">
        <v>0</v>
      </c>
      <c r="M546" s="159">
        <v>0</v>
      </c>
      <c r="N546" s="159">
        <v>13.5</v>
      </c>
      <c r="O546" s="159" t="s">
        <v>102</v>
      </c>
      <c r="P546" s="2"/>
    </row>
    <row r="547" spans="1:16" ht="13.5" customHeight="1" x14ac:dyDescent="0.35">
      <c r="A547" s="160">
        <v>0.16666666666666699</v>
      </c>
      <c r="B547" s="159">
        <v>1</v>
      </c>
      <c r="C547" s="159">
        <v>0</v>
      </c>
      <c r="D547" s="159">
        <v>0</v>
      </c>
      <c r="E547" s="159">
        <v>1</v>
      </c>
      <c r="F547" s="159">
        <v>0</v>
      </c>
      <c r="G547" s="159">
        <v>0</v>
      </c>
      <c r="H547" s="159">
        <v>0</v>
      </c>
      <c r="I547" s="159">
        <v>0</v>
      </c>
      <c r="J547" s="159">
        <v>0</v>
      </c>
      <c r="K547" s="159">
        <v>0</v>
      </c>
      <c r="L547" s="159">
        <v>0</v>
      </c>
      <c r="M547" s="159">
        <v>0</v>
      </c>
      <c r="N547" s="159">
        <v>20.9</v>
      </c>
      <c r="O547" s="159" t="s">
        <v>102</v>
      </c>
      <c r="P547" s="2"/>
    </row>
    <row r="548" spans="1:16" ht="13.5" customHeight="1" x14ac:dyDescent="0.35">
      <c r="A548" s="160">
        <v>0.17708333333333301</v>
      </c>
      <c r="B548" s="159">
        <v>0</v>
      </c>
      <c r="C548" s="159">
        <v>0</v>
      </c>
      <c r="D548" s="159">
        <v>0</v>
      </c>
      <c r="E548" s="159">
        <v>0</v>
      </c>
      <c r="F548" s="159">
        <v>0</v>
      </c>
      <c r="G548" s="159">
        <v>0</v>
      </c>
      <c r="H548" s="159">
        <v>0</v>
      </c>
      <c r="I548" s="159">
        <v>0</v>
      </c>
      <c r="J548" s="159">
        <v>0</v>
      </c>
      <c r="K548" s="159">
        <v>0</v>
      </c>
      <c r="L548" s="159">
        <v>0</v>
      </c>
      <c r="M548" s="159">
        <v>0</v>
      </c>
      <c r="N548" s="159" t="s">
        <v>102</v>
      </c>
      <c r="O548" s="159" t="s">
        <v>102</v>
      </c>
      <c r="P548" s="2"/>
    </row>
    <row r="549" spans="1:16" ht="13.5" customHeight="1" x14ac:dyDescent="0.35">
      <c r="A549" s="160">
        <v>0.1875</v>
      </c>
      <c r="B549" s="159">
        <v>0</v>
      </c>
      <c r="C549" s="159">
        <v>0</v>
      </c>
      <c r="D549" s="159">
        <v>0</v>
      </c>
      <c r="E549" s="159">
        <v>0</v>
      </c>
      <c r="F549" s="159">
        <v>0</v>
      </c>
      <c r="G549" s="159">
        <v>0</v>
      </c>
      <c r="H549" s="159">
        <v>0</v>
      </c>
      <c r="I549" s="159">
        <v>0</v>
      </c>
      <c r="J549" s="159">
        <v>0</v>
      </c>
      <c r="K549" s="159">
        <v>0</v>
      </c>
      <c r="L549" s="159">
        <v>0</v>
      </c>
      <c r="M549" s="159">
        <v>0</v>
      </c>
      <c r="N549" s="159" t="s">
        <v>102</v>
      </c>
      <c r="O549" s="159" t="s">
        <v>102</v>
      </c>
      <c r="P549" s="2"/>
    </row>
    <row r="550" spans="1:16" ht="13.5" customHeight="1" x14ac:dyDescent="0.35">
      <c r="A550" s="160">
        <v>0.19791666666666699</v>
      </c>
      <c r="B550" s="159">
        <v>2</v>
      </c>
      <c r="C550" s="159">
        <v>0</v>
      </c>
      <c r="D550" s="159">
        <v>0</v>
      </c>
      <c r="E550" s="159">
        <v>1</v>
      </c>
      <c r="F550" s="159">
        <v>1</v>
      </c>
      <c r="G550" s="159">
        <v>0</v>
      </c>
      <c r="H550" s="159">
        <v>0</v>
      </c>
      <c r="I550" s="159">
        <v>0</v>
      </c>
      <c r="J550" s="159">
        <v>0</v>
      </c>
      <c r="K550" s="159">
        <v>0</v>
      </c>
      <c r="L550" s="159">
        <v>0</v>
      </c>
      <c r="M550" s="159">
        <v>0</v>
      </c>
      <c r="N550" s="159">
        <v>15.9</v>
      </c>
      <c r="O550" s="159" t="s">
        <v>102</v>
      </c>
      <c r="P550" s="2"/>
    </row>
    <row r="551" spans="1:16" ht="13.5" customHeight="1" x14ac:dyDescent="0.35">
      <c r="A551" s="160">
        <v>0.20833333333333301</v>
      </c>
      <c r="B551" s="159">
        <v>4</v>
      </c>
      <c r="C551" s="159">
        <v>1</v>
      </c>
      <c r="D551" s="159">
        <v>0</v>
      </c>
      <c r="E551" s="159">
        <v>2</v>
      </c>
      <c r="F551" s="159">
        <v>0</v>
      </c>
      <c r="G551" s="159">
        <v>1</v>
      </c>
      <c r="H551" s="159">
        <v>0</v>
      </c>
      <c r="I551" s="159">
        <v>0</v>
      </c>
      <c r="J551" s="159">
        <v>0</v>
      </c>
      <c r="K551" s="159">
        <v>0</v>
      </c>
      <c r="L551" s="159">
        <v>0</v>
      </c>
      <c r="M551" s="159">
        <v>0</v>
      </c>
      <c r="N551" s="159">
        <v>23.2</v>
      </c>
      <c r="O551" s="159" t="s">
        <v>102</v>
      </c>
      <c r="P551" s="2"/>
    </row>
    <row r="552" spans="1:16" ht="13.5" customHeight="1" x14ac:dyDescent="0.35">
      <c r="A552" s="160">
        <v>0.21875</v>
      </c>
      <c r="B552" s="159">
        <v>1</v>
      </c>
      <c r="C552" s="159">
        <v>0</v>
      </c>
      <c r="D552" s="159">
        <v>0</v>
      </c>
      <c r="E552" s="159">
        <v>1</v>
      </c>
      <c r="F552" s="159">
        <v>0</v>
      </c>
      <c r="G552" s="159">
        <v>0</v>
      </c>
      <c r="H552" s="159">
        <v>0</v>
      </c>
      <c r="I552" s="159">
        <v>0</v>
      </c>
      <c r="J552" s="159">
        <v>0</v>
      </c>
      <c r="K552" s="159">
        <v>0</v>
      </c>
      <c r="L552" s="159">
        <v>0</v>
      </c>
      <c r="M552" s="159">
        <v>0</v>
      </c>
      <c r="N552" s="159">
        <v>23.3</v>
      </c>
      <c r="O552" s="159" t="s">
        <v>102</v>
      </c>
      <c r="P552" s="2"/>
    </row>
    <row r="553" spans="1:16" ht="13.5" customHeight="1" x14ac:dyDescent="0.35">
      <c r="A553" s="160">
        <v>0.22916666666666699</v>
      </c>
      <c r="B553" s="159">
        <v>1</v>
      </c>
      <c r="C553" s="159">
        <v>0</v>
      </c>
      <c r="D553" s="159">
        <v>0</v>
      </c>
      <c r="E553" s="159">
        <v>1</v>
      </c>
      <c r="F553" s="159">
        <v>0</v>
      </c>
      <c r="G553" s="159">
        <v>0</v>
      </c>
      <c r="H553" s="159">
        <v>0</v>
      </c>
      <c r="I553" s="159">
        <v>0</v>
      </c>
      <c r="J553" s="159">
        <v>0</v>
      </c>
      <c r="K553" s="159">
        <v>0</v>
      </c>
      <c r="L553" s="159">
        <v>0</v>
      </c>
      <c r="M553" s="159">
        <v>0</v>
      </c>
      <c r="N553" s="159">
        <v>21.3</v>
      </c>
      <c r="O553" s="159" t="s">
        <v>102</v>
      </c>
      <c r="P553" s="2"/>
    </row>
    <row r="554" spans="1:16" ht="13.5" customHeight="1" x14ac:dyDescent="0.35">
      <c r="A554" s="160">
        <v>0.23958333333333301</v>
      </c>
      <c r="B554" s="159">
        <v>3</v>
      </c>
      <c r="C554" s="159">
        <v>0</v>
      </c>
      <c r="D554" s="159">
        <v>0</v>
      </c>
      <c r="E554" s="159">
        <v>3</v>
      </c>
      <c r="F554" s="159">
        <v>0</v>
      </c>
      <c r="G554" s="159">
        <v>0</v>
      </c>
      <c r="H554" s="159">
        <v>0</v>
      </c>
      <c r="I554" s="159">
        <v>0</v>
      </c>
      <c r="J554" s="159">
        <v>0</v>
      </c>
      <c r="K554" s="159">
        <v>0</v>
      </c>
      <c r="L554" s="159">
        <v>0</v>
      </c>
      <c r="M554" s="159">
        <v>0</v>
      </c>
      <c r="N554" s="159">
        <v>15.3</v>
      </c>
      <c r="O554" s="159" t="s">
        <v>102</v>
      </c>
      <c r="P554" s="2"/>
    </row>
    <row r="555" spans="1:16" ht="13.5" customHeight="1" x14ac:dyDescent="0.35">
      <c r="A555" s="160">
        <v>0.25</v>
      </c>
      <c r="B555" s="159">
        <v>2</v>
      </c>
      <c r="C555" s="159">
        <v>1</v>
      </c>
      <c r="D555" s="159">
        <v>0</v>
      </c>
      <c r="E555" s="159">
        <v>1</v>
      </c>
      <c r="F555" s="159">
        <v>0</v>
      </c>
      <c r="G555" s="159">
        <v>0</v>
      </c>
      <c r="H555" s="159">
        <v>0</v>
      </c>
      <c r="I555" s="159">
        <v>0</v>
      </c>
      <c r="J555" s="159">
        <v>0</v>
      </c>
      <c r="K555" s="159">
        <v>0</v>
      </c>
      <c r="L555" s="159">
        <v>0</v>
      </c>
      <c r="M555" s="159">
        <v>0</v>
      </c>
      <c r="N555" s="159">
        <v>16.5</v>
      </c>
      <c r="O555" s="159" t="s">
        <v>102</v>
      </c>
      <c r="P555" s="2"/>
    </row>
    <row r="556" spans="1:16" ht="13.5" customHeight="1" x14ac:dyDescent="0.35">
      <c r="A556" s="160">
        <v>0.26041666666666702</v>
      </c>
      <c r="B556" s="159">
        <v>3</v>
      </c>
      <c r="C556" s="159">
        <v>1</v>
      </c>
      <c r="D556" s="159">
        <v>0</v>
      </c>
      <c r="E556" s="159">
        <v>2</v>
      </c>
      <c r="F556" s="159">
        <v>0</v>
      </c>
      <c r="G556" s="159">
        <v>0</v>
      </c>
      <c r="H556" s="159">
        <v>0</v>
      </c>
      <c r="I556" s="159">
        <v>0</v>
      </c>
      <c r="J556" s="159">
        <v>0</v>
      </c>
      <c r="K556" s="159">
        <v>0</v>
      </c>
      <c r="L556" s="159">
        <v>0</v>
      </c>
      <c r="M556" s="159">
        <v>0</v>
      </c>
      <c r="N556" s="159">
        <v>14.1</v>
      </c>
      <c r="O556" s="159" t="s">
        <v>102</v>
      </c>
      <c r="P556" s="2"/>
    </row>
    <row r="557" spans="1:16" ht="13.5" customHeight="1" x14ac:dyDescent="0.35">
      <c r="A557" s="160">
        <v>0.27083333333333298</v>
      </c>
      <c r="B557" s="159">
        <v>1</v>
      </c>
      <c r="C557" s="159">
        <v>0</v>
      </c>
      <c r="D557" s="159">
        <v>0</v>
      </c>
      <c r="E557" s="159">
        <v>0</v>
      </c>
      <c r="F557" s="159">
        <v>1</v>
      </c>
      <c r="G557" s="159">
        <v>0</v>
      </c>
      <c r="H557" s="159">
        <v>0</v>
      </c>
      <c r="I557" s="159">
        <v>0</v>
      </c>
      <c r="J557" s="159">
        <v>0</v>
      </c>
      <c r="K557" s="159">
        <v>0</v>
      </c>
      <c r="L557" s="159">
        <v>0</v>
      </c>
      <c r="M557" s="159">
        <v>0</v>
      </c>
      <c r="N557" s="159">
        <v>14.4</v>
      </c>
      <c r="O557" s="159" t="s">
        <v>102</v>
      </c>
      <c r="P557" s="2"/>
    </row>
    <row r="558" spans="1:16" ht="13.5" customHeight="1" x14ac:dyDescent="0.35">
      <c r="A558" s="160">
        <v>0.28125</v>
      </c>
      <c r="B558" s="159">
        <v>4</v>
      </c>
      <c r="C558" s="159">
        <v>0</v>
      </c>
      <c r="D558" s="159">
        <v>0</v>
      </c>
      <c r="E558" s="159">
        <v>3</v>
      </c>
      <c r="F558" s="159">
        <v>1</v>
      </c>
      <c r="G558" s="159">
        <v>0</v>
      </c>
      <c r="H558" s="159">
        <v>0</v>
      </c>
      <c r="I558" s="159">
        <v>0</v>
      </c>
      <c r="J558" s="159">
        <v>0</v>
      </c>
      <c r="K558" s="159">
        <v>0</v>
      </c>
      <c r="L558" s="159">
        <v>0</v>
      </c>
      <c r="M558" s="159">
        <v>0</v>
      </c>
      <c r="N558" s="159">
        <v>20.6</v>
      </c>
      <c r="O558" s="159" t="s">
        <v>102</v>
      </c>
      <c r="P558" s="2"/>
    </row>
    <row r="559" spans="1:16" ht="13.5" customHeight="1" x14ac:dyDescent="0.35">
      <c r="A559" s="160">
        <v>0.29166666666666702</v>
      </c>
      <c r="B559" s="159">
        <v>3</v>
      </c>
      <c r="C559" s="159">
        <v>1</v>
      </c>
      <c r="D559" s="159">
        <v>1</v>
      </c>
      <c r="E559" s="159">
        <v>1</v>
      </c>
      <c r="F559" s="159">
        <v>0</v>
      </c>
      <c r="G559" s="159">
        <v>0</v>
      </c>
      <c r="H559" s="159">
        <v>0</v>
      </c>
      <c r="I559" s="159">
        <v>0</v>
      </c>
      <c r="J559" s="159">
        <v>0</v>
      </c>
      <c r="K559" s="159">
        <v>0</v>
      </c>
      <c r="L559" s="159">
        <v>0</v>
      </c>
      <c r="M559" s="159">
        <v>0</v>
      </c>
      <c r="N559" s="159">
        <v>15.8</v>
      </c>
      <c r="O559" s="159" t="s">
        <v>102</v>
      </c>
      <c r="P559" s="2"/>
    </row>
    <row r="560" spans="1:16" ht="13.5" customHeight="1" x14ac:dyDescent="0.35">
      <c r="A560" s="160">
        <v>0.30208333333333298</v>
      </c>
      <c r="B560" s="159">
        <v>10</v>
      </c>
      <c r="C560" s="159">
        <v>0</v>
      </c>
      <c r="D560" s="159">
        <v>0</v>
      </c>
      <c r="E560" s="159">
        <v>5</v>
      </c>
      <c r="F560" s="159">
        <v>4</v>
      </c>
      <c r="G560" s="159">
        <v>1</v>
      </c>
      <c r="H560" s="159">
        <v>0</v>
      </c>
      <c r="I560" s="159">
        <v>0</v>
      </c>
      <c r="J560" s="159">
        <v>0</v>
      </c>
      <c r="K560" s="159">
        <v>0</v>
      </c>
      <c r="L560" s="159">
        <v>0</v>
      </c>
      <c r="M560" s="159">
        <v>0</v>
      </c>
      <c r="N560" s="159">
        <v>19.5</v>
      </c>
      <c r="O560" s="159" t="s">
        <v>102</v>
      </c>
      <c r="P560" s="2"/>
    </row>
    <row r="561" spans="1:16" ht="13.5" customHeight="1" x14ac:dyDescent="0.35">
      <c r="A561" s="160">
        <v>0.3125</v>
      </c>
      <c r="B561" s="159">
        <v>6</v>
      </c>
      <c r="C561" s="159">
        <v>0</v>
      </c>
      <c r="D561" s="159">
        <v>0</v>
      </c>
      <c r="E561" s="159">
        <v>6</v>
      </c>
      <c r="F561" s="159">
        <v>0</v>
      </c>
      <c r="G561" s="159">
        <v>0</v>
      </c>
      <c r="H561" s="159">
        <v>0</v>
      </c>
      <c r="I561" s="159">
        <v>0</v>
      </c>
      <c r="J561" s="159">
        <v>0</v>
      </c>
      <c r="K561" s="159">
        <v>0</v>
      </c>
      <c r="L561" s="159">
        <v>0</v>
      </c>
      <c r="M561" s="159">
        <v>0</v>
      </c>
      <c r="N561" s="159">
        <v>18.100000000000001</v>
      </c>
      <c r="O561" s="159" t="s">
        <v>102</v>
      </c>
      <c r="P561" s="2"/>
    </row>
    <row r="562" spans="1:16" ht="13.5" customHeight="1" x14ac:dyDescent="0.35">
      <c r="A562" s="160">
        <v>0.32291666666666702</v>
      </c>
      <c r="B562" s="159">
        <v>16</v>
      </c>
      <c r="C562" s="159">
        <v>2</v>
      </c>
      <c r="D562" s="159">
        <v>0</v>
      </c>
      <c r="E562" s="159">
        <v>10</v>
      </c>
      <c r="F562" s="159">
        <v>3</v>
      </c>
      <c r="G562" s="159">
        <v>1</v>
      </c>
      <c r="H562" s="159">
        <v>0</v>
      </c>
      <c r="I562" s="159">
        <v>0</v>
      </c>
      <c r="J562" s="159">
        <v>0</v>
      </c>
      <c r="K562" s="159">
        <v>0</v>
      </c>
      <c r="L562" s="159">
        <v>0</v>
      </c>
      <c r="M562" s="159">
        <v>0</v>
      </c>
      <c r="N562" s="159">
        <v>18.399999999999999</v>
      </c>
      <c r="O562" s="159">
        <v>23.6</v>
      </c>
      <c r="P562" s="2"/>
    </row>
    <row r="563" spans="1:16" ht="13.5" customHeight="1" x14ac:dyDescent="0.35">
      <c r="A563" s="160">
        <v>0.33333333333333298</v>
      </c>
      <c r="B563" s="159">
        <v>7</v>
      </c>
      <c r="C563" s="159">
        <v>0</v>
      </c>
      <c r="D563" s="159">
        <v>0</v>
      </c>
      <c r="E563" s="159">
        <v>5</v>
      </c>
      <c r="F563" s="159">
        <v>1</v>
      </c>
      <c r="G563" s="159">
        <v>1</v>
      </c>
      <c r="H563" s="159">
        <v>0</v>
      </c>
      <c r="I563" s="159">
        <v>0</v>
      </c>
      <c r="J563" s="159">
        <v>0</v>
      </c>
      <c r="K563" s="159">
        <v>0</v>
      </c>
      <c r="L563" s="159">
        <v>0</v>
      </c>
      <c r="M563" s="159">
        <v>0</v>
      </c>
      <c r="N563" s="159">
        <v>20.6</v>
      </c>
      <c r="O563" s="159" t="s">
        <v>102</v>
      </c>
      <c r="P563" s="2"/>
    </row>
    <row r="564" spans="1:16" ht="13.5" customHeight="1" x14ac:dyDescent="0.35">
      <c r="A564" s="160">
        <v>0.34375</v>
      </c>
      <c r="B564" s="159">
        <v>13</v>
      </c>
      <c r="C564" s="159">
        <v>1</v>
      </c>
      <c r="D564" s="159">
        <v>0</v>
      </c>
      <c r="E564" s="159">
        <v>8</v>
      </c>
      <c r="F564" s="159">
        <v>4</v>
      </c>
      <c r="G564" s="159">
        <v>0</v>
      </c>
      <c r="H564" s="159">
        <v>0</v>
      </c>
      <c r="I564" s="159">
        <v>0</v>
      </c>
      <c r="J564" s="159">
        <v>0</v>
      </c>
      <c r="K564" s="159">
        <v>0</v>
      </c>
      <c r="L564" s="159">
        <v>0</v>
      </c>
      <c r="M564" s="159">
        <v>0</v>
      </c>
      <c r="N564" s="159">
        <v>19.100000000000001</v>
      </c>
      <c r="O564" s="159">
        <v>22.7</v>
      </c>
      <c r="P564" s="2"/>
    </row>
    <row r="565" spans="1:16" ht="13.5" customHeight="1" x14ac:dyDescent="0.35">
      <c r="A565" s="160">
        <v>0.35416666666666702</v>
      </c>
      <c r="B565" s="159">
        <v>18</v>
      </c>
      <c r="C565" s="159">
        <v>2</v>
      </c>
      <c r="D565" s="159">
        <v>1</v>
      </c>
      <c r="E565" s="159">
        <v>13</v>
      </c>
      <c r="F565" s="159">
        <v>1</v>
      </c>
      <c r="G565" s="159">
        <v>1</v>
      </c>
      <c r="H565" s="159">
        <v>0</v>
      </c>
      <c r="I565" s="159">
        <v>0</v>
      </c>
      <c r="J565" s="159">
        <v>0</v>
      </c>
      <c r="K565" s="159">
        <v>0</v>
      </c>
      <c r="L565" s="159">
        <v>0</v>
      </c>
      <c r="M565" s="159">
        <v>0</v>
      </c>
      <c r="N565" s="159">
        <v>16.100000000000001</v>
      </c>
      <c r="O565" s="159">
        <v>19.399999999999999</v>
      </c>
      <c r="P565" s="2"/>
    </row>
    <row r="566" spans="1:16" ht="13.5" customHeight="1" x14ac:dyDescent="0.35">
      <c r="A566" s="160">
        <v>0.36458333333333298</v>
      </c>
      <c r="B566" s="159">
        <v>27</v>
      </c>
      <c r="C566" s="159">
        <v>1</v>
      </c>
      <c r="D566" s="159">
        <v>1</v>
      </c>
      <c r="E566" s="159">
        <v>20</v>
      </c>
      <c r="F566" s="159">
        <v>3</v>
      </c>
      <c r="G566" s="159">
        <v>2</v>
      </c>
      <c r="H566" s="159">
        <v>0</v>
      </c>
      <c r="I566" s="159">
        <v>0</v>
      </c>
      <c r="J566" s="159">
        <v>0</v>
      </c>
      <c r="K566" s="159">
        <v>0</v>
      </c>
      <c r="L566" s="159">
        <v>0</v>
      </c>
      <c r="M566" s="159">
        <v>0</v>
      </c>
      <c r="N566" s="159">
        <v>17.100000000000001</v>
      </c>
      <c r="O566" s="159">
        <v>19.3</v>
      </c>
      <c r="P566" s="2"/>
    </row>
    <row r="567" spans="1:16" ht="13.5" customHeight="1" x14ac:dyDescent="0.35">
      <c r="A567" s="160">
        <v>0.375</v>
      </c>
      <c r="B567" s="159">
        <v>20</v>
      </c>
      <c r="C567" s="159">
        <v>0</v>
      </c>
      <c r="D567" s="159">
        <v>1</v>
      </c>
      <c r="E567" s="159">
        <v>19</v>
      </c>
      <c r="F567" s="159">
        <v>0</v>
      </c>
      <c r="G567" s="159">
        <v>0</v>
      </c>
      <c r="H567" s="159">
        <v>0</v>
      </c>
      <c r="I567" s="159">
        <v>0</v>
      </c>
      <c r="J567" s="159">
        <v>0</v>
      </c>
      <c r="K567" s="159">
        <v>0</v>
      </c>
      <c r="L567" s="159">
        <v>0</v>
      </c>
      <c r="M567" s="159">
        <v>0</v>
      </c>
      <c r="N567" s="159">
        <v>17</v>
      </c>
      <c r="O567" s="159">
        <v>20.8</v>
      </c>
      <c r="P567" s="2"/>
    </row>
    <row r="568" spans="1:16" ht="13.5" customHeight="1" x14ac:dyDescent="0.35">
      <c r="A568" s="160">
        <v>0.38541666666666702</v>
      </c>
      <c r="B568" s="159">
        <v>27</v>
      </c>
      <c r="C568" s="159">
        <v>0</v>
      </c>
      <c r="D568" s="159">
        <v>0</v>
      </c>
      <c r="E568" s="159">
        <v>20</v>
      </c>
      <c r="F568" s="159">
        <v>6</v>
      </c>
      <c r="G568" s="159">
        <v>1</v>
      </c>
      <c r="H568" s="159">
        <v>0</v>
      </c>
      <c r="I568" s="159">
        <v>0</v>
      </c>
      <c r="J568" s="159">
        <v>0</v>
      </c>
      <c r="K568" s="159">
        <v>0</v>
      </c>
      <c r="L568" s="159">
        <v>0</v>
      </c>
      <c r="M568" s="159">
        <v>0</v>
      </c>
      <c r="N568" s="159">
        <v>14.7</v>
      </c>
      <c r="O568" s="159">
        <v>18</v>
      </c>
      <c r="P568" s="2"/>
    </row>
    <row r="569" spans="1:16" ht="13.5" customHeight="1" x14ac:dyDescent="0.35">
      <c r="A569" s="160">
        <v>0.39583333333333298</v>
      </c>
      <c r="B569" s="159">
        <v>33</v>
      </c>
      <c r="C569" s="159">
        <v>1</v>
      </c>
      <c r="D569" s="159">
        <v>0</v>
      </c>
      <c r="E569" s="159">
        <v>28</v>
      </c>
      <c r="F569" s="159">
        <v>4</v>
      </c>
      <c r="G569" s="159">
        <v>0</v>
      </c>
      <c r="H569" s="159">
        <v>0</v>
      </c>
      <c r="I569" s="159">
        <v>0</v>
      </c>
      <c r="J569" s="159">
        <v>0</v>
      </c>
      <c r="K569" s="159">
        <v>0</v>
      </c>
      <c r="L569" s="159">
        <v>0</v>
      </c>
      <c r="M569" s="159">
        <v>0</v>
      </c>
      <c r="N569" s="159">
        <v>15.2</v>
      </c>
      <c r="O569" s="159">
        <v>18.3</v>
      </c>
      <c r="P569" s="2"/>
    </row>
    <row r="570" spans="1:16" ht="13.5" customHeight="1" x14ac:dyDescent="0.35">
      <c r="A570" s="160">
        <v>0.40625</v>
      </c>
      <c r="B570" s="159">
        <v>26</v>
      </c>
      <c r="C570" s="159">
        <v>0</v>
      </c>
      <c r="D570" s="159">
        <v>1</v>
      </c>
      <c r="E570" s="159">
        <v>21</v>
      </c>
      <c r="F570" s="159">
        <v>3</v>
      </c>
      <c r="G570" s="159">
        <v>1</v>
      </c>
      <c r="H570" s="159">
        <v>0</v>
      </c>
      <c r="I570" s="159">
        <v>0</v>
      </c>
      <c r="J570" s="159">
        <v>0</v>
      </c>
      <c r="K570" s="159">
        <v>0</v>
      </c>
      <c r="L570" s="159">
        <v>0</v>
      </c>
      <c r="M570" s="159">
        <v>0</v>
      </c>
      <c r="N570" s="159">
        <v>17.7</v>
      </c>
      <c r="O570" s="159">
        <v>20.9</v>
      </c>
      <c r="P570" s="2"/>
    </row>
    <row r="571" spans="1:16" ht="13.5" customHeight="1" x14ac:dyDescent="0.35">
      <c r="A571" s="160">
        <v>0.41666666666666702</v>
      </c>
      <c r="B571" s="159">
        <v>37</v>
      </c>
      <c r="C571" s="159">
        <v>1</v>
      </c>
      <c r="D571" s="159">
        <v>1</v>
      </c>
      <c r="E571" s="159">
        <v>26</v>
      </c>
      <c r="F571" s="159">
        <v>7</v>
      </c>
      <c r="G571" s="159">
        <v>2</v>
      </c>
      <c r="H571" s="159">
        <v>0</v>
      </c>
      <c r="I571" s="159">
        <v>0</v>
      </c>
      <c r="J571" s="159">
        <v>0</v>
      </c>
      <c r="K571" s="159">
        <v>0</v>
      </c>
      <c r="L571" s="159">
        <v>0</v>
      </c>
      <c r="M571" s="159">
        <v>0</v>
      </c>
      <c r="N571" s="159">
        <v>16.3</v>
      </c>
      <c r="O571" s="159">
        <v>19.600000000000001</v>
      </c>
      <c r="P571" s="2"/>
    </row>
    <row r="572" spans="1:16" ht="13.5" customHeight="1" x14ac:dyDescent="0.35">
      <c r="A572" s="160">
        <v>0.42708333333333298</v>
      </c>
      <c r="B572" s="159">
        <v>44</v>
      </c>
      <c r="C572" s="159">
        <v>1</v>
      </c>
      <c r="D572" s="159">
        <v>0</v>
      </c>
      <c r="E572" s="159">
        <v>38</v>
      </c>
      <c r="F572" s="159">
        <v>5</v>
      </c>
      <c r="G572" s="159">
        <v>0</v>
      </c>
      <c r="H572" s="159">
        <v>0</v>
      </c>
      <c r="I572" s="159">
        <v>0</v>
      </c>
      <c r="J572" s="159">
        <v>0</v>
      </c>
      <c r="K572" s="159">
        <v>0</v>
      </c>
      <c r="L572" s="159">
        <v>0</v>
      </c>
      <c r="M572" s="159">
        <v>0</v>
      </c>
      <c r="N572" s="159">
        <v>16.2</v>
      </c>
      <c r="O572" s="159">
        <v>19.2</v>
      </c>
      <c r="P572" s="2"/>
    </row>
    <row r="573" spans="1:16" ht="13.5" customHeight="1" x14ac:dyDescent="0.35">
      <c r="A573" s="160">
        <v>0.4375</v>
      </c>
      <c r="B573" s="159">
        <v>33</v>
      </c>
      <c r="C573" s="159">
        <v>0</v>
      </c>
      <c r="D573" s="159">
        <v>3</v>
      </c>
      <c r="E573" s="159">
        <v>24</v>
      </c>
      <c r="F573" s="159">
        <v>5</v>
      </c>
      <c r="G573" s="159">
        <v>0</v>
      </c>
      <c r="H573" s="159">
        <v>0</v>
      </c>
      <c r="I573" s="159">
        <v>0</v>
      </c>
      <c r="J573" s="159">
        <v>1</v>
      </c>
      <c r="K573" s="159">
        <v>0</v>
      </c>
      <c r="L573" s="159">
        <v>0</v>
      </c>
      <c r="M573" s="159">
        <v>0</v>
      </c>
      <c r="N573" s="159">
        <v>15.9</v>
      </c>
      <c r="O573" s="159">
        <v>18.7</v>
      </c>
      <c r="P573" s="2"/>
    </row>
    <row r="574" spans="1:16" ht="13.5" customHeight="1" x14ac:dyDescent="0.35">
      <c r="A574" s="160">
        <v>0.44791666666666702</v>
      </c>
      <c r="B574" s="159">
        <v>46</v>
      </c>
      <c r="C574" s="159">
        <v>1</v>
      </c>
      <c r="D574" s="159">
        <v>0</v>
      </c>
      <c r="E574" s="159">
        <v>39</v>
      </c>
      <c r="F574" s="159">
        <v>6</v>
      </c>
      <c r="G574" s="159">
        <v>0</v>
      </c>
      <c r="H574" s="159">
        <v>0</v>
      </c>
      <c r="I574" s="159">
        <v>0</v>
      </c>
      <c r="J574" s="159">
        <v>0</v>
      </c>
      <c r="K574" s="159">
        <v>0</v>
      </c>
      <c r="L574" s="159">
        <v>0</v>
      </c>
      <c r="M574" s="159">
        <v>0</v>
      </c>
      <c r="N574" s="159">
        <v>15</v>
      </c>
      <c r="O574" s="159">
        <v>18.7</v>
      </c>
      <c r="P574" s="2"/>
    </row>
    <row r="575" spans="1:16" ht="13.5" customHeight="1" x14ac:dyDescent="0.35">
      <c r="A575" s="160">
        <v>0.45833333333333298</v>
      </c>
      <c r="B575" s="159">
        <v>46</v>
      </c>
      <c r="C575" s="159">
        <v>3</v>
      </c>
      <c r="D575" s="159">
        <v>3</v>
      </c>
      <c r="E575" s="159">
        <v>35</v>
      </c>
      <c r="F575" s="159">
        <v>4</v>
      </c>
      <c r="G575" s="159">
        <v>1</v>
      </c>
      <c r="H575" s="159">
        <v>0</v>
      </c>
      <c r="I575" s="159">
        <v>0</v>
      </c>
      <c r="J575" s="159">
        <v>0</v>
      </c>
      <c r="K575" s="159">
        <v>0</v>
      </c>
      <c r="L575" s="159">
        <v>0</v>
      </c>
      <c r="M575" s="159">
        <v>0</v>
      </c>
      <c r="N575" s="159">
        <v>15.6</v>
      </c>
      <c r="O575" s="159">
        <v>19</v>
      </c>
      <c r="P575" s="2"/>
    </row>
    <row r="576" spans="1:16" ht="13.5" customHeight="1" x14ac:dyDescent="0.35">
      <c r="A576" s="160">
        <v>0.46875</v>
      </c>
      <c r="B576" s="159">
        <v>50</v>
      </c>
      <c r="C576" s="159">
        <v>2</v>
      </c>
      <c r="D576" s="159">
        <v>2</v>
      </c>
      <c r="E576" s="159">
        <v>45</v>
      </c>
      <c r="F576" s="159">
        <v>1</v>
      </c>
      <c r="G576" s="159">
        <v>0</v>
      </c>
      <c r="H576" s="159">
        <v>0</v>
      </c>
      <c r="I576" s="159">
        <v>0</v>
      </c>
      <c r="J576" s="159">
        <v>0</v>
      </c>
      <c r="K576" s="159">
        <v>0</v>
      </c>
      <c r="L576" s="159">
        <v>0</v>
      </c>
      <c r="M576" s="159">
        <v>0</v>
      </c>
      <c r="N576" s="159">
        <v>16.399999999999999</v>
      </c>
      <c r="O576" s="159">
        <v>19.600000000000001</v>
      </c>
      <c r="P576" s="2"/>
    </row>
    <row r="577" spans="1:16" ht="13.5" customHeight="1" x14ac:dyDescent="0.35">
      <c r="A577" s="160">
        <v>0.47916666666666702</v>
      </c>
      <c r="B577" s="159">
        <v>49</v>
      </c>
      <c r="C577" s="159">
        <v>3</v>
      </c>
      <c r="D577" s="159">
        <v>5</v>
      </c>
      <c r="E577" s="159">
        <v>36</v>
      </c>
      <c r="F577" s="159">
        <v>5</v>
      </c>
      <c r="G577" s="159">
        <v>0</v>
      </c>
      <c r="H577" s="159">
        <v>0</v>
      </c>
      <c r="I577" s="159">
        <v>0</v>
      </c>
      <c r="J577" s="159">
        <v>0</v>
      </c>
      <c r="K577" s="159">
        <v>0</v>
      </c>
      <c r="L577" s="159">
        <v>0</v>
      </c>
      <c r="M577" s="159">
        <v>0</v>
      </c>
      <c r="N577" s="159">
        <v>15.6</v>
      </c>
      <c r="O577" s="159">
        <v>20.100000000000001</v>
      </c>
      <c r="P577" s="2"/>
    </row>
    <row r="578" spans="1:16" ht="13.5" customHeight="1" x14ac:dyDescent="0.35">
      <c r="A578" s="160">
        <v>0.48958333333333298</v>
      </c>
      <c r="B578" s="159">
        <v>47</v>
      </c>
      <c r="C578" s="159">
        <v>0</v>
      </c>
      <c r="D578" s="159">
        <v>3</v>
      </c>
      <c r="E578" s="159">
        <v>35</v>
      </c>
      <c r="F578" s="159">
        <v>8</v>
      </c>
      <c r="G578" s="159">
        <v>0</v>
      </c>
      <c r="H578" s="159">
        <v>0</v>
      </c>
      <c r="I578" s="159">
        <v>0</v>
      </c>
      <c r="J578" s="159">
        <v>0</v>
      </c>
      <c r="K578" s="159">
        <v>0</v>
      </c>
      <c r="L578" s="159">
        <v>1</v>
      </c>
      <c r="M578" s="159">
        <v>0</v>
      </c>
      <c r="N578" s="159">
        <v>15.8</v>
      </c>
      <c r="O578" s="159">
        <v>19</v>
      </c>
      <c r="P578" s="2"/>
    </row>
    <row r="579" spans="1:16" ht="13.5" customHeight="1" x14ac:dyDescent="0.35">
      <c r="A579" s="160">
        <v>0.5</v>
      </c>
      <c r="B579" s="159">
        <v>52</v>
      </c>
      <c r="C579" s="159">
        <v>1</v>
      </c>
      <c r="D579" s="159">
        <v>2</v>
      </c>
      <c r="E579" s="159">
        <v>38</v>
      </c>
      <c r="F579" s="159">
        <v>11</v>
      </c>
      <c r="G579" s="159">
        <v>0</v>
      </c>
      <c r="H579" s="159">
        <v>0</v>
      </c>
      <c r="I579" s="159">
        <v>0</v>
      </c>
      <c r="J579" s="159">
        <v>0</v>
      </c>
      <c r="K579" s="159">
        <v>0</v>
      </c>
      <c r="L579" s="159">
        <v>0</v>
      </c>
      <c r="M579" s="159">
        <v>0</v>
      </c>
      <c r="N579" s="159">
        <v>15</v>
      </c>
      <c r="O579" s="159">
        <v>18.8</v>
      </c>
      <c r="P579" s="2"/>
    </row>
    <row r="580" spans="1:16" ht="13.5" customHeight="1" x14ac:dyDescent="0.35">
      <c r="A580" s="160">
        <v>0.51041666666666696</v>
      </c>
      <c r="B580" s="159">
        <v>46</v>
      </c>
      <c r="C580" s="159">
        <v>4</v>
      </c>
      <c r="D580" s="159">
        <v>2</v>
      </c>
      <c r="E580" s="159">
        <v>31</v>
      </c>
      <c r="F580" s="159">
        <v>9</v>
      </c>
      <c r="G580" s="159">
        <v>0</v>
      </c>
      <c r="H580" s="159">
        <v>0</v>
      </c>
      <c r="I580" s="159">
        <v>0</v>
      </c>
      <c r="J580" s="159">
        <v>0</v>
      </c>
      <c r="K580" s="159">
        <v>0</v>
      </c>
      <c r="L580" s="159">
        <v>0</v>
      </c>
      <c r="M580" s="159">
        <v>0</v>
      </c>
      <c r="N580" s="159">
        <v>14.7</v>
      </c>
      <c r="O580" s="159">
        <v>18.399999999999999</v>
      </c>
      <c r="P580" s="2"/>
    </row>
    <row r="581" spans="1:16" ht="13.5" customHeight="1" x14ac:dyDescent="0.35">
      <c r="A581" s="160">
        <v>0.52083333333333304</v>
      </c>
      <c r="B581" s="159">
        <v>52</v>
      </c>
      <c r="C581" s="159">
        <v>1</v>
      </c>
      <c r="D581" s="159">
        <v>3</v>
      </c>
      <c r="E581" s="159">
        <v>41</v>
      </c>
      <c r="F581" s="159">
        <v>5</v>
      </c>
      <c r="G581" s="159">
        <v>2</v>
      </c>
      <c r="H581" s="159">
        <v>0</v>
      </c>
      <c r="I581" s="159">
        <v>0</v>
      </c>
      <c r="J581" s="159">
        <v>0</v>
      </c>
      <c r="K581" s="159">
        <v>0</v>
      </c>
      <c r="L581" s="159">
        <v>0</v>
      </c>
      <c r="M581" s="159">
        <v>0</v>
      </c>
      <c r="N581" s="159">
        <v>15.9</v>
      </c>
      <c r="O581" s="159">
        <v>19.899999999999999</v>
      </c>
      <c r="P581" s="2"/>
    </row>
    <row r="582" spans="1:16" ht="13.5" customHeight="1" x14ac:dyDescent="0.35">
      <c r="A582" s="160">
        <v>0.53125</v>
      </c>
      <c r="B582" s="159">
        <v>40</v>
      </c>
      <c r="C582" s="159">
        <v>3</v>
      </c>
      <c r="D582" s="159">
        <v>2</v>
      </c>
      <c r="E582" s="159">
        <v>25</v>
      </c>
      <c r="F582" s="159">
        <v>9</v>
      </c>
      <c r="G582" s="159">
        <v>1</v>
      </c>
      <c r="H582" s="159">
        <v>0</v>
      </c>
      <c r="I582" s="159">
        <v>0</v>
      </c>
      <c r="J582" s="159">
        <v>0</v>
      </c>
      <c r="K582" s="159">
        <v>0</v>
      </c>
      <c r="L582" s="159">
        <v>0</v>
      </c>
      <c r="M582" s="159">
        <v>0</v>
      </c>
      <c r="N582" s="159">
        <v>15.7</v>
      </c>
      <c r="O582" s="159">
        <v>19.2</v>
      </c>
      <c r="P582" s="2"/>
    </row>
    <row r="583" spans="1:16" ht="13.5" customHeight="1" x14ac:dyDescent="0.35">
      <c r="A583" s="160">
        <v>0.54166666666666696</v>
      </c>
      <c r="B583" s="159">
        <v>39</v>
      </c>
      <c r="C583" s="159">
        <v>1</v>
      </c>
      <c r="D583" s="159">
        <v>1</v>
      </c>
      <c r="E583" s="159">
        <v>31</v>
      </c>
      <c r="F583" s="159">
        <v>5</v>
      </c>
      <c r="G583" s="159">
        <v>1</v>
      </c>
      <c r="H583" s="159">
        <v>0</v>
      </c>
      <c r="I583" s="159">
        <v>0</v>
      </c>
      <c r="J583" s="159">
        <v>0</v>
      </c>
      <c r="K583" s="159">
        <v>0</v>
      </c>
      <c r="L583" s="159">
        <v>0</v>
      </c>
      <c r="M583" s="159">
        <v>0</v>
      </c>
      <c r="N583" s="159">
        <v>16.2</v>
      </c>
      <c r="O583" s="159">
        <v>20.2</v>
      </c>
      <c r="P583" s="2"/>
    </row>
    <row r="584" spans="1:16" ht="13.5" customHeight="1" x14ac:dyDescent="0.35">
      <c r="A584" s="160">
        <v>0.55208333333333304</v>
      </c>
      <c r="B584" s="159">
        <v>40</v>
      </c>
      <c r="C584" s="159">
        <v>0</v>
      </c>
      <c r="D584" s="159">
        <v>2</v>
      </c>
      <c r="E584" s="159">
        <v>33</v>
      </c>
      <c r="F584" s="159">
        <v>5</v>
      </c>
      <c r="G584" s="159">
        <v>0</v>
      </c>
      <c r="H584" s="159">
        <v>0</v>
      </c>
      <c r="I584" s="159">
        <v>0</v>
      </c>
      <c r="J584" s="159">
        <v>0</v>
      </c>
      <c r="K584" s="159">
        <v>0</v>
      </c>
      <c r="L584" s="159">
        <v>0</v>
      </c>
      <c r="M584" s="159">
        <v>0</v>
      </c>
      <c r="N584" s="159">
        <v>15.9</v>
      </c>
      <c r="O584" s="159">
        <v>20.7</v>
      </c>
      <c r="P584" s="2"/>
    </row>
    <row r="585" spans="1:16" ht="13.5" customHeight="1" x14ac:dyDescent="0.35">
      <c r="A585" s="160">
        <v>0.5625</v>
      </c>
      <c r="B585" s="159">
        <v>40</v>
      </c>
      <c r="C585" s="159">
        <v>1</v>
      </c>
      <c r="D585" s="159">
        <v>3</v>
      </c>
      <c r="E585" s="159">
        <v>30</v>
      </c>
      <c r="F585" s="159">
        <v>5</v>
      </c>
      <c r="G585" s="159">
        <v>0</v>
      </c>
      <c r="H585" s="159">
        <v>1</v>
      </c>
      <c r="I585" s="159">
        <v>0</v>
      </c>
      <c r="J585" s="159">
        <v>0</v>
      </c>
      <c r="K585" s="159">
        <v>0</v>
      </c>
      <c r="L585" s="159">
        <v>0</v>
      </c>
      <c r="M585" s="159">
        <v>0</v>
      </c>
      <c r="N585" s="159">
        <v>16.3</v>
      </c>
      <c r="O585" s="159">
        <v>19.3</v>
      </c>
      <c r="P585" s="2"/>
    </row>
    <row r="586" spans="1:16" ht="13.5" customHeight="1" x14ac:dyDescent="0.35">
      <c r="A586" s="160">
        <v>0.57291666666666696</v>
      </c>
      <c r="B586" s="159">
        <v>40</v>
      </c>
      <c r="C586" s="159">
        <v>0</v>
      </c>
      <c r="D586" s="159">
        <v>2</v>
      </c>
      <c r="E586" s="159">
        <v>30</v>
      </c>
      <c r="F586" s="159">
        <v>7</v>
      </c>
      <c r="G586" s="159">
        <v>1</v>
      </c>
      <c r="H586" s="159">
        <v>0</v>
      </c>
      <c r="I586" s="159">
        <v>0</v>
      </c>
      <c r="J586" s="159">
        <v>0</v>
      </c>
      <c r="K586" s="159">
        <v>0</v>
      </c>
      <c r="L586" s="159">
        <v>0</v>
      </c>
      <c r="M586" s="159">
        <v>0</v>
      </c>
      <c r="N586" s="159">
        <v>16.5</v>
      </c>
      <c r="O586" s="159">
        <v>19.600000000000001</v>
      </c>
      <c r="P586" s="2"/>
    </row>
    <row r="587" spans="1:16" ht="13.5" customHeight="1" x14ac:dyDescent="0.35">
      <c r="A587" s="160">
        <v>0.58333333333333304</v>
      </c>
      <c r="B587" s="159">
        <v>42</v>
      </c>
      <c r="C587" s="159">
        <v>2</v>
      </c>
      <c r="D587" s="159">
        <v>1</v>
      </c>
      <c r="E587" s="159">
        <v>35</v>
      </c>
      <c r="F587" s="159">
        <v>4</v>
      </c>
      <c r="G587" s="159">
        <v>0</v>
      </c>
      <c r="H587" s="159">
        <v>0</v>
      </c>
      <c r="I587" s="159">
        <v>0</v>
      </c>
      <c r="J587" s="159">
        <v>0</v>
      </c>
      <c r="K587" s="159">
        <v>0</v>
      </c>
      <c r="L587" s="159">
        <v>0</v>
      </c>
      <c r="M587" s="159">
        <v>0</v>
      </c>
      <c r="N587" s="159">
        <v>15.4</v>
      </c>
      <c r="O587" s="159">
        <v>17.899999999999999</v>
      </c>
      <c r="P587" s="2"/>
    </row>
    <row r="588" spans="1:16" ht="13.5" customHeight="1" x14ac:dyDescent="0.35">
      <c r="A588" s="160">
        <v>0.59375</v>
      </c>
      <c r="B588" s="159">
        <v>36</v>
      </c>
      <c r="C588" s="159">
        <v>1</v>
      </c>
      <c r="D588" s="159">
        <v>2</v>
      </c>
      <c r="E588" s="159">
        <v>29</v>
      </c>
      <c r="F588" s="159">
        <v>4</v>
      </c>
      <c r="G588" s="159">
        <v>0</v>
      </c>
      <c r="H588" s="159">
        <v>0</v>
      </c>
      <c r="I588" s="159">
        <v>0</v>
      </c>
      <c r="J588" s="159">
        <v>0</v>
      </c>
      <c r="K588" s="159">
        <v>0</v>
      </c>
      <c r="L588" s="159">
        <v>0</v>
      </c>
      <c r="M588" s="159">
        <v>0</v>
      </c>
      <c r="N588" s="159">
        <v>15.8</v>
      </c>
      <c r="O588" s="159">
        <v>18.600000000000001</v>
      </c>
      <c r="P588" s="2"/>
    </row>
    <row r="589" spans="1:16" ht="13.5" customHeight="1" x14ac:dyDescent="0.35">
      <c r="A589" s="160">
        <v>0.60416666666666696</v>
      </c>
      <c r="B589" s="159">
        <v>34</v>
      </c>
      <c r="C589" s="159">
        <v>0</v>
      </c>
      <c r="D589" s="159">
        <v>2</v>
      </c>
      <c r="E589" s="159">
        <v>28</v>
      </c>
      <c r="F589" s="159">
        <v>3</v>
      </c>
      <c r="G589" s="159">
        <v>0</v>
      </c>
      <c r="H589" s="159">
        <v>0</v>
      </c>
      <c r="I589" s="159">
        <v>0</v>
      </c>
      <c r="J589" s="159">
        <v>1</v>
      </c>
      <c r="K589" s="159">
        <v>0</v>
      </c>
      <c r="L589" s="159">
        <v>0</v>
      </c>
      <c r="M589" s="159">
        <v>0</v>
      </c>
      <c r="N589" s="159">
        <v>16.3</v>
      </c>
      <c r="O589" s="159">
        <v>18.3</v>
      </c>
      <c r="P589" s="2"/>
    </row>
    <row r="590" spans="1:16" ht="13.5" customHeight="1" x14ac:dyDescent="0.35">
      <c r="A590" s="160">
        <v>0.61458333333333304</v>
      </c>
      <c r="B590" s="159">
        <v>39</v>
      </c>
      <c r="C590" s="159">
        <v>1</v>
      </c>
      <c r="D590" s="159">
        <v>0</v>
      </c>
      <c r="E590" s="159">
        <v>29</v>
      </c>
      <c r="F590" s="159">
        <v>9</v>
      </c>
      <c r="G590" s="159">
        <v>0</v>
      </c>
      <c r="H590" s="159">
        <v>0</v>
      </c>
      <c r="I590" s="159">
        <v>0</v>
      </c>
      <c r="J590" s="159">
        <v>0</v>
      </c>
      <c r="K590" s="159">
        <v>0</v>
      </c>
      <c r="L590" s="159">
        <v>0</v>
      </c>
      <c r="M590" s="159">
        <v>0</v>
      </c>
      <c r="N590" s="159">
        <v>16.399999999999999</v>
      </c>
      <c r="O590" s="159">
        <v>20</v>
      </c>
      <c r="P590" s="2"/>
    </row>
    <row r="591" spans="1:16" ht="13.5" customHeight="1" x14ac:dyDescent="0.35">
      <c r="A591" s="160">
        <v>0.625</v>
      </c>
      <c r="B591" s="159">
        <v>33</v>
      </c>
      <c r="C591" s="159">
        <v>3</v>
      </c>
      <c r="D591" s="159">
        <v>2</v>
      </c>
      <c r="E591" s="159">
        <v>21</v>
      </c>
      <c r="F591" s="159">
        <v>6</v>
      </c>
      <c r="G591" s="159">
        <v>1</v>
      </c>
      <c r="H591" s="159">
        <v>0</v>
      </c>
      <c r="I591" s="159">
        <v>0</v>
      </c>
      <c r="J591" s="159">
        <v>0</v>
      </c>
      <c r="K591" s="159">
        <v>0</v>
      </c>
      <c r="L591" s="159">
        <v>0</v>
      </c>
      <c r="M591" s="159">
        <v>0</v>
      </c>
      <c r="N591" s="159">
        <v>16.100000000000001</v>
      </c>
      <c r="O591" s="159">
        <v>21.2</v>
      </c>
      <c r="P591" s="2"/>
    </row>
    <row r="592" spans="1:16" ht="13.5" customHeight="1" x14ac:dyDescent="0.35">
      <c r="A592" s="160">
        <v>0.63541666666666696</v>
      </c>
      <c r="B592" s="159">
        <v>39</v>
      </c>
      <c r="C592" s="159">
        <v>2</v>
      </c>
      <c r="D592" s="159">
        <v>1</v>
      </c>
      <c r="E592" s="159">
        <v>33</v>
      </c>
      <c r="F592" s="159">
        <v>3</v>
      </c>
      <c r="G592" s="159">
        <v>0</v>
      </c>
      <c r="H592" s="159">
        <v>0</v>
      </c>
      <c r="I592" s="159">
        <v>0</v>
      </c>
      <c r="J592" s="159">
        <v>0</v>
      </c>
      <c r="K592" s="159">
        <v>0</v>
      </c>
      <c r="L592" s="159">
        <v>0</v>
      </c>
      <c r="M592" s="159">
        <v>0</v>
      </c>
      <c r="N592" s="159">
        <v>14.6</v>
      </c>
      <c r="O592" s="159">
        <v>18.5</v>
      </c>
      <c r="P592" s="2"/>
    </row>
    <row r="593" spans="1:16" ht="13.5" customHeight="1" x14ac:dyDescent="0.35">
      <c r="A593" s="160">
        <v>0.64583333333333304</v>
      </c>
      <c r="B593" s="159">
        <v>35</v>
      </c>
      <c r="C593" s="159">
        <v>0</v>
      </c>
      <c r="D593" s="159">
        <v>1</v>
      </c>
      <c r="E593" s="159">
        <v>27</v>
      </c>
      <c r="F593" s="159">
        <v>6</v>
      </c>
      <c r="G593" s="159">
        <v>1</v>
      </c>
      <c r="H593" s="159">
        <v>0</v>
      </c>
      <c r="I593" s="159">
        <v>0</v>
      </c>
      <c r="J593" s="159">
        <v>0</v>
      </c>
      <c r="K593" s="159">
        <v>0</v>
      </c>
      <c r="L593" s="159">
        <v>0</v>
      </c>
      <c r="M593" s="159">
        <v>0</v>
      </c>
      <c r="N593" s="159">
        <v>16.3</v>
      </c>
      <c r="O593" s="159">
        <v>19.2</v>
      </c>
      <c r="P593" s="2"/>
    </row>
    <row r="594" spans="1:16" ht="13.5" customHeight="1" x14ac:dyDescent="0.35">
      <c r="A594" s="160">
        <v>0.65625</v>
      </c>
      <c r="B594" s="159">
        <v>39</v>
      </c>
      <c r="C594" s="159">
        <v>3</v>
      </c>
      <c r="D594" s="159">
        <v>0</v>
      </c>
      <c r="E594" s="159">
        <v>29</v>
      </c>
      <c r="F594" s="159">
        <v>7</v>
      </c>
      <c r="G594" s="159">
        <v>0</v>
      </c>
      <c r="H594" s="159">
        <v>0</v>
      </c>
      <c r="I594" s="159">
        <v>0</v>
      </c>
      <c r="J594" s="159">
        <v>0</v>
      </c>
      <c r="K594" s="159">
        <v>0</v>
      </c>
      <c r="L594" s="159">
        <v>0</v>
      </c>
      <c r="M594" s="159">
        <v>0</v>
      </c>
      <c r="N594" s="159">
        <v>15.1</v>
      </c>
      <c r="O594" s="159">
        <v>19</v>
      </c>
      <c r="P594" s="2"/>
    </row>
    <row r="595" spans="1:16" ht="13.5" customHeight="1" x14ac:dyDescent="0.35">
      <c r="A595" s="160">
        <v>0.66666666666666696</v>
      </c>
      <c r="B595" s="159">
        <v>36</v>
      </c>
      <c r="C595" s="159">
        <v>1</v>
      </c>
      <c r="D595" s="159">
        <v>3</v>
      </c>
      <c r="E595" s="159">
        <v>27</v>
      </c>
      <c r="F595" s="159">
        <v>5</v>
      </c>
      <c r="G595" s="159">
        <v>0</v>
      </c>
      <c r="H595" s="159">
        <v>0</v>
      </c>
      <c r="I595" s="159">
        <v>0</v>
      </c>
      <c r="J595" s="159">
        <v>0</v>
      </c>
      <c r="K595" s="159">
        <v>0</v>
      </c>
      <c r="L595" s="159">
        <v>0</v>
      </c>
      <c r="M595" s="159">
        <v>0</v>
      </c>
      <c r="N595" s="159">
        <v>16.7</v>
      </c>
      <c r="O595" s="159">
        <v>19.399999999999999</v>
      </c>
      <c r="P595" s="2"/>
    </row>
    <row r="596" spans="1:16" ht="13.5" customHeight="1" x14ac:dyDescent="0.35">
      <c r="A596" s="160">
        <v>0.67708333333333304</v>
      </c>
      <c r="B596" s="159">
        <v>45</v>
      </c>
      <c r="C596" s="159">
        <v>5</v>
      </c>
      <c r="D596" s="159">
        <v>2</v>
      </c>
      <c r="E596" s="159">
        <v>30</v>
      </c>
      <c r="F596" s="159">
        <v>8</v>
      </c>
      <c r="G596" s="159">
        <v>0</v>
      </c>
      <c r="H596" s="159">
        <v>0</v>
      </c>
      <c r="I596" s="159">
        <v>0</v>
      </c>
      <c r="J596" s="159">
        <v>0</v>
      </c>
      <c r="K596" s="159">
        <v>0</v>
      </c>
      <c r="L596" s="159">
        <v>0</v>
      </c>
      <c r="M596" s="159">
        <v>0</v>
      </c>
      <c r="N596" s="159">
        <v>14.2</v>
      </c>
      <c r="O596" s="159">
        <v>19.100000000000001</v>
      </c>
      <c r="P596" s="2"/>
    </row>
    <row r="597" spans="1:16" ht="13.5" customHeight="1" x14ac:dyDescent="0.35">
      <c r="A597" s="160">
        <v>0.6875</v>
      </c>
      <c r="B597" s="159">
        <v>33</v>
      </c>
      <c r="C597" s="159">
        <v>2</v>
      </c>
      <c r="D597" s="159">
        <v>2</v>
      </c>
      <c r="E597" s="159">
        <v>24</v>
      </c>
      <c r="F597" s="159">
        <v>5</v>
      </c>
      <c r="G597" s="159">
        <v>0</v>
      </c>
      <c r="H597" s="159">
        <v>0</v>
      </c>
      <c r="I597" s="159">
        <v>0</v>
      </c>
      <c r="J597" s="159">
        <v>0</v>
      </c>
      <c r="K597" s="159">
        <v>0</v>
      </c>
      <c r="L597" s="159">
        <v>0</v>
      </c>
      <c r="M597" s="159">
        <v>0</v>
      </c>
      <c r="N597" s="159">
        <v>15.1</v>
      </c>
      <c r="O597" s="159">
        <v>18.5</v>
      </c>
      <c r="P597" s="2"/>
    </row>
    <row r="598" spans="1:16" ht="13.5" customHeight="1" x14ac:dyDescent="0.35">
      <c r="A598" s="160">
        <v>0.69791666666666696</v>
      </c>
      <c r="B598" s="159">
        <v>38</v>
      </c>
      <c r="C598" s="159">
        <v>4</v>
      </c>
      <c r="D598" s="159">
        <v>0</v>
      </c>
      <c r="E598" s="159">
        <v>29</v>
      </c>
      <c r="F598" s="159">
        <v>4</v>
      </c>
      <c r="G598" s="159">
        <v>0</v>
      </c>
      <c r="H598" s="159">
        <v>0</v>
      </c>
      <c r="I598" s="159">
        <v>0</v>
      </c>
      <c r="J598" s="159">
        <v>1</v>
      </c>
      <c r="K598" s="159">
        <v>0</v>
      </c>
      <c r="L598" s="159">
        <v>0</v>
      </c>
      <c r="M598" s="159">
        <v>0</v>
      </c>
      <c r="N598" s="159">
        <v>14.5</v>
      </c>
      <c r="O598" s="159">
        <v>17.899999999999999</v>
      </c>
      <c r="P598" s="2"/>
    </row>
    <row r="599" spans="1:16" ht="13.5" customHeight="1" x14ac:dyDescent="0.35">
      <c r="A599" s="160">
        <v>0.70833333333333304</v>
      </c>
      <c r="B599" s="159">
        <v>51</v>
      </c>
      <c r="C599" s="159">
        <v>6</v>
      </c>
      <c r="D599" s="159">
        <v>2</v>
      </c>
      <c r="E599" s="159">
        <v>32</v>
      </c>
      <c r="F599" s="159">
        <v>11</v>
      </c>
      <c r="G599" s="159">
        <v>0</v>
      </c>
      <c r="H599" s="159">
        <v>0</v>
      </c>
      <c r="I599" s="159">
        <v>0</v>
      </c>
      <c r="J599" s="159">
        <v>0</v>
      </c>
      <c r="K599" s="159">
        <v>0</v>
      </c>
      <c r="L599" s="159">
        <v>0</v>
      </c>
      <c r="M599" s="159">
        <v>0</v>
      </c>
      <c r="N599" s="159">
        <v>16</v>
      </c>
      <c r="O599" s="159">
        <v>19.3</v>
      </c>
      <c r="P599" s="2"/>
    </row>
    <row r="600" spans="1:16" ht="13.5" customHeight="1" x14ac:dyDescent="0.35">
      <c r="A600" s="160">
        <v>0.71875</v>
      </c>
      <c r="B600" s="159">
        <v>37</v>
      </c>
      <c r="C600" s="159">
        <v>0</v>
      </c>
      <c r="D600" s="159">
        <v>1</v>
      </c>
      <c r="E600" s="159">
        <v>31</v>
      </c>
      <c r="F600" s="159">
        <v>5</v>
      </c>
      <c r="G600" s="159">
        <v>0</v>
      </c>
      <c r="H600" s="159">
        <v>0</v>
      </c>
      <c r="I600" s="159">
        <v>0</v>
      </c>
      <c r="J600" s="159">
        <v>0</v>
      </c>
      <c r="K600" s="159">
        <v>0</v>
      </c>
      <c r="L600" s="159">
        <v>0</v>
      </c>
      <c r="M600" s="159">
        <v>0</v>
      </c>
      <c r="N600" s="159">
        <v>15.4</v>
      </c>
      <c r="O600" s="159">
        <v>18.7</v>
      </c>
      <c r="P600" s="2"/>
    </row>
    <row r="601" spans="1:16" ht="13.5" customHeight="1" x14ac:dyDescent="0.35">
      <c r="A601" s="160">
        <v>0.72916666666666696</v>
      </c>
      <c r="B601" s="159">
        <v>44</v>
      </c>
      <c r="C601" s="159">
        <v>1</v>
      </c>
      <c r="D601" s="159">
        <v>1</v>
      </c>
      <c r="E601" s="159">
        <v>35</v>
      </c>
      <c r="F601" s="159">
        <v>7</v>
      </c>
      <c r="G601" s="159">
        <v>0</v>
      </c>
      <c r="H601" s="159">
        <v>0</v>
      </c>
      <c r="I601" s="159">
        <v>0</v>
      </c>
      <c r="J601" s="159">
        <v>0</v>
      </c>
      <c r="K601" s="159">
        <v>0</v>
      </c>
      <c r="L601" s="159">
        <v>0</v>
      </c>
      <c r="M601" s="159">
        <v>0</v>
      </c>
      <c r="N601" s="159">
        <v>15.6</v>
      </c>
      <c r="O601" s="159">
        <v>19.5</v>
      </c>
      <c r="P601" s="2"/>
    </row>
    <row r="602" spans="1:16" ht="13.5" customHeight="1" x14ac:dyDescent="0.35">
      <c r="A602" s="160">
        <v>0.73958333333333304</v>
      </c>
      <c r="B602" s="159">
        <v>46</v>
      </c>
      <c r="C602" s="159">
        <v>1</v>
      </c>
      <c r="D602" s="159">
        <v>6</v>
      </c>
      <c r="E602" s="159">
        <v>30</v>
      </c>
      <c r="F602" s="159">
        <v>8</v>
      </c>
      <c r="G602" s="159">
        <v>0</v>
      </c>
      <c r="H602" s="159">
        <v>0</v>
      </c>
      <c r="I602" s="159">
        <v>0</v>
      </c>
      <c r="J602" s="159">
        <v>1</v>
      </c>
      <c r="K602" s="159">
        <v>0</v>
      </c>
      <c r="L602" s="159">
        <v>0</v>
      </c>
      <c r="M602" s="159">
        <v>0</v>
      </c>
      <c r="N602" s="159">
        <v>17.100000000000001</v>
      </c>
      <c r="O602" s="159">
        <v>20.8</v>
      </c>
      <c r="P602" s="2"/>
    </row>
    <row r="603" spans="1:16" ht="13.5" customHeight="1" x14ac:dyDescent="0.35">
      <c r="A603" s="160">
        <v>0.75</v>
      </c>
      <c r="B603" s="159">
        <v>51</v>
      </c>
      <c r="C603" s="159">
        <v>3</v>
      </c>
      <c r="D603" s="159">
        <v>2</v>
      </c>
      <c r="E603" s="159">
        <v>43</v>
      </c>
      <c r="F603" s="159">
        <v>2</v>
      </c>
      <c r="G603" s="159">
        <v>1</v>
      </c>
      <c r="H603" s="159">
        <v>0</v>
      </c>
      <c r="I603" s="159">
        <v>0</v>
      </c>
      <c r="J603" s="159">
        <v>0</v>
      </c>
      <c r="K603" s="159">
        <v>0</v>
      </c>
      <c r="L603" s="159">
        <v>0</v>
      </c>
      <c r="M603" s="159">
        <v>0</v>
      </c>
      <c r="N603" s="159">
        <v>16.899999999999999</v>
      </c>
      <c r="O603" s="159">
        <v>20.9</v>
      </c>
      <c r="P603" s="2"/>
    </row>
    <row r="604" spans="1:16" ht="13.5" customHeight="1" x14ac:dyDescent="0.35">
      <c r="A604" s="160">
        <v>0.76041666666666696</v>
      </c>
      <c r="B604" s="159">
        <v>47</v>
      </c>
      <c r="C604" s="159">
        <v>1</v>
      </c>
      <c r="D604" s="159">
        <v>2</v>
      </c>
      <c r="E604" s="159">
        <v>39</v>
      </c>
      <c r="F604" s="159">
        <v>4</v>
      </c>
      <c r="G604" s="159">
        <v>1</v>
      </c>
      <c r="H604" s="159">
        <v>0</v>
      </c>
      <c r="I604" s="159">
        <v>0</v>
      </c>
      <c r="J604" s="159">
        <v>0</v>
      </c>
      <c r="K604" s="159">
        <v>0</v>
      </c>
      <c r="L604" s="159">
        <v>0</v>
      </c>
      <c r="M604" s="159">
        <v>0</v>
      </c>
      <c r="N604" s="159">
        <v>16.3</v>
      </c>
      <c r="O604" s="159">
        <v>19.600000000000001</v>
      </c>
      <c r="P604" s="2"/>
    </row>
    <row r="605" spans="1:16" ht="13.5" customHeight="1" x14ac:dyDescent="0.35">
      <c r="A605" s="160">
        <v>0.77083333333333304</v>
      </c>
      <c r="B605" s="159">
        <v>45</v>
      </c>
      <c r="C605" s="159">
        <v>1</v>
      </c>
      <c r="D605" s="159">
        <v>6</v>
      </c>
      <c r="E605" s="159">
        <v>34</v>
      </c>
      <c r="F605" s="159">
        <v>4</v>
      </c>
      <c r="G605" s="159">
        <v>0</v>
      </c>
      <c r="H605" s="159">
        <v>0</v>
      </c>
      <c r="I605" s="159">
        <v>0</v>
      </c>
      <c r="J605" s="159">
        <v>0</v>
      </c>
      <c r="K605" s="159">
        <v>0</v>
      </c>
      <c r="L605" s="159">
        <v>0</v>
      </c>
      <c r="M605" s="159">
        <v>0</v>
      </c>
      <c r="N605" s="159">
        <v>15.9</v>
      </c>
      <c r="O605" s="159">
        <v>19.399999999999999</v>
      </c>
      <c r="P605" s="2"/>
    </row>
    <row r="606" spans="1:16" ht="13.5" customHeight="1" x14ac:dyDescent="0.35">
      <c r="A606" s="160">
        <v>0.78125</v>
      </c>
      <c r="B606" s="159">
        <v>44</v>
      </c>
      <c r="C606" s="159">
        <v>1</v>
      </c>
      <c r="D606" s="159">
        <v>8</v>
      </c>
      <c r="E606" s="159">
        <v>31</v>
      </c>
      <c r="F606" s="159">
        <v>3</v>
      </c>
      <c r="G606" s="159">
        <v>0</v>
      </c>
      <c r="H606" s="159">
        <v>0</v>
      </c>
      <c r="I606" s="159">
        <v>0</v>
      </c>
      <c r="J606" s="159">
        <v>1</v>
      </c>
      <c r="K606" s="159">
        <v>0</v>
      </c>
      <c r="L606" s="159">
        <v>0</v>
      </c>
      <c r="M606" s="159">
        <v>0</v>
      </c>
      <c r="N606" s="159">
        <v>16.600000000000001</v>
      </c>
      <c r="O606" s="159">
        <v>20.8</v>
      </c>
      <c r="P606" s="2"/>
    </row>
    <row r="607" spans="1:16" ht="13.5" customHeight="1" x14ac:dyDescent="0.35">
      <c r="A607" s="160">
        <v>0.79166666666666696</v>
      </c>
      <c r="B607" s="159">
        <v>25</v>
      </c>
      <c r="C607" s="159">
        <v>0</v>
      </c>
      <c r="D607" s="159">
        <v>6</v>
      </c>
      <c r="E607" s="159">
        <v>15</v>
      </c>
      <c r="F607" s="159">
        <v>4</v>
      </c>
      <c r="G607" s="159">
        <v>0</v>
      </c>
      <c r="H607" s="159">
        <v>0</v>
      </c>
      <c r="I607" s="159">
        <v>0</v>
      </c>
      <c r="J607" s="159">
        <v>0</v>
      </c>
      <c r="K607" s="159">
        <v>0</v>
      </c>
      <c r="L607" s="159">
        <v>0</v>
      </c>
      <c r="M607" s="159">
        <v>0</v>
      </c>
      <c r="N607" s="159">
        <v>16.100000000000001</v>
      </c>
      <c r="O607" s="159">
        <v>18.899999999999999</v>
      </c>
      <c r="P607" s="2"/>
    </row>
    <row r="608" spans="1:16" ht="13.5" customHeight="1" x14ac:dyDescent="0.35">
      <c r="A608" s="160">
        <v>0.80208333333333304</v>
      </c>
      <c r="B608" s="159">
        <v>22</v>
      </c>
      <c r="C608" s="159">
        <v>1</v>
      </c>
      <c r="D608" s="159">
        <v>4</v>
      </c>
      <c r="E608" s="159">
        <v>15</v>
      </c>
      <c r="F608" s="159">
        <v>2</v>
      </c>
      <c r="G608" s="159">
        <v>0</v>
      </c>
      <c r="H608" s="159">
        <v>0</v>
      </c>
      <c r="I608" s="159">
        <v>0</v>
      </c>
      <c r="J608" s="159">
        <v>0</v>
      </c>
      <c r="K608" s="159">
        <v>0</v>
      </c>
      <c r="L608" s="159">
        <v>0</v>
      </c>
      <c r="M608" s="159">
        <v>0</v>
      </c>
      <c r="N608" s="159">
        <v>17.600000000000001</v>
      </c>
      <c r="O608" s="159">
        <v>20.9</v>
      </c>
      <c r="P608" s="2"/>
    </row>
    <row r="609" spans="1:16" ht="13.5" customHeight="1" x14ac:dyDescent="0.35">
      <c r="A609" s="160">
        <v>0.8125</v>
      </c>
      <c r="B609" s="159">
        <v>20</v>
      </c>
      <c r="C609" s="159">
        <v>2</v>
      </c>
      <c r="D609" s="159">
        <v>4</v>
      </c>
      <c r="E609" s="159">
        <v>11</v>
      </c>
      <c r="F609" s="159">
        <v>3</v>
      </c>
      <c r="G609" s="159">
        <v>0</v>
      </c>
      <c r="H609" s="159">
        <v>0</v>
      </c>
      <c r="I609" s="159">
        <v>0</v>
      </c>
      <c r="J609" s="159">
        <v>0</v>
      </c>
      <c r="K609" s="159">
        <v>0</v>
      </c>
      <c r="L609" s="159">
        <v>0</v>
      </c>
      <c r="M609" s="159">
        <v>0</v>
      </c>
      <c r="N609" s="159">
        <v>16.7</v>
      </c>
      <c r="O609" s="159">
        <v>21.2</v>
      </c>
      <c r="P609" s="2"/>
    </row>
    <row r="610" spans="1:16" ht="13.5" customHeight="1" x14ac:dyDescent="0.35">
      <c r="A610" s="160">
        <v>0.82291666666666696</v>
      </c>
      <c r="B610" s="159">
        <v>25</v>
      </c>
      <c r="C610" s="159">
        <v>1</v>
      </c>
      <c r="D610" s="159">
        <v>3</v>
      </c>
      <c r="E610" s="159">
        <v>19</v>
      </c>
      <c r="F610" s="159">
        <v>2</v>
      </c>
      <c r="G610" s="159">
        <v>0</v>
      </c>
      <c r="H610" s="159">
        <v>0</v>
      </c>
      <c r="I610" s="159">
        <v>0</v>
      </c>
      <c r="J610" s="159">
        <v>0</v>
      </c>
      <c r="K610" s="159">
        <v>0</v>
      </c>
      <c r="L610" s="159">
        <v>0</v>
      </c>
      <c r="M610" s="159">
        <v>0</v>
      </c>
      <c r="N610" s="159">
        <v>16</v>
      </c>
      <c r="O610" s="159">
        <v>19</v>
      </c>
      <c r="P610" s="2"/>
    </row>
    <row r="611" spans="1:16" ht="13.5" customHeight="1" x14ac:dyDescent="0.35">
      <c r="A611" s="160">
        <v>0.83333333333333304</v>
      </c>
      <c r="B611" s="159">
        <v>25</v>
      </c>
      <c r="C611" s="159">
        <v>2</v>
      </c>
      <c r="D611" s="159">
        <v>4</v>
      </c>
      <c r="E611" s="159">
        <v>19</v>
      </c>
      <c r="F611" s="159">
        <v>0</v>
      </c>
      <c r="G611" s="159">
        <v>0</v>
      </c>
      <c r="H611" s="159">
        <v>0</v>
      </c>
      <c r="I611" s="159">
        <v>0</v>
      </c>
      <c r="J611" s="159">
        <v>0</v>
      </c>
      <c r="K611" s="159">
        <v>0</v>
      </c>
      <c r="L611" s="159">
        <v>0</v>
      </c>
      <c r="M611" s="159">
        <v>0</v>
      </c>
      <c r="N611" s="159">
        <v>18.2</v>
      </c>
      <c r="O611" s="159">
        <v>23.3</v>
      </c>
      <c r="P611" s="2"/>
    </row>
    <row r="612" spans="1:16" ht="13.5" customHeight="1" x14ac:dyDescent="0.35">
      <c r="A612" s="160">
        <v>0.84375</v>
      </c>
      <c r="B612" s="159">
        <v>20</v>
      </c>
      <c r="C612" s="159">
        <v>0</v>
      </c>
      <c r="D612" s="159">
        <v>4</v>
      </c>
      <c r="E612" s="159">
        <v>14</v>
      </c>
      <c r="F612" s="159">
        <v>1</v>
      </c>
      <c r="G612" s="159">
        <v>1</v>
      </c>
      <c r="H612" s="159">
        <v>0</v>
      </c>
      <c r="I612" s="159">
        <v>0</v>
      </c>
      <c r="J612" s="159">
        <v>0</v>
      </c>
      <c r="K612" s="159">
        <v>0</v>
      </c>
      <c r="L612" s="159">
        <v>0</v>
      </c>
      <c r="M612" s="159">
        <v>0</v>
      </c>
      <c r="N612" s="159">
        <v>17.899999999999999</v>
      </c>
      <c r="O612" s="159">
        <v>20.9</v>
      </c>
      <c r="P612" s="2"/>
    </row>
    <row r="613" spans="1:16" ht="13.5" customHeight="1" x14ac:dyDescent="0.35">
      <c r="A613" s="160">
        <v>0.85416666666666696</v>
      </c>
      <c r="B613" s="159">
        <v>16</v>
      </c>
      <c r="C613" s="159">
        <v>1</v>
      </c>
      <c r="D613" s="159">
        <v>3</v>
      </c>
      <c r="E613" s="159">
        <v>11</v>
      </c>
      <c r="F613" s="159">
        <v>1</v>
      </c>
      <c r="G613" s="159">
        <v>0</v>
      </c>
      <c r="H613" s="159">
        <v>0</v>
      </c>
      <c r="I613" s="159">
        <v>0</v>
      </c>
      <c r="J613" s="159">
        <v>0</v>
      </c>
      <c r="K613" s="159">
        <v>0</v>
      </c>
      <c r="L613" s="159">
        <v>0</v>
      </c>
      <c r="M613" s="159">
        <v>0</v>
      </c>
      <c r="N613" s="159">
        <v>16.600000000000001</v>
      </c>
      <c r="O613" s="159">
        <v>20.2</v>
      </c>
      <c r="P613" s="2"/>
    </row>
    <row r="614" spans="1:16" ht="13.5" customHeight="1" x14ac:dyDescent="0.35">
      <c r="A614" s="160">
        <v>0.86458333333333304</v>
      </c>
      <c r="B614" s="159">
        <v>22</v>
      </c>
      <c r="C614" s="159">
        <v>2</v>
      </c>
      <c r="D614" s="159">
        <v>4</v>
      </c>
      <c r="E614" s="159">
        <v>15</v>
      </c>
      <c r="F614" s="159">
        <v>1</v>
      </c>
      <c r="G614" s="159">
        <v>0</v>
      </c>
      <c r="H614" s="159">
        <v>0</v>
      </c>
      <c r="I614" s="159">
        <v>0</v>
      </c>
      <c r="J614" s="159">
        <v>0</v>
      </c>
      <c r="K614" s="159">
        <v>0</v>
      </c>
      <c r="L614" s="159">
        <v>0</v>
      </c>
      <c r="M614" s="159">
        <v>0</v>
      </c>
      <c r="N614" s="159">
        <v>18.399999999999999</v>
      </c>
      <c r="O614" s="159">
        <v>23</v>
      </c>
      <c r="P614" s="2"/>
    </row>
    <row r="615" spans="1:16" ht="13.5" customHeight="1" x14ac:dyDescent="0.35">
      <c r="A615" s="160">
        <v>0.875</v>
      </c>
      <c r="B615" s="159">
        <v>19</v>
      </c>
      <c r="C615" s="159">
        <v>3</v>
      </c>
      <c r="D615" s="159">
        <v>1</v>
      </c>
      <c r="E615" s="159">
        <v>14</v>
      </c>
      <c r="F615" s="159">
        <v>1</v>
      </c>
      <c r="G615" s="159">
        <v>0</v>
      </c>
      <c r="H615" s="159">
        <v>0</v>
      </c>
      <c r="I615" s="159">
        <v>0</v>
      </c>
      <c r="J615" s="159">
        <v>0</v>
      </c>
      <c r="K615" s="159">
        <v>0</v>
      </c>
      <c r="L615" s="159">
        <v>0</v>
      </c>
      <c r="M615" s="159">
        <v>0</v>
      </c>
      <c r="N615" s="159">
        <v>16.5</v>
      </c>
      <c r="O615" s="159">
        <v>19.5</v>
      </c>
      <c r="P615" s="2"/>
    </row>
    <row r="616" spans="1:16" ht="13.5" customHeight="1" x14ac:dyDescent="0.35">
      <c r="A616" s="160">
        <v>0.88541666666666696</v>
      </c>
      <c r="B616" s="159">
        <v>26</v>
      </c>
      <c r="C616" s="159">
        <v>0</v>
      </c>
      <c r="D616" s="159">
        <v>3</v>
      </c>
      <c r="E616" s="159">
        <v>22</v>
      </c>
      <c r="F616" s="159">
        <v>1</v>
      </c>
      <c r="G616" s="159">
        <v>0</v>
      </c>
      <c r="H616" s="159">
        <v>0</v>
      </c>
      <c r="I616" s="159">
        <v>0</v>
      </c>
      <c r="J616" s="159">
        <v>0</v>
      </c>
      <c r="K616" s="159">
        <v>0</v>
      </c>
      <c r="L616" s="159">
        <v>0</v>
      </c>
      <c r="M616" s="159">
        <v>0</v>
      </c>
      <c r="N616" s="159">
        <v>17.5</v>
      </c>
      <c r="O616" s="159">
        <v>21.6</v>
      </c>
      <c r="P616" s="2"/>
    </row>
    <row r="617" spans="1:16" ht="13.5" customHeight="1" x14ac:dyDescent="0.35">
      <c r="A617" s="160">
        <v>0.89583333333333304</v>
      </c>
      <c r="B617" s="159">
        <v>32</v>
      </c>
      <c r="C617" s="159">
        <v>1</v>
      </c>
      <c r="D617" s="159">
        <v>6</v>
      </c>
      <c r="E617" s="159">
        <v>20</v>
      </c>
      <c r="F617" s="159">
        <v>5</v>
      </c>
      <c r="G617" s="159">
        <v>0</v>
      </c>
      <c r="H617" s="159">
        <v>0</v>
      </c>
      <c r="I617" s="159">
        <v>0</v>
      </c>
      <c r="J617" s="159">
        <v>0</v>
      </c>
      <c r="K617" s="159">
        <v>0</v>
      </c>
      <c r="L617" s="159">
        <v>0</v>
      </c>
      <c r="M617" s="159">
        <v>0</v>
      </c>
      <c r="N617" s="159">
        <v>17.5</v>
      </c>
      <c r="O617" s="159">
        <v>20.399999999999999</v>
      </c>
      <c r="P617" s="2"/>
    </row>
    <row r="618" spans="1:16" ht="13.5" customHeight="1" x14ac:dyDescent="0.35">
      <c r="A618" s="160">
        <v>0.90625</v>
      </c>
      <c r="B618" s="159">
        <v>26</v>
      </c>
      <c r="C618" s="159">
        <v>0</v>
      </c>
      <c r="D618" s="159">
        <v>2</v>
      </c>
      <c r="E618" s="159">
        <v>23</v>
      </c>
      <c r="F618" s="159">
        <v>1</v>
      </c>
      <c r="G618" s="159">
        <v>0</v>
      </c>
      <c r="H618" s="159">
        <v>0</v>
      </c>
      <c r="I618" s="159">
        <v>0</v>
      </c>
      <c r="J618" s="159">
        <v>0</v>
      </c>
      <c r="K618" s="159">
        <v>0</v>
      </c>
      <c r="L618" s="159">
        <v>0</v>
      </c>
      <c r="M618" s="159">
        <v>0</v>
      </c>
      <c r="N618" s="159">
        <v>18.3</v>
      </c>
      <c r="O618" s="159">
        <v>21.4</v>
      </c>
      <c r="P618" s="2"/>
    </row>
    <row r="619" spans="1:16" ht="13.5" customHeight="1" x14ac:dyDescent="0.35">
      <c r="A619" s="160">
        <v>0.91666666666666696</v>
      </c>
      <c r="B619" s="159">
        <v>26</v>
      </c>
      <c r="C619" s="159">
        <v>2</v>
      </c>
      <c r="D619" s="159">
        <v>5</v>
      </c>
      <c r="E619" s="159">
        <v>17</v>
      </c>
      <c r="F619" s="159">
        <v>1</v>
      </c>
      <c r="G619" s="159">
        <v>1</v>
      </c>
      <c r="H619" s="159">
        <v>0</v>
      </c>
      <c r="I619" s="159">
        <v>0</v>
      </c>
      <c r="J619" s="159">
        <v>0</v>
      </c>
      <c r="K619" s="159">
        <v>0</v>
      </c>
      <c r="L619" s="159">
        <v>0</v>
      </c>
      <c r="M619" s="159">
        <v>0</v>
      </c>
      <c r="N619" s="159">
        <v>19.3</v>
      </c>
      <c r="O619" s="159">
        <v>22.9</v>
      </c>
      <c r="P619" s="2"/>
    </row>
    <row r="620" spans="1:16" ht="13.5" customHeight="1" x14ac:dyDescent="0.35">
      <c r="A620" s="160">
        <v>0.92708333333333304</v>
      </c>
      <c r="B620" s="159">
        <v>45</v>
      </c>
      <c r="C620" s="159">
        <v>1</v>
      </c>
      <c r="D620" s="159">
        <v>4</v>
      </c>
      <c r="E620" s="159">
        <v>35</v>
      </c>
      <c r="F620" s="159">
        <v>3</v>
      </c>
      <c r="G620" s="159">
        <v>0</v>
      </c>
      <c r="H620" s="159">
        <v>1</v>
      </c>
      <c r="I620" s="159">
        <v>0</v>
      </c>
      <c r="J620" s="159">
        <v>1</v>
      </c>
      <c r="K620" s="159">
        <v>0</v>
      </c>
      <c r="L620" s="159">
        <v>0</v>
      </c>
      <c r="M620" s="159">
        <v>0</v>
      </c>
      <c r="N620" s="159">
        <v>16</v>
      </c>
      <c r="O620" s="159">
        <v>19.3</v>
      </c>
      <c r="P620" s="2"/>
    </row>
    <row r="621" spans="1:16" ht="13.5" customHeight="1" x14ac:dyDescent="0.35">
      <c r="A621" s="160">
        <v>0.9375</v>
      </c>
      <c r="B621" s="159">
        <v>43</v>
      </c>
      <c r="C621" s="159">
        <v>0</v>
      </c>
      <c r="D621" s="159">
        <v>1</v>
      </c>
      <c r="E621" s="159">
        <v>34</v>
      </c>
      <c r="F621" s="159">
        <v>7</v>
      </c>
      <c r="G621" s="159">
        <v>0</v>
      </c>
      <c r="H621" s="159">
        <v>0</v>
      </c>
      <c r="I621" s="159">
        <v>1</v>
      </c>
      <c r="J621" s="159">
        <v>0</v>
      </c>
      <c r="K621" s="159">
        <v>0</v>
      </c>
      <c r="L621" s="159">
        <v>0</v>
      </c>
      <c r="M621" s="159">
        <v>0</v>
      </c>
      <c r="N621" s="159">
        <v>16.7</v>
      </c>
      <c r="O621" s="159">
        <v>21</v>
      </c>
      <c r="P621" s="2"/>
    </row>
    <row r="622" spans="1:16" ht="13.5" customHeight="1" x14ac:dyDescent="0.35">
      <c r="A622" s="160">
        <v>0.94791666666666696</v>
      </c>
      <c r="B622" s="159">
        <v>35</v>
      </c>
      <c r="C622" s="159">
        <v>3</v>
      </c>
      <c r="D622" s="159">
        <v>1</v>
      </c>
      <c r="E622" s="159">
        <v>26</v>
      </c>
      <c r="F622" s="159">
        <v>5</v>
      </c>
      <c r="G622" s="159">
        <v>0</v>
      </c>
      <c r="H622" s="159">
        <v>0</v>
      </c>
      <c r="I622" s="159">
        <v>0</v>
      </c>
      <c r="J622" s="159">
        <v>0</v>
      </c>
      <c r="K622" s="159">
        <v>0</v>
      </c>
      <c r="L622" s="159">
        <v>0</v>
      </c>
      <c r="M622" s="159">
        <v>0</v>
      </c>
      <c r="N622" s="159">
        <v>12.3</v>
      </c>
      <c r="O622" s="159">
        <v>15.4</v>
      </c>
      <c r="P622" s="2"/>
    </row>
    <row r="623" spans="1:16" ht="13.5" customHeight="1" x14ac:dyDescent="0.35">
      <c r="A623" s="160">
        <v>0.95833333333333304</v>
      </c>
      <c r="B623" s="159">
        <v>52</v>
      </c>
      <c r="C623" s="159">
        <v>0</v>
      </c>
      <c r="D623" s="159">
        <v>0</v>
      </c>
      <c r="E623" s="159">
        <v>46</v>
      </c>
      <c r="F623" s="159">
        <v>5</v>
      </c>
      <c r="G623" s="159">
        <v>0</v>
      </c>
      <c r="H623" s="159">
        <v>0</v>
      </c>
      <c r="I623" s="159">
        <v>0</v>
      </c>
      <c r="J623" s="159">
        <v>1</v>
      </c>
      <c r="K623" s="159">
        <v>0</v>
      </c>
      <c r="L623" s="159">
        <v>0</v>
      </c>
      <c r="M623" s="159">
        <v>0</v>
      </c>
      <c r="N623" s="159">
        <v>12.2</v>
      </c>
      <c r="O623" s="159">
        <v>14.1</v>
      </c>
      <c r="P623" s="2"/>
    </row>
    <row r="624" spans="1:16" ht="13.5" customHeight="1" x14ac:dyDescent="0.35">
      <c r="A624" s="160">
        <v>0.96875</v>
      </c>
      <c r="B624" s="159">
        <v>42</v>
      </c>
      <c r="C624" s="159">
        <v>2</v>
      </c>
      <c r="D624" s="159">
        <v>2</v>
      </c>
      <c r="E624" s="159">
        <v>31</v>
      </c>
      <c r="F624" s="159">
        <v>5</v>
      </c>
      <c r="G624" s="159">
        <v>0</v>
      </c>
      <c r="H624" s="159">
        <v>2</v>
      </c>
      <c r="I624" s="159">
        <v>0</v>
      </c>
      <c r="J624" s="159">
        <v>0</v>
      </c>
      <c r="K624" s="159">
        <v>0</v>
      </c>
      <c r="L624" s="159">
        <v>0</v>
      </c>
      <c r="M624" s="159">
        <v>0</v>
      </c>
      <c r="N624" s="159">
        <v>15.5</v>
      </c>
      <c r="O624" s="159">
        <v>18.2</v>
      </c>
      <c r="P624" s="2"/>
    </row>
    <row r="625" spans="1:16" ht="13.5" customHeight="1" x14ac:dyDescent="0.35">
      <c r="A625" s="160">
        <v>0.97916666666666696</v>
      </c>
      <c r="B625" s="159">
        <v>43</v>
      </c>
      <c r="C625" s="159">
        <v>0</v>
      </c>
      <c r="D625" s="159">
        <v>2</v>
      </c>
      <c r="E625" s="159">
        <v>31</v>
      </c>
      <c r="F625" s="159">
        <v>9</v>
      </c>
      <c r="G625" s="159">
        <v>0</v>
      </c>
      <c r="H625" s="159">
        <v>0</v>
      </c>
      <c r="I625" s="159">
        <v>0</v>
      </c>
      <c r="J625" s="159">
        <v>0</v>
      </c>
      <c r="K625" s="159">
        <v>0</v>
      </c>
      <c r="L625" s="159">
        <v>1</v>
      </c>
      <c r="M625" s="159">
        <v>0</v>
      </c>
      <c r="N625" s="159">
        <v>16.3</v>
      </c>
      <c r="O625" s="159">
        <v>19</v>
      </c>
      <c r="P625" s="2"/>
    </row>
    <row r="626" spans="1:16" ht="13.5" customHeight="1" thickBot="1" x14ac:dyDescent="0.4">
      <c r="A626" s="161">
        <v>0.98958333333333304</v>
      </c>
      <c r="B626" s="159">
        <v>27</v>
      </c>
      <c r="C626" s="159">
        <v>0</v>
      </c>
      <c r="D626" s="159">
        <v>2</v>
      </c>
      <c r="E626" s="159">
        <v>20</v>
      </c>
      <c r="F626" s="159">
        <v>4</v>
      </c>
      <c r="G626" s="159">
        <v>1</v>
      </c>
      <c r="H626" s="159">
        <v>0</v>
      </c>
      <c r="I626" s="159">
        <v>0</v>
      </c>
      <c r="J626" s="159">
        <v>0</v>
      </c>
      <c r="K626" s="159">
        <v>0</v>
      </c>
      <c r="L626" s="159">
        <v>0</v>
      </c>
      <c r="M626" s="159">
        <v>0</v>
      </c>
      <c r="N626" s="159">
        <v>17.8</v>
      </c>
      <c r="O626" s="159">
        <v>20.6</v>
      </c>
      <c r="P626" s="2"/>
    </row>
    <row r="627" spans="1:16" ht="13.5" customHeight="1" thickTop="1" x14ac:dyDescent="0.35">
      <c r="A627" s="162" t="s">
        <v>89</v>
      </c>
      <c r="B627" s="163">
        <f t="shared" ref="B627:M627" si="90">SUM(B559:B606)</f>
        <v>1721</v>
      </c>
      <c r="C627" s="163">
        <f t="shared" si="90"/>
        <v>68</v>
      </c>
      <c r="D627" s="163">
        <f t="shared" si="90"/>
        <v>83</v>
      </c>
      <c r="E627" s="163">
        <f t="shared" si="90"/>
        <v>1309</v>
      </c>
      <c r="F627" s="163">
        <f t="shared" si="90"/>
        <v>234</v>
      </c>
      <c r="G627" s="163">
        <f t="shared" si="90"/>
        <v>20</v>
      </c>
      <c r="H627" s="163">
        <f t="shared" si="90"/>
        <v>1</v>
      </c>
      <c r="I627" s="163">
        <f t="shared" si="90"/>
        <v>0</v>
      </c>
      <c r="J627" s="163">
        <f t="shared" si="90"/>
        <v>5</v>
      </c>
      <c r="K627" s="163">
        <f t="shared" si="90"/>
        <v>0</v>
      </c>
      <c r="L627" s="163">
        <f t="shared" si="90"/>
        <v>1</v>
      </c>
      <c r="M627" s="163">
        <f t="shared" si="90"/>
        <v>0</v>
      </c>
      <c r="N627" s="164">
        <v>15.9</v>
      </c>
      <c r="O627" s="164">
        <v>19.3</v>
      </c>
    </row>
    <row r="628" spans="1:16" ht="13.5" customHeight="1" x14ac:dyDescent="0.35">
      <c r="A628" s="165" t="s">
        <v>91</v>
      </c>
      <c r="B628" s="159">
        <f t="shared" ref="B628:M628" si="91">SUM(B555:B618)</f>
        <v>2009</v>
      </c>
      <c r="C628" s="159">
        <f t="shared" si="91"/>
        <v>83</v>
      </c>
      <c r="D628" s="159">
        <f t="shared" si="91"/>
        <v>127</v>
      </c>
      <c r="E628" s="159">
        <f t="shared" si="91"/>
        <v>1513</v>
      </c>
      <c r="F628" s="159">
        <f t="shared" si="91"/>
        <v>258</v>
      </c>
      <c r="G628" s="159">
        <f t="shared" si="91"/>
        <v>21</v>
      </c>
      <c r="H628" s="159">
        <f t="shared" si="91"/>
        <v>1</v>
      </c>
      <c r="I628" s="159">
        <f t="shared" si="91"/>
        <v>0</v>
      </c>
      <c r="J628" s="159">
        <f t="shared" si="91"/>
        <v>5</v>
      </c>
      <c r="K628" s="159">
        <f t="shared" si="91"/>
        <v>0</v>
      </c>
      <c r="L628" s="159">
        <f t="shared" si="91"/>
        <v>1</v>
      </c>
      <c r="M628" s="159">
        <f t="shared" si="91"/>
        <v>0</v>
      </c>
      <c r="N628" s="166">
        <v>16.100000000000001</v>
      </c>
      <c r="O628" s="166">
        <v>19.5</v>
      </c>
    </row>
    <row r="629" spans="1:16" ht="13.5" customHeight="1" x14ac:dyDescent="0.35">
      <c r="A629" s="159" t="s">
        <v>92</v>
      </c>
      <c r="B629" s="159">
        <f t="shared" ref="B629:M629" si="92">SUM(B555:B626)</f>
        <v>2322</v>
      </c>
      <c r="C629" s="159">
        <f t="shared" si="92"/>
        <v>91</v>
      </c>
      <c r="D629" s="159">
        <f t="shared" si="92"/>
        <v>144</v>
      </c>
      <c r="E629" s="159">
        <f t="shared" si="92"/>
        <v>1753</v>
      </c>
      <c r="F629" s="159">
        <f t="shared" si="92"/>
        <v>297</v>
      </c>
      <c r="G629" s="159">
        <f t="shared" si="92"/>
        <v>23</v>
      </c>
      <c r="H629" s="159">
        <f t="shared" si="92"/>
        <v>4</v>
      </c>
      <c r="I629" s="159">
        <f t="shared" si="92"/>
        <v>1</v>
      </c>
      <c r="J629" s="159">
        <f t="shared" si="92"/>
        <v>7</v>
      </c>
      <c r="K629" s="159">
        <f t="shared" si="92"/>
        <v>0</v>
      </c>
      <c r="L629" s="159">
        <f t="shared" si="92"/>
        <v>2</v>
      </c>
      <c r="M629" s="159">
        <f t="shared" si="92"/>
        <v>0</v>
      </c>
      <c r="N629" s="166">
        <v>16</v>
      </c>
      <c r="O629" s="166">
        <v>19.5</v>
      </c>
    </row>
    <row r="630" spans="1:16" ht="13.5" customHeight="1" thickBot="1" x14ac:dyDescent="0.4">
      <c r="A630" s="167" t="s">
        <v>93</v>
      </c>
      <c r="B630" s="167">
        <f t="shared" ref="B630:M630" si="93">SUM(B531:B626)</f>
        <v>2386</v>
      </c>
      <c r="C630" s="167">
        <f t="shared" si="93"/>
        <v>99</v>
      </c>
      <c r="D630" s="167">
        <f t="shared" si="93"/>
        <v>147</v>
      </c>
      <c r="E630" s="167">
        <f t="shared" si="93"/>
        <v>1798</v>
      </c>
      <c r="F630" s="167">
        <f t="shared" si="93"/>
        <v>304</v>
      </c>
      <c r="G630" s="167">
        <f t="shared" si="93"/>
        <v>24</v>
      </c>
      <c r="H630" s="167">
        <f t="shared" si="93"/>
        <v>4</v>
      </c>
      <c r="I630" s="167">
        <f t="shared" si="93"/>
        <v>1</v>
      </c>
      <c r="J630" s="167">
        <f t="shared" si="93"/>
        <v>7</v>
      </c>
      <c r="K630" s="167">
        <f t="shared" si="93"/>
        <v>0</v>
      </c>
      <c r="L630" s="167">
        <f t="shared" si="93"/>
        <v>2</v>
      </c>
      <c r="M630" s="167">
        <f t="shared" si="93"/>
        <v>0</v>
      </c>
      <c r="N630" s="168">
        <v>16.100000000000001</v>
      </c>
      <c r="O630" s="168">
        <v>19.5</v>
      </c>
    </row>
    <row r="631" spans="1:16" ht="13.5" customHeight="1" thickTop="1" x14ac:dyDescent="0.35">
      <c r="N631" s="169"/>
      <c r="O631" s="169"/>
    </row>
    <row r="632" spans="1:16"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4">
      <c r="A633" s="170"/>
      <c r="B633" s="533" t="s">
        <v>74</v>
      </c>
      <c r="C633" s="533" t="s">
        <v>75</v>
      </c>
      <c r="D633" s="533" t="s">
        <v>76</v>
      </c>
      <c r="E633" s="533" t="s">
        <v>77</v>
      </c>
      <c r="F633" s="533" t="s">
        <v>78</v>
      </c>
      <c r="G633" s="533" t="s">
        <v>79</v>
      </c>
      <c r="H633" s="533" t="s">
        <v>80</v>
      </c>
      <c r="I633" s="533" t="s">
        <v>81</v>
      </c>
      <c r="J633" s="533" t="s">
        <v>82</v>
      </c>
      <c r="K633" s="533" t="s">
        <v>83</v>
      </c>
      <c r="L633" s="533" t="s">
        <v>84</v>
      </c>
      <c r="M633" s="533" t="s">
        <v>85</v>
      </c>
      <c r="N633" s="535" t="s">
        <v>86</v>
      </c>
      <c r="O633" s="535" t="s">
        <v>87</v>
      </c>
    </row>
    <row r="634" spans="1:16" ht="13.5" customHeight="1" thickTop="1" thickBot="1" x14ac:dyDescent="0.4">
      <c r="A634" s="173" t="s">
        <v>56</v>
      </c>
      <c r="B634" s="534"/>
      <c r="C634" s="534"/>
      <c r="D634" s="534"/>
      <c r="E634" s="534"/>
      <c r="F634" s="534"/>
      <c r="G634" s="534"/>
      <c r="H634" s="534"/>
      <c r="I634" s="534"/>
      <c r="J634" s="534"/>
      <c r="K634" s="534"/>
      <c r="L634" s="534"/>
      <c r="M634" s="534"/>
      <c r="N634" s="536"/>
      <c r="O634" s="536"/>
    </row>
    <row r="635" spans="1:16" ht="13.5" customHeight="1" thickTop="1" x14ac:dyDescent="0.35">
      <c r="A635" s="158">
        <v>0</v>
      </c>
      <c r="B635" s="159">
        <v>17</v>
      </c>
      <c r="C635" s="159">
        <v>0</v>
      </c>
      <c r="D635" s="159">
        <v>2</v>
      </c>
      <c r="E635" s="159">
        <v>12</v>
      </c>
      <c r="F635" s="159">
        <v>3</v>
      </c>
      <c r="G635" s="159">
        <v>0</v>
      </c>
      <c r="H635" s="159">
        <v>0</v>
      </c>
      <c r="I635" s="159">
        <v>0</v>
      </c>
      <c r="J635" s="159">
        <v>0</v>
      </c>
      <c r="K635" s="159">
        <v>0</v>
      </c>
      <c r="L635" s="159">
        <v>0</v>
      </c>
      <c r="M635" s="159">
        <v>0</v>
      </c>
      <c r="N635" s="159">
        <v>18.899999999999999</v>
      </c>
      <c r="O635" s="159">
        <v>25.1</v>
      </c>
      <c r="P635" s="2"/>
    </row>
    <row r="636" spans="1:16" ht="13.5" customHeight="1" x14ac:dyDescent="0.35">
      <c r="A636" s="160">
        <v>1.0416666666666666E-2</v>
      </c>
      <c r="B636" s="159">
        <v>17</v>
      </c>
      <c r="C636" s="159">
        <v>1</v>
      </c>
      <c r="D636" s="159">
        <v>3</v>
      </c>
      <c r="E636" s="159">
        <v>12</v>
      </c>
      <c r="F636" s="159">
        <v>1</v>
      </c>
      <c r="G636" s="159">
        <v>0</v>
      </c>
      <c r="H636" s="159">
        <v>0</v>
      </c>
      <c r="I636" s="159">
        <v>0</v>
      </c>
      <c r="J636" s="159">
        <v>0</v>
      </c>
      <c r="K636" s="159">
        <v>0</v>
      </c>
      <c r="L636" s="159">
        <v>0</v>
      </c>
      <c r="M636" s="159">
        <v>0</v>
      </c>
      <c r="N636" s="159">
        <v>19.2</v>
      </c>
      <c r="O636" s="159">
        <v>25.1</v>
      </c>
      <c r="P636" s="2"/>
    </row>
    <row r="637" spans="1:16" ht="13.5" customHeight="1" x14ac:dyDescent="0.35">
      <c r="A637" s="160">
        <v>2.0833333333333332E-2</v>
      </c>
      <c r="B637" s="159">
        <v>12</v>
      </c>
      <c r="C637" s="159">
        <v>0</v>
      </c>
      <c r="D637" s="159">
        <v>0</v>
      </c>
      <c r="E637" s="159">
        <v>9</v>
      </c>
      <c r="F637" s="159">
        <v>3</v>
      </c>
      <c r="G637" s="159">
        <v>0</v>
      </c>
      <c r="H637" s="159">
        <v>0</v>
      </c>
      <c r="I637" s="159">
        <v>0</v>
      </c>
      <c r="J637" s="159">
        <v>0</v>
      </c>
      <c r="K637" s="159">
        <v>0</v>
      </c>
      <c r="L637" s="159">
        <v>0</v>
      </c>
      <c r="M637" s="159">
        <v>0</v>
      </c>
      <c r="N637" s="159">
        <v>16.7</v>
      </c>
      <c r="O637" s="159">
        <v>22.7</v>
      </c>
      <c r="P637" s="2"/>
    </row>
    <row r="638" spans="1:16" ht="13.5" customHeight="1" x14ac:dyDescent="0.35">
      <c r="A638" s="160">
        <v>3.125E-2</v>
      </c>
      <c r="B638" s="159">
        <v>7</v>
      </c>
      <c r="C638" s="159">
        <v>0</v>
      </c>
      <c r="D638" s="159">
        <v>0</v>
      </c>
      <c r="E638" s="159">
        <v>6</v>
      </c>
      <c r="F638" s="159">
        <v>1</v>
      </c>
      <c r="G638" s="159">
        <v>0</v>
      </c>
      <c r="H638" s="159">
        <v>0</v>
      </c>
      <c r="I638" s="159">
        <v>0</v>
      </c>
      <c r="J638" s="159">
        <v>0</v>
      </c>
      <c r="K638" s="159">
        <v>0</v>
      </c>
      <c r="L638" s="159">
        <v>0</v>
      </c>
      <c r="M638" s="159">
        <v>0</v>
      </c>
      <c r="N638" s="159">
        <v>17.5</v>
      </c>
      <c r="O638" s="159" t="s">
        <v>102</v>
      </c>
      <c r="P638" s="2"/>
    </row>
    <row r="639" spans="1:16" ht="13.5" customHeight="1" x14ac:dyDescent="0.35">
      <c r="A639" s="160">
        <v>4.1666666666666664E-2</v>
      </c>
      <c r="B639" s="159">
        <v>6</v>
      </c>
      <c r="C639" s="159">
        <v>0</v>
      </c>
      <c r="D639" s="159">
        <v>1</v>
      </c>
      <c r="E639" s="159">
        <v>5</v>
      </c>
      <c r="F639" s="159">
        <v>0</v>
      </c>
      <c r="G639" s="159">
        <v>0</v>
      </c>
      <c r="H639" s="159">
        <v>0</v>
      </c>
      <c r="I639" s="159">
        <v>0</v>
      </c>
      <c r="J639" s="159">
        <v>0</v>
      </c>
      <c r="K639" s="159">
        <v>0</v>
      </c>
      <c r="L639" s="159">
        <v>0</v>
      </c>
      <c r="M639" s="159">
        <v>0</v>
      </c>
      <c r="N639" s="159">
        <v>16.2</v>
      </c>
      <c r="O639" s="159" t="s">
        <v>102</v>
      </c>
      <c r="P639" s="2"/>
    </row>
    <row r="640" spans="1:16" ht="13.5" customHeight="1" x14ac:dyDescent="0.35">
      <c r="A640" s="160">
        <v>5.2083333333333336E-2</v>
      </c>
      <c r="B640" s="159">
        <v>6</v>
      </c>
      <c r="C640" s="159">
        <v>1</v>
      </c>
      <c r="D640" s="159">
        <v>0</v>
      </c>
      <c r="E640" s="159">
        <v>5</v>
      </c>
      <c r="F640" s="159">
        <v>0</v>
      </c>
      <c r="G640" s="159">
        <v>0</v>
      </c>
      <c r="H640" s="159">
        <v>0</v>
      </c>
      <c r="I640" s="159">
        <v>0</v>
      </c>
      <c r="J640" s="159">
        <v>0</v>
      </c>
      <c r="K640" s="159">
        <v>0</v>
      </c>
      <c r="L640" s="159">
        <v>0</v>
      </c>
      <c r="M640" s="159">
        <v>0</v>
      </c>
      <c r="N640" s="159">
        <v>16.899999999999999</v>
      </c>
      <c r="O640" s="159" t="s">
        <v>102</v>
      </c>
      <c r="P640" s="2"/>
    </row>
    <row r="641" spans="1:16" ht="13.5" customHeight="1" x14ac:dyDescent="0.35">
      <c r="A641" s="160">
        <v>6.25E-2</v>
      </c>
      <c r="B641" s="159">
        <v>4</v>
      </c>
      <c r="C641" s="159">
        <v>0</v>
      </c>
      <c r="D641" s="159">
        <v>0</v>
      </c>
      <c r="E641" s="159">
        <v>3</v>
      </c>
      <c r="F641" s="159">
        <v>1</v>
      </c>
      <c r="G641" s="159">
        <v>0</v>
      </c>
      <c r="H641" s="159">
        <v>0</v>
      </c>
      <c r="I641" s="159">
        <v>0</v>
      </c>
      <c r="J641" s="159">
        <v>0</v>
      </c>
      <c r="K641" s="159">
        <v>0</v>
      </c>
      <c r="L641" s="159">
        <v>0</v>
      </c>
      <c r="M641" s="159">
        <v>0</v>
      </c>
      <c r="N641" s="159">
        <v>19.899999999999999</v>
      </c>
      <c r="O641" s="159" t="s">
        <v>102</v>
      </c>
      <c r="P641" s="2"/>
    </row>
    <row r="642" spans="1:16" ht="13.5" customHeight="1" x14ac:dyDescent="0.35">
      <c r="A642" s="160">
        <v>7.2916666666666699E-2</v>
      </c>
      <c r="B642" s="159">
        <v>4</v>
      </c>
      <c r="C642" s="159">
        <v>0</v>
      </c>
      <c r="D642" s="159">
        <v>1</v>
      </c>
      <c r="E642" s="159">
        <v>3</v>
      </c>
      <c r="F642" s="159">
        <v>0</v>
      </c>
      <c r="G642" s="159">
        <v>0</v>
      </c>
      <c r="H642" s="159">
        <v>0</v>
      </c>
      <c r="I642" s="159">
        <v>0</v>
      </c>
      <c r="J642" s="159">
        <v>0</v>
      </c>
      <c r="K642" s="159">
        <v>0</v>
      </c>
      <c r="L642" s="159">
        <v>0</v>
      </c>
      <c r="M642" s="159">
        <v>0</v>
      </c>
      <c r="N642" s="159">
        <v>21.9</v>
      </c>
      <c r="O642" s="159" t="s">
        <v>102</v>
      </c>
      <c r="P642" s="2"/>
    </row>
    <row r="643" spans="1:16" ht="13.5" customHeight="1" x14ac:dyDescent="0.35">
      <c r="A643" s="160">
        <v>8.3333333333333301E-2</v>
      </c>
      <c r="B643" s="159">
        <v>5</v>
      </c>
      <c r="C643" s="159">
        <v>1</v>
      </c>
      <c r="D643" s="159">
        <v>0</v>
      </c>
      <c r="E643" s="159">
        <v>4</v>
      </c>
      <c r="F643" s="159">
        <v>0</v>
      </c>
      <c r="G643" s="159">
        <v>0</v>
      </c>
      <c r="H643" s="159">
        <v>0</v>
      </c>
      <c r="I643" s="159">
        <v>0</v>
      </c>
      <c r="J643" s="159">
        <v>0</v>
      </c>
      <c r="K643" s="159">
        <v>0</v>
      </c>
      <c r="L643" s="159">
        <v>0</v>
      </c>
      <c r="M643" s="159">
        <v>0</v>
      </c>
      <c r="N643" s="159">
        <v>17.7</v>
      </c>
      <c r="O643" s="159" t="s">
        <v>102</v>
      </c>
      <c r="P643" s="2"/>
    </row>
    <row r="644" spans="1:16" ht="13.5" customHeight="1" x14ac:dyDescent="0.35">
      <c r="A644" s="160">
        <v>9.375E-2</v>
      </c>
      <c r="B644" s="159">
        <v>4</v>
      </c>
      <c r="C644" s="159">
        <v>0</v>
      </c>
      <c r="D644" s="159">
        <v>0</v>
      </c>
      <c r="E644" s="159">
        <v>4</v>
      </c>
      <c r="F644" s="159">
        <v>0</v>
      </c>
      <c r="G644" s="159">
        <v>0</v>
      </c>
      <c r="H644" s="159">
        <v>0</v>
      </c>
      <c r="I644" s="159">
        <v>0</v>
      </c>
      <c r="J644" s="159">
        <v>0</v>
      </c>
      <c r="K644" s="159">
        <v>0</v>
      </c>
      <c r="L644" s="159">
        <v>0</v>
      </c>
      <c r="M644" s="159">
        <v>0</v>
      </c>
      <c r="N644" s="159">
        <v>20.3</v>
      </c>
      <c r="O644" s="159" t="s">
        <v>102</v>
      </c>
      <c r="P644" s="2"/>
    </row>
    <row r="645" spans="1:16" ht="13.5" customHeight="1" x14ac:dyDescent="0.35">
      <c r="A645" s="160">
        <v>0.104166666666667</v>
      </c>
      <c r="B645" s="159">
        <v>2</v>
      </c>
      <c r="C645" s="159">
        <v>0</v>
      </c>
      <c r="D645" s="159">
        <v>1</v>
      </c>
      <c r="E645" s="159">
        <v>1</v>
      </c>
      <c r="F645" s="159">
        <v>0</v>
      </c>
      <c r="G645" s="159">
        <v>0</v>
      </c>
      <c r="H645" s="159">
        <v>0</v>
      </c>
      <c r="I645" s="159">
        <v>0</v>
      </c>
      <c r="J645" s="159">
        <v>0</v>
      </c>
      <c r="K645" s="159">
        <v>0</v>
      </c>
      <c r="L645" s="159">
        <v>0</v>
      </c>
      <c r="M645" s="159">
        <v>0</v>
      </c>
      <c r="N645" s="159">
        <v>19.8</v>
      </c>
      <c r="O645" s="159" t="s">
        <v>102</v>
      </c>
      <c r="P645" s="2"/>
    </row>
    <row r="646" spans="1:16" ht="13.5" customHeight="1" x14ac:dyDescent="0.35">
      <c r="A646" s="160">
        <v>0.114583333333333</v>
      </c>
      <c r="B646" s="159">
        <v>1</v>
      </c>
      <c r="C646" s="159">
        <v>0</v>
      </c>
      <c r="D646" s="159">
        <v>0</v>
      </c>
      <c r="E646" s="159">
        <v>1</v>
      </c>
      <c r="F646" s="159">
        <v>0</v>
      </c>
      <c r="G646" s="159">
        <v>0</v>
      </c>
      <c r="H646" s="159">
        <v>0</v>
      </c>
      <c r="I646" s="159">
        <v>0</v>
      </c>
      <c r="J646" s="159">
        <v>0</v>
      </c>
      <c r="K646" s="159">
        <v>0</v>
      </c>
      <c r="L646" s="159">
        <v>0</v>
      </c>
      <c r="M646" s="159">
        <v>0</v>
      </c>
      <c r="N646" s="159">
        <v>19.100000000000001</v>
      </c>
      <c r="O646" s="159" t="s">
        <v>102</v>
      </c>
      <c r="P646" s="2"/>
    </row>
    <row r="647" spans="1:16" ht="13.5" customHeight="1" x14ac:dyDescent="0.35">
      <c r="A647" s="160">
        <v>0.125</v>
      </c>
      <c r="B647" s="159">
        <v>3</v>
      </c>
      <c r="C647" s="159">
        <v>0</v>
      </c>
      <c r="D647" s="159">
        <v>1</v>
      </c>
      <c r="E647" s="159">
        <v>2</v>
      </c>
      <c r="F647" s="159">
        <v>0</v>
      </c>
      <c r="G647" s="159">
        <v>0</v>
      </c>
      <c r="H647" s="159">
        <v>0</v>
      </c>
      <c r="I647" s="159">
        <v>0</v>
      </c>
      <c r="J647" s="159">
        <v>0</v>
      </c>
      <c r="K647" s="159">
        <v>0</v>
      </c>
      <c r="L647" s="159">
        <v>0</v>
      </c>
      <c r="M647" s="159">
        <v>0</v>
      </c>
      <c r="N647" s="159">
        <v>21</v>
      </c>
      <c r="O647" s="159" t="s">
        <v>102</v>
      </c>
      <c r="P647" s="2"/>
    </row>
    <row r="648" spans="1:16" ht="13.5" customHeight="1" x14ac:dyDescent="0.35">
      <c r="A648" s="160">
        <v>0.13541666666666699</v>
      </c>
      <c r="B648" s="159">
        <v>4</v>
      </c>
      <c r="C648" s="159">
        <v>0</v>
      </c>
      <c r="D648" s="159">
        <v>0</v>
      </c>
      <c r="E648" s="159">
        <v>3</v>
      </c>
      <c r="F648" s="159">
        <v>1</v>
      </c>
      <c r="G648" s="159">
        <v>0</v>
      </c>
      <c r="H648" s="159">
        <v>0</v>
      </c>
      <c r="I648" s="159">
        <v>0</v>
      </c>
      <c r="J648" s="159">
        <v>0</v>
      </c>
      <c r="K648" s="159">
        <v>0</v>
      </c>
      <c r="L648" s="159">
        <v>0</v>
      </c>
      <c r="M648" s="159">
        <v>0</v>
      </c>
      <c r="N648" s="159">
        <v>24.1</v>
      </c>
      <c r="O648" s="159" t="s">
        <v>102</v>
      </c>
      <c r="P648" s="2"/>
    </row>
    <row r="649" spans="1:16" ht="13.5" customHeight="1" x14ac:dyDescent="0.35">
      <c r="A649" s="160">
        <v>0.14583333333333301</v>
      </c>
      <c r="B649" s="159">
        <v>7</v>
      </c>
      <c r="C649" s="159">
        <v>0</v>
      </c>
      <c r="D649" s="159">
        <v>0</v>
      </c>
      <c r="E649" s="159">
        <v>6</v>
      </c>
      <c r="F649" s="159">
        <v>1</v>
      </c>
      <c r="G649" s="159">
        <v>0</v>
      </c>
      <c r="H649" s="159">
        <v>0</v>
      </c>
      <c r="I649" s="159">
        <v>0</v>
      </c>
      <c r="J649" s="159">
        <v>0</v>
      </c>
      <c r="K649" s="159">
        <v>0</v>
      </c>
      <c r="L649" s="159">
        <v>0</v>
      </c>
      <c r="M649" s="159">
        <v>0</v>
      </c>
      <c r="N649" s="159">
        <v>18.100000000000001</v>
      </c>
      <c r="O649" s="159" t="s">
        <v>102</v>
      </c>
      <c r="P649" s="2"/>
    </row>
    <row r="650" spans="1:16" ht="13.5" customHeight="1" x14ac:dyDescent="0.35">
      <c r="A650" s="160">
        <v>0.15625</v>
      </c>
      <c r="B650" s="159">
        <v>2</v>
      </c>
      <c r="C650" s="159">
        <v>0</v>
      </c>
      <c r="D650" s="159">
        <v>0</v>
      </c>
      <c r="E650" s="159">
        <v>1</v>
      </c>
      <c r="F650" s="159">
        <v>1</v>
      </c>
      <c r="G650" s="159">
        <v>0</v>
      </c>
      <c r="H650" s="159">
        <v>0</v>
      </c>
      <c r="I650" s="159">
        <v>0</v>
      </c>
      <c r="J650" s="159">
        <v>0</v>
      </c>
      <c r="K650" s="159">
        <v>0</v>
      </c>
      <c r="L650" s="159">
        <v>0</v>
      </c>
      <c r="M650" s="159">
        <v>0</v>
      </c>
      <c r="N650" s="159">
        <v>27</v>
      </c>
      <c r="O650" s="159" t="s">
        <v>102</v>
      </c>
      <c r="P650" s="2"/>
    </row>
    <row r="651" spans="1:16" ht="13.5" customHeight="1" x14ac:dyDescent="0.35">
      <c r="A651" s="160">
        <v>0.16666666666666699</v>
      </c>
      <c r="B651" s="159">
        <v>5</v>
      </c>
      <c r="C651" s="159">
        <v>0</v>
      </c>
      <c r="D651" s="159">
        <v>1</v>
      </c>
      <c r="E651" s="159">
        <v>3</v>
      </c>
      <c r="F651" s="159">
        <v>1</v>
      </c>
      <c r="G651" s="159">
        <v>0</v>
      </c>
      <c r="H651" s="159">
        <v>0</v>
      </c>
      <c r="I651" s="159">
        <v>0</v>
      </c>
      <c r="J651" s="159">
        <v>0</v>
      </c>
      <c r="K651" s="159">
        <v>0</v>
      </c>
      <c r="L651" s="159">
        <v>0</v>
      </c>
      <c r="M651" s="159">
        <v>0</v>
      </c>
      <c r="N651" s="159">
        <v>17</v>
      </c>
      <c r="O651" s="159" t="s">
        <v>102</v>
      </c>
      <c r="P651" s="2"/>
    </row>
    <row r="652" spans="1:16" ht="13.5" customHeight="1" x14ac:dyDescent="0.35">
      <c r="A652" s="160">
        <v>0.17708333333333301</v>
      </c>
      <c r="B652" s="159">
        <v>3</v>
      </c>
      <c r="C652" s="159">
        <v>1</v>
      </c>
      <c r="D652" s="159">
        <v>0</v>
      </c>
      <c r="E652" s="159">
        <v>2</v>
      </c>
      <c r="F652" s="159">
        <v>0</v>
      </c>
      <c r="G652" s="159">
        <v>0</v>
      </c>
      <c r="H652" s="159">
        <v>0</v>
      </c>
      <c r="I652" s="159">
        <v>0</v>
      </c>
      <c r="J652" s="159">
        <v>0</v>
      </c>
      <c r="K652" s="159">
        <v>0</v>
      </c>
      <c r="L652" s="159">
        <v>0</v>
      </c>
      <c r="M652" s="159">
        <v>0</v>
      </c>
      <c r="N652" s="159">
        <v>16.899999999999999</v>
      </c>
      <c r="O652" s="159" t="s">
        <v>102</v>
      </c>
      <c r="P652" s="2"/>
    </row>
    <row r="653" spans="1:16" ht="13.5" customHeight="1" x14ac:dyDescent="0.35">
      <c r="A653" s="160">
        <v>0.1875</v>
      </c>
      <c r="B653" s="159">
        <v>2</v>
      </c>
      <c r="C653" s="159">
        <v>0</v>
      </c>
      <c r="D653" s="159">
        <v>0</v>
      </c>
      <c r="E653" s="159">
        <v>2</v>
      </c>
      <c r="F653" s="159">
        <v>0</v>
      </c>
      <c r="G653" s="159">
        <v>0</v>
      </c>
      <c r="H653" s="159">
        <v>0</v>
      </c>
      <c r="I653" s="159">
        <v>0</v>
      </c>
      <c r="J653" s="159">
        <v>0</v>
      </c>
      <c r="K653" s="159">
        <v>0</v>
      </c>
      <c r="L653" s="159">
        <v>0</v>
      </c>
      <c r="M653" s="159">
        <v>0</v>
      </c>
      <c r="N653" s="159">
        <v>14.8</v>
      </c>
      <c r="O653" s="159" t="s">
        <v>102</v>
      </c>
      <c r="P653" s="2"/>
    </row>
    <row r="654" spans="1:16" ht="13.5" customHeight="1" x14ac:dyDescent="0.35">
      <c r="A654" s="160">
        <v>0.19791666666666699</v>
      </c>
      <c r="B654" s="159">
        <v>0</v>
      </c>
      <c r="C654" s="159">
        <v>0</v>
      </c>
      <c r="D654" s="159">
        <v>0</v>
      </c>
      <c r="E654" s="159">
        <v>0</v>
      </c>
      <c r="F654" s="159">
        <v>0</v>
      </c>
      <c r="G654" s="159">
        <v>0</v>
      </c>
      <c r="H654" s="159">
        <v>0</v>
      </c>
      <c r="I654" s="159">
        <v>0</v>
      </c>
      <c r="J654" s="159">
        <v>0</v>
      </c>
      <c r="K654" s="159">
        <v>0</v>
      </c>
      <c r="L654" s="159">
        <v>0</v>
      </c>
      <c r="M654" s="159">
        <v>0</v>
      </c>
      <c r="N654" s="159" t="s">
        <v>102</v>
      </c>
      <c r="O654" s="159" t="s">
        <v>102</v>
      </c>
      <c r="P654" s="2"/>
    </row>
    <row r="655" spans="1:16" ht="13.5" customHeight="1" x14ac:dyDescent="0.35">
      <c r="A655" s="160">
        <v>0.20833333333333301</v>
      </c>
      <c r="B655" s="159">
        <v>1</v>
      </c>
      <c r="C655" s="159">
        <v>0</v>
      </c>
      <c r="D655" s="159">
        <v>0</v>
      </c>
      <c r="E655" s="159">
        <v>1</v>
      </c>
      <c r="F655" s="159">
        <v>0</v>
      </c>
      <c r="G655" s="159">
        <v>0</v>
      </c>
      <c r="H655" s="159">
        <v>0</v>
      </c>
      <c r="I655" s="159">
        <v>0</v>
      </c>
      <c r="J655" s="159">
        <v>0</v>
      </c>
      <c r="K655" s="159">
        <v>0</v>
      </c>
      <c r="L655" s="159">
        <v>0</v>
      </c>
      <c r="M655" s="159">
        <v>0</v>
      </c>
      <c r="N655" s="159">
        <v>14.6</v>
      </c>
      <c r="O655" s="159" t="s">
        <v>102</v>
      </c>
      <c r="P655" s="2"/>
    </row>
    <row r="656" spans="1:16" ht="13.5" customHeight="1" x14ac:dyDescent="0.35">
      <c r="A656" s="160">
        <v>0.21875</v>
      </c>
      <c r="B656" s="159">
        <v>1</v>
      </c>
      <c r="C656" s="159">
        <v>0</v>
      </c>
      <c r="D656" s="159">
        <v>0</v>
      </c>
      <c r="E656" s="159">
        <v>1</v>
      </c>
      <c r="F656" s="159">
        <v>0</v>
      </c>
      <c r="G656" s="159">
        <v>0</v>
      </c>
      <c r="H656" s="159">
        <v>0</v>
      </c>
      <c r="I656" s="159">
        <v>0</v>
      </c>
      <c r="J656" s="159">
        <v>0</v>
      </c>
      <c r="K656" s="159">
        <v>0</v>
      </c>
      <c r="L656" s="159">
        <v>0</v>
      </c>
      <c r="M656" s="159">
        <v>0</v>
      </c>
      <c r="N656" s="159">
        <v>14.6</v>
      </c>
      <c r="O656" s="159" t="s">
        <v>102</v>
      </c>
      <c r="P656" s="2"/>
    </row>
    <row r="657" spans="1:16" ht="13.5" customHeight="1" x14ac:dyDescent="0.35">
      <c r="A657" s="160">
        <v>0.22916666666666699</v>
      </c>
      <c r="B657" s="159">
        <v>4</v>
      </c>
      <c r="C657" s="159">
        <v>0</v>
      </c>
      <c r="D657" s="159">
        <v>0</v>
      </c>
      <c r="E657" s="159">
        <v>4</v>
      </c>
      <c r="F657" s="159">
        <v>0</v>
      </c>
      <c r="G657" s="159">
        <v>0</v>
      </c>
      <c r="H657" s="159">
        <v>0</v>
      </c>
      <c r="I657" s="159">
        <v>0</v>
      </c>
      <c r="J657" s="159">
        <v>0</v>
      </c>
      <c r="K657" s="159">
        <v>0</v>
      </c>
      <c r="L657" s="159">
        <v>0</v>
      </c>
      <c r="M657" s="159">
        <v>0</v>
      </c>
      <c r="N657" s="159">
        <v>18.8</v>
      </c>
      <c r="O657" s="159" t="s">
        <v>102</v>
      </c>
      <c r="P657" s="2"/>
    </row>
    <row r="658" spans="1:16" ht="13.5" customHeight="1" x14ac:dyDescent="0.35">
      <c r="A658" s="160">
        <v>0.23958333333333301</v>
      </c>
      <c r="B658" s="159">
        <v>3</v>
      </c>
      <c r="C658" s="159">
        <v>0</v>
      </c>
      <c r="D658" s="159">
        <v>0</v>
      </c>
      <c r="E658" s="159">
        <v>3</v>
      </c>
      <c r="F658" s="159">
        <v>0</v>
      </c>
      <c r="G658" s="159">
        <v>0</v>
      </c>
      <c r="H658" s="159">
        <v>0</v>
      </c>
      <c r="I658" s="159">
        <v>0</v>
      </c>
      <c r="J658" s="159">
        <v>0</v>
      </c>
      <c r="K658" s="159">
        <v>0</v>
      </c>
      <c r="L658" s="159">
        <v>0</v>
      </c>
      <c r="M658" s="159">
        <v>0</v>
      </c>
      <c r="N658" s="159">
        <v>16.600000000000001</v>
      </c>
      <c r="O658" s="159" t="s">
        <v>102</v>
      </c>
      <c r="P658" s="2"/>
    </row>
    <row r="659" spans="1:16" ht="13.5" customHeight="1" x14ac:dyDescent="0.35">
      <c r="A659" s="160">
        <v>0.25</v>
      </c>
      <c r="B659" s="159">
        <v>0</v>
      </c>
      <c r="C659" s="159">
        <v>0</v>
      </c>
      <c r="D659" s="159">
        <v>0</v>
      </c>
      <c r="E659" s="159">
        <v>0</v>
      </c>
      <c r="F659" s="159">
        <v>0</v>
      </c>
      <c r="G659" s="159">
        <v>0</v>
      </c>
      <c r="H659" s="159">
        <v>0</v>
      </c>
      <c r="I659" s="159">
        <v>0</v>
      </c>
      <c r="J659" s="159">
        <v>0</v>
      </c>
      <c r="K659" s="159">
        <v>0</v>
      </c>
      <c r="L659" s="159">
        <v>0</v>
      </c>
      <c r="M659" s="159">
        <v>0</v>
      </c>
      <c r="N659" s="159" t="s">
        <v>102</v>
      </c>
      <c r="O659" s="159" t="s">
        <v>102</v>
      </c>
      <c r="P659" s="2"/>
    </row>
    <row r="660" spans="1:16" ht="13.5" customHeight="1" x14ac:dyDescent="0.35">
      <c r="A660" s="160">
        <v>0.26041666666666702</v>
      </c>
      <c r="B660" s="159">
        <v>1</v>
      </c>
      <c r="C660" s="159">
        <v>0</v>
      </c>
      <c r="D660" s="159">
        <v>0</v>
      </c>
      <c r="E660" s="159">
        <v>1</v>
      </c>
      <c r="F660" s="159">
        <v>0</v>
      </c>
      <c r="G660" s="159">
        <v>0</v>
      </c>
      <c r="H660" s="159">
        <v>0</v>
      </c>
      <c r="I660" s="159">
        <v>0</v>
      </c>
      <c r="J660" s="159">
        <v>0</v>
      </c>
      <c r="K660" s="159">
        <v>0</v>
      </c>
      <c r="L660" s="159">
        <v>0</v>
      </c>
      <c r="M660" s="159">
        <v>0</v>
      </c>
      <c r="N660" s="159">
        <v>15.5</v>
      </c>
      <c r="O660" s="159" t="s">
        <v>102</v>
      </c>
      <c r="P660" s="2"/>
    </row>
    <row r="661" spans="1:16" ht="13.5" customHeight="1" x14ac:dyDescent="0.35">
      <c r="A661" s="160">
        <v>0.27083333333333298</v>
      </c>
      <c r="B661" s="159">
        <v>1</v>
      </c>
      <c r="C661" s="159">
        <v>0</v>
      </c>
      <c r="D661" s="159">
        <v>0</v>
      </c>
      <c r="E661" s="159">
        <v>1</v>
      </c>
      <c r="F661" s="159">
        <v>0</v>
      </c>
      <c r="G661" s="159">
        <v>0</v>
      </c>
      <c r="H661" s="159">
        <v>0</v>
      </c>
      <c r="I661" s="159">
        <v>0</v>
      </c>
      <c r="J661" s="159">
        <v>0</v>
      </c>
      <c r="K661" s="159">
        <v>0</v>
      </c>
      <c r="L661" s="159">
        <v>0</v>
      </c>
      <c r="M661" s="159">
        <v>0</v>
      </c>
      <c r="N661" s="159">
        <v>28.4</v>
      </c>
      <c r="O661" s="159" t="s">
        <v>102</v>
      </c>
      <c r="P661" s="2"/>
    </row>
    <row r="662" spans="1:16" ht="13.5" customHeight="1" x14ac:dyDescent="0.35">
      <c r="A662" s="160">
        <v>0.28125</v>
      </c>
      <c r="B662" s="159">
        <v>1</v>
      </c>
      <c r="C662" s="159">
        <v>0</v>
      </c>
      <c r="D662" s="159">
        <v>0</v>
      </c>
      <c r="E662" s="159">
        <v>1</v>
      </c>
      <c r="F662" s="159">
        <v>0</v>
      </c>
      <c r="G662" s="159">
        <v>0</v>
      </c>
      <c r="H662" s="159">
        <v>0</v>
      </c>
      <c r="I662" s="159">
        <v>0</v>
      </c>
      <c r="J662" s="159">
        <v>0</v>
      </c>
      <c r="K662" s="159">
        <v>0</v>
      </c>
      <c r="L662" s="159">
        <v>0</v>
      </c>
      <c r="M662" s="159">
        <v>0</v>
      </c>
      <c r="N662" s="159">
        <v>15.2</v>
      </c>
      <c r="O662" s="159" t="s">
        <v>102</v>
      </c>
      <c r="P662" s="2"/>
    </row>
    <row r="663" spans="1:16" ht="13.5" customHeight="1" x14ac:dyDescent="0.35">
      <c r="A663" s="160">
        <v>0.29166666666666702</v>
      </c>
      <c r="B663" s="159">
        <v>2</v>
      </c>
      <c r="C663" s="159">
        <v>1</v>
      </c>
      <c r="D663" s="159">
        <v>0</v>
      </c>
      <c r="E663" s="159">
        <v>1</v>
      </c>
      <c r="F663" s="159">
        <v>0</v>
      </c>
      <c r="G663" s="159">
        <v>0</v>
      </c>
      <c r="H663" s="159">
        <v>0</v>
      </c>
      <c r="I663" s="159">
        <v>0</v>
      </c>
      <c r="J663" s="159">
        <v>0</v>
      </c>
      <c r="K663" s="159">
        <v>0</v>
      </c>
      <c r="L663" s="159">
        <v>0</v>
      </c>
      <c r="M663" s="159">
        <v>0</v>
      </c>
      <c r="N663" s="159">
        <v>19</v>
      </c>
      <c r="O663" s="159" t="s">
        <v>102</v>
      </c>
      <c r="P663" s="2"/>
    </row>
    <row r="664" spans="1:16" ht="13.5" customHeight="1" x14ac:dyDescent="0.35">
      <c r="A664" s="160">
        <v>0.30208333333333298</v>
      </c>
      <c r="B664" s="159">
        <v>3</v>
      </c>
      <c r="C664" s="159">
        <v>0</v>
      </c>
      <c r="D664" s="159">
        <v>0</v>
      </c>
      <c r="E664" s="159">
        <v>3</v>
      </c>
      <c r="F664" s="159">
        <v>0</v>
      </c>
      <c r="G664" s="159">
        <v>0</v>
      </c>
      <c r="H664" s="159">
        <v>0</v>
      </c>
      <c r="I664" s="159">
        <v>0</v>
      </c>
      <c r="J664" s="159">
        <v>0</v>
      </c>
      <c r="K664" s="159">
        <v>0</v>
      </c>
      <c r="L664" s="159">
        <v>0</v>
      </c>
      <c r="M664" s="159">
        <v>0</v>
      </c>
      <c r="N664" s="159">
        <v>19.100000000000001</v>
      </c>
      <c r="O664" s="159" t="s">
        <v>102</v>
      </c>
      <c r="P664" s="2"/>
    </row>
    <row r="665" spans="1:16" ht="13.5" customHeight="1" x14ac:dyDescent="0.35">
      <c r="A665" s="160">
        <v>0.3125</v>
      </c>
      <c r="B665" s="159">
        <v>2</v>
      </c>
      <c r="C665" s="159">
        <v>0</v>
      </c>
      <c r="D665" s="159">
        <v>0</v>
      </c>
      <c r="E665" s="159">
        <v>1</v>
      </c>
      <c r="F665" s="159">
        <v>1</v>
      </c>
      <c r="G665" s="159">
        <v>0</v>
      </c>
      <c r="H665" s="159">
        <v>0</v>
      </c>
      <c r="I665" s="159">
        <v>0</v>
      </c>
      <c r="J665" s="159">
        <v>0</v>
      </c>
      <c r="K665" s="159">
        <v>0</v>
      </c>
      <c r="L665" s="159">
        <v>0</v>
      </c>
      <c r="M665" s="159">
        <v>0</v>
      </c>
      <c r="N665" s="159">
        <v>17.3</v>
      </c>
      <c r="O665" s="159" t="s">
        <v>102</v>
      </c>
      <c r="P665" s="2"/>
    </row>
    <row r="666" spans="1:16" ht="13.5" customHeight="1" x14ac:dyDescent="0.35">
      <c r="A666" s="160">
        <v>0.32291666666666702</v>
      </c>
      <c r="B666" s="159">
        <v>6</v>
      </c>
      <c r="C666" s="159">
        <v>1</v>
      </c>
      <c r="D666" s="159">
        <v>1</v>
      </c>
      <c r="E666" s="159">
        <v>4</v>
      </c>
      <c r="F666" s="159">
        <v>0</v>
      </c>
      <c r="G666" s="159">
        <v>0</v>
      </c>
      <c r="H666" s="159">
        <v>0</v>
      </c>
      <c r="I666" s="159">
        <v>0</v>
      </c>
      <c r="J666" s="159">
        <v>0</v>
      </c>
      <c r="K666" s="159">
        <v>0</v>
      </c>
      <c r="L666" s="159">
        <v>0</v>
      </c>
      <c r="M666" s="159">
        <v>0</v>
      </c>
      <c r="N666" s="159">
        <v>18.8</v>
      </c>
      <c r="O666" s="159" t="s">
        <v>102</v>
      </c>
      <c r="P666" s="2"/>
    </row>
    <row r="667" spans="1:16" ht="13.5" customHeight="1" x14ac:dyDescent="0.35">
      <c r="A667" s="160">
        <v>0.33333333333333298</v>
      </c>
      <c r="B667" s="159">
        <v>6</v>
      </c>
      <c r="C667" s="159">
        <v>0</v>
      </c>
      <c r="D667" s="159">
        <v>0</v>
      </c>
      <c r="E667" s="159">
        <v>6</v>
      </c>
      <c r="F667" s="159">
        <v>0</v>
      </c>
      <c r="G667" s="159">
        <v>0</v>
      </c>
      <c r="H667" s="159">
        <v>0</v>
      </c>
      <c r="I667" s="159">
        <v>0</v>
      </c>
      <c r="J667" s="159">
        <v>0</v>
      </c>
      <c r="K667" s="159">
        <v>0</v>
      </c>
      <c r="L667" s="159">
        <v>0</v>
      </c>
      <c r="M667" s="159">
        <v>0</v>
      </c>
      <c r="N667" s="159">
        <v>20.5</v>
      </c>
      <c r="O667" s="159" t="s">
        <v>102</v>
      </c>
      <c r="P667" s="2"/>
    </row>
    <row r="668" spans="1:16" ht="13.5" customHeight="1" x14ac:dyDescent="0.35">
      <c r="A668" s="160">
        <v>0.34375</v>
      </c>
      <c r="B668" s="159">
        <v>10</v>
      </c>
      <c r="C668" s="159">
        <v>0</v>
      </c>
      <c r="D668" s="159">
        <v>0</v>
      </c>
      <c r="E668" s="159">
        <v>6</v>
      </c>
      <c r="F668" s="159">
        <v>4</v>
      </c>
      <c r="G668" s="159">
        <v>0</v>
      </c>
      <c r="H668" s="159">
        <v>0</v>
      </c>
      <c r="I668" s="159">
        <v>0</v>
      </c>
      <c r="J668" s="159">
        <v>0</v>
      </c>
      <c r="K668" s="159">
        <v>0</v>
      </c>
      <c r="L668" s="159">
        <v>0</v>
      </c>
      <c r="M668" s="159">
        <v>0</v>
      </c>
      <c r="N668" s="159">
        <v>20.399999999999999</v>
      </c>
      <c r="O668" s="159" t="s">
        <v>102</v>
      </c>
      <c r="P668" s="2"/>
    </row>
    <row r="669" spans="1:16" ht="13.5" customHeight="1" x14ac:dyDescent="0.35">
      <c r="A669" s="160">
        <v>0.35416666666666702</v>
      </c>
      <c r="B669" s="159">
        <v>7</v>
      </c>
      <c r="C669" s="159">
        <v>0</v>
      </c>
      <c r="D669" s="159">
        <v>0</v>
      </c>
      <c r="E669" s="159">
        <v>7</v>
      </c>
      <c r="F669" s="159">
        <v>0</v>
      </c>
      <c r="G669" s="159">
        <v>0</v>
      </c>
      <c r="H669" s="159">
        <v>0</v>
      </c>
      <c r="I669" s="159">
        <v>0</v>
      </c>
      <c r="J669" s="159">
        <v>0</v>
      </c>
      <c r="K669" s="159">
        <v>0</v>
      </c>
      <c r="L669" s="159">
        <v>0</v>
      </c>
      <c r="M669" s="159">
        <v>0</v>
      </c>
      <c r="N669" s="159">
        <v>21.5</v>
      </c>
      <c r="O669" s="159" t="s">
        <v>102</v>
      </c>
      <c r="P669" s="2"/>
    </row>
    <row r="670" spans="1:16" ht="13.5" customHeight="1" x14ac:dyDescent="0.35">
      <c r="A670" s="160">
        <v>0.36458333333333298</v>
      </c>
      <c r="B670" s="159">
        <v>21</v>
      </c>
      <c r="C670" s="159">
        <v>0</v>
      </c>
      <c r="D670" s="159">
        <v>0</v>
      </c>
      <c r="E670" s="159">
        <v>19</v>
      </c>
      <c r="F670" s="159">
        <v>2</v>
      </c>
      <c r="G670" s="159">
        <v>0</v>
      </c>
      <c r="H670" s="159">
        <v>0</v>
      </c>
      <c r="I670" s="159">
        <v>0</v>
      </c>
      <c r="J670" s="159">
        <v>0</v>
      </c>
      <c r="K670" s="159">
        <v>0</v>
      </c>
      <c r="L670" s="159">
        <v>0</v>
      </c>
      <c r="M670" s="159">
        <v>0</v>
      </c>
      <c r="N670" s="159">
        <v>18.100000000000001</v>
      </c>
      <c r="O670" s="159">
        <v>20.5</v>
      </c>
      <c r="P670" s="2"/>
    </row>
    <row r="671" spans="1:16" ht="13.5" customHeight="1" x14ac:dyDescent="0.35">
      <c r="A671" s="160">
        <v>0.375</v>
      </c>
      <c r="B671" s="159">
        <v>6</v>
      </c>
      <c r="C671" s="159">
        <v>0</v>
      </c>
      <c r="D671" s="159">
        <v>0</v>
      </c>
      <c r="E671" s="159">
        <v>6</v>
      </c>
      <c r="F671" s="159">
        <v>0</v>
      </c>
      <c r="G671" s="159">
        <v>0</v>
      </c>
      <c r="H671" s="159">
        <v>0</v>
      </c>
      <c r="I671" s="159">
        <v>0</v>
      </c>
      <c r="J671" s="159">
        <v>0</v>
      </c>
      <c r="K671" s="159">
        <v>0</v>
      </c>
      <c r="L671" s="159">
        <v>0</v>
      </c>
      <c r="M671" s="159">
        <v>0</v>
      </c>
      <c r="N671" s="159">
        <v>15.1</v>
      </c>
      <c r="O671" s="159" t="s">
        <v>102</v>
      </c>
      <c r="P671" s="2"/>
    </row>
    <row r="672" spans="1:16" ht="13.5" customHeight="1" x14ac:dyDescent="0.35">
      <c r="A672" s="160">
        <v>0.38541666666666702</v>
      </c>
      <c r="B672" s="159">
        <v>20</v>
      </c>
      <c r="C672" s="159">
        <v>2</v>
      </c>
      <c r="D672" s="159">
        <v>0</v>
      </c>
      <c r="E672" s="159">
        <v>17</v>
      </c>
      <c r="F672" s="159">
        <v>1</v>
      </c>
      <c r="G672" s="159">
        <v>0</v>
      </c>
      <c r="H672" s="159">
        <v>0</v>
      </c>
      <c r="I672" s="159">
        <v>0</v>
      </c>
      <c r="J672" s="159">
        <v>0</v>
      </c>
      <c r="K672" s="159">
        <v>0</v>
      </c>
      <c r="L672" s="159">
        <v>0</v>
      </c>
      <c r="M672" s="159">
        <v>0</v>
      </c>
      <c r="N672" s="159">
        <v>15.9</v>
      </c>
      <c r="O672" s="159">
        <v>17.100000000000001</v>
      </c>
      <c r="P672" s="2"/>
    </row>
    <row r="673" spans="1:16" ht="13.5" customHeight="1" x14ac:dyDescent="0.35">
      <c r="A673" s="160">
        <v>0.39583333333333298</v>
      </c>
      <c r="B673" s="159">
        <v>12</v>
      </c>
      <c r="C673" s="159">
        <v>1</v>
      </c>
      <c r="D673" s="159">
        <v>0</v>
      </c>
      <c r="E673" s="159">
        <v>7</v>
      </c>
      <c r="F673" s="159">
        <v>4</v>
      </c>
      <c r="G673" s="159">
        <v>0</v>
      </c>
      <c r="H673" s="159">
        <v>0</v>
      </c>
      <c r="I673" s="159">
        <v>0</v>
      </c>
      <c r="J673" s="159">
        <v>0</v>
      </c>
      <c r="K673" s="159">
        <v>0</v>
      </c>
      <c r="L673" s="159">
        <v>0</v>
      </c>
      <c r="M673" s="159">
        <v>0</v>
      </c>
      <c r="N673" s="159">
        <v>17.100000000000001</v>
      </c>
      <c r="O673" s="159">
        <v>21.6</v>
      </c>
      <c r="P673" s="2"/>
    </row>
    <row r="674" spans="1:16" ht="13.5" customHeight="1" x14ac:dyDescent="0.35">
      <c r="A674" s="160">
        <v>0.40625</v>
      </c>
      <c r="B674" s="159">
        <v>22</v>
      </c>
      <c r="C674" s="159">
        <v>1</v>
      </c>
      <c r="D674" s="159">
        <v>1</v>
      </c>
      <c r="E674" s="159">
        <v>19</v>
      </c>
      <c r="F674" s="159">
        <v>1</v>
      </c>
      <c r="G674" s="159">
        <v>0</v>
      </c>
      <c r="H674" s="159">
        <v>0</v>
      </c>
      <c r="I674" s="159">
        <v>0</v>
      </c>
      <c r="J674" s="159">
        <v>0</v>
      </c>
      <c r="K674" s="159">
        <v>0</v>
      </c>
      <c r="L674" s="159">
        <v>0</v>
      </c>
      <c r="M674" s="159">
        <v>0</v>
      </c>
      <c r="N674" s="159">
        <v>16.899999999999999</v>
      </c>
      <c r="O674" s="159">
        <v>21</v>
      </c>
      <c r="P674" s="2"/>
    </row>
    <row r="675" spans="1:16" ht="13.5" customHeight="1" x14ac:dyDescent="0.35">
      <c r="A675" s="160">
        <v>0.41666666666666702</v>
      </c>
      <c r="B675" s="159">
        <v>22</v>
      </c>
      <c r="C675" s="159">
        <v>0</v>
      </c>
      <c r="D675" s="159">
        <v>1</v>
      </c>
      <c r="E675" s="159">
        <v>17</v>
      </c>
      <c r="F675" s="159">
        <v>4</v>
      </c>
      <c r="G675" s="159">
        <v>0</v>
      </c>
      <c r="H675" s="159">
        <v>0</v>
      </c>
      <c r="I675" s="159">
        <v>0</v>
      </c>
      <c r="J675" s="159">
        <v>0</v>
      </c>
      <c r="K675" s="159">
        <v>0</v>
      </c>
      <c r="L675" s="159">
        <v>0</v>
      </c>
      <c r="M675" s="159">
        <v>0</v>
      </c>
      <c r="N675" s="159">
        <v>16.600000000000001</v>
      </c>
      <c r="O675" s="159">
        <v>19.3</v>
      </c>
      <c r="P675" s="2"/>
    </row>
    <row r="676" spans="1:16" ht="13.5" customHeight="1" x14ac:dyDescent="0.35">
      <c r="A676" s="160">
        <v>0.42708333333333298</v>
      </c>
      <c r="B676" s="159">
        <v>22</v>
      </c>
      <c r="C676" s="159">
        <v>1</v>
      </c>
      <c r="D676" s="159">
        <v>1</v>
      </c>
      <c r="E676" s="159">
        <v>17</v>
      </c>
      <c r="F676" s="159">
        <v>2</v>
      </c>
      <c r="G676" s="159">
        <v>1</v>
      </c>
      <c r="H676" s="159">
        <v>0</v>
      </c>
      <c r="I676" s="159">
        <v>0</v>
      </c>
      <c r="J676" s="159">
        <v>0</v>
      </c>
      <c r="K676" s="159">
        <v>0</v>
      </c>
      <c r="L676" s="159">
        <v>0</v>
      </c>
      <c r="M676" s="159">
        <v>0</v>
      </c>
      <c r="N676" s="159">
        <v>16.100000000000001</v>
      </c>
      <c r="O676" s="159">
        <v>20.2</v>
      </c>
      <c r="P676" s="2"/>
    </row>
    <row r="677" spans="1:16" ht="13.5" customHeight="1" x14ac:dyDescent="0.35">
      <c r="A677" s="160">
        <v>0.4375</v>
      </c>
      <c r="B677" s="159">
        <v>24</v>
      </c>
      <c r="C677" s="159">
        <v>1</v>
      </c>
      <c r="D677" s="159">
        <v>2</v>
      </c>
      <c r="E677" s="159">
        <v>19</v>
      </c>
      <c r="F677" s="159">
        <v>2</v>
      </c>
      <c r="G677" s="159">
        <v>0</v>
      </c>
      <c r="H677" s="159">
        <v>0</v>
      </c>
      <c r="I677" s="159">
        <v>0</v>
      </c>
      <c r="J677" s="159">
        <v>0</v>
      </c>
      <c r="K677" s="159">
        <v>0</v>
      </c>
      <c r="L677" s="159">
        <v>0</v>
      </c>
      <c r="M677" s="159">
        <v>0</v>
      </c>
      <c r="N677" s="159">
        <v>17.2</v>
      </c>
      <c r="O677" s="159">
        <v>20.7</v>
      </c>
      <c r="P677" s="2"/>
    </row>
    <row r="678" spans="1:16" ht="13.5" customHeight="1" x14ac:dyDescent="0.35">
      <c r="A678" s="160">
        <v>0.44791666666666702</v>
      </c>
      <c r="B678" s="159">
        <v>37</v>
      </c>
      <c r="C678" s="159">
        <v>1</v>
      </c>
      <c r="D678" s="159">
        <v>1</v>
      </c>
      <c r="E678" s="159">
        <v>29</v>
      </c>
      <c r="F678" s="159">
        <v>4</v>
      </c>
      <c r="G678" s="159">
        <v>1</v>
      </c>
      <c r="H678" s="159">
        <v>1</v>
      </c>
      <c r="I678" s="159">
        <v>0</v>
      </c>
      <c r="J678" s="159">
        <v>0</v>
      </c>
      <c r="K678" s="159">
        <v>0</v>
      </c>
      <c r="L678" s="159">
        <v>0</v>
      </c>
      <c r="M678" s="159">
        <v>0</v>
      </c>
      <c r="N678" s="159">
        <v>17.2</v>
      </c>
      <c r="O678" s="159">
        <v>21.2</v>
      </c>
      <c r="P678" s="2"/>
    </row>
    <row r="679" spans="1:16" ht="13.5" customHeight="1" x14ac:dyDescent="0.35">
      <c r="A679" s="160">
        <v>0.45833333333333298</v>
      </c>
      <c r="B679" s="159">
        <v>42</v>
      </c>
      <c r="C679" s="159">
        <v>1</v>
      </c>
      <c r="D679" s="159">
        <v>1</v>
      </c>
      <c r="E679" s="159">
        <v>34</v>
      </c>
      <c r="F679" s="159">
        <v>6</v>
      </c>
      <c r="G679" s="159">
        <v>0</v>
      </c>
      <c r="H679" s="159">
        <v>0</v>
      </c>
      <c r="I679" s="159">
        <v>0</v>
      </c>
      <c r="J679" s="159">
        <v>0</v>
      </c>
      <c r="K679" s="159">
        <v>0</v>
      </c>
      <c r="L679" s="159">
        <v>0</v>
      </c>
      <c r="M679" s="159">
        <v>0</v>
      </c>
      <c r="N679" s="159">
        <v>17.399999999999999</v>
      </c>
      <c r="O679" s="159">
        <v>20.5</v>
      </c>
      <c r="P679" s="2"/>
    </row>
    <row r="680" spans="1:16" ht="13.5" customHeight="1" x14ac:dyDescent="0.35">
      <c r="A680" s="160">
        <v>0.46875</v>
      </c>
      <c r="B680" s="159">
        <v>35</v>
      </c>
      <c r="C680" s="159">
        <v>0</v>
      </c>
      <c r="D680" s="159">
        <v>0</v>
      </c>
      <c r="E680" s="159">
        <v>31</v>
      </c>
      <c r="F680" s="159">
        <v>4</v>
      </c>
      <c r="G680" s="159">
        <v>0</v>
      </c>
      <c r="H680" s="159">
        <v>0</v>
      </c>
      <c r="I680" s="159">
        <v>0</v>
      </c>
      <c r="J680" s="159">
        <v>0</v>
      </c>
      <c r="K680" s="159">
        <v>0</v>
      </c>
      <c r="L680" s="159">
        <v>0</v>
      </c>
      <c r="M680" s="159">
        <v>0</v>
      </c>
      <c r="N680" s="159">
        <v>16.2</v>
      </c>
      <c r="O680" s="159">
        <v>19.8</v>
      </c>
      <c r="P680" s="2"/>
    </row>
    <row r="681" spans="1:16" ht="13.5" customHeight="1" x14ac:dyDescent="0.35">
      <c r="A681" s="160">
        <v>0.47916666666666702</v>
      </c>
      <c r="B681" s="159">
        <v>39</v>
      </c>
      <c r="C681" s="159">
        <v>2</v>
      </c>
      <c r="D681" s="159">
        <v>2</v>
      </c>
      <c r="E681" s="159">
        <v>31</v>
      </c>
      <c r="F681" s="159">
        <v>4</v>
      </c>
      <c r="G681" s="159">
        <v>0</v>
      </c>
      <c r="H681" s="159">
        <v>0</v>
      </c>
      <c r="I681" s="159">
        <v>0</v>
      </c>
      <c r="J681" s="159">
        <v>0</v>
      </c>
      <c r="K681" s="159">
        <v>0</v>
      </c>
      <c r="L681" s="159">
        <v>0</v>
      </c>
      <c r="M681" s="159">
        <v>0</v>
      </c>
      <c r="N681" s="159">
        <v>17.3</v>
      </c>
      <c r="O681" s="159">
        <v>22.4</v>
      </c>
      <c r="P681" s="2"/>
    </row>
    <row r="682" spans="1:16" ht="13.5" customHeight="1" x14ac:dyDescent="0.35">
      <c r="A682" s="160">
        <v>0.48958333333333298</v>
      </c>
      <c r="B682" s="159">
        <v>36</v>
      </c>
      <c r="C682" s="159">
        <v>4</v>
      </c>
      <c r="D682" s="159">
        <v>1</v>
      </c>
      <c r="E682" s="159">
        <v>29</v>
      </c>
      <c r="F682" s="159">
        <v>2</v>
      </c>
      <c r="G682" s="159">
        <v>0</v>
      </c>
      <c r="H682" s="159">
        <v>0</v>
      </c>
      <c r="I682" s="159">
        <v>0</v>
      </c>
      <c r="J682" s="159">
        <v>0</v>
      </c>
      <c r="K682" s="159">
        <v>0</v>
      </c>
      <c r="L682" s="159">
        <v>0</v>
      </c>
      <c r="M682" s="159">
        <v>0</v>
      </c>
      <c r="N682" s="159">
        <v>14.7</v>
      </c>
      <c r="O682" s="159">
        <v>18.100000000000001</v>
      </c>
      <c r="P682" s="2"/>
    </row>
    <row r="683" spans="1:16" ht="13.5" customHeight="1" x14ac:dyDescent="0.35">
      <c r="A683" s="160">
        <v>0.5</v>
      </c>
      <c r="B683" s="159">
        <v>47</v>
      </c>
      <c r="C683" s="159">
        <v>0</v>
      </c>
      <c r="D683" s="159">
        <v>2</v>
      </c>
      <c r="E683" s="159">
        <v>42</v>
      </c>
      <c r="F683" s="159">
        <v>3</v>
      </c>
      <c r="G683" s="159">
        <v>0</v>
      </c>
      <c r="H683" s="159">
        <v>0</v>
      </c>
      <c r="I683" s="159">
        <v>0</v>
      </c>
      <c r="J683" s="159">
        <v>0</v>
      </c>
      <c r="K683" s="159">
        <v>0</v>
      </c>
      <c r="L683" s="159">
        <v>0</v>
      </c>
      <c r="M683" s="159">
        <v>0</v>
      </c>
      <c r="N683" s="159">
        <v>16.3</v>
      </c>
      <c r="O683" s="159">
        <v>19</v>
      </c>
      <c r="P683" s="2"/>
    </row>
    <row r="684" spans="1:16" ht="13.5" customHeight="1" x14ac:dyDescent="0.35">
      <c r="A684" s="160">
        <v>0.51041666666666696</v>
      </c>
      <c r="B684" s="159">
        <v>39</v>
      </c>
      <c r="C684" s="159">
        <v>0</v>
      </c>
      <c r="D684" s="159">
        <v>2</v>
      </c>
      <c r="E684" s="159">
        <v>34</v>
      </c>
      <c r="F684" s="159">
        <v>3</v>
      </c>
      <c r="G684" s="159">
        <v>0</v>
      </c>
      <c r="H684" s="159">
        <v>0</v>
      </c>
      <c r="I684" s="159">
        <v>0</v>
      </c>
      <c r="J684" s="159">
        <v>0</v>
      </c>
      <c r="K684" s="159">
        <v>0</v>
      </c>
      <c r="L684" s="159">
        <v>0</v>
      </c>
      <c r="M684" s="159">
        <v>0</v>
      </c>
      <c r="N684" s="159">
        <v>15.5</v>
      </c>
      <c r="O684" s="159">
        <v>19.5</v>
      </c>
      <c r="P684" s="2"/>
    </row>
    <row r="685" spans="1:16" ht="13.5" customHeight="1" x14ac:dyDescent="0.35">
      <c r="A685" s="160">
        <v>0.52083333333333304</v>
      </c>
      <c r="B685" s="159">
        <v>34</v>
      </c>
      <c r="C685" s="159">
        <v>1</v>
      </c>
      <c r="D685" s="159">
        <v>3</v>
      </c>
      <c r="E685" s="159">
        <v>27</v>
      </c>
      <c r="F685" s="159">
        <v>3</v>
      </c>
      <c r="G685" s="159">
        <v>0</v>
      </c>
      <c r="H685" s="159">
        <v>0</v>
      </c>
      <c r="I685" s="159">
        <v>0</v>
      </c>
      <c r="J685" s="159">
        <v>0</v>
      </c>
      <c r="K685" s="159">
        <v>0</v>
      </c>
      <c r="L685" s="159">
        <v>0</v>
      </c>
      <c r="M685" s="159">
        <v>0</v>
      </c>
      <c r="N685" s="159">
        <v>16.2</v>
      </c>
      <c r="O685" s="159">
        <v>20.3</v>
      </c>
      <c r="P685" s="2"/>
    </row>
    <row r="686" spans="1:16" ht="13.5" customHeight="1" x14ac:dyDescent="0.35">
      <c r="A686" s="160">
        <v>0.53125</v>
      </c>
      <c r="B686" s="159">
        <v>50</v>
      </c>
      <c r="C686" s="159">
        <v>2</v>
      </c>
      <c r="D686" s="159">
        <v>1</v>
      </c>
      <c r="E686" s="159">
        <v>39</v>
      </c>
      <c r="F686" s="159">
        <v>8</v>
      </c>
      <c r="G686" s="159">
        <v>0</v>
      </c>
      <c r="H686" s="159">
        <v>0</v>
      </c>
      <c r="I686" s="159">
        <v>0</v>
      </c>
      <c r="J686" s="159">
        <v>0</v>
      </c>
      <c r="K686" s="159">
        <v>0</v>
      </c>
      <c r="L686" s="159">
        <v>0</v>
      </c>
      <c r="M686" s="159">
        <v>0</v>
      </c>
      <c r="N686" s="159">
        <v>16</v>
      </c>
      <c r="O686" s="159">
        <v>19</v>
      </c>
      <c r="P686" s="2"/>
    </row>
    <row r="687" spans="1:16" ht="13.5" customHeight="1" x14ac:dyDescent="0.35">
      <c r="A687" s="160">
        <v>0.54166666666666696</v>
      </c>
      <c r="B687" s="159">
        <v>46</v>
      </c>
      <c r="C687" s="159">
        <v>2</v>
      </c>
      <c r="D687" s="159">
        <v>1</v>
      </c>
      <c r="E687" s="159">
        <v>37</v>
      </c>
      <c r="F687" s="159">
        <v>5</v>
      </c>
      <c r="G687" s="159">
        <v>1</v>
      </c>
      <c r="H687" s="159">
        <v>0</v>
      </c>
      <c r="I687" s="159">
        <v>0</v>
      </c>
      <c r="J687" s="159">
        <v>0</v>
      </c>
      <c r="K687" s="159">
        <v>0</v>
      </c>
      <c r="L687" s="159">
        <v>0</v>
      </c>
      <c r="M687" s="159">
        <v>0</v>
      </c>
      <c r="N687" s="159">
        <v>15.9</v>
      </c>
      <c r="O687" s="159">
        <v>20</v>
      </c>
      <c r="P687" s="2"/>
    </row>
    <row r="688" spans="1:16" ht="13.5" customHeight="1" x14ac:dyDescent="0.35">
      <c r="A688" s="160">
        <v>0.55208333333333304</v>
      </c>
      <c r="B688" s="159">
        <v>31</v>
      </c>
      <c r="C688" s="159">
        <v>2</v>
      </c>
      <c r="D688" s="159">
        <v>3</v>
      </c>
      <c r="E688" s="159">
        <v>24</v>
      </c>
      <c r="F688" s="159">
        <v>2</v>
      </c>
      <c r="G688" s="159">
        <v>0</v>
      </c>
      <c r="H688" s="159">
        <v>0</v>
      </c>
      <c r="I688" s="159">
        <v>0</v>
      </c>
      <c r="J688" s="159">
        <v>0</v>
      </c>
      <c r="K688" s="159">
        <v>0</v>
      </c>
      <c r="L688" s="159">
        <v>0</v>
      </c>
      <c r="M688" s="159">
        <v>0</v>
      </c>
      <c r="N688" s="159">
        <v>15.3</v>
      </c>
      <c r="O688" s="159">
        <v>18</v>
      </c>
      <c r="P688" s="2"/>
    </row>
    <row r="689" spans="1:16" ht="13.5" customHeight="1" x14ac:dyDescent="0.35">
      <c r="A689" s="160">
        <v>0.5625</v>
      </c>
      <c r="B689" s="159">
        <v>45</v>
      </c>
      <c r="C689" s="159">
        <v>1</v>
      </c>
      <c r="D689" s="159">
        <v>4</v>
      </c>
      <c r="E689" s="159">
        <v>35</v>
      </c>
      <c r="F689" s="159">
        <v>5</v>
      </c>
      <c r="G689" s="159">
        <v>0</v>
      </c>
      <c r="H689" s="159">
        <v>0</v>
      </c>
      <c r="I689" s="159">
        <v>0</v>
      </c>
      <c r="J689" s="159">
        <v>0</v>
      </c>
      <c r="K689" s="159">
        <v>0</v>
      </c>
      <c r="L689" s="159">
        <v>0</v>
      </c>
      <c r="M689" s="159">
        <v>0</v>
      </c>
      <c r="N689" s="159">
        <v>15.2</v>
      </c>
      <c r="O689" s="159">
        <v>18.5</v>
      </c>
      <c r="P689" s="2"/>
    </row>
    <row r="690" spans="1:16" ht="13.5" customHeight="1" x14ac:dyDescent="0.35">
      <c r="A690" s="160">
        <v>0.57291666666666696</v>
      </c>
      <c r="B690" s="159">
        <v>35</v>
      </c>
      <c r="C690" s="159">
        <v>4</v>
      </c>
      <c r="D690" s="159">
        <v>0</v>
      </c>
      <c r="E690" s="159">
        <v>28</v>
      </c>
      <c r="F690" s="159">
        <v>2</v>
      </c>
      <c r="G690" s="159">
        <v>1</v>
      </c>
      <c r="H690" s="159">
        <v>0</v>
      </c>
      <c r="I690" s="159">
        <v>0</v>
      </c>
      <c r="J690" s="159">
        <v>0</v>
      </c>
      <c r="K690" s="159">
        <v>0</v>
      </c>
      <c r="L690" s="159">
        <v>0</v>
      </c>
      <c r="M690" s="159">
        <v>0</v>
      </c>
      <c r="N690" s="159">
        <v>15.5</v>
      </c>
      <c r="O690" s="159">
        <v>19.5</v>
      </c>
      <c r="P690" s="2"/>
    </row>
    <row r="691" spans="1:16" ht="13.5" customHeight="1" x14ac:dyDescent="0.35">
      <c r="A691" s="160">
        <v>0.58333333333333304</v>
      </c>
      <c r="B691" s="159">
        <v>43</v>
      </c>
      <c r="C691" s="159">
        <v>1</v>
      </c>
      <c r="D691" s="159">
        <v>5</v>
      </c>
      <c r="E691" s="159">
        <v>34</v>
      </c>
      <c r="F691" s="159">
        <v>3</v>
      </c>
      <c r="G691" s="159">
        <v>0</v>
      </c>
      <c r="H691" s="159">
        <v>0</v>
      </c>
      <c r="I691" s="159">
        <v>0</v>
      </c>
      <c r="J691" s="159">
        <v>0</v>
      </c>
      <c r="K691" s="159">
        <v>0</v>
      </c>
      <c r="L691" s="159">
        <v>0</v>
      </c>
      <c r="M691" s="159">
        <v>0</v>
      </c>
      <c r="N691" s="159">
        <v>15.7</v>
      </c>
      <c r="O691" s="159">
        <v>19.100000000000001</v>
      </c>
      <c r="P691" s="2"/>
    </row>
    <row r="692" spans="1:16" ht="13.5" customHeight="1" x14ac:dyDescent="0.35">
      <c r="A692" s="160">
        <v>0.59375</v>
      </c>
      <c r="B692" s="159">
        <v>40</v>
      </c>
      <c r="C692" s="159">
        <v>1</v>
      </c>
      <c r="D692" s="159">
        <v>2</v>
      </c>
      <c r="E692" s="159">
        <v>32</v>
      </c>
      <c r="F692" s="159">
        <v>4</v>
      </c>
      <c r="G692" s="159">
        <v>1</v>
      </c>
      <c r="H692" s="159">
        <v>0</v>
      </c>
      <c r="I692" s="159">
        <v>0</v>
      </c>
      <c r="J692" s="159">
        <v>0</v>
      </c>
      <c r="K692" s="159">
        <v>0</v>
      </c>
      <c r="L692" s="159">
        <v>0</v>
      </c>
      <c r="M692" s="159">
        <v>0</v>
      </c>
      <c r="N692" s="159">
        <v>16.7</v>
      </c>
      <c r="O692" s="159">
        <v>21.8</v>
      </c>
      <c r="P692" s="2"/>
    </row>
    <row r="693" spans="1:16" ht="13.5" customHeight="1" x14ac:dyDescent="0.35">
      <c r="A693" s="160">
        <v>0.60416666666666696</v>
      </c>
      <c r="B693" s="159">
        <v>41</v>
      </c>
      <c r="C693" s="159">
        <v>1</v>
      </c>
      <c r="D693" s="159">
        <v>3</v>
      </c>
      <c r="E693" s="159">
        <v>34</v>
      </c>
      <c r="F693" s="159">
        <v>3</v>
      </c>
      <c r="G693" s="159">
        <v>0</v>
      </c>
      <c r="H693" s="159">
        <v>0</v>
      </c>
      <c r="I693" s="159">
        <v>0</v>
      </c>
      <c r="J693" s="159">
        <v>0</v>
      </c>
      <c r="K693" s="159">
        <v>0</v>
      </c>
      <c r="L693" s="159">
        <v>0</v>
      </c>
      <c r="M693" s="159">
        <v>0</v>
      </c>
      <c r="N693" s="159">
        <v>16.7</v>
      </c>
      <c r="O693" s="159">
        <v>19</v>
      </c>
      <c r="P693" s="2"/>
    </row>
    <row r="694" spans="1:16" ht="13.5" customHeight="1" x14ac:dyDescent="0.35">
      <c r="A694" s="160">
        <v>0.61458333333333304</v>
      </c>
      <c r="B694" s="159">
        <v>50</v>
      </c>
      <c r="C694" s="159">
        <v>0</v>
      </c>
      <c r="D694" s="159">
        <v>2</v>
      </c>
      <c r="E694" s="159">
        <v>44</v>
      </c>
      <c r="F694" s="159">
        <v>4</v>
      </c>
      <c r="G694" s="159">
        <v>0</v>
      </c>
      <c r="H694" s="159">
        <v>0</v>
      </c>
      <c r="I694" s="159">
        <v>0</v>
      </c>
      <c r="J694" s="159">
        <v>0</v>
      </c>
      <c r="K694" s="159">
        <v>0</v>
      </c>
      <c r="L694" s="159">
        <v>0</v>
      </c>
      <c r="M694" s="159">
        <v>0</v>
      </c>
      <c r="N694" s="159">
        <v>15.2</v>
      </c>
      <c r="O694" s="159">
        <v>18</v>
      </c>
      <c r="P694" s="2"/>
    </row>
    <row r="695" spans="1:16" ht="13.5" customHeight="1" x14ac:dyDescent="0.35">
      <c r="A695" s="160">
        <v>0.625</v>
      </c>
      <c r="B695" s="159">
        <v>40</v>
      </c>
      <c r="C695" s="159">
        <v>4</v>
      </c>
      <c r="D695" s="159">
        <v>0</v>
      </c>
      <c r="E695" s="159">
        <v>30</v>
      </c>
      <c r="F695" s="159">
        <v>5</v>
      </c>
      <c r="G695" s="159">
        <v>0</v>
      </c>
      <c r="H695" s="159">
        <v>1</v>
      </c>
      <c r="I695" s="159">
        <v>0</v>
      </c>
      <c r="J695" s="159">
        <v>0</v>
      </c>
      <c r="K695" s="159">
        <v>0</v>
      </c>
      <c r="L695" s="159">
        <v>0</v>
      </c>
      <c r="M695" s="159">
        <v>0</v>
      </c>
      <c r="N695" s="159">
        <v>15.4</v>
      </c>
      <c r="O695" s="159">
        <v>18.2</v>
      </c>
      <c r="P695" s="2"/>
    </row>
    <row r="696" spans="1:16" ht="13.5" customHeight="1" x14ac:dyDescent="0.35">
      <c r="A696" s="160">
        <v>0.63541666666666696</v>
      </c>
      <c r="B696" s="159">
        <v>47</v>
      </c>
      <c r="C696" s="159">
        <v>1</v>
      </c>
      <c r="D696" s="159">
        <v>2</v>
      </c>
      <c r="E696" s="159">
        <v>40</v>
      </c>
      <c r="F696" s="159">
        <v>4</v>
      </c>
      <c r="G696" s="159">
        <v>0</v>
      </c>
      <c r="H696" s="159">
        <v>0</v>
      </c>
      <c r="I696" s="159">
        <v>0</v>
      </c>
      <c r="J696" s="159">
        <v>0</v>
      </c>
      <c r="K696" s="159">
        <v>0</v>
      </c>
      <c r="L696" s="159">
        <v>0</v>
      </c>
      <c r="M696" s="159">
        <v>0</v>
      </c>
      <c r="N696" s="159">
        <v>16.100000000000001</v>
      </c>
      <c r="O696" s="159">
        <v>19.100000000000001</v>
      </c>
      <c r="P696" s="2"/>
    </row>
    <row r="697" spans="1:16" ht="13.5" customHeight="1" x14ac:dyDescent="0.35">
      <c r="A697" s="160">
        <v>0.64583333333333304</v>
      </c>
      <c r="B697" s="159">
        <v>27</v>
      </c>
      <c r="C697" s="159">
        <v>2</v>
      </c>
      <c r="D697" s="159">
        <v>3</v>
      </c>
      <c r="E697" s="159">
        <v>20</v>
      </c>
      <c r="F697" s="159">
        <v>2</v>
      </c>
      <c r="G697" s="159">
        <v>0</v>
      </c>
      <c r="H697" s="159">
        <v>0</v>
      </c>
      <c r="I697" s="159">
        <v>0</v>
      </c>
      <c r="J697" s="159">
        <v>0</v>
      </c>
      <c r="K697" s="159">
        <v>0</v>
      </c>
      <c r="L697" s="159">
        <v>0</v>
      </c>
      <c r="M697" s="159">
        <v>0</v>
      </c>
      <c r="N697" s="159">
        <v>16.2</v>
      </c>
      <c r="O697" s="159">
        <v>19.3</v>
      </c>
      <c r="P697" s="2"/>
    </row>
    <row r="698" spans="1:16" ht="13.5" customHeight="1" x14ac:dyDescent="0.35">
      <c r="A698" s="160">
        <v>0.65625</v>
      </c>
      <c r="B698" s="159">
        <v>48</v>
      </c>
      <c r="C698" s="159">
        <v>2</v>
      </c>
      <c r="D698" s="159">
        <v>2</v>
      </c>
      <c r="E698" s="159">
        <v>38</v>
      </c>
      <c r="F698" s="159">
        <v>5</v>
      </c>
      <c r="G698" s="159">
        <v>0</v>
      </c>
      <c r="H698" s="159">
        <v>0</v>
      </c>
      <c r="I698" s="159">
        <v>0</v>
      </c>
      <c r="J698" s="159">
        <v>0</v>
      </c>
      <c r="K698" s="159">
        <v>0</v>
      </c>
      <c r="L698" s="159">
        <v>1</v>
      </c>
      <c r="M698" s="159">
        <v>0</v>
      </c>
      <c r="N698" s="159">
        <v>16.7</v>
      </c>
      <c r="O698" s="159">
        <v>21.2</v>
      </c>
      <c r="P698" s="2"/>
    </row>
    <row r="699" spans="1:16" ht="13.5" customHeight="1" x14ac:dyDescent="0.35">
      <c r="A699" s="160">
        <v>0.66666666666666696</v>
      </c>
      <c r="B699" s="159">
        <v>60</v>
      </c>
      <c r="C699" s="159">
        <v>1</v>
      </c>
      <c r="D699" s="159">
        <v>4</v>
      </c>
      <c r="E699" s="159">
        <v>47</v>
      </c>
      <c r="F699" s="159">
        <v>5</v>
      </c>
      <c r="G699" s="159">
        <v>0</v>
      </c>
      <c r="H699" s="159">
        <v>1</v>
      </c>
      <c r="I699" s="159">
        <v>1</v>
      </c>
      <c r="J699" s="159">
        <v>1</v>
      </c>
      <c r="K699" s="159">
        <v>0</v>
      </c>
      <c r="L699" s="159">
        <v>0</v>
      </c>
      <c r="M699" s="159">
        <v>0</v>
      </c>
      <c r="N699" s="159">
        <v>14</v>
      </c>
      <c r="O699" s="159">
        <v>19.5</v>
      </c>
      <c r="P699" s="2"/>
    </row>
    <row r="700" spans="1:16" ht="13.5" customHeight="1" x14ac:dyDescent="0.35">
      <c r="A700" s="160">
        <v>0.67708333333333304</v>
      </c>
      <c r="B700" s="159">
        <v>49</v>
      </c>
      <c r="C700" s="159">
        <v>1</v>
      </c>
      <c r="D700" s="159">
        <v>0</v>
      </c>
      <c r="E700" s="159">
        <v>43</v>
      </c>
      <c r="F700" s="159">
        <v>5</v>
      </c>
      <c r="G700" s="159">
        <v>0</v>
      </c>
      <c r="H700" s="159">
        <v>0</v>
      </c>
      <c r="I700" s="159">
        <v>0</v>
      </c>
      <c r="J700" s="159">
        <v>0</v>
      </c>
      <c r="K700" s="159">
        <v>0</v>
      </c>
      <c r="L700" s="159">
        <v>0</v>
      </c>
      <c r="M700" s="159">
        <v>0</v>
      </c>
      <c r="N700" s="159">
        <v>15.1</v>
      </c>
      <c r="O700" s="159">
        <v>19.5</v>
      </c>
      <c r="P700" s="2"/>
    </row>
    <row r="701" spans="1:16" ht="13.5" customHeight="1" x14ac:dyDescent="0.35">
      <c r="A701" s="160">
        <v>0.6875</v>
      </c>
      <c r="B701" s="159">
        <v>46</v>
      </c>
      <c r="C701" s="159">
        <v>2</v>
      </c>
      <c r="D701" s="159">
        <v>2</v>
      </c>
      <c r="E701" s="159">
        <v>36</v>
      </c>
      <c r="F701" s="159">
        <v>5</v>
      </c>
      <c r="G701" s="159">
        <v>0</v>
      </c>
      <c r="H701" s="159">
        <v>0</v>
      </c>
      <c r="I701" s="159">
        <v>0</v>
      </c>
      <c r="J701" s="159">
        <v>1</v>
      </c>
      <c r="K701" s="159">
        <v>0</v>
      </c>
      <c r="L701" s="159">
        <v>0</v>
      </c>
      <c r="M701" s="159">
        <v>0</v>
      </c>
      <c r="N701" s="159">
        <v>14.3</v>
      </c>
      <c r="O701" s="159">
        <v>18.600000000000001</v>
      </c>
      <c r="P701" s="2"/>
    </row>
    <row r="702" spans="1:16" ht="13.5" customHeight="1" x14ac:dyDescent="0.35">
      <c r="A702" s="160">
        <v>0.69791666666666696</v>
      </c>
      <c r="B702" s="159">
        <v>40</v>
      </c>
      <c r="C702" s="159">
        <v>1</v>
      </c>
      <c r="D702" s="159">
        <v>2</v>
      </c>
      <c r="E702" s="159">
        <v>27</v>
      </c>
      <c r="F702" s="159">
        <v>10</v>
      </c>
      <c r="G702" s="159">
        <v>0</v>
      </c>
      <c r="H702" s="159">
        <v>0</v>
      </c>
      <c r="I702" s="159">
        <v>0</v>
      </c>
      <c r="J702" s="159">
        <v>0</v>
      </c>
      <c r="K702" s="159">
        <v>0</v>
      </c>
      <c r="L702" s="159">
        <v>0</v>
      </c>
      <c r="M702" s="159">
        <v>0</v>
      </c>
      <c r="N702" s="159">
        <v>14.3</v>
      </c>
      <c r="O702" s="159">
        <v>18</v>
      </c>
      <c r="P702" s="2"/>
    </row>
    <row r="703" spans="1:16" ht="13.5" customHeight="1" x14ac:dyDescent="0.35">
      <c r="A703" s="160">
        <v>0.70833333333333304</v>
      </c>
      <c r="B703" s="159">
        <v>50</v>
      </c>
      <c r="C703" s="159">
        <v>2</v>
      </c>
      <c r="D703" s="159">
        <v>3</v>
      </c>
      <c r="E703" s="159">
        <v>38</v>
      </c>
      <c r="F703" s="159">
        <v>6</v>
      </c>
      <c r="G703" s="159">
        <v>1</v>
      </c>
      <c r="H703" s="159">
        <v>0</v>
      </c>
      <c r="I703" s="159">
        <v>0</v>
      </c>
      <c r="J703" s="159">
        <v>0</v>
      </c>
      <c r="K703" s="159">
        <v>0</v>
      </c>
      <c r="L703" s="159">
        <v>0</v>
      </c>
      <c r="M703" s="159">
        <v>0</v>
      </c>
      <c r="N703" s="159">
        <v>15.2</v>
      </c>
      <c r="O703" s="159">
        <v>18.2</v>
      </c>
      <c r="P703" s="2"/>
    </row>
    <row r="704" spans="1:16" ht="13.5" customHeight="1" x14ac:dyDescent="0.35">
      <c r="A704" s="160">
        <v>0.71875</v>
      </c>
      <c r="B704" s="159">
        <v>40</v>
      </c>
      <c r="C704" s="159">
        <v>0</v>
      </c>
      <c r="D704" s="159">
        <v>3</v>
      </c>
      <c r="E704" s="159">
        <v>30</v>
      </c>
      <c r="F704" s="159">
        <v>7</v>
      </c>
      <c r="G704" s="159">
        <v>0</v>
      </c>
      <c r="H704" s="159">
        <v>0</v>
      </c>
      <c r="I704" s="159">
        <v>0</v>
      </c>
      <c r="J704" s="159">
        <v>0</v>
      </c>
      <c r="K704" s="159">
        <v>0</v>
      </c>
      <c r="L704" s="159">
        <v>0</v>
      </c>
      <c r="M704" s="159">
        <v>0</v>
      </c>
      <c r="N704" s="159">
        <v>16.7</v>
      </c>
      <c r="O704" s="159">
        <v>20.9</v>
      </c>
      <c r="P704" s="2"/>
    </row>
    <row r="705" spans="1:16" ht="13.5" customHeight="1" x14ac:dyDescent="0.35">
      <c r="A705" s="160">
        <v>0.72916666666666696</v>
      </c>
      <c r="B705" s="159">
        <v>46</v>
      </c>
      <c r="C705" s="159">
        <v>1</v>
      </c>
      <c r="D705" s="159">
        <v>1</v>
      </c>
      <c r="E705" s="159">
        <v>40</v>
      </c>
      <c r="F705" s="159">
        <v>4</v>
      </c>
      <c r="G705" s="159">
        <v>0</v>
      </c>
      <c r="H705" s="159">
        <v>0</v>
      </c>
      <c r="I705" s="159">
        <v>0</v>
      </c>
      <c r="J705" s="159">
        <v>0</v>
      </c>
      <c r="K705" s="159">
        <v>0</v>
      </c>
      <c r="L705" s="159">
        <v>0</v>
      </c>
      <c r="M705" s="159">
        <v>0</v>
      </c>
      <c r="N705" s="159">
        <v>15</v>
      </c>
      <c r="O705" s="159">
        <v>17.3</v>
      </c>
      <c r="P705" s="2"/>
    </row>
    <row r="706" spans="1:16" ht="13.5" customHeight="1" x14ac:dyDescent="0.35">
      <c r="A706" s="160">
        <v>0.73958333333333304</v>
      </c>
      <c r="B706" s="159">
        <v>43</v>
      </c>
      <c r="C706" s="159">
        <v>0</v>
      </c>
      <c r="D706" s="159">
        <v>4</v>
      </c>
      <c r="E706" s="159">
        <v>35</v>
      </c>
      <c r="F706" s="159">
        <v>4</v>
      </c>
      <c r="G706" s="159">
        <v>0</v>
      </c>
      <c r="H706" s="159">
        <v>0</v>
      </c>
      <c r="I706" s="159">
        <v>0</v>
      </c>
      <c r="J706" s="159">
        <v>0</v>
      </c>
      <c r="K706" s="159">
        <v>0</v>
      </c>
      <c r="L706" s="159">
        <v>0</v>
      </c>
      <c r="M706" s="159">
        <v>0</v>
      </c>
      <c r="N706" s="159">
        <v>15.2</v>
      </c>
      <c r="O706" s="159">
        <v>18.7</v>
      </c>
      <c r="P706" s="2"/>
    </row>
    <row r="707" spans="1:16" ht="13.5" customHeight="1" x14ac:dyDescent="0.35">
      <c r="A707" s="160">
        <v>0.75</v>
      </c>
      <c r="B707" s="159">
        <v>43</v>
      </c>
      <c r="C707" s="159">
        <v>2</v>
      </c>
      <c r="D707" s="159">
        <v>4</v>
      </c>
      <c r="E707" s="159">
        <v>31</v>
      </c>
      <c r="F707" s="159">
        <v>4</v>
      </c>
      <c r="G707" s="159">
        <v>1</v>
      </c>
      <c r="H707" s="159">
        <v>0</v>
      </c>
      <c r="I707" s="159">
        <v>0</v>
      </c>
      <c r="J707" s="159">
        <v>1</v>
      </c>
      <c r="K707" s="159">
        <v>0</v>
      </c>
      <c r="L707" s="159">
        <v>0</v>
      </c>
      <c r="M707" s="159">
        <v>0</v>
      </c>
      <c r="N707" s="159">
        <v>15.4</v>
      </c>
      <c r="O707" s="159">
        <v>19.3</v>
      </c>
      <c r="P707" s="2"/>
    </row>
    <row r="708" spans="1:16" ht="13.5" customHeight="1" x14ac:dyDescent="0.35">
      <c r="A708" s="160">
        <v>0.76041666666666696</v>
      </c>
      <c r="B708" s="159">
        <v>42</v>
      </c>
      <c r="C708" s="159">
        <v>3</v>
      </c>
      <c r="D708" s="159">
        <v>4</v>
      </c>
      <c r="E708" s="159">
        <v>30</v>
      </c>
      <c r="F708" s="159">
        <v>4</v>
      </c>
      <c r="G708" s="159">
        <v>1</v>
      </c>
      <c r="H708" s="159">
        <v>0</v>
      </c>
      <c r="I708" s="159">
        <v>0</v>
      </c>
      <c r="J708" s="159">
        <v>0</v>
      </c>
      <c r="K708" s="159">
        <v>0</v>
      </c>
      <c r="L708" s="159">
        <v>0</v>
      </c>
      <c r="M708" s="159">
        <v>0</v>
      </c>
      <c r="N708" s="159">
        <v>16.3</v>
      </c>
      <c r="O708" s="159">
        <v>19.100000000000001</v>
      </c>
      <c r="P708" s="2"/>
    </row>
    <row r="709" spans="1:16" ht="13.5" customHeight="1" x14ac:dyDescent="0.35">
      <c r="A709" s="160">
        <v>0.77083333333333304</v>
      </c>
      <c r="B709" s="159">
        <v>33</v>
      </c>
      <c r="C709" s="159">
        <v>1</v>
      </c>
      <c r="D709" s="159">
        <v>4</v>
      </c>
      <c r="E709" s="159">
        <v>25</v>
      </c>
      <c r="F709" s="159">
        <v>3</v>
      </c>
      <c r="G709" s="159">
        <v>0</v>
      </c>
      <c r="H709" s="159">
        <v>0</v>
      </c>
      <c r="I709" s="159">
        <v>0</v>
      </c>
      <c r="J709" s="159">
        <v>0</v>
      </c>
      <c r="K709" s="159">
        <v>0</v>
      </c>
      <c r="L709" s="159">
        <v>0</v>
      </c>
      <c r="M709" s="159">
        <v>0</v>
      </c>
      <c r="N709" s="159">
        <v>15.8</v>
      </c>
      <c r="O709" s="159">
        <v>19.2</v>
      </c>
      <c r="P709" s="2"/>
    </row>
    <row r="710" spans="1:16" ht="13.5" customHeight="1" x14ac:dyDescent="0.35">
      <c r="A710" s="160">
        <v>0.78125</v>
      </c>
      <c r="B710" s="159">
        <v>33</v>
      </c>
      <c r="C710" s="159">
        <v>0</v>
      </c>
      <c r="D710" s="159">
        <v>3</v>
      </c>
      <c r="E710" s="159">
        <v>27</v>
      </c>
      <c r="F710" s="159">
        <v>2</v>
      </c>
      <c r="G710" s="159">
        <v>1</v>
      </c>
      <c r="H710" s="159">
        <v>0</v>
      </c>
      <c r="I710" s="159">
        <v>0</v>
      </c>
      <c r="J710" s="159">
        <v>0</v>
      </c>
      <c r="K710" s="159">
        <v>0</v>
      </c>
      <c r="L710" s="159">
        <v>0</v>
      </c>
      <c r="M710" s="159">
        <v>0</v>
      </c>
      <c r="N710" s="159">
        <v>15.3</v>
      </c>
      <c r="O710" s="159">
        <v>19.3</v>
      </c>
      <c r="P710" s="2"/>
    </row>
    <row r="711" spans="1:16" ht="13.5" customHeight="1" x14ac:dyDescent="0.35">
      <c r="A711" s="160">
        <v>0.79166666666666696</v>
      </c>
      <c r="B711" s="159">
        <v>37</v>
      </c>
      <c r="C711" s="159">
        <v>2</v>
      </c>
      <c r="D711" s="159">
        <v>6</v>
      </c>
      <c r="E711" s="159">
        <v>26</v>
      </c>
      <c r="F711" s="159">
        <v>3</v>
      </c>
      <c r="G711" s="159">
        <v>0</v>
      </c>
      <c r="H711" s="159">
        <v>0</v>
      </c>
      <c r="I711" s="159">
        <v>0</v>
      </c>
      <c r="J711" s="159">
        <v>0</v>
      </c>
      <c r="K711" s="159">
        <v>0</v>
      </c>
      <c r="L711" s="159">
        <v>0</v>
      </c>
      <c r="M711" s="159">
        <v>0</v>
      </c>
      <c r="N711" s="159">
        <v>16.399999999999999</v>
      </c>
      <c r="O711" s="159">
        <v>20.399999999999999</v>
      </c>
      <c r="P711" s="2"/>
    </row>
    <row r="712" spans="1:16" ht="13.5" customHeight="1" x14ac:dyDescent="0.35">
      <c r="A712" s="160">
        <v>0.80208333333333304</v>
      </c>
      <c r="B712" s="159">
        <v>30</v>
      </c>
      <c r="C712" s="159">
        <v>0</v>
      </c>
      <c r="D712" s="159">
        <v>7</v>
      </c>
      <c r="E712" s="159">
        <v>23</v>
      </c>
      <c r="F712" s="159">
        <v>0</v>
      </c>
      <c r="G712" s="159">
        <v>0</v>
      </c>
      <c r="H712" s="159">
        <v>0</v>
      </c>
      <c r="I712" s="159">
        <v>0</v>
      </c>
      <c r="J712" s="159">
        <v>0</v>
      </c>
      <c r="K712" s="159">
        <v>0</v>
      </c>
      <c r="L712" s="159">
        <v>0</v>
      </c>
      <c r="M712" s="159">
        <v>0</v>
      </c>
      <c r="N712" s="159">
        <v>17.899999999999999</v>
      </c>
      <c r="O712" s="159">
        <v>24.5</v>
      </c>
      <c r="P712" s="2"/>
    </row>
    <row r="713" spans="1:16" ht="13.5" customHeight="1" x14ac:dyDescent="0.35">
      <c r="A713" s="160">
        <v>0.8125</v>
      </c>
      <c r="B713" s="159">
        <v>34</v>
      </c>
      <c r="C713" s="159">
        <v>2</v>
      </c>
      <c r="D713" s="159">
        <v>4</v>
      </c>
      <c r="E713" s="159">
        <v>21</v>
      </c>
      <c r="F713" s="159">
        <v>6</v>
      </c>
      <c r="G713" s="159">
        <v>0</v>
      </c>
      <c r="H713" s="159">
        <v>0</v>
      </c>
      <c r="I713" s="159">
        <v>0</v>
      </c>
      <c r="J713" s="159">
        <v>1</v>
      </c>
      <c r="K713" s="159">
        <v>0</v>
      </c>
      <c r="L713" s="159">
        <v>0</v>
      </c>
      <c r="M713" s="159">
        <v>0</v>
      </c>
      <c r="N713" s="159">
        <v>16.600000000000001</v>
      </c>
      <c r="O713" s="159">
        <v>21.6</v>
      </c>
      <c r="P713" s="2"/>
    </row>
    <row r="714" spans="1:16" ht="13.5" customHeight="1" x14ac:dyDescent="0.35">
      <c r="A714" s="160">
        <v>0.82291666666666696</v>
      </c>
      <c r="B714" s="159">
        <v>33</v>
      </c>
      <c r="C714" s="159">
        <v>1</v>
      </c>
      <c r="D714" s="159">
        <v>4</v>
      </c>
      <c r="E714" s="159">
        <v>24</v>
      </c>
      <c r="F714" s="159">
        <v>4</v>
      </c>
      <c r="G714" s="159">
        <v>0</v>
      </c>
      <c r="H714" s="159">
        <v>0</v>
      </c>
      <c r="I714" s="159">
        <v>0</v>
      </c>
      <c r="J714" s="159">
        <v>0</v>
      </c>
      <c r="K714" s="159">
        <v>0</v>
      </c>
      <c r="L714" s="159">
        <v>0</v>
      </c>
      <c r="M714" s="159">
        <v>0</v>
      </c>
      <c r="N714" s="159">
        <v>15.6</v>
      </c>
      <c r="O714" s="159">
        <v>19.600000000000001</v>
      </c>
      <c r="P714" s="2"/>
    </row>
    <row r="715" spans="1:16" ht="13.5" customHeight="1" x14ac:dyDescent="0.35">
      <c r="A715" s="160">
        <v>0.83333333333333304</v>
      </c>
      <c r="B715" s="159">
        <v>27</v>
      </c>
      <c r="C715" s="159">
        <v>1</v>
      </c>
      <c r="D715" s="159">
        <v>3</v>
      </c>
      <c r="E715" s="159">
        <v>18</v>
      </c>
      <c r="F715" s="159">
        <v>5</v>
      </c>
      <c r="G715" s="159">
        <v>0</v>
      </c>
      <c r="H715" s="159">
        <v>0</v>
      </c>
      <c r="I715" s="159">
        <v>0</v>
      </c>
      <c r="J715" s="159">
        <v>0</v>
      </c>
      <c r="K715" s="159">
        <v>0</v>
      </c>
      <c r="L715" s="159">
        <v>0</v>
      </c>
      <c r="M715" s="159">
        <v>0</v>
      </c>
      <c r="N715" s="159">
        <v>17.7</v>
      </c>
      <c r="O715" s="159">
        <v>22.2</v>
      </c>
      <c r="P715" s="2"/>
    </row>
    <row r="716" spans="1:16" ht="13.5" customHeight="1" x14ac:dyDescent="0.35">
      <c r="A716" s="160">
        <v>0.84375</v>
      </c>
      <c r="B716" s="159">
        <v>17</v>
      </c>
      <c r="C716" s="159">
        <v>1</v>
      </c>
      <c r="D716" s="159">
        <v>1</v>
      </c>
      <c r="E716" s="159">
        <v>12</v>
      </c>
      <c r="F716" s="159">
        <v>3</v>
      </c>
      <c r="G716" s="159">
        <v>0</v>
      </c>
      <c r="H716" s="159">
        <v>0</v>
      </c>
      <c r="I716" s="159">
        <v>0</v>
      </c>
      <c r="J716" s="159">
        <v>0</v>
      </c>
      <c r="K716" s="159">
        <v>0</v>
      </c>
      <c r="L716" s="159">
        <v>0</v>
      </c>
      <c r="M716" s="159">
        <v>0</v>
      </c>
      <c r="N716" s="159">
        <v>18.399999999999999</v>
      </c>
      <c r="O716" s="159">
        <v>23.1</v>
      </c>
      <c r="P716" s="2"/>
    </row>
    <row r="717" spans="1:16" ht="13.5" customHeight="1" x14ac:dyDescent="0.35">
      <c r="A717" s="160">
        <v>0.85416666666666696</v>
      </c>
      <c r="B717" s="159">
        <v>12</v>
      </c>
      <c r="C717" s="159">
        <v>4</v>
      </c>
      <c r="D717" s="159">
        <v>2</v>
      </c>
      <c r="E717" s="159">
        <v>5</v>
      </c>
      <c r="F717" s="159">
        <v>0</v>
      </c>
      <c r="G717" s="159">
        <v>1</v>
      </c>
      <c r="H717" s="159">
        <v>0</v>
      </c>
      <c r="I717" s="159">
        <v>0</v>
      </c>
      <c r="J717" s="159">
        <v>0</v>
      </c>
      <c r="K717" s="159">
        <v>0</v>
      </c>
      <c r="L717" s="159">
        <v>0</v>
      </c>
      <c r="M717" s="159">
        <v>0</v>
      </c>
      <c r="N717" s="159">
        <v>16.899999999999999</v>
      </c>
      <c r="O717" s="159">
        <v>22.9</v>
      </c>
      <c r="P717" s="2"/>
    </row>
    <row r="718" spans="1:16" ht="13.5" customHeight="1" x14ac:dyDescent="0.35">
      <c r="A718" s="160">
        <v>0.86458333333333304</v>
      </c>
      <c r="B718" s="159">
        <v>23</v>
      </c>
      <c r="C718" s="159">
        <v>2</v>
      </c>
      <c r="D718" s="159">
        <v>2</v>
      </c>
      <c r="E718" s="159">
        <v>17</v>
      </c>
      <c r="F718" s="159">
        <v>2</v>
      </c>
      <c r="G718" s="159">
        <v>0</v>
      </c>
      <c r="H718" s="159">
        <v>0</v>
      </c>
      <c r="I718" s="159">
        <v>0</v>
      </c>
      <c r="J718" s="159">
        <v>0</v>
      </c>
      <c r="K718" s="159">
        <v>0</v>
      </c>
      <c r="L718" s="159">
        <v>0</v>
      </c>
      <c r="M718" s="159">
        <v>0</v>
      </c>
      <c r="N718" s="159">
        <v>17.2</v>
      </c>
      <c r="O718" s="159">
        <v>19.399999999999999</v>
      </c>
      <c r="P718" s="2"/>
    </row>
    <row r="719" spans="1:16" ht="13.5" customHeight="1" x14ac:dyDescent="0.35">
      <c r="A719" s="160">
        <v>0.875</v>
      </c>
      <c r="B719" s="159">
        <v>22</v>
      </c>
      <c r="C719" s="159">
        <v>0</v>
      </c>
      <c r="D719" s="159">
        <v>2</v>
      </c>
      <c r="E719" s="159">
        <v>18</v>
      </c>
      <c r="F719" s="159">
        <v>1</v>
      </c>
      <c r="G719" s="159">
        <v>1</v>
      </c>
      <c r="H719" s="159">
        <v>0</v>
      </c>
      <c r="I719" s="159">
        <v>0</v>
      </c>
      <c r="J719" s="159">
        <v>0</v>
      </c>
      <c r="K719" s="159">
        <v>0</v>
      </c>
      <c r="L719" s="159">
        <v>0</v>
      </c>
      <c r="M719" s="159">
        <v>0</v>
      </c>
      <c r="N719" s="159">
        <v>17.899999999999999</v>
      </c>
      <c r="O719" s="159">
        <v>23</v>
      </c>
      <c r="P719" s="2"/>
    </row>
    <row r="720" spans="1:16" ht="13.5" customHeight="1" x14ac:dyDescent="0.35">
      <c r="A720" s="160">
        <v>0.88541666666666696</v>
      </c>
      <c r="B720" s="159">
        <v>32</v>
      </c>
      <c r="C720" s="159">
        <v>3</v>
      </c>
      <c r="D720" s="159">
        <v>4</v>
      </c>
      <c r="E720" s="159">
        <v>22</v>
      </c>
      <c r="F720" s="159">
        <v>3</v>
      </c>
      <c r="G720" s="159">
        <v>0</v>
      </c>
      <c r="H720" s="159">
        <v>0</v>
      </c>
      <c r="I720" s="159">
        <v>0</v>
      </c>
      <c r="J720" s="159">
        <v>0</v>
      </c>
      <c r="K720" s="159">
        <v>0</v>
      </c>
      <c r="L720" s="159">
        <v>0</v>
      </c>
      <c r="M720" s="159">
        <v>0</v>
      </c>
      <c r="N720" s="159">
        <v>17.3</v>
      </c>
      <c r="O720" s="159">
        <v>22.4</v>
      </c>
      <c r="P720" s="2"/>
    </row>
    <row r="721" spans="1:16" ht="13.5" customHeight="1" x14ac:dyDescent="0.35">
      <c r="A721" s="160">
        <v>0.89583333333333304</v>
      </c>
      <c r="B721" s="159">
        <v>22</v>
      </c>
      <c r="C721" s="159">
        <v>1</v>
      </c>
      <c r="D721" s="159">
        <v>0</v>
      </c>
      <c r="E721" s="159">
        <v>20</v>
      </c>
      <c r="F721" s="159">
        <v>1</v>
      </c>
      <c r="G721" s="159">
        <v>0</v>
      </c>
      <c r="H721" s="159">
        <v>0</v>
      </c>
      <c r="I721" s="159">
        <v>0</v>
      </c>
      <c r="J721" s="159">
        <v>0</v>
      </c>
      <c r="K721" s="159">
        <v>0</v>
      </c>
      <c r="L721" s="159">
        <v>0</v>
      </c>
      <c r="M721" s="159">
        <v>0</v>
      </c>
      <c r="N721" s="159">
        <v>17.2</v>
      </c>
      <c r="O721" s="159">
        <v>22</v>
      </c>
      <c r="P721" s="2"/>
    </row>
    <row r="722" spans="1:16" ht="13.5" customHeight="1" x14ac:dyDescent="0.35">
      <c r="A722" s="160">
        <v>0.90625</v>
      </c>
      <c r="B722" s="159">
        <v>18</v>
      </c>
      <c r="C722" s="159">
        <v>0</v>
      </c>
      <c r="D722" s="159">
        <v>2</v>
      </c>
      <c r="E722" s="159">
        <v>14</v>
      </c>
      <c r="F722" s="159">
        <v>2</v>
      </c>
      <c r="G722" s="159">
        <v>0</v>
      </c>
      <c r="H722" s="159">
        <v>0</v>
      </c>
      <c r="I722" s="159">
        <v>0</v>
      </c>
      <c r="J722" s="159">
        <v>0</v>
      </c>
      <c r="K722" s="159">
        <v>0</v>
      </c>
      <c r="L722" s="159">
        <v>0</v>
      </c>
      <c r="M722" s="159">
        <v>0</v>
      </c>
      <c r="N722" s="159">
        <v>17.2</v>
      </c>
      <c r="O722" s="159">
        <v>21.1</v>
      </c>
      <c r="P722" s="2"/>
    </row>
    <row r="723" spans="1:16" ht="13.5" customHeight="1" x14ac:dyDescent="0.35">
      <c r="A723" s="160">
        <v>0.91666666666666696</v>
      </c>
      <c r="B723" s="159">
        <v>29</v>
      </c>
      <c r="C723" s="159">
        <v>0</v>
      </c>
      <c r="D723" s="159">
        <v>3</v>
      </c>
      <c r="E723" s="159">
        <v>19</v>
      </c>
      <c r="F723" s="159">
        <v>6</v>
      </c>
      <c r="G723" s="159">
        <v>1</v>
      </c>
      <c r="H723" s="159">
        <v>0</v>
      </c>
      <c r="I723" s="159">
        <v>0</v>
      </c>
      <c r="J723" s="159">
        <v>0</v>
      </c>
      <c r="K723" s="159">
        <v>0</v>
      </c>
      <c r="L723" s="159">
        <v>0</v>
      </c>
      <c r="M723" s="159">
        <v>0</v>
      </c>
      <c r="N723" s="159">
        <v>18.100000000000001</v>
      </c>
      <c r="O723" s="159">
        <v>21.6</v>
      </c>
      <c r="P723" s="2"/>
    </row>
    <row r="724" spans="1:16" ht="13.5" customHeight="1" x14ac:dyDescent="0.35">
      <c r="A724" s="160">
        <v>0.92708333333333304</v>
      </c>
      <c r="B724" s="159">
        <v>41</v>
      </c>
      <c r="C724" s="159">
        <v>0</v>
      </c>
      <c r="D724" s="159">
        <v>2</v>
      </c>
      <c r="E724" s="159">
        <v>37</v>
      </c>
      <c r="F724" s="159">
        <v>2</v>
      </c>
      <c r="G724" s="159">
        <v>0</v>
      </c>
      <c r="H724" s="159">
        <v>0</v>
      </c>
      <c r="I724" s="159">
        <v>0</v>
      </c>
      <c r="J724" s="159">
        <v>0</v>
      </c>
      <c r="K724" s="159">
        <v>0</v>
      </c>
      <c r="L724" s="159">
        <v>0</v>
      </c>
      <c r="M724" s="159">
        <v>0</v>
      </c>
      <c r="N724" s="159">
        <v>16.8</v>
      </c>
      <c r="O724" s="159">
        <v>19.899999999999999</v>
      </c>
      <c r="P724" s="2"/>
    </row>
    <row r="725" spans="1:16" ht="13.5" customHeight="1" x14ac:dyDescent="0.35">
      <c r="A725" s="160">
        <v>0.9375</v>
      </c>
      <c r="B725" s="159">
        <v>35</v>
      </c>
      <c r="C725" s="159">
        <v>2</v>
      </c>
      <c r="D725" s="159">
        <v>1</v>
      </c>
      <c r="E725" s="159">
        <v>30</v>
      </c>
      <c r="F725" s="159">
        <v>2</v>
      </c>
      <c r="G725" s="159">
        <v>0</v>
      </c>
      <c r="H725" s="159">
        <v>0</v>
      </c>
      <c r="I725" s="159">
        <v>0</v>
      </c>
      <c r="J725" s="159">
        <v>0</v>
      </c>
      <c r="K725" s="159">
        <v>0</v>
      </c>
      <c r="L725" s="159">
        <v>0</v>
      </c>
      <c r="M725" s="159">
        <v>0</v>
      </c>
      <c r="N725" s="159">
        <v>16.5</v>
      </c>
      <c r="O725" s="159">
        <v>19.7</v>
      </c>
      <c r="P725" s="2"/>
    </row>
    <row r="726" spans="1:16" ht="13.5" customHeight="1" x14ac:dyDescent="0.35">
      <c r="A726" s="160">
        <v>0.94791666666666696</v>
      </c>
      <c r="B726" s="159">
        <v>55</v>
      </c>
      <c r="C726" s="159">
        <v>1</v>
      </c>
      <c r="D726" s="159">
        <v>0</v>
      </c>
      <c r="E726" s="159">
        <v>47</v>
      </c>
      <c r="F726" s="159">
        <v>6</v>
      </c>
      <c r="G726" s="159">
        <v>0</v>
      </c>
      <c r="H726" s="159">
        <v>1</v>
      </c>
      <c r="I726" s="159">
        <v>0</v>
      </c>
      <c r="J726" s="159">
        <v>0</v>
      </c>
      <c r="K726" s="159">
        <v>0</v>
      </c>
      <c r="L726" s="159">
        <v>0</v>
      </c>
      <c r="M726" s="159">
        <v>0</v>
      </c>
      <c r="N726" s="159">
        <v>12.6</v>
      </c>
      <c r="O726" s="159">
        <v>16.3</v>
      </c>
      <c r="P726" s="2"/>
    </row>
    <row r="727" spans="1:16" ht="13.5" customHeight="1" x14ac:dyDescent="0.35">
      <c r="A727" s="160">
        <v>0.95833333333333304</v>
      </c>
      <c r="B727" s="159">
        <v>46</v>
      </c>
      <c r="C727" s="159">
        <v>0</v>
      </c>
      <c r="D727" s="159">
        <v>0</v>
      </c>
      <c r="E727" s="159">
        <v>38</v>
      </c>
      <c r="F727" s="159">
        <v>8</v>
      </c>
      <c r="G727" s="159">
        <v>0</v>
      </c>
      <c r="H727" s="159">
        <v>0</v>
      </c>
      <c r="I727" s="159">
        <v>0</v>
      </c>
      <c r="J727" s="159">
        <v>0</v>
      </c>
      <c r="K727" s="159">
        <v>0</v>
      </c>
      <c r="L727" s="159">
        <v>0</v>
      </c>
      <c r="M727" s="159">
        <v>0</v>
      </c>
      <c r="N727" s="159">
        <v>11.7</v>
      </c>
      <c r="O727" s="159">
        <v>14.7</v>
      </c>
      <c r="P727" s="2"/>
    </row>
    <row r="728" spans="1:16" ht="13.5" customHeight="1" x14ac:dyDescent="0.35">
      <c r="A728" s="160">
        <v>0.96875</v>
      </c>
      <c r="B728" s="159">
        <v>35</v>
      </c>
      <c r="C728" s="159">
        <v>0</v>
      </c>
      <c r="D728" s="159">
        <v>0</v>
      </c>
      <c r="E728" s="159">
        <v>29</v>
      </c>
      <c r="F728" s="159">
        <v>6</v>
      </c>
      <c r="G728" s="159">
        <v>0</v>
      </c>
      <c r="H728" s="159">
        <v>0</v>
      </c>
      <c r="I728" s="159">
        <v>0</v>
      </c>
      <c r="J728" s="159">
        <v>0</v>
      </c>
      <c r="K728" s="159">
        <v>0</v>
      </c>
      <c r="L728" s="159">
        <v>0</v>
      </c>
      <c r="M728" s="159">
        <v>0</v>
      </c>
      <c r="N728" s="159">
        <v>17.100000000000001</v>
      </c>
      <c r="O728" s="159">
        <v>21.5</v>
      </c>
      <c r="P728" s="2"/>
    </row>
    <row r="729" spans="1:16" ht="13.5" customHeight="1" x14ac:dyDescent="0.35">
      <c r="A729" s="160">
        <v>0.97916666666666696</v>
      </c>
      <c r="B729" s="159">
        <v>12</v>
      </c>
      <c r="C729" s="159">
        <v>0</v>
      </c>
      <c r="D729" s="159">
        <v>0</v>
      </c>
      <c r="E729" s="159">
        <v>11</v>
      </c>
      <c r="F729" s="159">
        <v>1</v>
      </c>
      <c r="G729" s="159">
        <v>0</v>
      </c>
      <c r="H729" s="159">
        <v>0</v>
      </c>
      <c r="I729" s="159">
        <v>0</v>
      </c>
      <c r="J729" s="159">
        <v>0</v>
      </c>
      <c r="K729" s="159">
        <v>0</v>
      </c>
      <c r="L729" s="159">
        <v>0</v>
      </c>
      <c r="M729" s="159">
        <v>0</v>
      </c>
      <c r="N729" s="159">
        <v>14.4</v>
      </c>
      <c r="O729" s="159">
        <v>17.899999999999999</v>
      </c>
      <c r="P729" s="2"/>
    </row>
    <row r="730" spans="1:16" ht="13.5" customHeight="1" thickBot="1" x14ac:dyDescent="0.4">
      <c r="A730" s="161">
        <v>0.98958333333333304</v>
      </c>
      <c r="B730" s="159">
        <v>18</v>
      </c>
      <c r="C730" s="159">
        <v>0</v>
      </c>
      <c r="D730" s="159">
        <v>1</v>
      </c>
      <c r="E730" s="159">
        <v>15</v>
      </c>
      <c r="F730" s="159">
        <v>2</v>
      </c>
      <c r="G730" s="159">
        <v>0</v>
      </c>
      <c r="H730" s="159">
        <v>0</v>
      </c>
      <c r="I730" s="159">
        <v>0</v>
      </c>
      <c r="J730" s="159">
        <v>0</v>
      </c>
      <c r="K730" s="159">
        <v>0</v>
      </c>
      <c r="L730" s="159">
        <v>0</v>
      </c>
      <c r="M730" s="159">
        <v>0</v>
      </c>
      <c r="N730" s="159">
        <v>18.7</v>
      </c>
      <c r="O730" s="159">
        <v>23.8</v>
      </c>
      <c r="P730" s="2"/>
    </row>
    <row r="731" spans="1:16" ht="13.5" customHeight="1" thickTop="1" x14ac:dyDescent="0.35">
      <c r="A731" s="162" t="s">
        <v>89</v>
      </c>
      <c r="B731" s="163">
        <f t="shared" ref="B731:M731" si="94">SUM(B663:B710)</f>
        <v>1562</v>
      </c>
      <c r="C731" s="163">
        <f t="shared" si="94"/>
        <v>54</v>
      </c>
      <c r="D731" s="163">
        <f t="shared" si="94"/>
        <v>80</v>
      </c>
      <c r="E731" s="163">
        <f t="shared" si="94"/>
        <v>1250</v>
      </c>
      <c r="F731" s="163">
        <f t="shared" si="94"/>
        <v>161</v>
      </c>
      <c r="G731" s="163">
        <f t="shared" si="94"/>
        <v>9</v>
      </c>
      <c r="H731" s="163">
        <f t="shared" si="94"/>
        <v>3</v>
      </c>
      <c r="I731" s="163">
        <f t="shared" si="94"/>
        <v>1</v>
      </c>
      <c r="J731" s="163">
        <f t="shared" si="94"/>
        <v>3</v>
      </c>
      <c r="K731" s="163">
        <f t="shared" si="94"/>
        <v>0</v>
      </c>
      <c r="L731" s="163">
        <f t="shared" si="94"/>
        <v>1</v>
      </c>
      <c r="M731" s="163">
        <f t="shared" si="94"/>
        <v>0</v>
      </c>
      <c r="N731" s="164">
        <v>15.9</v>
      </c>
      <c r="O731" s="164">
        <v>19.3</v>
      </c>
    </row>
    <row r="732" spans="1:16" ht="13.5" customHeight="1" x14ac:dyDescent="0.35">
      <c r="A732" s="165" t="s">
        <v>91</v>
      </c>
      <c r="B732" s="159">
        <f t="shared" ref="B732:M732" si="95">SUM(B659:B722)</f>
        <v>1872</v>
      </c>
      <c r="C732" s="159">
        <f t="shared" si="95"/>
        <v>71</v>
      </c>
      <c r="D732" s="159">
        <f t="shared" si="95"/>
        <v>117</v>
      </c>
      <c r="E732" s="159">
        <f t="shared" si="95"/>
        <v>1473</v>
      </c>
      <c r="F732" s="159">
        <f t="shared" si="95"/>
        <v>191</v>
      </c>
      <c r="G732" s="159">
        <f t="shared" si="95"/>
        <v>11</v>
      </c>
      <c r="H732" s="159">
        <f t="shared" si="95"/>
        <v>3</v>
      </c>
      <c r="I732" s="159">
        <f t="shared" si="95"/>
        <v>1</v>
      </c>
      <c r="J732" s="159">
        <f t="shared" si="95"/>
        <v>4</v>
      </c>
      <c r="K732" s="159">
        <f t="shared" si="95"/>
        <v>0</v>
      </c>
      <c r="L732" s="159">
        <f t="shared" si="95"/>
        <v>1</v>
      </c>
      <c r="M732" s="159">
        <f t="shared" si="95"/>
        <v>0</v>
      </c>
      <c r="N732" s="166">
        <v>16.100000000000001</v>
      </c>
      <c r="O732" s="166">
        <v>19.600000000000001</v>
      </c>
    </row>
    <row r="733" spans="1:16" ht="13.5" customHeight="1" x14ac:dyDescent="0.35">
      <c r="A733" s="159" t="s">
        <v>92</v>
      </c>
      <c r="B733" s="159">
        <f t="shared" ref="B733:M733" si="96">SUM(B659:B730)</f>
        <v>2143</v>
      </c>
      <c r="C733" s="159">
        <f t="shared" si="96"/>
        <v>74</v>
      </c>
      <c r="D733" s="159">
        <f t="shared" si="96"/>
        <v>124</v>
      </c>
      <c r="E733" s="159">
        <f t="shared" si="96"/>
        <v>1699</v>
      </c>
      <c r="F733" s="159">
        <f t="shared" si="96"/>
        <v>224</v>
      </c>
      <c r="G733" s="159">
        <f t="shared" si="96"/>
        <v>12</v>
      </c>
      <c r="H733" s="159">
        <f t="shared" si="96"/>
        <v>4</v>
      </c>
      <c r="I733" s="159">
        <f t="shared" si="96"/>
        <v>1</v>
      </c>
      <c r="J733" s="159">
        <f t="shared" si="96"/>
        <v>4</v>
      </c>
      <c r="K733" s="159">
        <f t="shared" si="96"/>
        <v>0</v>
      </c>
      <c r="L733" s="159">
        <f t="shared" si="96"/>
        <v>1</v>
      </c>
      <c r="M733" s="159">
        <f t="shared" si="96"/>
        <v>0</v>
      </c>
      <c r="N733" s="166">
        <v>16</v>
      </c>
      <c r="O733" s="166">
        <v>19.600000000000001</v>
      </c>
    </row>
    <row r="734" spans="1:16" ht="13.5" customHeight="1" thickBot="1" x14ac:dyDescent="0.4">
      <c r="A734" s="167" t="s">
        <v>93</v>
      </c>
      <c r="B734" s="167">
        <f t="shared" ref="B734:M734" si="97">SUM(B635:B730)</f>
        <v>2263</v>
      </c>
      <c r="C734" s="167">
        <f t="shared" si="97"/>
        <v>78</v>
      </c>
      <c r="D734" s="167">
        <f t="shared" si="97"/>
        <v>134</v>
      </c>
      <c r="E734" s="167">
        <f t="shared" si="97"/>
        <v>1792</v>
      </c>
      <c r="F734" s="167">
        <f t="shared" si="97"/>
        <v>237</v>
      </c>
      <c r="G734" s="167">
        <f t="shared" si="97"/>
        <v>12</v>
      </c>
      <c r="H734" s="167">
        <f t="shared" si="97"/>
        <v>4</v>
      </c>
      <c r="I734" s="167">
        <f t="shared" si="97"/>
        <v>1</v>
      </c>
      <c r="J734" s="167">
        <f t="shared" si="97"/>
        <v>4</v>
      </c>
      <c r="K734" s="167">
        <f t="shared" si="97"/>
        <v>0</v>
      </c>
      <c r="L734" s="167">
        <f t="shared" si="97"/>
        <v>1</v>
      </c>
      <c r="M734" s="167">
        <f t="shared" si="97"/>
        <v>0</v>
      </c>
      <c r="N734" s="168">
        <v>16.100000000000001</v>
      </c>
      <c r="O734" s="168">
        <v>19.8</v>
      </c>
    </row>
    <row r="735" spans="1:16" ht="13.5" customHeight="1" thickTop="1" x14ac:dyDescent="0.35">
      <c r="N735" s="169"/>
      <c r="O735" s="169"/>
    </row>
    <row r="736" spans="1:16"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4">
      <c r="A737" s="170"/>
      <c r="B737" s="533" t="s">
        <v>74</v>
      </c>
      <c r="C737" s="533" t="s">
        <v>75</v>
      </c>
      <c r="D737" s="533" t="s">
        <v>76</v>
      </c>
      <c r="E737" s="533" t="s">
        <v>77</v>
      </c>
      <c r="F737" s="533" t="s">
        <v>78</v>
      </c>
      <c r="G737" s="533" t="s">
        <v>79</v>
      </c>
      <c r="H737" s="533" t="s">
        <v>80</v>
      </c>
      <c r="I737" s="533" t="s">
        <v>81</v>
      </c>
      <c r="J737" s="533" t="s">
        <v>82</v>
      </c>
      <c r="K737" s="533" t="s">
        <v>83</v>
      </c>
      <c r="L737" s="533" t="s">
        <v>84</v>
      </c>
      <c r="M737" s="533" t="s">
        <v>85</v>
      </c>
      <c r="N737" s="535" t="s">
        <v>86</v>
      </c>
      <c r="O737" s="535" t="s">
        <v>87</v>
      </c>
    </row>
    <row r="738" spans="1:16" ht="13.5" customHeight="1" thickTop="1" thickBot="1" x14ac:dyDescent="0.4">
      <c r="A738" s="173" t="s">
        <v>56</v>
      </c>
      <c r="B738" s="534"/>
      <c r="C738" s="534"/>
      <c r="D738" s="534"/>
      <c r="E738" s="534"/>
      <c r="F738" s="534"/>
      <c r="G738" s="534"/>
      <c r="H738" s="534"/>
      <c r="I738" s="534"/>
      <c r="J738" s="534"/>
      <c r="K738" s="534"/>
      <c r="L738" s="534"/>
      <c r="M738" s="534"/>
      <c r="N738" s="536"/>
      <c r="O738" s="536"/>
    </row>
    <row r="739" spans="1:16" ht="13.5" customHeight="1" thickTop="1" x14ac:dyDescent="0.35">
      <c r="A739" s="158">
        <v>0</v>
      </c>
      <c r="B739" s="159">
        <v>12</v>
      </c>
      <c r="C739" s="159">
        <v>0</v>
      </c>
      <c r="D739" s="159">
        <v>1</v>
      </c>
      <c r="E739" s="159">
        <v>10</v>
      </c>
      <c r="F739" s="159">
        <v>1</v>
      </c>
      <c r="G739" s="159">
        <v>0</v>
      </c>
      <c r="H739" s="159">
        <v>0</v>
      </c>
      <c r="I739" s="159">
        <v>0</v>
      </c>
      <c r="J739" s="159">
        <v>0</v>
      </c>
      <c r="K739" s="159">
        <v>0</v>
      </c>
      <c r="L739" s="159">
        <v>0</v>
      </c>
      <c r="M739" s="159">
        <v>0</v>
      </c>
      <c r="N739" s="159">
        <v>18.600000000000001</v>
      </c>
      <c r="O739" s="159">
        <v>23.1</v>
      </c>
      <c r="P739" s="2"/>
    </row>
    <row r="740" spans="1:16" ht="13.5" customHeight="1" x14ac:dyDescent="0.35">
      <c r="A740" s="160">
        <v>1.0416666666666666E-2</v>
      </c>
      <c r="B740" s="159">
        <v>5</v>
      </c>
      <c r="C740" s="159">
        <v>0</v>
      </c>
      <c r="D740" s="159">
        <v>1</v>
      </c>
      <c r="E740" s="159">
        <v>4</v>
      </c>
      <c r="F740" s="159">
        <v>0</v>
      </c>
      <c r="G740" s="159">
        <v>0</v>
      </c>
      <c r="H740" s="159">
        <v>0</v>
      </c>
      <c r="I740" s="159">
        <v>0</v>
      </c>
      <c r="J740" s="159">
        <v>0</v>
      </c>
      <c r="K740" s="159">
        <v>0</v>
      </c>
      <c r="L740" s="159">
        <v>0</v>
      </c>
      <c r="M740" s="159">
        <v>0</v>
      </c>
      <c r="N740" s="159">
        <v>21.2</v>
      </c>
      <c r="O740" s="159" t="s">
        <v>102</v>
      </c>
      <c r="P740" s="2"/>
    </row>
    <row r="741" spans="1:16" ht="13.5" customHeight="1" x14ac:dyDescent="0.35">
      <c r="A741" s="160">
        <v>2.0833333333333332E-2</v>
      </c>
      <c r="B741" s="159">
        <v>6</v>
      </c>
      <c r="C741" s="159">
        <v>1</v>
      </c>
      <c r="D741" s="159">
        <v>1</v>
      </c>
      <c r="E741" s="159">
        <v>3</v>
      </c>
      <c r="F741" s="159">
        <v>1</v>
      </c>
      <c r="G741" s="159">
        <v>0</v>
      </c>
      <c r="H741" s="159">
        <v>0</v>
      </c>
      <c r="I741" s="159">
        <v>0</v>
      </c>
      <c r="J741" s="159">
        <v>0</v>
      </c>
      <c r="K741" s="159">
        <v>0</v>
      </c>
      <c r="L741" s="159">
        <v>0</v>
      </c>
      <c r="M741" s="159">
        <v>0</v>
      </c>
      <c r="N741" s="159">
        <v>18.2</v>
      </c>
      <c r="O741" s="159" t="s">
        <v>102</v>
      </c>
      <c r="P741" s="2"/>
    </row>
    <row r="742" spans="1:16" ht="13.5" customHeight="1" x14ac:dyDescent="0.35">
      <c r="A742" s="160">
        <v>3.125E-2</v>
      </c>
      <c r="B742" s="159">
        <v>1</v>
      </c>
      <c r="C742" s="159">
        <v>0</v>
      </c>
      <c r="D742" s="159">
        <v>0</v>
      </c>
      <c r="E742" s="159">
        <v>1</v>
      </c>
      <c r="F742" s="159">
        <v>0</v>
      </c>
      <c r="G742" s="159">
        <v>0</v>
      </c>
      <c r="H742" s="159">
        <v>0</v>
      </c>
      <c r="I742" s="159">
        <v>0</v>
      </c>
      <c r="J742" s="159">
        <v>0</v>
      </c>
      <c r="K742" s="159">
        <v>0</v>
      </c>
      <c r="L742" s="159">
        <v>0</v>
      </c>
      <c r="M742" s="159">
        <v>0</v>
      </c>
      <c r="N742" s="159">
        <v>16.399999999999999</v>
      </c>
      <c r="O742" s="159" t="s">
        <v>102</v>
      </c>
      <c r="P742" s="2"/>
    </row>
    <row r="743" spans="1:16" ht="13.5" customHeight="1" x14ac:dyDescent="0.35">
      <c r="A743" s="160">
        <v>4.1666666666666664E-2</v>
      </c>
      <c r="B743" s="159">
        <v>0</v>
      </c>
      <c r="C743" s="159">
        <v>0</v>
      </c>
      <c r="D743" s="159">
        <v>0</v>
      </c>
      <c r="E743" s="159">
        <v>0</v>
      </c>
      <c r="F743" s="159">
        <v>0</v>
      </c>
      <c r="G743" s="159">
        <v>0</v>
      </c>
      <c r="H743" s="159">
        <v>0</v>
      </c>
      <c r="I743" s="159">
        <v>0</v>
      </c>
      <c r="J743" s="159">
        <v>0</v>
      </c>
      <c r="K743" s="159">
        <v>0</v>
      </c>
      <c r="L743" s="159">
        <v>0</v>
      </c>
      <c r="M743" s="159">
        <v>0</v>
      </c>
      <c r="N743" s="159" t="s">
        <v>102</v>
      </c>
      <c r="O743" s="159" t="s">
        <v>102</v>
      </c>
      <c r="P743" s="2"/>
    </row>
    <row r="744" spans="1:16" ht="13.5" customHeight="1" x14ac:dyDescent="0.35">
      <c r="A744" s="160">
        <v>5.2083333333333336E-2</v>
      </c>
      <c r="B744" s="159">
        <v>0</v>
      </c>
      <c r="C744" s="159">
        <v>0</v>
      </c>
      <c r="D744" s="159">
        <v>0</v>
      </c>
      <c r="E744" s="159">
        <v>0</v>
      </c>
      <c r="F744" s="159">
        <v>0</v>
      </c>
      <c r="G744" s="159">
        <v>0</v>
      </c>
      <c r="H744" s="159">
        <v>0</v>
      </c>
      <c r="I744" s="159">
        <v>0</v>
      </c>
      <c r="J744" s="159">
        <v>0</v>
      </c>
      <c r="K744" s="159">
        <v>0</v>
      </c>
      <c r="L744" s="159">
        <v>0</v>
      </c>
      <c r="M744" s="159">
        <v>0</v>
      </c>
      <c r="N744" s="159" t="s">
        <v>102</v>
      </c>
      <c r="O744" s="159" t="s">
        <v>102</v>
      </c>
      <c r="P744" s="2"/>
    </row>
    <row r="745" spans="1:16" ht="13.5" customHeight="1" x14ac:dyDescent="0.35">
      <c r="A745" s="160">
        <v>6.25E-2</v>
      </c>
      <c r="B745" s="159">
        <v>4</v>
      </c>
      <c r="C745" s="159">
        <v>0</v>
      </c>
      <c r="D745" s="159">
        <v>0</v>
      </c>
      <c r="E745" s="159">
        <v>4</v>
      </c>
      <c r="F745" s="159">
        <v>0</v>
      </c>
      <c r="G745" s="159">
        <v>0</v>
      </c>
      <c r="H745" s="159">
        <v>0</v>
      </c>
      <c r="I745" s="159">
        <v>0</v>
      </c>
      <c r="J745" s="159">
        <v>0</v>
      </c>
      <c r="K745" s="159">
        <v>0</v>
      </c>
      <c r="L745" s="159">
        <v>0</v>
      </c>
      <c r="M745" s="159">
        <v>0</v>
      </c>
      <c r="N745" s="159">
        <v>17.3</v>
      </c>
      <c r="O745" s="159" t="s">
        <v>102</v>
      </c>
      <c r="P745" s="2"/>
    </row>
    <row r="746" spans="1:16" ht="13.5" customHeight="1" x14ac:dyDescent="0.35">
      <c r="A746" s="160">
        <v>7.2916666666666699E-2</v>
      </c>
      <c r="B746" s="159">
        <v>0</v>
      </c>
      <c r="C746" s="159">
        <v>0</v>
      </c>
      <c r="D746" s="159">
        <v>0</v>
      </c>
      <c r="E746" s="159">
        <v>0</v>
      </c>
      <c r="F746" s="159">
        <v>0</v>
      </c>
      <c r="G746" s="159">
        <v>0</v>
      </c>
      <c r="H746" s="159">
        <v>0</v>
      </c>
      <c r="I746" s="159">
        <v>0</v>
      </c>
      <c r="J746" s="159">
        <v>0</v>
      </c>
      <c r="K746" s="159">
        <v>0</v>
      </c>
      <c r="L746" s="159">
        <v>0</v>
      </c>
      <c r="M746" s="159">
        <v>0</v>
      </c>
      <c r="N746" s="159" t="s">
        <v>102</v>
      </c>
      <c r="O746" s="159" t="s">
        <v>102</v>
      </c>
      <c r="P746" s="2"/>
    </row>
    <row r="747" spans="1:16" ht="13.5" customHeight="1" x14ac:dyDescent="0.35">
      <c r="A747" s="160">
        <v>8.3333333333333301E-2</v>
      </c>
      <c r="B747" s="159">
        <v>3</v>
      </c>
      <c r="C747" s="159">
        <v>0</v>
      </c>
      <c r="D747" s="159">
        <v>0</v>
      </c>
      <c r="E747" s="159">
        <v>3</v>
      </c>
      <c r="F747" s="159">
        <v>0</v>
      </c>
      <c r="G747" s="159">
        <v>0</v>
      </c>
      <c r="H747" s="159">
        <v>0</v>
      </c>
      <c r="I747" s="159">
        <v>0</v>
      </c>
      <c r="J747" s="159">
        <v>0</v>
      </c>
      <c r="K747" s="159">
        <v>0</v>
      </c>
      <c r="L747" s="159">
        <v>0</v>
      </c>
      <c r="M747" s="159">
        <v>0</v>
      </c>
      <c r="N747" s="159">
        <v>22.2</v>
      </c>
      <c r="O747" s="159" t="s">
        <v>102</v>
      </c>
      <c r="P747" s="2"/>
    </row>
    <row r="748" spans="1:16" ht="13.5" customHeight="1" x14ac:dyDescent="0.35">
      <c r="A748" s="160">
        <v>9.375E-2</v>
      </c>
      <c r="B748" s="159">
        <v>1</v>
      </c>
      <c r="C748" s="159">
        <v>0</v>
      </c>
      <c r="D748" s="159">
        <v>0</v>
      </c>
      <c r="E748" s="159">
        <v>1</v>
      </c>
      <c r="F748" s="159">
        <v>0</v>
      </c>
      <c r="G748" s="159">
        <v>0</v>
      </c>
      <c r="H748" s="159">
        <v>0</v>
      </c>
      <c r="I748" s="159">
        <v>0</v>
      </c>
      <c r="J748" s="159">
        <v>0</v>
      </c>
      <c r="K748" s="159">
        <v>0</v>
      </c>
      <c r="L748" s="159">
        <v>0</v>
      </c>
      <c r="M748" s="159">
        <v>0</v>
      </c>
      <c r="N748" s="159">
        <v>21.6</v>
      </c>
      <c r="O748" s="159" t="s">
        <v>102</v>
      </c>
      <c r="P748" s="2"/>
    </row>
    <row r="749" spans="1:16" ht="13.5" customHeight="1" x14ac:dyDescent="0.35">
      <c r="A749" s="160">
        <v>0.104166666666667</v>
      </c>
      <c r="B749" s="159">
        <v>0</v>
      </c>
      <c r="C749" s="159">
        <v>0</v>
      </c>
      <c r="D749" s="159">
        <v>0</v>
      </c>
      <c r="E749" s="159">
        <v>0</v>
      </c>
      <c r="F749" s="159">
        <v>0</v>
      </c>
      <c r="G749" s="159">
        <v>0</v>
      </c>
      <c r="H749" s="159">
        <v>0</v>
      </c>
      <c r="I749" s="159">
        <v>0</v>
      </c>
      <c r="J749" s="159">
        <v>0</v>
      </c>
      <c r="K749" s="159">
        <v>0</v>
      </c>
      <c r="L749" s="159">
        <v>0</v>
      </c>
      <c r="M749" s="159">
        <v>0</v>
      </c>
      <c r="N749" s="159" t="s">
        <v>102</v>
      </c>
      <c r="O749" s="159" t="s">
        <v>102</v>
      </c>
      <c r="P749" s="2"/>
    </row>
    <row r="750" spans="1:16" ht="13.5" customHeight="1" x14ac:dyDescent="0.35">
      <c r="A750" s="160">
        <v>0.114583333333333</v>
      </c>
      <c r="B750" s="159">
        <v>0</v>
      </c>
      <c r="C750" s="159">
        <v>0</v>
      </c>
      <c r="D750" s="159">
        <v>0</v>
      </c>
      <c r="E750" s="159">
        <v>0</v>
      </c>
      <c r="F750" s="159">
        <v>0</v>
      </c>
      <c r="G750" s="159">
        <v>0</v>
      </c>
      <c r="H750" s="159">
        <v>0</v>
      </c>
      <c r="I750" s="159">
        <v>0</v>
      </c>
      <c r="J750" s="159">
        <v>0</v>
      </c>
      <c r="K750" s="159">
        <v>0</v>
      </c>
      <c r="L750" s="159">
        <v>0</v>
      </c>
      <c r="M750" s="159">
        <v>0</v>
      </c>
      <c r="N750" s="159" t="s">
        <v>102</v>
      </c>
      <c r="O750" s="159" t="s">
        <v>102</v>
      </c>
      <c r="P750" s="2"/>
    </row>
    <row r="751" spans="1:16" ht="13.5" customHeight="1" x14ac:dyDescent="0.35">
      <c r="A751" s="160">
        <v>0.125</v>
      </c>
      <c r="B751" s="159">
        <v>0</v>
      </c>
      <c r="C751" s="159">
        <v>0</v>
      </c>
      <c r="D751" s="159">
        <v>0</v>
      </c>
      <c r="E751" s="159">
        <v>0</v>
      </c>
      <c r="F751" s="159">
        <v>0</v>
      </c>
      <c r="G751" s="159">
        <v>0</v>
      </c>
      <c r="H751" s="159">
        <v>0</v>
      </c>
      <c r="I751" s="159">
        <v>0</v>
      </c>
      <c r="J751" s="159">
        <v>0</v>
      </c>
      <c r="K751" s="159">
        <v>0</v>
      </c>
      <c r="L751" s="159">
        <v>0</v>
      </c>
      <c r="M751" s="159">
        <v>0</v>
      </c>
      <c r="N751" s="159" t="s">
        <v>102</v>
      </c>
      <c r="O751" s="159" t="s">
        <v>102</v>
      </c>
      <c r="P751" s="2"/>
    </row>
    <row r="752" spans="1:16" ht="13.5" customHeight="1" x14ac:dyDescent="0.35">
      <c r="A752" s="160">
        <v>0.13541666666666699</v>
      </c>
      <c r="B752" s="159">
        <v>0</v>
      </c>
      <c r="C752" s="159">
        <v>0</v>
      </c>
      <c r="D752" s="159">
        <v>0</v>
      </c>
      <c r="E752" s="159">
        <v>0</v>
      </c>
      <c r="F752" s="159">
        <v>0</v>
      </c>
      <c r="G752" s="159">
        <v>0</v>
      </c>
      <c r="H752" s="159">
        <v>0</v>
      </c>
      <c r="I752" s="159">
        <v>0</v>
      </c>
      <c r="J752" s="159">
        <v>0</v>
      </c>
      <c r="K752" s="159">
        <v>0</v>
      </c>
      <c r="L752" s="159">
        <v>0</v>
      </c>
      <c r="M752" s="159">
        <v>0</v>
      </c>
      <c r="N752" s="159" t="s">
        <v>102</v>
      </c>
      <c r="O752" s="159" t="s">
        <v>102</v>
      </c>
      <c r="P752" s="2"/>
    </row>
    <row r="753" spans="1:16" ht="13.5" customHeight="1" x14ac:dyDescent="0.35">
      <c r="A753" s="160">
        <v>0.14583333333333301</v>
      </c>
      <c r="B753" s="159">
        <v>3</v>
      </c>
      <c r="C753" s="159">
        <v>0</v>
      </c>
      <c r="D753" s="159">
        <v>0</v>
      </c>
      <c r="E753" s="159">
        <v>2</v>
      </c>
      <c r="F753" s="159">
        <v>0</v>
      </c>
      <c r="G753" s="159">
        <v>1</v>
      </c>
      <c r="H753" s="159">
        <v>0</v>
      </c>
      <c r="I753" s="159">
        <v>0</v>
      </c>
      <c r="J753" s="159">
        <v>0</v>
      </c>
      <c r="K753" s="159">
        <v>0</v>
      </c>
      <c r="L753" s="159">
        <v>0</v>
      </c>
      <c r="M753" s="159">
        <v>0</v>
      </c>
      <c r="N753" s="159">
        <v>23.1</v>
      </c>
      <c r="O753" s="159" t="s">
        <v>102</v>
      </c>
      <c r="P753" s="2"/>
    </row>
    <row r="754" spans="1:16" ht="13.5" customHeight="1" x14ac:dyDescent="0.35">
      <c r="A754" s="160">
        <v>0.15625</v>
      </c>
      <c r="B754" s="159">
        <v>2</v>
      </c>
      <c r="C754" s="159">
        <v>1</v>
      </c>
      <c r="D754" s="159">
        <v>0</v>
      </c>
      <c r="E754" s="159">
        <v>0</v>
      </c>
      <c r="F754" s="159">
        <v>0</v>
      </c>
      <c r="G754" s="159">
        <v>1</v>
      </c>
      <c r="H754" s="159">
        <v>0</v>
      </c>
      <c r="I754" s="159">
        <v>0</v>
      </c>
      <c r="J754" s="159">
        <v>0</v>
      </c>
      <c r="K754" s="159">
        <v>0</v>
      </c>
      <c r="L754" s="159">
        <v>0</v>
      </c>
      <c r="M754" s="159">
        <v>0</v>
      </c>
      <c r="N754" s="159">
        <v>18.899999999999999</v>
      </c>
      <c r="O754" s="159" t="s">
        <v>102</v>
      </c>
      <c r="P754" s="2"/>
    </row>
    <row r="755" spans="1:16" ht="13.5" customHeight="1" x14ac:dyDescent="0.35">
      <c r="A755" s="160">
        <v>0.16666666666666699</v>
      </c>
      <c r="B755" s="159">
        <v>0</v>
      </c>
      <c r="C755" s="159">
        <v>0</v>
      </c>
      <c r="D755" s="159">
        <v>0</v>
      </c>
      <c r="E755" s="159">
        <v>0</v>
      </c>
      <c r="F755" s="159">
        <v>0</v>
      </c>
      <c r="G755" s="159">
        <v>0</v>
      </c>
      <c r="H755" s="159">
        <v>0</v>
      </c>
      <c r="I755" s="159">
        <v>0</v>
      </c>
      <c r="J755" s="159">
        <v>0</v>
      </c>
      <c r="K755" s="159">
        <v>0</v>
      </c>
      <c r="L755" s="159">
        <v>0</v>
      </c>
      <c r="M755" s="159">
        <v>0</v>
      </c>
      <c r="N755" s="159" t="s">
        <v>102</v>
      </c>
      <c r="O755" s="159" t="s">
        <v>102</v>
      </c>
      <c r="P755" s="2"/>
    </row>
    <row r="756" spans="1:16" ht="13.5" customHeight="1" x14ac:dyDescent="0.35">
      <c r="A756" s="160">
        <v>0.17708333333333301</v>
      </c>
      <c r="B756" s="159">
        <v>2</v>
      </c>
      <c r="C756" s="159">
        <v>0</v>
      </c>
      <c r="D756" s="159">
        <v>0</v>
      </c>
      <c r="E756" s="159">
        <v>2</v>
      </c>
      <c r="F756" s="159">
        <v>0</v>
      </c>
      <c r="G756" s="159">
        <v>0</v>
      </c>
      <c r="H756" s="159">
        <v>0</v>
      </c>
      <c r="I756" s="159">
        <v>0</v>
      </c>
      <c r="J756" s="159">
        <v>0</v>
      </c>
      <c r="K756" s="159">
        <v>0</v>
      </c>
      <c r="L756" s="159">
        <v>0</v>
      </c>
      <c r="M756" s="159">
        <v>0</v>
      </c>
      <c r="N756" s="159">
        <v>15.1</v>
      </c>
      <c r="O756" s="159" t="s">
        <v>102</v>
      </c>
      <c r="P756" s="2"/>
    </row>
    <row r="757" spans="1:16" ht="13.5" customHeight="1" x14ac:dyDescent="0.35">
      <c r="A757" s="160">
        <v>0.1875</v>
      </c>
      <c r="B757" s="159">
        <v>3</v>
      </c>
      <c r="C757" s="159">
        <v>0</v>
      </c>
      <c r="D757" s="159">
        <v>0</v>
      </c>
      <c r="E757" s="159">
        <v>3</v>
      </c>
      <c r="F757" s="159">
        <v>0</v>
      </c>
      <c r="G757" s="159">
        <v>0</v>
      </c>
      <c r="H757" s="159">
        <v>0</v>
      </c>
      <c r="I757" s="159">
        <v>0</v>
      </c>
      <c r="J757" s="159">
        <v>0</v>
      </c>
      <c r="K757" s="159">
        <v>0</v>
      </c>
      <c r="L757" s="159">
        <v>0</v>
      </c>
      <c r="M757" s="159">
        <v>0</v>
      </c>
      <c r="N757" s="159">
        <v>16.399999999999999</v>
      </c>
      <c r="O757" s="159" t="s">
        <v>102</v>
      </c>
      <c r="P757" s="2"/>
    </row>
    <row r="758" spans="1:16" ht="13.5" customHeight="1" x14ac:dyDescent="0.35">
      <c r="A758" s="160">
        <v>0.19791666666666699</v>
      </c>
      <c r="B758" s="159">
        <v>0</v>
      </c>
      <c r="C758" s="159">
        <v>0</v>
      </c>
      <c r="D758" s="159">
        <v>0</v>
      </c>
      <c r="E758" s="159">
        <v>0</v>
      </c>
      <c r="F758" s="159">
        <v>0</v>
      </c>
      <c r="G758" s="159">
        <v>0</v>
      </c>
      <c r="H758" s="159">
        <v>0</v>
      </c>
      <c r="I758" s="159">
        <v>0</v>
      </c>
      <c r="J758" s="159">
        <v>0</v>
      </c>
      <c r="K758" s="159">
        <v>0</v>
      </c>
      <c r="L758" s="159">
        <v>0</v>
      </c>
      <c r="M758" s="159">
        <v>0</v>
      </c>
      <c r="N758" s="159" t="s">
        <v>102</v>
      </c>
      <c r="O758" s="159" t="s">
        <v>102</v>
      </c>
      <c r="P758" s="2"/>
    </row>
    <row r="759" spans="1:16" ht="13.5" customHeight="1" x14ac:dyDescent="0.35">
      <c r="A759" s="160">
        <v>0.20833333333333301</v>
      </c>
      <c r="B759" s="159">
        <v>2</v>
      </c>
      <c r="C759" s="159">
        <v>0</v>
      </c>
      <c r="D759" s="159">
        <v>0</v>
      </c>
      <c r="E759" s="159">
        <v>2</v>
      </c>
      <c r="F759" s="159">
        <v>0</v>
      </c>
      <c r="G759" s="159">
        <v>0</v>
      </c>
      <c r="H759" s="159">
        <v>0</v>
      </c>
      <c r="I759" s="159">
        <v>0</v>
      </c>
      <c r="J759" s="159">
        <v>0</v>
      </c>
      <c r="K759" s="159">
        <v>0</v>
      </c>
      <c r="L759" s="159">
        <v>0</v>
      </c>
      <c r="M759" s="159">
        <v>0</v>
      </c>
      <c r="N759" s="159">
        <v>16.899999999999999</v>
      </c>
      <c r="O759" s="159" t="s">
        <v>102</v>
      </c>
      <c r="P759" s="2"/>
    </row>
    <row r="760" spans="1:16" ht="13.5" customHeight="1" x14ac:dyDescent="0.35">
      <c r="A760" s="160">
        <v>0.21875</v>
      </c>
      <c r="B760" s="159">
        <v>3</v>
      </c>
      <c r="C760" s="159">
        <v>0</v>
      </c>
      <c r="D760" s="159">
        <v>0</v>
      </c>
      <c r="E760" s="159">
        <v>3</v>
      </c>
      <c r="F760" s="159">
        <v>0</v>
      </c>
      <c r="G760" s="159">
        <v>0</v>
      </c>
      <c r="H760" s="159">
        <v>0</v>
      </c>
      <c r="I760" s="159">
        <v>0</v>
      </c>
      <c r="J760" s="159">
        <v>0</v>
      </c>
      <c r="K760" s="159">
        <v>0</v>
      </c>
      <c r="L760" s="159">
        <v>0</v>
      </c>
      <c r="M760" s="159">
        <v>0</v>
      </c>
      <c r="N760" s="159">
        <v>21.9</v>
      </c>
      <c r="O760" s="159" t="s">
        <v>102</v>
      </c>
      <c r="P760" s="2"/>
    </row>
    <row r="761" spans="1:16" ht="13.5" customHeight="1" x14ac:dyDescent="0.35">
      <c r="A761" s="160">
        <v>0.22916666666666699</v>
      </c>
      <c r="B761" s="159">
        <v>3</v>
      </c>
      <c r="C761" s="159">
        <v>0</v>
      </c>
      <c r="D761" s="159">
        <v>0</v>
      </c>
      <c r="E761" s="159">
        <v>2</v>
      </c>
      <c r="F761" s="159">
        <v>1</v>
      </c>
      <c r="G761" s="159">
        <v>0</v>
      </c>
      <c r="H761" s="159">
        <v>0</v>
      </c>
      <c r="I761" s="159">
        <v>0</v>
      </c>
      <c r="J761" s="159">
        <v>0</v>
      </c>
      <c r="K761" s="159">
        <v>0</v>
      </c>
      <c r="L761" s="159">
        <v>0</v>
      </c>
      <c r="M761" s="159">
        <v>0</v>
      </c>
      <c r="N761" s="159">
        <v>20</v>
      </c>
      <c r="O761" s="159" t="s">
        <v>102</v>
      </c>
      <c r="P761" s="2"/>
    </row>
    <row r="762" spans="1:16" ht="13.5" customHeight="1" x14ac:dyDescent="0.35">
      <c r="A762" s="160">
        <v>0.23958333333333301</v>
      </c>
      <c r="B762" s="159">
        <v>7</v>
      </c>
      <c r="C762" s="159">
        <v>1</v>
      </c>
      <c r="D762" s="159">
        <v>0</v>
      </c>
      <c r="E762" s="159">
        <v>6</v>
      </c>
      <c r="F762" s="159">
        <v>0</v>
      </c>
      <c r="G762" s="159">
        <v>0</v>
      </c>
      <c r="H762" s="159">
        <v>0</v>
      </c>
      <c r="I762" s="159">
        <v>0</v>
      </c>
      <c r="J762" s="159">
        <v>0</v>
      </c>
      <c r="K762" s="159">
        <v>0</v>
      </c>
      <c r="L762" s="159">
        <v>0</v>
      </c>
      <c r="M762" s="159">
        <v>0</v>
      </c>
      <c r="N762" s="159">
        <v>20.2</v>
      </c>
      <c r="O762" s="159" t="s">
        <v>102</v>
      </c>
      <c r="P762" s="2"/>
    </row>
    <row r="763" spans="1:16" ht="13.5" customHeight="1" x14ac:dyDescent="0.35">
      <c r="A763" s="160">
        <v>0.25</v>
      </c>
      <c r="B763" s="159">
        <v>2</v>
      </c>
      <c r="C763" s="159">
        <v>2</v>
      </c>
      <c r="D763" s="159">
        <v>0</v>
      </c>
      <c r="E763" s="159">
        <v>0</v>
      </c>
      <c r="F763" s="159">
        <v>0</v>
      </c>
      <c r="G763" s="159">
        <v>0</v>
      </c>
      <c r="H763" s="159">
        <v>0</v>
      </c>
      <c r="I763" s="159">
        <v>0</v>
      </c>
      <c r="J763" s="159">
        <v>0</v>
      </c>
      <c r="K763" s="159">
        <v>0</v>
      </c>
      <c r="L763" s="159">
        <v>0</v>
      </c>
      <c r="M763" s="159">
        <v>0</v>
      </c>
      <c r="N763" s="159">
        <v>13.3</v>
      </c>
      <c r="O763" s="159" t="s">
        <v>102</v>
      </c>
      <c r="P763" s="2"/>
    </row>
    <row r="764" spans="1:16" ht="13.5" customHeight="1" x14ac:dyDescent="0.35">
      <c r="A764" s="160">
        <v>0.26041666666666702</v>
      </c>
      <c r="B764" s="159">
        <v>5</v>
      </c>
      <c r="C764" s="159">
        <v>1</v>
      </c>
      <c r="D764" s="159">
        <v>0</v>
      </c>
      <c r="E764" s="159">
        <v>2</v>
      </c>
      <c r="F764" s="159">
        <v>2</v>
      </c>
      <c r="G764" s="159">
        <v>0</v>
      </c>
      <c r="H764" s="159">
        <v>0</v>
      </c>
      <c r="I764" s="159">
        <v>0</v>
      </c>
      <c r="J764" s="159">
        <v>0</v>
      </c>
      <c r="K764" s="159">
        <v>0</v>
      </c>
      <c r="L764" s="159">
        <v>0</v>
      </c>
      <c r="M764" s="159">
        <v>0</v>
      </c>
      <c r="N764" s="159">
        <v>21.3</v>
      </c>
      <c r="O764" s="159" t="s">
        <v>102</v>
      </c>
      <c r="P764" s="2"/>
    </row>
    <row r="765" spans="1:16" ht="13.5" customHeight="1" x14ac:dyDescent="0.35">
      <c r="A765" s="160">
        <v>0.27083333333333298</v>
      </c>
      <c r="B765" s="159">
        <v>11</v>
      </c>
      <c r="C765" s="159">
        <v>2</v>
      </c>
      <c r="D765" s="159">
        <v>0</v>
      </c>
      <c r="E765" s="159">
        <v>9</v>
      </c>
      <c r="F765" s="159">
        <v>0</v>
      </c>
      <c r="G765" s="159">
        <v>0</v>
      </c>
      <c r="H765" s="159">
        <v>0</v>
      </c>
      <c r="I765" s="159">
        <v>0</v>
      </c>
      <c r="J765" s="159">
        <v>0</v>
      </c>
      <c r="K765" s="159">
        <v>0</v>
      </c>
      <c r="L765" s="159">
        <v>0</v>
      </c>
      <c r="M765" s="159">
        <v>0</v>
      </c>
      <c r="N765" s="159">
        <v>17.2</v>
      </c>
      <c r="O765" s="159">
        <v>19.3</v>
      </c>
      <c r="P765" s="2"/>
    </row>
    <row r="766" spans="1:16" ht="13.5" customHeight="1" x14ac:dyDescent="0.35">
      <c r="A766" s="160">
        <v>0.28125</v>
      </c>
      <c r="B766" s="159">
        <v>6</v>
      </c>
      <c r="C766" s="159">
        <v>0</v>
      </c>
      <c r="D766" s="159">
        <v>0</v>
      </c>
      <c r="E766" s="159">
        <v>6</v>
      </c>
      <c r="F766" s="159">
        <v>0</v>
      </c>
      <c r="G766" s="159">
        <v>0</v>
      </c>
      <c r="H766" s="159">
        <v>0</v>
      </c>
      <c r="I766" s="159">
        <v>0</v>
      </c>
      <c r="J766" s="159">
        <v>0</v>
      </c>
      <c r="K766" s="159">
        <v>0</v>
      </c>
      <c r="L766" s="159">
        <v>0</v>
      </c>
      <c r="M766" s="159">
        <v>0</v>
      </c>
      <c r="N766" s="159">
        <v>17.899999999999999</v>
      </c>
      <c r="O766" s="159" t="s">
        <v>102</v>
      </c>
      <c r="P766" s="2"/>
    </row>
    <row r="767" spans="1:16" ht="13.5" customHeight="1" x14ac:dyDescent="0.35">
      <c r="A767" s="160">
        <v>0.29166666666666702</v>
      </c>
      <c r="B767" s="159">
        <v>15</v>
      </c>
      <c r="C767" s="159">
        <v>0</v>
      </c>
      <c r="D767" s="159">
        <v>1</v>
      </c>
      <c r="E767" s="159">
        <v>13</v>
      </c>
      <c r="F767" s="159">
        <v>0</v>
      </c>
      <c r="G767" s="159">
        <v>1</v>
      </c>
      <c r="H767" s="159">
        <v>0</v>
      </c>
      <c r="I767" s="159">
        <v>0</v>
      </c>
      <c r="J767" s="159">
        <v>0</v>
      </c>
      <c r="K767" s="159">
        <v>0</v>
      </c>
      <c r="L767" s="159">
        <v>0</v>
      </c>
      <c r="M767" s="159">
        <v>0</v>
      </c>
      <c r="N767" s="159">
        <v>19.600000000000001</v>
      </c>
      <c r="O767" s="159">
        <v>21.1</v>
      </c>
      <c r="P767" s="2"/>
    </row>
    <row r="768" spans="1:16" ht="13.5" customHeight="1" x14ac:dyDescent="0.35">
      <c r="A768" s="160">
        <v>0.30208333333333298</v>
      </c>
      <c r="B768" s="159">
        <v>23</v>
      </c>
      <c r="C768" s="159">
        <v>2</v>
      </c>
      <c r="D768" s="159">
        <v>0</v>
      </c>
      <c r="E768" s="159">
        <v>16</v>
      </c>
      <c r="F768" s="159">
        <v>5</v>
      </c>
      <c r="G768" s="159">
        <v>0</v>
      </c>
      <c r="H768" s="159">
        <v>0</v>
      </c>
      <c r="I768" s="159">
        <v>0</v>
      </c>
      <c r="J768" s="159">
        <v>0</v>
      </c>
      <c r="K768" s="159">
        <v>0</v>
      </c>
      <c r="L768" s="159">
        <v>0</v>
      </c>
      <c r="M768" s="159">
        <v>0</v>
      </c>
      <c r="N768" s="159">
        <v>18.399999999999999</v>
      </c>
      <c r="O768" s="159">
        <v>23.1</v>
      </c>
      <c r="P768" s="2"/>
    </row>
    <row r="769" spans="1:16" ht="13.5" customHeight="1" x14ac:dyDescent="0.35">
      <c r="A769" s="160">
        <v>0.3125</v>
      </c>
      <c r="B769" s="159">
        <v>23</v>
      </c>
      <c r="C769" s="159">
        <v>0</v>
      </c>
      <c r="D769" s="159">
        <v>1</v>
      </c>
      <c r="E769" s="159">
        <v>16</v>
      </c>
      <c r="F769" s="159">
        <v>3</v>
      </c>
      <c r="G769" s="159">
        <v>2</v>
      </c>
      <c r="H769" s="159">
        <v>1</v>
      </c>
      <c r="I769" s="159">
        <v>0</v>
      </c>
      <c r="J769" s="159">
        <v>0</v>
      </c>
      <c r="K769" s="159">
        <v>0</v>
      </c>
      <c r="L769" s="159">
        <v>0</v>
      </c>
      <c r="M769" s="159">
        <v>0</v>
      </c>
      <c r="N769" s="159">
        <v>19.3</v>
      </c>
      <c r="O769" s="159">
        <v>24.2</v>
      </c>
      <c r="P769" s="2"/>
    </row>
    <row r="770" spans="1:16" ht="13.5" customHeight="1" x14ac:dyDescent="0.35">
      <c r="A770" s="160">
        <v>0.32291666666666702</v>
      </c>
      <c r="B770" s="159">
        <v>30</v>
      </c>
      <c r="C770" s="159">
        <v>0</v>
      </c>
      <c r="D770" s="159">
        <v>0</v>
      </c>
      <c r="E770" s="159">
        <v>24</v>
      </c>
      <c r="F770" s="159">
        <v>2</v>
      </c>
      <c r="G770" s="159">
        <v>3</v>
      </c>
      <c r="H770" s="159">
        <v>1</v>
      </c>
      <c r="I770" s="159">
        <v>0</v>
      </c>
      <c r="J770" s="159">
        <v>0</v>
      </c>
      <c r="K770" s="159">
        <v>0</v>
      </c>
      <c r="L770" s="159">
        <v>0</v>
      </c>
      <c r="M770" s="159">
        <v>0</v>
      </c>
      <c r="N770" s="159">
        <v>18.3</v>
      </c>
      <c r="O770" s="159">
        <v>21.7</v>
      </c>
      <c r="P770" s="2"/>
    </row>
    <row r="771" spans="1:16" ht="13.5" customHeight="1" x14ac:dyDescent="0.35">
      <c r="A771" s="160">
        <v>0.33333333333333298</v>
      </c>
      <c r="B771" s="159">
        <v>34</v>
      </c>
      <c r="C771" s="159">
        <v>1</v>
      </c>
      <c r="D771" s="159">
        <v>2</v>
      </c>
      <c r="E771" s="159">
        <v>24</v>
      </c>
      <c r="F771" s="159">
        <v>7</v>
      </c>
      <c r="G771" s="159">
        <v>0</v>
      </c>
      <c r="H771" s="159">
        <v>0</v>
      </c>
      <c r="I771" s="159">
        <v>0</v>
      </c>
      <c r="J771" s="159">
        <v>0</v>
      </c>
      <c r="K771" s="159">
        <v>0</v>
      </c>
      <c r="L771" s="159">
        <v>0</v>
      </c>
      <c r="M771" s="159">
        <v>0</v>
      </c>
      <c r="N771" s="159">
        <v>16.7</v>
      </c>
      <c r="O771" s="159">
        <v>19.2</v>
      </c>
      <c r="P771" s="2"/>
    </row>
    <row r="772" spans="1:16" ht="13.5" customHeight="1" x14ac:dyDescent="0.35">
      <c r="A772" s="160">
        <v>0.34375</v>
      </c>
      <c r="B772" s="159">
        <v>30</v>
      </c>
      <c r="C772" s="159">
        <v>2</v>
      </c>
      <c r="D772" s="159">
        <v>0</v>
      </c>
      <c r="E772" s="159">
        <v>24</v>
      </c>
      <c r="F772" s="159">
        <v>2</v>
      </c>
      <c r="G772" s="159">
        <v>2</v>
      </c>
      <c r="H772" s="159">
        <v>0</v>
      </c>
      <c r="I772" s="159">
        <v>0</v>
      </c>
      <c r="J772" s="159">
        <v>0</v>
      </c>
      <c r="K772" s="159">
        <v>0</v>
      </c>
      <c r="L772" s="159">
        <v>0</v>
      </c>
      <c r="M772" s="159">
        <v>0</v>
      </c>
      <c r="N772" s="159">
        <v>15.8</v>
      </c>
      <c r="O772" s="159">
        <v>19.5</v>
      </c>
      <c r="P772" s="2"/>
    </row>
    <row r="773" spans="1:16" ht="13.5" customHeight="1" x14ac:dyDescent="0.35">
      <c r="A773" s="160">
        <v>0.35416666666666702</v>
      </c>
      <c r="B773" s="159">
        <v>38</v>
      </c>
      <c r="C773" s="159">
        <v>2</v>
      </c>
      <c r="D773" s="159">
        <v>1</v>
      </c>
      <c r="E773" s="159">
        <v>29</v>
      </c>
      <c r="F773" s="159">
        <v>5</v>
      </c>
      <c r="G773" s="159">
        <v>1</v>
      </c>
      <c r="H773" s="159">
        <v>0</v>
      </c>
      <c r="I773" s="159">
        <v>0</v>
      </c>
      <c r="J773" s="159">
        <v>0</v>
      </c>
      <c r="K773" s="159">
        <v>0</v>
      </c>
      <c r="L773" s="159">
        <v>0</v>
      </c>
      <c r="M773" s="159">
        <v>0</v>
      </c>
      <c r="N773" s="159">
        <v>17.3</v>
      </c>
      <c r="O773" s="159">
        <v>21.3</v>
      </c>
      <c r="P773" s="2"/>
    </row>
    <row r="774" spans="1:16" ht="13.5" customHeight="1" x14ac:dyDescent="0.35">
      <c r="A774" s="160">
        <v>0.36458333333333298</v>
      </c>
      <c r="B774" s="159">
        <v>57</v>
      </c>
      <c r="C774" s="159">
        <v>0</v>
      </c>
      <c r="D774" s="159">
        <v>0</v>
      </c>
      <c r="E774" s="159">
        <v>48</v>
      </c>
      <c r="F774" s="159">
        <v>9</v>
      </c>
      <c r="G774" s="159">
        <v>0</v>
      </c>
      <c r="H774" s="159">
        <v>0</v>
      </c>
      <c r="I774" s="159">
        <v>0</v>
      </c>
      <c r="J774" s="159">
        <v>0</v>
      </c>
      <c r="K774" s="159">
        <v>0</v>
      </c>
      <c r="L774" s="159">
        <v>0</v>
      </c>
      <c r="M774" s="159">
        <v>0</v>
      </c>
      <c r="N774" s="159">
        <v>16</v>
      </c>
      <c r="O774" s="159">
        <v>18.100000000000001</v>
      </c>
      <c r="P774" s="2"/>
    </row>
    <row r="775" spans="1:16" ht="13.5" customHeight="1" x14ac:dyDescent="0.35">
      <c r="A775" s="160">
        <v>0.375</v>
      </c>
      <c r="B775" s="159">
        <v>39</v>
      </c>
      <c r="C775" s="159">
        <v>1</v>
      </c>
      <c r="D775" s="159">
        <v>0</v>
      </c>
      <c r="E775" s="159">
        <v>34</v>
      </c>
      <c r="F775" s="159">
        <v>2</v>
      </c>
      <c r="G775" s="159">
        <v>2</v>
      </c>
      <c r="H775" s="159">
        <v>0</v>
      </c>
      <c r="I775" s="159">
        <v>0</v>
      </c>
      <c r="J775" s="159">
        <v>0</v>
      </c>
      <c r="K775" s="159">
        <v>0</v>
      </c>
      <c r="L775" s="159">
        <v>0</v>
      </c>
      <c r="M775" s="159">
        <v>0</v>
      </c>
      <c r="N775" s="159">
        <v>15.7</v>
      </c>
      <c r="O775" s="159">
        <v>19.100000000000001</v>
      </c>
      <c r="P775" s="2"/>
    </row>
    <row r="776" spans="1:16" ht="13.5" customHeight="1" x14ac:dyDescent="0.35">
      <c r="A776" s="160">
        <v>0.38541666666666702</v>
      </c>
      <c r="B776" s="159">
        <v>33</v>
      </c>
      <c r="C776" s="159">
        <v>0</v>
      </c>
      <c r="D776" s="159">
        <v>2</v>
      </c>
      <c r="E776" s="159">
        <v>27</v>
      </c>
      <c r="F776" s="159">
        <v>4</v>
      </c>
      <c r="G776" s="159">
        <v>0</v>
      </c>
      <c r="H776" s="159">
        <v>0</v>
      </c>
      <c r="I776" s="159">
        <v>0</v>
      </c>
      <c r="J776" s="159">
        <v>0</v>
      </c>
      <c r="K776" s="159">
        <v>0</v>
      </c>
      <c r="L776" s="159">
        <v>0</v>
      </c>
      <c r="M776" s="159">
        <v>0</v>
      </c>
      <c r="N776" s="159">
        <v>17</v>
      </c>
      <c r="O776" s="159">
        <v>19.3</v>
      </c>
      <c r="P776" s="2"/>
    </row>
    <row r="777" spans="1:16" ht="13.5" customHeight="1" x14ac:dyDescent="0.35">
      <c r="A777" s="160">
        <v>0.39583333333333298</v>
      </c>
      <c r="B777" s="159">
        <v>30</v>
      </c>
      <c r="C777" s="159">
        <v>1</v>
      </c>
      <c r="D777" s="159">
        <v>0</v>
      </c>
      <c r="E777" s="159">
        <v>26</v>
      </c>
      <c r="F777" s="159">
        <v>2</v>
      </c>
      <c r="G777" s="159">
        <v>1</v>
      </c>
      <c r="H777" s="159">
        <v>0</v>
      </c>
      <c r="I777" s="159">
        <v>0</v>
      </c>
      <c r="J777" s="159">
        <v>0</v>
      </c>
      <c r="K777" s="159">
        <v>0</v>
      </c>
      <c r="L777" s="159">
        <v>0</v>
      </c>
      <c r="M777" s="159">
        <v>0</v>
      </c>
      <c r="N777" s="159">
        <v>17.7</v>
      </c>
      <c r="O777" s="159">
        <v>22.2</v>
      </c>
      <c r="P777" s="2"/>
    </row>
    <row r="778" spans="1:16" ht="13.5" customHeight="1" x14ac:dyDescent="0.35">
      <c r="A778" s="160">
        <v>0.40625</v>
      </c>
      <c r="B778" s="159">
        <v>24</v>
      </c>
      <c r="C778" s="159">
        <v>1</v>
      </c>
      <c r="D778" s="159">
        <v>2</v>
      </c>
      <c r="E778" s="159">
        <v>21</v>
      </c>
      <c r="F778" s="159">
        <v>0</v>
      </c>
      <c r="G778" s="159">
        <v>0</v>
      </c>
      <c r="H778" s="159">
        <v>0</v>
      </c>
      <c r="I778" s="159">
        <v>0</v>
      </c>
      <c r="J778" s="159">
        <v>0</v>
      </c>
      <c r="K778" s="159">
        <v>0</v>
      </c>
      <c r="L778" s="159">
        <v>0</v>
      </c>
      <c r="M778" s="159">
        <v>0</v>
      </c>
      <c r="N778" s="159">
        <v>16.5</v>
      </c>
      <c r="O778" s="159">
        <v>21.5</v>
      </c>
      <c r="P778" s="2"/>
    </row>
    <row r="779" spans="1:16" ht="13.5" customHeight="1" x14ac:dyDescent="0.35">
      <c r="A779" s="160">
        <v>0.41666666666666702</v>
      </c>
      <c r="B779" s="159">
        <v>37</v>
      </c>
      <c r="C779" s="159">
        <v>1</v>
      </c>
      <c r="D779" s="159">
        <v>1</v>
      </c>
      <c r="E779" s="159">
        <v>20</v>
      </c>
      <c r="F779" s="159">
        <v>9</v>
      </c>
      <c r="G779" s="159">
        <v>6</v>
      </c>
      <c r="H779" s="159">
        <v>0</v>
      </c>
      <c r="I779" s="159">
        <v>0</v>
      </c>
      <c r="J779" s="159">
        <v>0</v>
      </c>
      <c r="K779" s="159">
        <v>0</v>
      </c>
      <c r="L779" s="159">
        <v>0</v>
      </c>
      <c r="M779" s="159">
        <v>0</v>
      </c>
      <c r="N779" s="159">
        <v>17.3</v>
      </c>
      <c r="O779" s="159">
        <v>20.2</v>
      </c>
      <c r="P779" s="2"/>
    </row>
    <row r="780" spans="1:16" ht="13.5" customHeight="1" x14ac:dyDescent="0.35">
      <c r="A780" s="160">
        <v>0.42708333333333298</v>
      </c>
      <c r="B780" s="159">
        <v>27</v>
      </c>
      <c r="C780" s="159">
        <v>0</v>
      </c>
      <c r="D780" s="159">
        <v>1</v>
      </c>
      <c r="E780" s="159">
        <v>21</v>
      </c>
      <c r="F780" s="159">
        <v>4</v>
      </c>
      <c r="G780" s="159">
        <v>1</v>
      </c>
      <c r="H780" s="159">
        <v>0</v>
      </c>
      <c r="I780" s="159">
        <v>0</v>
      </c>
      <c r="J780" s="159">
        <v>0</v>
      </c>
      <c r="K780" s="159">
        <v>0</v>
      </c>
      <c r="L780" s="159">
        <v>0</v>
      </c>
      <c r="M780" s="159">
        <v>0</v>
      </c>
      <c r="N780" s="159">
        <v>16.5</v>
      </c>
      <c r="O780" s="159">
        <v>19.899999999999999</v>
      </c>
      <c r="P780" s="2"/>
    </row>
    <row r="781" spans="1:16" ht="13.5" customHeight="1" x14ac:dyDescent="0.35">
      <c r="A781" s="160">
        <v>0.4375</v>
      </c>
      <c r="B781" s="159">
        <v>32</v>
      </c>
      <c r="C781" s="159">
        <v>0</v>
      </c>
      <c r="D781" s="159">
        <v>1</v>
      </c>
      <c r="E781" s="159">
        <v>26</v>
      </c>
      <c r="F781" s="159">
        <v>5</v>
      </c>
      <c r="G781" s="159">
        <v>0</v>
      </c>
      <c r="H781" s="159">
        <v>0</v>
      </c>
      <c r="I781" s="159">
        <v>0</v>
      </c>
      <c r="J781" s="159">
        <v>0</v>
      </c>
      <c r="K781" s="159">
        <v>0</v>
      </c>
      <c r="L781" s="159">
        <v>0</v>
      </c>
      <c r="M781" s="159">
        <v>0</v>
      </c>
      <c r="N781" s="159">
        <v>16.5</v>
      </c>
      <c r="O781" s="159">
        <v>19.600000000000001</v>
      </c>
      <c r="P781" s="2"/>
    </row>
    <row r="782" spans="1:16" ht="13.5" customHeight="1" x14ac:dyDescent="0.35">
      <c r="A782" s="160">
        <v>0.44791666666666702</v>
      </c>
      <c r="B782" s="159">
        <v>30</v>
      </c>
      <c r="C782" s="159">
        <v>2</v>
      </c>
      <c r="D782" s="159">
        <v>2</v>
      </c>
      <c r="E782" s="159">
        <v>19</v>
      </c>
      <c r="F782" s="159">
        <v>6</v>
      </c>
      <c r="G782" s="159">
        <v>1</v>
      </c>
      <c r="H782" s="159">
        <v>0</v>
      </c>
      <c r="I782" s="159">
        <v>0</v>
      </c>
      <c r="J782" s="159">
        <v>0</v>
      </c>
      <c r="K782" s="159">
        <v>0</v>
      </c>
      <c r="L782" s="159">
        <v>0</v>
      </c>
      <c r="M782" s="159">
        <v>0</v>
      </c>
      <c r="N782" s="159">
        <v>16.600000000000001</v>
      </c>
      <c r="O782" s="159">
        <v>20.8</v>
      </c>
      <c r="P782" s="2"/>
    </row>
    <row r="783" spans="1:16" ht="13.5" customHeight="1" x14ac:dyDescent="0.35">
      <c r="A783" s="160">
        <v>0.45833333333333298</v>
      </c>
      <c r="B783" s="159">
        <v>33</v>
      </c>
      <c r="C783" s="159">
        <v>1</v>
      </c>
      <c r="D783" s="159">
        <v>0</v>
      </c>
      <c r="E783" s="159">
        <v>23</v>
      </c>
      <c r="F783" s="159">
        <v>5</v>
      </c>
      <c r="G783" s="159">
        <v>3</v>
      </c>
      <c r="H783" s="159">
        <v>0</v>
      </c>
      <c r="I783" s="159">
        <v>0</v>
      </c>
      <c r="J783" s="159">
        <v>1</v>
      </c>
      <c r="K783" s="159">
        <v>0</v>
      </c>
      <c r="L783" s="159">
        <v>0</v>
      </c>
      <c r="M783" s="159">
        <v>0</v>
      </c>
      <c r="N783" s="159">
        <v>14</v>
      </c>
      <c r="O783" s="159">
        <v>16.5</v>
      </c>
      <c r="P783" s="2"/>
    </row>
    <row r="784" spans="1:16" ht="13.5" customHeight="1" x14ac:dyDescent="0.35">
      <c r="A784" s="160">
        <v>0.46875</v>
      </c>
      <c r="B784" s="159">
        <v>34</v>
      </c>
      <c r="C784" s="159">
        <v>0</v>
      </c>
      <c r="D784" s="159">
        <v>0</v>
      </c>
      <c r="E784" s="159">
        <v>19</v>
      </c>
      <c r="F784" s="159">
        <v>11</v>
      </c>
      <c r="G784" s="159">
        <v>4</v>
      </c>
      <c r="H784" s="159">
        <v>0</v>
      </c>
      <c r="I784" s="159">
        <v>0</v>
      </c>
      <c r="J784" s="159">
        <v>0</v>
      </c>
      <c r="K784" s="159">
        <v>0</v>
      </c>
      <c r="L784" s="159">
        <v>0</v>
      </c>
      <c r="M784" s="159">
        <v>0</v>
      </c>
      <c r="N784" s="159">
        <v>15.9</v>
      </c>
      <c r="O784" s="159">
        <v>19.8</v>
      </c>
      <c r="P784" s="2"/>
    </row>
    <row r="785" spans="1:16" ht="13.5" customHeight="1" x14ac:dyDescent="0.35">
      <c r="A785" s="160">
        <v>0.47916666666666702</v>
      </c>
      <c r="B785" s="159">
        <v>32</v>
      </c>
      <c r="C785" s="159">
        <v>0</v>
      </c>
      <c r="D785" s="159">
        <v>1</v>
      </c>
      <c r="E785" s="159">
        <v>24</v>
      </c>
      <c r="F785" s="159">
        <v>2</v>
      </c>
      <c r="G785" s="159">
        <v>3</v>
      </c>
      <c r="H785" s="159">
        <v>0</v>
      </c>
      <c r="I785" s="159">
        <v>0</v>
      </c>
      <c r="J785" s="159">
        <v>2</v>
      </c>
      <c r="K785" s="159">
        <v>0</v>
      </c>
      <c r="L785" s="159">
        <v>0</v>
      </c>
      <c r="M785" s="159">
        <v>0</v>
      </c>
      <c r="N785" s="159">
        <v>15.3</v>
      </c>
      <c r="O785" s="159">
        <v>17.899999999999999</v>
      </c>
      <c r="P785" s="2"/>
    </row>
    <row r="786" spans="1:16" ht="13.5" customHeight="1" x14ac:dyDescent="0.35">
      <c r="A786" s="160">
        <v>0.48958333333333298</v>
      </c>
      <c r="B786" s="159">
        <v>40</v>
      </c>
      <c r="C786" s="159">
        <v>0</v>
      </c>
      <c r="D786" s="159">
        <v>4</v>
      </c>
      <c r="E786" s="159">
        <v>26</v>
      </c>
      <c r="F786" s="159">
        <v>9</v>
      </c>
      <c r="G786" s="159">
        <v>1</v>
      </c>
      <c r="H786" s="159">
        <v>0</v>
      </c>
      <c r="I786" s="159">
        <v>0</v>
      </c>
      <c r="J786" s="159">
        <v>0</v>
      </c>
      <c r="K786" s="159">
        <v>0</v>
      </c>
      <c r="L786" s="159">
        <v>0</v>
      </c>
      <c r="M786" s="159">
        <v>0</v>
      </c>
      <c r="N786" s="159">
        <v>15.9</v>
      </c>
      <c r="O786" s="159">
        <v>19.8</v>
      </c>
      <c r="P786" s="2"/>
    </row>
    <row r="787" spans="1:16" ht="13.5" customHeight="1" x14ac:dyDescent="0.35">
      <c r="A787" s="160">
        <v>0.5</v>
      </c>
      <c r="B787" s="159">
        <v>43</v>
      </c>
      <c r="C787" s="159">
        <v>1</v>
      </c>
      <c r="D787" s="159">
        <v>0</v>
      </c>
      <c r="E787" s="159">
        <v>32</v>
      </c>
      <c r="F787" s="159">
        <v>7</v>
      </c>
      <c r="G787" s="159">
        <v>3</v>
      </c>
      <c r="H787" s="159">
        <v>0</v>
      </c>
      <c r="I787" s="159">
        <v>0</v>
      </c>
      <c r="J787" s="159">
        <v>0</v>
      </c>
      <c r="K787" s="159">
        <v>0</v>
      </c>
      <c r="L787" s="159">
        <v>0</v>
      </c>
      <c r="M787" s="159">
        <v>0</v>
      </c>
      <c r="N787" s="159">
        <v>16.600000000000001</v>
      </c>
      <c r="O787" s="159">
        <v>21.3</v>
      </c>
      <c r="P787" s="2"/>
    </row>
    <row r="788" spans="1:16" ht="13.5" customHeight="1" x14ac:dyDescent="0.35">
      <c r="A788" s="160">
        <v>0.51041666666666696</v>
      </c>
      <c r="B788" s="159">
        <v>30</v>
      </c>
      <c r="C788" s="159">
        <v>0</v>
      </c>
      <c r="D788" s="159">
        <v>3</v>
      </c>
      <c r="E788" s="159">
        <v>17</v>
      </c>
      <c r="F788" s="159">
        <v>7</v>
      </c>
      <c r="G788" s="159">
        <v>2</v>
      </c>
      <c r="H788" s="159">
        <v>0</v>
      </c>
      <c r="I788" s="159">
        <v>0</v>
      </c>
      <c r="J788" s="159">
        <v>0</v>
      </c>
      <c r="K788" s="159">
        <v>0</v>
      </c>
      <c r="L788" s="159">
        <v>0</v>
      </c>
      <c r="M788" s="159">
        <v>1</v>
      </c>
      <c r="N788" s="159">
        <v>15.8</v>
      </c>
      <c r="O788" s="159">
        <v>20.6</v>
      </c>
      <c r="P788" s="2"/>
    </row>
    <row r="789" spans="1:16" ht="13.5" customHeight="1" x14ac:dyDescent="0.35">
      <c r="A789" s="160">
        <v>0.52083333333333304</v>
      </c>
      <c r="B789" s="159">
        <v>40</v>
      </c>
      <c r="C789" s="159">
        <v>0</v>
      </c>
      <c r="D789" s="159">
        <v>4</v>
      </c>
      <c r="E789" s="159">
        <v>30</v>
      </c>
      <c r="F789" s="159">
        <v>4</v>
      </c>
      <c r="G789" s="159">
        <v>1</v>
      </c>
      <c r="H789" s="159">
        <v>0</v>
      </c>
      <c r="I789" s="159">
        <v>1</v>
      </c>
      <c r="J789" s="159">
        <v>0</v>
      </c>
      <c r="K789" s="159">
        <v>0</v>
      </c>
      <c r="L789" s="159">
        <v>0</v>
      </c>
      <c r="M789" s="159">
        <v>0</v>
      </c>
      <c r="N789" s="159">
        <v>15.7</v>
      </c>
      <c r="O789" s="159">
        <v>17.5</v>
      </c>
      <c r="P789" s="2"/>
    </row>
    <row r="790" spans="1:16" ht="13.5" customHeight="1" x14ac:dyDescent="0.35">
      <c r="A790" s="160">
        <v>0.53125</v>
      </c>
      <c r="B790" s="159">
        <v>32</v>
      </c>
      <c r="C790" s="159">
        <v>0</v>
      </c>
      <c r="D790" s="159">
        <v>0</v>
      </c>
      <c r="E790" s="159">
        <v>24</v>
      </c>
      <c r="F790" s="159">
        <v>7</v>
      </c>
      <c r="G790" s="159">
        <v>1</v>
      </c>
      <c r="H790" s="159">
        <v>0</v>
      </c>
      <c r="I790" s="159">
        <v>0</v>
      </c>
      <c r="J790" s="159">
        <v>0</v>
      </c>
      <c r="K790" s="159">
        <v>0</v>
      </c>
      <c r="L790" s="159">
        <v>0</v>
      </c>
      <c r="M790" s="159">
        <v>0</v>
      </c>
      <c r="N790" s="159">
        <v>16.3</v>
      </c>
      <c r="O790" s="159">
        <v>20.8</v>
      </c>
      <c r="P790" s="2"/>
    </row>
    <row r="791" spans="1:16" ht="13.5" customHeight="1" x14ac:dyDescent="0.35">
      <c r="A791" s="160">
        <v>0.54166666666666696</v>
      </c>
      <c r="B791" s="159">
        <v>40</v>
      </c>
      <c r="C791" s="159">
        <v>2</v>
      </c>
      <c r="D791" s="159">
        <v>2</v>
      </c>
      <c r="E791" s="159">
        <v>29</v>
      </c>
      <c r="F791" s="159">
        <v>6</v>
      </c>
      <c r="G791" s="159">
        <v>1</v>
      </c>
      <c r="H791" s="159">
        <v>0</v>
      </c>
      <c r="I791" s="159">
        <v>0</v>
      </c>
      <c r="J791" s="159">
        <v>0</v>
      </c>
      <c r="K791" s="159">
        <v>0</v>
      </c>
      <c r="L791" s="159">
        <v>0</v>
      </c>
      <c r="M791" s="159">
        <v>0</v>
      </c>
      <c r="N791" s="159">
        <v>15.2</v>
      </c>
      <c r="O791" s="159">
        <v>18.7</v>
      </c>
      <c r="P791" s="2"/>
    </row>
    <row r="792" spans="1:16" ht="13.5" customHeight="1" x14ac:dyDescent="0.35">
      <c r="A792" s="160">
        <v>0.55208333333333304</v>
      </c>
      <c r="B792" s="159">
        <v>48</v>
      </c>
      <c r="C792" s="159">
        <v>2</v>
      </c>
      <c r="D792" s="159">
        <v>2</v>
      </c>
      <c r="E792" s="159">
        <v>32</v>
      </c>
      <c r="F792" s="159">
        <v>7</v>
      </c>
      <c r="G792" s="159">
        <v>3</v>
      </c>
      <c r="H792" s="159">
        <v>1</v>
      </c>
      <c r="I792" s="159">
        <v>1</v>
      </c>
      <c r="J792" s="159">
        <v>0</v>
      </c>
      <c r="K792" s="159">
        <v>0</v>
      </c>
      <c r="L792" s="159">
        <v>0</v>
      </c>
      <c r="M792" s="159">
        <v>0</v>
      </c>
      <c r="N792" s="159">
        <v>16.7</v>
      </c>
      <c r="O792" s="159">
        <v>20</v>
      </c>
      <c r="P792" s="2"/>
    </row>
    <row r="793" spans="1:16" ht="13.5" customHeight="1" x14ac:dyDescent="0.35">
      <c r="A793" s="160">
        <v>0.5625</v>
      </c>
      <c r="B793" s="159">
        <v>32</v>
      </c>
      <c r="C793" s="159">
        <v>0</v>
      </c>
      <c r="D793" s="159">
        <v>3</v>
      </c>
      <c r="E793" s="159">
        <v>22</v>
      </c>
      <c r="F793" s="159">
        <v>5</v>
      </c>
      <c r="G793" s="159">
        <v>2</v>
      </c>
      <c r="H793" s="159">
        <v>0</v>
      </c>
      <c r="I793" s="159">
        <v>0</v>
      </c>
      <c r="J793" s="159">
        <v>0</v>
      </c>
      <c r="K793" s="159">
        <v>0</v>
      </c>
      <c r="L793" s="159">
        <v>0</v>
      </c>
      <c r="M793" s="159">
        <v>0</v>
      </c>
      <c r="N793" s="159">
        <v>16.8</v>
      </c>
      <c r="O793" s="159">
        <v>20.6</v>
      </c>
      <c r="P793" s="2"/>
    </row>
    <row r="794" spans="1:16" ht="13.5" customHeight="1" x14ac:dyDescent="0.35">
      <c r="A794" s="160">
        <v>0.57291666666666696</v>
      </c>
      <c r="B794" s="159">
        <v>32</v>
      </c>
      <c r="C794" s="159">
        <v>1</v>
      </c>
      <c r="D794" s="159">
        <v>2</v>
      </c>
      <c r="E794" s="159">
        <v>24</v>
      </c>
      <c r="F794" s="159">
        <v>4</v>
      </c>
      <c r="G794" s="159">
        <v>1</v>
      </c>
      <c r="H794" s="159">
        <v>0</v>
      </c>
      <c r="I794" s="159">
        <v>0</v>
      </c>
      <c r="J794" s="159">
        <v>0</v>
      </c>
      <c r="K794" s="159">
        <v>0</v>
      </c>
      <c r="L794" s="159">
        <v>0</v>
      </c>
      <c r="M794" s="159">
        <v>0</v>
      </c>
      <c r="N794" s="159">
        <v>16.399999999999999</v>
      </c>
      <c r="O794" s="159">
        <v>18.399999999999999</v>
      </c>
      <c r="P794" s="2"/>
    </row>
    <row r="795" spans="1:16" ht="13.5" customHeight="1" x14ac:dyDescent="0.35">
      <c r="A795" s="160">
        <v>0.58333333333333304</v>
      </c>
      <c r="B795" s="159">
        <v>34</v>
      </c>
      <c r="C795" s="159">
        <v>0</v>
      </c>
      <c r="D795" s="159">
        <v>2</v>
      </c>
      <c r="E795" s="159">
        <v>25</v>
      </c>
      <c r="F795" s="159">
        <v>5</v>
      </c>
      <c r="G795" s="159">
        <v>0</v>
      </c>
      <c r="H795" s="159">
        <v>0</v>
      </c>
      <c r="I795" s="159">
        <v>1</v>
      </c>
      <c r="J795" s="159">
        <v>1</v>
      </c>
      <c r="K795" s="159">
        <v>0</v>
      </c>
      <c r="L795" s="159">
        <v>0</v>
      </c>
      <c r="M795" s="159">
        <v>0</v>
      </c>
      <c r="N795" s="159">
        <v>15</v>
      </c>
      <c r="O795" s="159">
        <v>18.399999999999999</v>
      </c>
      <c r="P795" s="2"/>
    </row>
    <row r="796" spans="1:16" ht="13.5" customHeight="1" x14ac:dyDescent="0.35">
      <c r="A796" s="160">
        <v>0.59375</v>
      </c>
      <c r="B796" s="159">
        <v>43</v>
      </c>
      <c r="C796" s="159">
        <v>2</v>
      </c>
      <c r="D796" s="159">
        <v>1</v>
      </c>
      <c r="E796" s="159">
        <v>31</v>
      </c>
      <c r="F796" s="159">
        <v>7</v>
      </c>
      <c r="G796" s="159">
        <v>1</v>
      </c>
      <c r="H796" s="159">
        <v>0</v>
      </c>
      <c r="I796" s="159">
        <v>0</v>
      </c>
      <c r="J796" s="159">
        <v>1</v>
      </c>
      <c r="K796" s="159">
        <v>0</v>
      </c>
      <c r="L796" s="159">
        <v>0</v>
      </c>
      <c r="M796" s="159">
        <v>0</v>
      </c>
      <c r="N796" s="159">
        <v>17.100000000000001</v>
      </c>
      <c r="O796" s="159">
        <v>21</v>
      </c>
      <c r="P796" s="2"/>
    </row>
    <row r="797" spans="1:16" ht="13.5" customHeight="1" x14ac:dyDescent="0.35">
      <c r="A797" s="160">
        <v>0.60416666666666696</v>
      </c>
      <c r="B797" s="159">
        <v>44</v>
      </c>
      <c r="C797" s="159">
        <v>1</v>
      </c>
      <c r="D797" s="159">
        <v>0</v>
      </c>
      <c r="E797" s="159">
        <v>35</v>
      </c>
      <c r="F797" s="159">
        <v>8</v>
      </c>
      <c r="G797" s="159">
        <v>0</v>
      </c>
      <c r="H797" s="159">
        <v>0</v>
      </c>
      <c r="I797" s="159">
        <v>0</v>
      </c>
      <c r="J797" s="159">
        <v>0</v>
      </c>
      <c r="K797" s="159">
        <v>0</v>
      </c>
      <c r="L797" s="159">
        <v>0</v>
      </c>
      <c r="M797" s="159">
        <v>0</v>
      </c>
      <c r="N797" s="159">
        <v>17.5</v>
      </c>
      <c r="O797" s="159">
        <v>20.5</v>
      </c>
      <c r="P797" s="2"/>
    </row>
    <row r="798" spans="1:16" ht="13.5" customHeight="1" x14ac:dyDescent="0.35">
      <c r="A798" s="160">
        <v>0.61458333333333304</v>
      </c>
      <c r="B798" s="159">
        <v>30</v>
      </c>
      <c r="C798" s="159">
        <v>2</v>
      </c>
      <c r="D798" s="159">
        <v>0</v>
      </c>
      <c r="E798" s="159">
        <v>19</v>
      </c>
      <c r="F798" s="159">
        <v>9</v>
      </c>
      <c r="G798" s="159">
        <v>0</v>
      </c>
      <c r="H798" s="159">
        <v>0</v>
      </c>
      <c r="I798" s="159">
        <v>0</v>
      </c>
      <c r="J798" s="159">
        <v>0</v>
      </c>
      <c r="K798" s="159">
        <v>0</v>
      </c>
      <c r="L798" s="159">
        <v>0</v>
      </c>
      <c r="M798" s="159">
        <v>0</v>
      </c>
      <c r="N798" s="159">
        <v>16.2</v>
      </c>
      <c r="O798" s="159">
        <v>20.3</v>
      </c>
      <c r="P798" s="2"/>
    </row>
    <row r="799" spans="1:16" ht="13.5" customHeight="1" x14ac:dyDescent="0.35">
      <c r="A799" s="160">
        <v>0.625</v>
      </c>
      <c r="B799" s="159">
        <v>42</v>
      </c>
      <c r="C799" s="159">
        <v>1</v>
      </c>
      <c r="D799" s="159">
        <v>1</v>
      </c>
      <c r="E799" s="159">
        <v>32</v>
      </c>
      <c r="F799" s="159">
        <v>6</v>
      </c>
      <c r="G799" s="159">
        <v>2</v>
      </c>
      <c r="H799" s="159">
        <v>0</v>
      </c>
      <c r="I799" s="159">
        <v>0</v>
      </c>
      <c r="J799" s="159">
        <v>0</v>
      </c>
      <c r="K799" s="159">
        <v>0</v>
      </c>
      <c r="L799" s="159">
        <v>0</v>
      </c>
      <c r="M799" s="159">
        <v>0</v>
      </c>
      <c r="N799" s="159">
        <v>16.3</v>
      </c>
      <c r="O799" s="159">
        <v>21.5</v>
      </c>
      <c r="P799" s="2"/>
    </row>
    <row r="800" spans="1:16" ht="13.5" customHeight="1" x14ac:dyDescent="0.35">
      <c r="A800" s="160">
        <v>0.63541666666666696</v>
      </c>
      <c r="B800" s="159">
        <v>68</v>
      </c>
      <c r="C800" s="159">
        <v>3</v>
      </c>
      <c r="D800" s="159">
        <v>2</v>
      </c>
      <c r="E800" s="159">
        <v>56</v>
      </c>
      <c r="F800" s="159">
        <v>6</v>
      </c>
      <c r="G800" s="159">
        <v>0</v>
      </c>
      <c r="H800" s="159">
        <v>0</v>
      </c>
      <c r="I800" s="159">
        <v>0</v>
      </c>
      <c r="J800" s="159">
        <v>1</v>
      </c>
      <c r="K800" s="159">
        <v>0</v>
      </c>
      <c r="L800" s="159">
        <v>0</v>
      </c>
      <c r="M800" s="159">
        <v>0</v>
      </c>
      <c r="N800" s="159">
        <v>16.100000000000001</v>
      </c>
      <c r="O800" s="159">
        <v>18.899999999999999</v>
      </c>
      <c r="P800" s="2"/>
    </row>
    <row r="801" spans="1:16" ht="13.5" customHeight="1" x14ac:dyDescent="0.35">
      <c r="A801" s="160">
        <v>0.64583333333333304</v>
      </c>
      <c r="B801" s="159">
        <v>59</v>
      </c>
      <c r="C801" s="159">
        <v>5</v>
      </c>
      <c r="D801" s="159">
        <v>0</v>
      </c>
      <c r="E801" s="159">
        <v>45</v>
      </c>
      <c r="F801" s="159">
        <v>8</v>
      </c>
      <c r="G801" s="159">
        <v>0</v>
      </c>
      <c r="H801" s="159">
        <v>1</v>
      </c>
      <c r="I801" s="159">
        <v>0</v>
      </c>
      <c r="J801" s="159">
        <v>0</v>
      </c>
      <c r="K801" s="159">
        <v>0</v>
      </c>
      <c r="L801" s="159">
        <v>0</v>
      </c>
      <c r="M801" s="159">
        <v>0</v>
      </c>
      <c r="N801" s="159">
        <v>17.100000000000001</v>
      </c>
      <c r="O801" s="159">
        <v>21.9</v>
      </c>
      <c r="P801" s="2"/>
    </row>
    <row r="802" spans="1:16" ht="13.5" customHeight="1" x14ac:dyDescent="0.35">
      <c r="A802" s="160">
        <v>0.65625</v>
      </c>
      <c r="B802" s="159">
        <v>37</v>
      </c>
      <c r="C802" s="159">
        <v>2</v>
      </c>
      <c r="D802" s="159">
        <v>1</v>
      </c>
      <c r="E802" s="159">
        <v>28</v>
      </c>
      <c r="F802" s="159">
        <v>4</v>
      </c>
      <c r="G802" s="159">
        <v>2</v>
      </c>
      <c r="H802" s="159">
        <v>0</v>
      </c>
      <c r="I802" s="159">
        <v>0</v>
      </c>
      <c r="J802" s="159">
        <v>0</v>
      </c>
      <c r="K802" s="159">
        <v>0</v>
      </c>
      <c r="L802" s="159">
        <v>0</v>
      </c>
      <c r="M802" s="159">
        <v>0</v>
      </c>
      <c r="N802" s="159">
        <v>15.9</v>
      </c>
      <c r="O802" s="159">
        <v>18.5</v>
      </c>
      <c r="P802" s="2"/>
    </row>
    <row r="803" spans="1:16" ht="13.5" customHeight="1" x14ac:dyDescent="0.35">
      <c r="A803" s="160">
        <v>0.66666666666666696</v>
      </c>
      <c r="B803" s="159">
        <v>48</v>
      </c>
      <c r="C803" s="159">
        <v>6</v>
      </c>
      <c r="D803" s="159">
        <v>0</v>
      </c>
      <c r="E803" s="159">
        <v>35</v>
      </c>
      <c r="F803" s="159">
        <v>6</v>
      </c>
      <c r="G803" s="159">
        <v>1</v>
      </c>
      <c r="H803" s="159">
        <v>0</v>
      </c>
      <c r="I803" s="159">
        <v>0</v>
      </c>
      <c r="J803" s="159">
        <v>0</v>
      </c>
      <c r="K803" s="159">
        <v>0</v>
      </c>
      <c r="L803" s="159">
        <v>0</v>
      </c>
      <c r="M803" s="159">
        <v>0</v>
      </c>
      <c r="N803" s="159">
        <v>15.6</v>
      </c>
      <c r="O803" s="159">
        <v>18.5</v>
      </c>
      <c r="P803" s="2"/>
    </row>
    <row r="804" spans="1:16" ht="13.5" customHeight="1" x14ac:dyDescent="0.35">
      <c r="A804" s="160">
        <v>0.67708333333333304</v>
      </c>
      <c r="B804" s="159">
        <v>74</v>
      </c>
      <c r="C804" s="159">
        <v>4</v>
      </c>
      <c r="D804" s="159">
        <v>0</v>
      </c>
      <c r="E804" s="159">
        <v>51</v>
      </c>
      <c r="F804" s="159">
        <v>17</v>
      </c>
      <c r="G804" s="159">
        <v>1</v>
      </c>
      <c r="H804" s="159">
        <v>0</v>
      </c>
      <c r="I804" s="159">
        <v>1</v>
      </c>
      <c r="J804" s="159">
        <v>0</v>
      </c>
      <c r="K804" s="159">
        <v>0</v>
      </c>
      <c r="L804" s="159">
        <v>0</v>
      </c>
      <c r="M804" s="159">
        <v>0</v>
      </c>
      <c r="N804" s="159">
        <v>14.8</v>
      </c>
      <c r="O804" s="159">
        <v>19.3</v>
      </c>
      <c r="P804" s="2"/>
    </row>
    <row r="805" spans="1:16" ht="13.5" customHeight="1" x14ac:dyDescent="0.35">
      <c r="A805" s="160">
        <v>0.6875</v>
      </c>
      <c r="B805" s="159">
        <v>45</v>
      </c>
      <c r="C805" s="159">
        <v>3</v>
      </c>
      <c r="D805" s="159">
        <v>3</v>
      </c>
      <c r="E805" s="159">
        <v>33</v>
      </c>
      <c r="F805" s="159">
        <v>5</v>
      </c>
      <c r="G805" s="159">
        <v>1</v>
      </c>
      <c r="H805" s="159">
        <v>0</v>
      </c>
      <c r="I805" s="159">
        <v>0</v>
      </c>
      <c r="J805" s="159">
        <v>0</v>
      </c>
      <c r="K805" s="159">
        <v>0</v>
      </c>
      <c r="L805" s="159">
        <v>0</v>
      </c>
      <c r="M805" s="159">
        <v>0</v>
      </c>
      <c r="N805" s="159">
        <v>16.399999999999999</v>
      </c>
      <c r="O805" s="159">
        <v>20.8</v>
      </c>
      <c r="P805" s="2"/>
    </row>
    <row r="806" spans="1:16" ht="13.5" customHeight="1" x14ac:dyDescent="0.35">
      <c r="A806" s="160">
        <v>0.69791666666666696</v>
      </c>
      <c r="B806" s="159">
        <v>66</v>
      </c>
      <c r="C806" s="159">
        <v>4</v>
      </c>
      <c r="D806" s="159">
        <v>5</v>
      </c>
      <c r="E806" s="159">
        <v>45</v>
      </c>
      <c r="F806" s="159">
        <v>11</v>
      </c>
      <c r="G806" s="159">
        <v>1</v>
      </c>
      <c r="H806" s="159">
        <v>0</v>
      </c>
      <c r="I806" s="159">
        <v>0</v>
      </c>
      <c r="J806" s="159">
        <v>0</v>
      </c>
      <c r="K806" s="159">
        <v>0</v>
      </c>
      <c r="L806" s="159">
        <v>0</v>
      </c>
      <c r="M806" s="159">
        <v>0</v>
      </c>
      <c r="N806" s="159">
        <v>14.6</v>
      </c>
      <c r="O806" s="159">
        <v>17.3</v>
      </c>
      <c r="P806" s="2"/>
    </row>
    <row r="807" spans="1:16" ht="13.5" customHeight="1" x14ac:dyDescent="0.35">
      <c r="A807" s="160">
        <v>0.70833333333333304</v>
      </c>
      <c r="B807" s="159">
        <v>70</v>
      </c>
      <c r="C807" s="159">
        <v>3</v>
      </c>
      <c r="D807" s="159">
        <v>6</v>
      </c>
      <c r="E807" s="159">
        <v>54</v>
      </c>
      <c r="F807" s="159">
        <v>6</v>
      </c>
      <c r="G807" s="159">
        <v>1</v>
      </c>
      <c r="H807" s="159">
        <v>0</v>
      </c>
      <c r="I807" s="159">
        <v>0</v>
      </c>
      <c r="J807" s="159">
        <v>0</v>
      </c>
      <c r="K807" s="159">
        <v>0</v>
      </c>
      <c r="L807" s="159">
        <v>0</v>
      </c>
      <c r="M807" s="159">
        <v>0</v>
      </c>
      <c r="N807" s="159">
        <v>16.100000000000001</v>
      </c>
      <c r="O807" s="159">
        <v>19.8</v>
      </c>
      <c r="P807" s="2"/>
    </row>
    <row r="808" spans="1:16" ht="13.5" customHeight="1" x14ac:dyDescent="0.35">
      <c r="A808" s="160">
        <v>0.71875</v>
      </c>
      <c r="B808" s="159">
        <v>60</v>
      </c>
      <c r="C808" s="159">
        <v>7</v>
      </c>
      <c r="D808" s="159">
        <v>8</v>
      </c>
      <c r="E808" s="159">
        <v>40</v>
      </c>
      <c r="F808" s="159">
        <v>5</v>
      </c>
      <c r="G808" s="159">
        <v>0</v>
      </c>
      <c r="H808" s="159">
        <v>0</v>
      </c>
      <c r="I808" s="159">
        <v>0</v>
      </c>
      <c r="J808" s="159">
        <v>0</v>
      </c>
      <c r="K808" s="159">
        <v>0</v>
      </c>
      <c r="L808" s="159">
        <v>0</v>
      </c>
      <c r="M808" s="159">
        <v>0</v>
      </c>
      <c r="N808" s="159">
        <v>14.3</v>
      </c>
      <c r="O808" s="159">
        <v>18.5</v>
      </c>
      <c r="P808" s="2"/>
    </row>
    <row r="809" spans="1:16" ht="13.5" customHeight="1" x14ac:dyDescent="0.35">
      <c r="A809" s="160">
        <v>0.72916666666666696</v>
      </c>
      <c r="B809" s="159">
        <v>53</v>
      </c>
      <c r="C809" s="159">
        <v>3</v>
      </c>
      <c r="D809" s="159">
        <v>6</v>
      </c>
      <c r="E809" s="159">
        <v>34</v>
      </c>
      <c r="F809" s="159">
        <v>7</v>
      </c>
      <c r="G809" s="159">
        <v>0</v>
      </c>
      <c r="H809" s="159">
        <v>1</v>
      </c>
      <c r="I809" s="159">
        <v>1</v>
      </c>
      <c r="J809" s="159">
        <v>1</v>
      </c>
      <c r="K809" s="159">
        <v>0</v>
      </c>
      <c r="L809" s="159">
        <v>0</v>
      </c>
      <c r="M809" s="159">
        <v>0</v>
      </c>
      <c r="N809" s="159">
        <v>14.9</v>
      </c>
      <c r="O809" s="159">
        <v>17.399999999999999</v>
      </c>
      <c r="P809" s="2"/>
    </row>
    <row r="810" spans="1:16" ht="13.5" customHeight="1" x14ac:dyDescent="0.35">
      <c r="A810" s="160">
        <v>0.73958333333333304</v>
      </c>
      <c r="B810" s="159">
        <v>63</v>
      </c>
      <c r="C810" s="159">
        <v>8</v>
      </c>
      <c r="D810" s="159">
        <v>1</v>
      </c>
      <c r="E810" s="159">
        <v>47</v>
      </c>
      <c r="F810" s="159">
        <v>7</v>
      </c>
      <c r="G810" s="159">
        <v>0</v>
      </c>
      <c r="H810" s="159">
        <v>0</v>
      </c>
      <c r="I810" s="159">
        <v>0</v>
      </c>
      <c r="J810" s="159">
        <v>0</v>
      </c>
      <c r="K810" s="159">
        <v>0</v>
      </c>
      <c r="L810" s="159">
        <v>0</v>
      </c>
      <c r="M810" s="159">
        <v>0</v>
      </c>
      <c r="N810" s="159">
        <v>14.9</v>
      </c>
      <c r="O810" s="159">
        <v>17.600000000000001</v>
      </c>
      <c r="P810" s="2"/>
    </row>
    <row r="811" spans="1:16" ht="13.5" customHeight="1" x14ac:dyDescent="0.35">
      <c r="A811" s="160">
        <v>0.75</v>
      </c>
      <c r="B811" s="159">
        <v>50</v>
      </c>
      <c r="C811" s="159">
        <v>5</v>
      </c>
      <c r="D811" s="159">
        <v>5</v>
      </c>
      <c r="E811" s="159">
        <v>35</v>
      </c>
      <c r="F811" s="159">
        <v>5</v>
      </c>
      <c r="G811" s="159">
        <v>0</v>
      </c>
      <c r="H811" s="159">
        <v>0</v>
      </c>
      <c r="I811" s="159">
        <v>0</v>
      </c>
      <c r="J811" s="159">
        <v>0</v>
      </c>
      <c r="K811" s="159">
        <v>0</v>
      </c>
      <c r="L811" s="159">
        <v>0</v>
      </c>
      <c r="M811" s="159">
        <v>0</v>
      </c>
      <c r="N811" s="159">
        <v>15.7</v>
      </c>
      <c r="O811" s="159">
        <v>19.100000000000001</v>
      </c>
      <c r="P811" s="2"/>
    </row>
    <row r="812" spans="1:16" ht="13.5" customHeight="1" x14ac:dyDescent="0.35">
      <c r="A812" s="160">
        <v>0.76041666666666696</v>
      </c>
      <c r="B812" s="159">
        <v>48</v>
      </c>
      <c r="C812" s="159">
        <v>3</v>
      </c>
      <c r="D812" s="159">
        <v>3</v>
      </c>
      <c r="E812" s="159">
        <v>35</v>
      </c>
      <c r="F812" s="159">
        <v>5</v>
      </c>
      <c r="G812" s="159">
        <v>1</v>
      </c>
      <c r="H812" s="159">
        <v>0</v>
      </c>
      <c r="I812" s="159">
        <v>0</v>
      </c>
      <c r="J812" s="159">
        <v>1</v>
      </c>
      <c r="K812" s="159">
        <v>0</v>
      </c>
      <c r="L812" s="159">
        <v>0</v>
      </c>
      <c r="M812" s="159">
        <v>0</v>
      </c>
      <c r="N812" s="159">
        <v>16</v>
      </c>
      <c r="O812" s="159">
        <v>19</v>
      </c>
      <c r="P812" s="2"/>
    </row>
    <row r="813" spans="1:16" ht="13.5" customHeight="1" x14ac:dyDescent="0.35">
      <c r="A813" s="160">
        <v>0.77083333333333304</v>
      </c>
      <c r="B813" s="159">
        <v>32</v>
      </c>
      <c r="C813" s="159">
        <v>3</v>
      </c>
      <c r="D813" s="159">
        <v>2</v>
      </c>
      <c r="E813" s="159">
        <v>24</v>
      </c>
      <c r="F813" s="159">
        <v>2</v>
      </c>
      <c r="G813" s="159">
        <v>1</v>
      </c>
      <c r="H813" s="159">
        <v>0</v>
      </c>
      <c r="I813" s="159">
        <v>0</v>
      </c>
      <c r="J813" s="159">
        <v>0</v>
      </c>
      <c r="K813" s="159">
        <v>0</v>
      </c>
      <c r="L813" s="159">
        <v>0</v>
      </c>
      <c r="M813" s="159">
        <v>0</v>
      </c>
      <c r="N813" s="159">
        <v>15.7</v>
      </c>
      <c r="O813" s="159">
        <v>19.399999999999999</v>
      </c>
      <c r="P813" s="2"/>
    </row>
    <row r="814" spans="1:16" ht="13.5" customHeight="1" x14ac:dyDescent="0.35">
      <c r="A814" s="160">
        <v>0.78125</v>
      </c>
      <c r="B814" s="159">
        <v>37</v>
      </c>
      <c r="C814" s="159">
        <v>4</v>
      </c>
      <c r="D814" s="159">
        <v>4</v>
      </c>
      <c r="E814" s="159">
        <v>26</v>
      </c>
      <c r="F814" s="159">
        <v>3</v>
      </c>
      <c r="G814" s="159">
        <v>0</v>
      </c>
      <c r="H814" s="159">
        <v>0</v>
      </c>
      <c r="I814" s="159">
        <v>0</v>
      </c>
      <c r="J814" s="159">
        <v>0</v>
      </c>
      <c r="K814" s="159">
        <v>0</v>
      </c>
      <c r="L814" s="159">
        <v>0</v>
      </c>
      <c r="M814" s="159">
        <v>0</v>
      </c>
      <c r="N814" s="159">
        <v>15.8</v>
      </c>
      <c r="O814" s="159">
        <v>18.5</v>
      </c>
      <c r="P814" s="2"/>
    </row>
    <row r="815" spans="1:16" ht="13.5" customHeight="1" x14ac:dyDescent="0.35">
      <c r="A815" s="160">
        <v>0.79166666666666696</v>
      </c>
      <c r="B815" s="159">
        <v>42</v>
      </c>
      <c r="C815" s="159">
        <v>6</v>
      </c>
      <c r="D815" s="159">
        <v>3</v>
      </c>
      <c r="E815" s="159">
        <v>27</v>
      </c>
      <c r="F815" s="159">
        <v>4</v>
      </c>
      <c r="G815" s="159">
        <v>1</v>
      </c>
      <c r="H815" s="159">
        <v>0</v>
      </c>
      <c r="I815" s="159">
        <v>0</v>
      </c>
      <c r="J815" s="159">
        <v>1</v>
      </c>
      <c r="K815" s="159">
        <v>0</v>
      </c>
      <c r="L815" s="159">
        <v>0</v>
      </c>
      <c r="M815" s="159">
        <v>0</v>
      </c>
      <c r="N815" s="159">
        <v>16.399999999999999</v>
      </c>
      <c r="O815" s="159">
        <v>20.3</v>
      </c>
      <c r="P815" s="2"/>
    </row>
    <row r="816" spans="1:16" ht="13.5" customHeight="1" x14ac:dyDescent="0.35">
      <c r="A816" s="160">
        <v>0.80208333333333304</v>
      </c>
      <c r="B816" s="159">
        <v>29</v>
      </c>
      <c r="C816" s="159">
        <v>2</v>
      </c>
      <c r="D816" s="159">
        <v>3</v>
      </c>
      <c r="E816" s="159">
        <v>21</v>
      </c>
      <c r="F816" s="159">
        <v>1</v>
      </c>
      <c r="G816" s="159">
        <v>1</v>
      </c>
      <c r="H816" s="159">
        <v>0</v>
      </c>
      <c r="I816" s="159">
        <v>1</v>
      </c>
      <c r="J816" s="159">
        <v>0</v>
      </c>
      <c r="K816" s="159">
        <v>0</v>
      </c>
      <c r="L816" s="159">
        <v>0</v>
      </c>
      <c r="M816" s="159">
        <v>0</v>
      </c>
      <c r="N816" s="159">
        <v>16.3</v>
      </c>
      <c r="O816" s="159">
        <v>19.899999999999999</v>
      </c>
      <c r="P816" s="2"/>
    </row>
    <row r="817" spans="1:16" ht="13.5" customHeight="1" x14ac:dyDescent="0.35">
      <c r="A817" s="160">
        <v>0.8125</v>
      </c>
      <c r="B817" s="159">
        <v>27</v>
      </c>
      <c r="C817" s="159">
        <v>2</v>
      </c>
      <c r="D817" s="159">
        <v>2</v>
      </c>
      <c r="E817" s="159">
        <v>19</v>
      </c>
      <c r="F817" s="159">
        <v>4</v>
      </c>
      <c r="G817" s="159">
        <v>0</v>
      </c>
      <c r="H817" s="159">
        <v>0</v>
      </c>
      <c r="I817" s="159">
        <v>0</v>
      </c>
      <c r="J817" s="159">
        <v>0</v>
      </c>
      <c r="K817" s="159">
        <v>0</v>
      </c>
      <c r="L817" s="159">
        <v>0</v>
      </c>
      <c r="M817" s="159">
        <v>0</v>
      </c>
      <c r="N817" s="159">
        <v>15.5</v>
      </c>
      <c r="O817" s="159">
        <v>19.399999999999999</v>
      </c>
      <c r="P817" s="2"/>
    </row>
    <row r="818" spans="1:16" ht="13.5" customHeight="1" x14ac:dyDescent="0.35">
      <c r="A818" s="160">
        <v>0.82291666666666696</v>
      </c>
      <c r="B818" s="159">
        <v>29</v>
      </c>
      <c r="C818" s="159">
        <v>4</v>
      </c>
      <c r="D818" s="159">
        <v>3</v>
      </c>
      <c r="E818" s="159">
        <v>16</v>
      </c>
      <c r="F818" s="159">
        <v>6</v>
      </c>
      <c r="G818" s="159">
        <v>0</v>
      </c>
      <c r="H818" s="159">
        <v>0</v>
      </c>
      <c r="I818" s="159">
        <v>0</v>
      </c>
      <c r="J818" s="159">
        <v>0</v>
      </c>
      <c r="K818" s="159">
        <v>0</v>
      </c>
      <c r="L818" s="159">
        <v>0</v>
      </c>
      <c r="M818" s="159">
        <v>0</v>
      </c>
      <c r="N818" s="159">
        <v>17.3</v>
      </c>
      <c r="O818" s="159">
        <v>20.100000000000001</v>
      </c>
      <c r="P818" s="2"/>
    </row>
    <row r="819" spans="1:16" ht="13.5" customHeight="1" x14ac:dyDescent="0.35">
      <c r="A819" s="160">
        <v>0.83333333333333304</v>
      </c>
      <c r="B819" s="159">
        <v>26</v>
      </c>
      <c r="C819" s="159">
        <v>2</v>
      </c>
      <c r="D819" s="159">
        <v>3</v>
      </c>
      <c r="E819" s="159">
        <v>17</v>
      </c>
      <c r="F819" s="159">
        <v>3</v>
      </c>
      <c r="G819" s="159">
        <v>0</v>
      </c>
      <c r="H819" s="159">
        <v>0</v>
      </c>
      <c r="I819" s="159">
        <v>0</v>
      </c>
      <c r="J819" s="159">
        <v>1</v>
      </c>
      <c r="K819" s="159">
        <v>0</v>
      </c>
      <c r="L819" s="159">
        <v>0</v>
      </c>
      <c r="M819" s="159">
        <v>0</v>
      </c>
      <c r="N819" s="159">
        <v>15.5</v>
      </c>
      <c r="O819" s="159">
        <v>18.5</v>
      </c>
      <c r="P819" s="2"/>
    </row>
    <row r="820" spans="1:16" ht="13.5" customHeight="1" x14ac:dyDescent="0.35">
      <c r="A820" s="160">
        <v>0.84375</v>
      </c>
      <c r="B820" s="159">
        <v>22</v>
      </c>
      <c r="C820" s="159">
        <v>1</v>
      </c>
      <c r="D820" s="159">
        <v>2</v>
      </c>
      <c r="E820" s="159">
        <v>17</v>
      </c>
      <c r="F820" s="159">
        <v>2</v>
      </c>
      <c r="G820" s="159">
        <v>0</v>
      </c>
      <c r="H820" s="159">
        <v>0</v>
      </c>
      <c r="I820" s="159">
        <v>0</v>
      </c>
      <c r="J820" s="159">
        <v>0</v>
      </c>
      <c r="K820" s="159">
        <v>0</v>
      </c>
      <c r="L820" s="159">
        <v>0</v>
      </c>
      <c r="M820" s="159">
        <v>0</v>
      </c>
      <c r="N820" s="159">
        <v>16.899999999999999</v>
      </c>
      <c r="O820" s="159">
        <v>19.600000000000001</v>
      </c>
      <c r="P820" s="2"/>
    </row>
    <row r="821" spans="1:16" ht="13.5" customHeight="1" x14ac:dyDescent="0.35">
      <c r="A821" s="160">
        <v>0.85416666666666696</v>
      </c>
      <c r="B821" s="159">
        <v>30</v>
      </c>
      <c r="C821" s="159">
        <v>2</v>
      </c>
      <c r="D821" s="159">
        <v>3</v>
      </c>
      <c r="E821" s="159">
        <v>21</v>
      </c>
      <c r="F821" s="159">
        <v>4</v>
      </c>
      <c r="G821" s="159">
        <v>0</v>
      </c>
      <c r="H821" s="159">
        <v>0</v>
      </c>
      <c r="I821" s="159">
        <v>0</v>
      </c>
      <c r="J821" s="159">
        <v>0</v>
      </c>
      <c r="K821" s="159">
        <v>0</v>
      </c>
      <c r="L821" s="159">
        <v>0</v>
      </c>
      <c r="M821" s="159">
        <v>0</v>
      </c>
      <c r="N821" s="159">
        <v>15.5</v>
      </c>
      <c r="O821" s="159">
        <v>17.8</v>
      </c>
      <c r="P821" s="2"/>
    </row>
    <row r="822" spans="1:16" ht="13.5" customHeight="1" x14ac:dyDescent="0.35">
      <c r="A822" s="160">
        <v>0.86458333333333304</v>
      </c>
      <c r="B822" s="159">
        <v>21</v>
      </c>
      <c r="C822" s="159">
        <v>3</v>
      </c>
      <c r="D822" s="159">
        <v>1</v>
      </c>
      <c r="E822" s="159">
        <v>16</v>
      </c>
      <c r="F822" s="159">
        <v>1</v>
      </c>
      <c r="G822" s="159">
        <v>0</v>
      </c>
      <c r="H822" s="159">
        <v>0</v>
      </c>
      <c r="I822" s="159">
        <v>0</v>
      </c>
      <c r="J822" s="159">
        <v>0</v>
      </c>
      <c r="K822" s="159">
        <v>0</v>
      </c>
      <c r="L822" s="159">
        <v>0</v>
      </c>
      <c r="M822" s="159">
        <v>0</v>
      </c>
      <c r="N822" s="159">
        <v>19.8</v>
      </c>
      <c r="O822" s="159">
        <v>25.7</v>
      </c>
      <c r="P822" s="2"/>
    </row>
    <row r="823" spans="1:16" ht="13.5" customHeight="1" x14ac:dyDescent="0.35">
      <c r="A823" s="160">
        <v>0.875</v>
      </c>
      <c r="B823" s="159">
        <v>14</v>
      </c>
      <c r="C823" s="159">
        <v>1</v>
      </c>
      <c r="D823" s="159">
        <v>1</v>
      </c>
      <c r="E823" s="159">
        <v>11</v>
      </c>
      <c r="F823" s="159">
        <v>1</v>
      </c>
      <c r="G823" s="159">
        <v>0</v>
      </c>
      <c r="H823" s="159">
        <v>0</v>
      </c>
      <c r="I823" s="159">
        <v>0</v>
      </c>
      <c r="J823" s="159">
        <v>0</v>
      </c>
      <c r="K823" s="159">
        <v>0</v>
      </c>
      <c r="L823" s="159">
        <v>0</v>
      </c>
      <c r="M823" s="159">
        <v>0</v>
      </c>
      <c r="N823" s="159">
        <v>15.4</v>
      </c>
      <c r="O823" s="159">
        <v>20.5</v>
      </c>
      <c r="P823" s="2"/>
    </row>
    <row r="824" spans="1:16" ht="13.5" customHeight="1" x14ac:dyDescent="0.35">
      <c r="A824" s="160">
        <v>0.88541666666666696</v>
      </c>
      <c r="B824" s="159">
        <v>20</v>
      </c>
      <c r="C824" s="159">
        <v>1</v>
      </c>
      <c r="D824" s="159">
        <v>5</v>
      </c>
      <c r="E824" s="159">
        <v>10</v>
      </c>
      <c r="F824" s="159">
        <v>3</v>
      </c>
      <c r="G824" s="159">
        <v>1</v>
      </c>
      <c r="H824" s="159">
        <v>0</v>
      </c>
      <c r="I824" s="159">
        <v>0</v>
      </c>
      <c r="J824" s="159">
        <v>0</v>
      </c>
      <c r="K824" s="159">
        <v>0</v>
      </c>
      <c r="L824" s="159">
        <v>0</v>
      </c>
      <c r="M824" s="159">
        <v>0</v>
      </c>
      <c r="N824" s="159">
        <v>16</v>
      </c>
      <c r="O824" s="159">
        <v>19.399999999999999</v>
      </c>
      <c r="P824" s="2"/>
    </row>
    <row r="825" spans="1:16" ht="13.5" customHeight="1" x14ac:dyDescent="0.35">
      <c r="A825" s="160">
        <v>0.89583333333333304</v>
      </c>
      <c r="B825" s="159">
        <v>28</v>
      </c>
      <c r="C825" s="159">
        <v>0</v>
      </c>
      <c r="D825" s="159">
        <v>3</v>
      </c>
      <c r="E825" s="159">
        <v>24</v>
      </c>
      <c r="F825" s="159">
        <v>1</v>
      </c>
      <c r="G825" s="159">
        <v>0</v>
      </c>
      <c r="H825" s="159">
        <v>0</v>
      </c>
      <c r="I825" s="159">
        <v>0</v>
      </c>
      <c r="J825" s="159">
        <v>0</v>
      </c>
      <c r="K825" s="159">
        <v>0</v>
      </c>
      <c r="L825" s="159">
        <v>0</v>
      </c>
      <c r="M825" s="159">
        <v>0</v>
      </c>
      <c r="N825" s="159">
        <v>17.7</v>
      </c>
      <c r="O825" s="159">
        <v>20.6</v>
      </c>
      <c r="P825" s="2"/>
    </row>
    <row r="826" spans="1:16" ht="13.5" customHeight="1" x14ac:dyDescent="0.35">
      <c r="A826" s="160">
        <v>0.90625</v>
      </c>
      <c r="B826" s="159">
        <v>11</v>
      </c>
      <c r="C826" s="159">
        <v>0</v>
      </c>
      <c r="D826" s="159">
        <v>2</v>
      </c>
      <c r="E826" s="159">
        <v>9</v>
      </c>
      <c r="F826" s="159">
        <v>0</v>
      </c>
      <c r="G826" s="159">
        <v>0</v>
      </c>
      <c r="H826" s="159">
        <v>0</v>
      </c>
      <c r="I826" s="159">
        <v>0</v>
      </c>
      <c r="J826" s="159">
        <v>0</v>
      </c>
      <c r="K826" s="159">
        <v>0</v>
      </c>
      <c r="L826" s="159">
        <v>0</v>
      </c>
      <c r="M826" s="159">
        <v>0</v>
      </c>
      <c r="N826" s="159">
        <v>17.3</v>
      </c>
      <c r="O826" s="159">
        <v>20.5</v>
      </c>
      <c r="P826" s="2"/>
    </row>
    <row r="827" spans="1:16" ht="13.5" customHeight="1" x14ac:dyDescent="0.35">
      <c r="A827" s="160">
        <v>0.91666666666666696</v>
      </c>
      <c r="B827" s="159">
        <v>22</v>
      </c>
      <c r="C827" s="159">
        <v>2</v>
      </c>
      <c r="D827" s="159">
        <v>2</v>
      </c>
      <c r="E827" s="159">
        <v>16</v>
      </c>
      <c r="F827" s="159">
        <v>2</v>
      </c>
      <c r="G827" s="159">
        <v>0</v>
      </c>
      <c r="H827" s="159">
        <v>0</v>
      </c>
      <c r="I827" s="159">
        <v>0</v>
      </c>
      <c r="J827" s="159">
        <v>0</v>
      </c>
      <c r="K827" s="159">
        <v>0</v>
      </c>
      <c r="L827" s="159">
        <v>0</v>
      </c>
      <c r="M827" s="159">
        <v>0</v>
      </c>
      <c r="N827" s="159">
        <v>17.5</v>
      </c>
      <c r="O827" s="159">
        <v>21.9</v>
      </c>
      <c r="P827" s="2"/>
    </row>
    <row r="828" spans="1:16" ht="13.5" customHeight="1" x14ac:dyDescent="0.35">
      <c r="A828" s="160">
        <v>0.92708333333333304</v>
      </c>
      <c r="B828" s="159">
        <v>13</v>
      </c>
      <c r="C828" s="159">
        <v>0</v>
      </c>
      <c r="D828" s="159">
        <v>2</v>
      </c>
      <c r="E828" s="159">
        <v>11</v>
      </c>
      <c r="F828" s="159">
        <v>0</v>
      </c>
      <c r="G828" s="159">
        <v>0</v>
      </c>
      <c r="H828" s="159">
        <v>0</v>
      </c>
      <c r="I828" s="159">
        <v>0</v>
      </c>
      <c r="J828" s="159">
        <v>0</v>
      </c>
      <c r="K828" s="159">
        <v>0</v>
      </c>
      <c r="L828" s="159">
        <v>0</v>
      </c>
      <c r="M828" s="159">
        <v>0</v>
      </c>
      <c r="N828" s="159">
        <v>17.8</v>
      </c>
      <c r="O828" s="159">
        <v>22.1</v>
      </c>
      <c r="P828" s="2"/>
    </row>
    <row r="829" spans="1:16" ht="13.5" customHeight="1" x14ac:dyDescent="0.35">
      <c r="A829" s="160">
        <v>0.9375</v>
      </c>
      <c r="B829" s="159">
        <v>11</v>
      </c>
      <c r="C829" s="159">
        <v>1</v>
      </c>
      <c r="D829" s="159">
        <v>0</v>
      </c>
      <c r="E829" s="159">
        <v>9</v>
      </c>
      <c r="F829" s="159">
        <v>1</v>
      </c>
      <c r="G829" s="159">
        <v>0</v>
      </c>
      <c r="H829" s="159">
        <v>0</v>
      </c>
      <c r="I829" s="159">
        <v>0</v>
      </c>
      <c r="J829" s="159">
        <v>0</v>
      </c>
      <c r="K829" s="159">
        <v>0</v>
      </c>
      <c r="L829" s="159">
        <v>0</v>
      </c>
      <c r="M829" s="159">
        <v>0</v>
      </c>
      <c r="N829" s="159">
        <v>15.1</v>
      </c>
      <c r="O829" s="159">
        <v>20.5</v>
      </c>
      <c r="P829" s="2"/>
    </row>
    <row r="830" spans="1:16" ht="13.5" customHeight="1" x14ac:dyDescent="0.35">
      <c r="A830" s="160">
        <v>0.94791666666666696</v>
      </c>
      <c r="B830" s="159">
        <v>9</v>
      </c>
      <c r="C830" s="159">
        <v>1</v>
      </c>
      <c r="D830" s="159">
        <v>0</v>
      </c>
      <c r="E830" s="159">
        <v>8</v>
      </c>
      <c r="F830" s="159">
        <v>0</v>
      </c>
      <c r="G830" s="159">
        <v>0</v>
      </c>
      <c r="H830" s="159">
        <v>0</v>
      </c>
      <c r="I830" s="159">
        <v>0</v>
      </c>
      <c r="J830" s="159">
        <v>0</v>
      </c>
      <c r="K830" s="159">
        <v>0</v>
      </c>
      <c r="L830" s="159">
        <v>0</v>
      </c>
      <c r="M830" s="159">
        <v>0</v>
      </c>
      <c r="N830" s="159">
        <v>19.2</v>
      </c>
      <c r="O830" s="159" t="s">
        <v>102</v>
      </c>
      <c r="P830" s="2"/>
    </row>
    <row r="831" spans="1:16" ht="13.5" customHeight="1" x14ac:dyDescent="0.35">
      <c r="A831" s="160">
        <v>0.95833333333333304</v>
      </c>
      <c r="B831" s="159">
        <v>7</v>
      </c>
      <c r="C831" s="159">
        <v>0</v>
      </c>
      <c r="D831" s="159">
        <v>0</v>
      </c>
      <c r="E831" s="159">
        <v>6</v>
      </c>
      <c r="F831" s="159">
        <v>1</v>
      </c>
      <c r="G831" s="159">
        <v>0</v>
      </c>
      <c r="H831" s="159">
        <v>0</v>
      </c>
      <c r="I831" s="159">
        <v>0</v>
      </c>
      <c r="J831" s="159">
        <v>0</v>
      </c>
      <c r="K831" s="159">
        <v>0</v>
      </c>
      <c r="L831" s="159">
        <v>0</v>
      </c>
      <c r="M831" s="159">
        <v>0</v>
      </c>
      <c r="N831" s="159">
        <v>18.600000000000001</v>
      </c>
      <c r="O831" s="159" t="s">
        <v>102</v>
      </c>
      <c r="P831" s="2"/>
    </row>
    <row r="832" spans="1:16" ht="13.5" customHeight="1" x14ac:dyDescent="0.35">
      <c r="A832" s="160">
        <v>0.96875</v>
      </c>
      <c r="B832" s="159">
        <v>3</v>
      </c>
      <c r="C832" s="159">
        <v>0</v>
      </c>
      <c r="D832" s="159">
        <v>0</v>
      </c>
      <c r="E832" s="159">
        <v>3</v>
      </c>
      <c r="F832" s="159">
        <v>0</v>
      </c>
      <c r="G832" s="159">
        <v>0</v>
      </c>
      <c r="H832" s="159">
        <v>0</v>
      </c>
      <c r="I832" s="159">
        <v>0</v>
      </c>
      <c r="J832" s="159">
        <v>0</v>
      </c>
      <c r="K832" s="159">
        <v>0</v>
      </c>
      <c r="L832" s="159">
        <v>0</v>
      </c>
      <c r="M832" s="159">
        <v>0</v>
      </c>
      <c r="N832" s="159">
        <v>19.8</v>
      </c>
      <c r="O832" s="159" t="s">
        <v>102</v>
      </c>
      <c r="P832" s="2"/>
    </row>
    <row r="833" spans="1:16" ht="13.5" customHeight="1" x14ac:dyDescent="0.35">
      <c r="A833" s="160">
        <v>0.97916666666666696</v>
      </c>
      <c r="B833" s="159">
        <v>2</v>
      </c>
      <c r="C833" s="159">
        <v>0</v>
      </c>
      <c r="D833" s="159">
        <v>0</v>
      </c>
      <c r="E833" s="159">
        <v>2</v>
      </c>
      <c r="F833" s="159">
        <v>0</v>
      </c>
      <c r="G833" s="159">
        <v>0</v>
      </c>
      <c r="H833" s="159">
        <v>0</v>
      </c>
      <c r="I833" s="159">
        <v>0</v>
      </c>
      <c r="J833" s="159">
        <v>0</v>
      </c>
      <c r="K833" s="159">
        <v>0</v>
      </c>
      <c r="L833" s="159">
        <v>0</v>
      </c>
      <c r="M833" s="159">
        <v>0</v>
      </c>
      <c r="N833" s="159">
        <v>17.899999999999999</v>
      </c>
      <c r="O833" s="159" t="s">
        <v>102</v>
      </c>
      <c r="P833" s="2"/>
    </row>
    <row r="834" spans="1:16" ht="13.5" customHeight="1" thickBot="1" x14ac:dyDescent="0.4">
      <c r="A834" s="161">
        <v>0.98958333333333304</v>
      </c>
      <c r="B834" s="159">
        <v>6</v>
      </c>
      <c r="C834" s="159">
        <v>0</v>
      </c>
      <c r="D834" s="159">
        <v>1</v>
      </c>
      <c r="E834" s="159">
        <v>5</v>
      </c>
      <c r="F834" s="159">
        <v>0</v>
      </c>
      <c r="G834" s="159">
        <v>0</v>
      </c>
      <c r="H834" s="159">
        <v>0</v>
      </c>
      <c r="I834" s="159">
        <v>0</v>
      </c>
      <c r="J834" s="159">
        <v>0</v>
      </c>
      <c r="K834" s="159">
        <v>0</v>
      </c>
      <c r="L834" s="159">
        <v>0</v>
      </c>
      <c r="M834" s="159">
        <v>0</v>
      </c>
      <c r="N834" s="159">
        <v>18.3</v>
      </c>
      <c r="O834" s="159" t="s">
        <v>102</v>
      </c>
      <c r="P834" s="2"/>
    </row>
    <row r="835" spans="1:16" ht="13.5" customHeight="1" thickTop="1" x14ac:dyDescent="0.35">
      <c r="A835" s="162" t="s">
        <v>89</v>
      </c>
      <c r="B835" s="163">
        <f t="shared" ref="B835:M835" si="98">SUM(B767:B814)</f>
        <v>1941</v>
      </c>
      <c r="C835" s="163">
        <f t="shared" si="98"/>
        <v>89</v>
      </c>
      <c r="D835" s="163">
        <f t="shared" si="98"/>
        <v>85</v>
      </c>
      <c r="E835" s="163">
        <f t="shared" si="98"/>
        <v>1420</v>
      </c>
      <c r="F835" s="163">
        <f t="shared" si="98"/>
        <v>271</v>
      </c>
      <c r="G835" s="163">
        <f t="shared" si="98"/>
        <v>57</v>
      </c>
      <c r="H835" s="163">
        <f t="shared" si="98"/>
        <v>5</v>
      </c>
      <c r="I835" s="163">
        <f t="shared" si="98"/>
        <v>5</v>
      </c>
      <c r="J835" s="163">
        <f t="shared" si="98"/>
        <v>8</v>
      </c>
      <c r="K835" s="163">
        <f t="shared" si="98"/>
        <v>0</v>
      </c>
      <c r="L835" s="163">
        <f t="shared" si="98"/>
        <v>0</v>
      </c>
      <c r="M835" s="163">
        <f t="shared" si="98"/>
        <v>1</v>
      </c>
      <c r="N835" s="164">
        <v>16.100000000000001</v>
      </c>
      <c r="O835" s="164">
        <v>19.5</v>
      </c>
    </row>
    <row r="836" spans="1:16" ht="13.5" customHeight="1" x14ac:dyDescent="0.35">
      <c r="A836" s="165" t="s">
        <v>91</v>
      </c>
      <c r="B836" s="159">
        <f t="shared" ref="B836:M836" si="99">SUM(B763:B826)</f>
        <v>2264</v>
      </c>
      <c r="C836" s="159">
        <f t="shared" si="99"/>
        <v>118</v>
      </c>
      <c r="D836" s="159">
        <f t="shared" si="99"/>
        <v>116</v>
      </c>
      <c r="E836" s="159">
        <f t="shared" si="99"/>
        <v>1645</v>
      </c>
      <c r="F836" s="159">
        <f t="shared" si="99"/>
        <v>303</v>
      </c>
      <c r="G836" s="159">
        <f t="shared" si="99"/>
        <v>60</v>
      </c>
      <c r="H836" s="159">
        <f t="shared" si="99"/>
        <v>5</v>
      </c>
      <c r="I836" s="159">
        <f t="shared" si="99"/>
        <v>6</v>
      </c>
      <c r="J836" s="159">
        <f t="shared" si="99"/>
        <v>10</v>
      </c>
      <c r="K836" s="159">
        <f t="shared" si="99"/>
        <v>0</v>
      </c>
      <c r="L836" s="159">
        <f t="shared" si="99"/>
        <v>0</v>
      </c>
      <c r="M836" s="159">
        <f t="shared" si="99"/>
        <v>1</v>
      </c>
      <c r="N836" s="166">
        <v>16.2</v>
      </c>
      <c r="O836" s="166">
        <v>19.600000000000001</v>
      </c>
    </row>
    <row r="837" spans="1:16" ht="13.5" customHeight="1" x14ac:dyDescent="0.35">
      <c r="A837" s="159" t="s">
        <v>92</v>
      </c>
      <c r="B837" s="159">
        <f t="shared" ref="B837:M837" si="100">SUM(B763:B834)</f>
        <v>2337</v>
      </c>
      <c r="C837" s="159">
        <f t="shared" si="100"/>
        <v>122</v>
      </c>
      <c r="D837" s="159">
        <f t="shared" si="100"/>
        <v>121</v>
      </c>
      <c r="E837" s="159">
        <f t="shared" si="100"/>
        <v>1705</v>
      </c>
      <c r="F837" s="159">
        <f t="shared" si="100"/>
        <v>307</v>
      </c>
      <c r="G837" s="159">
        <f t="shared" si="100"/>
        <v>60</v>
      </c>
      <c r="H837" s="159">
        <f t="shared" si="100"/>
        <v>5</v>
      </c>
      <c r="I837" s="159">
        <f t="shared" si="100"/>
        <v>6</v>
      </c>
      <c r="J837" s="159">
        <f t="shared" si="100"/>
        <v>10</v>
      </c>
      <c r="K837" s="159">
        <f t="shared" si="100"/>
        <v>0</v>
      </c>
      <c r="L837" s="159">
        <f t="shared" si="100"/>
        <v>0</v>
      </c>
      <c r="M837" s="159">
        <f t="shared" si="100"/>
        <v>1</v>
      </c>
      <c r="N837" s="166">
        <v>16.2</v>
      </c>
      <c r="O837" s="166">
        <v>19.600000000000001</v>
      </c>
    </row>
    <row r="838" spans="1:16" ht="13.5" customHeight="1" thickBot="1" x14ac:dyDescent="0.4">
      <c r="A838" s="167" t="s">
        <v>93</v>
      </c>
      <c r="B838" s="167">
        <f t="shared" ref="B838:M838" si="101">SUM(B739:B834)</f>
        <v>2394</v>
      </c>
      <c r="C838" s="167">
        <f t="shared" si="101"/>
        <v>125</v>
      </c>
      <c r="D838" s="167">
        <f t="shared" si="101"/>
        <v>124</v>
      </c>
      <c r="E838" s="167">
        <f t="shared" si="101"/>
        <v>1751</v>
      </c>
      <c r="F838" s="167">
        <f t="shared" si="101"/>
        <v>310</v>
      </c>
      <c r="G838" s="167">
        <f t="shared" si="101"/>
        <v>62</v>
      </c>
      <c r="H838" s="167">
        <f t="shared" si="101"/>
        <v>5</v>
      </c>
      <c r="I838" s="167">
        <f t="shared" si="101"/>
        <v>6</v>
      </c>
      <c r="J838" s="167">
        <f t="shared" si="101"/>
        <v>10</v>
      </c>
      <c r="K838" s="167">
        <f t="shared" si="101"/>
        <v>0</v>
      </c>
      <c r="L838" s="167">
        <f t="shared" si="101"/>
        <v>0</v>
      </c>
      <c r="M838" s="167">
        <f t="shared" si="101"/>
        <v>1</v>
      </c>
      <c r="N838" s="168">
        <v>16.3</v>
      </c>
      <c r="O838" s="168">
        <v>19.899999999999999</v>
      </c>
    </row>
    <row r="839" spans="1:16" ht="13.5" customHeight="1" thickTop="1" x14ac:dyDescent="0.35">
      <c r="N839" s="169"/>
      <c r="O839" s="169"/>
    </row>
    <row r="840" spans="1:16"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4">
      <c r="A841" s="170"/>
      <c r="B841" s="533" t="s">
        <v>74</v>
      </c>
      <c r="C841" s="533" t="s">
        <v>75</v>
      </c>
      <c r="D841" s="533" t="s">
        <v>76</v>
      </c>
      <c r="E841" s="533" t="s">
        <v>77</v>
      </c>
      <c r="F841" s="533" t="s">
        <v>78</v>
      </c>
      <c r="G841" s="533" t="s">
        <v>79</v>
      </c>
      <c r="H841" s="533" t="s">
        <v>80</v>
      </c>
      <c r="I841" s="533" t="s">
        <v>81</v>
      </c>
      <c r="J841" s="533" t="s">
        <v>82</v>
      </c>
      <c r="K841" s="533" t="s">
        <v>83</v>
      </c>
      <c r="L841" s="533" t="s">
        <v>84</v>
      </c>
      <c r="M841" s="533" t="s">
        <v>85</v>
      </c>
      <c r="N841" s="535" t="s">
        <v>86</v>
      </c>
      <c r="O841" s="535" t="s">
        <v>87</v>
      </c>
    </row>
    <row r="842" spans="1:16" ht="13.5" customHeight="1" thickTop="1" thickBot="1" x14ac:dyDescent="0.4">
      <c r="A842" s="173" t="s">
        <v>56</v>
      </c>
      <c r="B842" s="534"/>
      <c r="C842" s="534"/>
      <c r="D842" s="534"/>
      <c r="E842" s="534"/>
      <c r="F842" s="534"/>
      <c r="G842" s="534"/>
      <c r="H842" s="534"/>
      <c r="I842" s="534"/>
      <c r="J842" s="534"/>
      <c r="K842" s="534"/>
      <c r="L842" s="534"/>
      <c r="M842" s="534"/>
      <c r="N842" s="536"/>
      <c r="O842" s="536"/>
    </row>
    <row r="843" spans="1:16" ht="13.5" customHeight="1" thickTop="1" x14ac:dyDescent="0.35">
      <c r="A843" s="158">
        <v>0</v>
      </c>
      <c r="B843" s="159">
        <v>1</v>
      </c>
      <c r="C843" s="159">
        <v>0</v>
      </c>
      <c r="D843" s="159">
        <v>0</v>
      </c>
      <c r="E843" s="159">
        <v>1</v>
      </c>
      <c r="F843" s="159">
        <v>0</v>
      </c>
      <c r="G843" s="159">
        <v>0</v>
      </c>
      <c r="H843" s="159">
        <v>0</v>
      </c>
      <c r="I843" s="159">
        <v>0</v>
      </c>
      <c r="J843" s="159">
        <v>0</v>
      </c>
      <c r="K843" s="159">
        <v>0</v>
      </c>
      <c r="L843" s="159">
        <v>0</v>
      </c>
      <c r="M843" s="159">
        <v>0</v>
      </c>
      <c r="N843" s="159">
        <v>17.600000000000001</v>
      </c>
      <c r="O843" s="159" t="s">
        <v>102</v>
      </c>
      <c r="P843" s="2"/>
    </row>
    <row r="844" spans="1:16" ht="13.5" customHeight="1" x14ac:dyDescent="0.35">
      <c r="A844" s="160">
        <v>1.0416666666666666E-2</v>
      </c>
      <c r="B844" s="159">
        <v>3</v>
      </c>
      <c r="C844" s="159">
        <v>0</v>
      </c>
      <c r="D844" s="159">
        <v>0</v>
      </c>
      <c r="E844" s="159">
        <v>3</v>
      </c>
      <c r="F844" s="159">
        <v>0</v>
      </c>
      <c r="G844" s="159">
        <v>0</v>
      </c>
      <c r="H844" s="159">
        <v>0</v>
      </c>
      <c r="I844" s="159">
        <v>0</v>
      </c>
      <c r="J844" s="159">
        <v>0</v>
      </c>
      <c r="K844" s="159">
        <v>0</v>
      </c>
      <c r="L844" s="159">
        <v>0</v>
      </c>
      <c r="M844" s="159">
        <v>0</v>
      </c>
      <c r="N844" s="159">
        <v>19.899999999999999</v>
      </c>
      <c r="O844" s="159" t="s">
        <v>102</v>
      </c>
      <c r="P844" s="2"/>
    </row>
    <row r="845" spans="1:16" ht="13.5" customHeight="1" x14ac:dyDescent="0.35">
      <c r="A845" s="160">
        <v>2.0833333333333332E-2</v>
      </c>
      <c r="B845" s="159">
        <v>5</v>
      </c>
      <c r="C845" s="159">
        <v>1</v>
      </c>
      <c r="D845" s="159">
        <v>0</v>
      </c>
      <c r="E845" s="159">
        <v>3</v>
      </c>
      <c r="F845" s="159">
        <v>1</v>
      </c>
      <c r="G845" s="159">
        <v>0</v>
      </c>
      <c r="H845" s="159">
        <v>0</v>
      </c>
      <c r="I845" s="159">
        <v>0</v>
      </c>
      <c r="J845" s="159">
        <v>0</v>
      </c>
      <c r="K845" s="159">
        <v>0</v>
      </c>
      <c r="L845" s="159">
        <v>0</v>
      </c>
      <c r="M845" s="159">
        <v>0</v>
      </c>
      <c r="N845" s="159">
        <v>18.399999999999999</v>
      </c>
      <c r="O845" s="159" t="s">
        <v>102</v>
      </c>
      <c r="P845" s="2"/>
    </row>
    <row r="846" spans="1:16" ht="13.5" customHeight="1" x14ac:dyDescent="0.35">
      <c r="A846" s="160">
        <v>3.125E-2</v>
      </c>
      <c r="B846" s="159">
        <v>0</v>
      </c>
      <c r="C846" s="159">
        <v>0</v>
      </c>
      <c r="D846" s="159">
        <v>0</v>
      </c>
      <c r="E846" s="159">
        <v>0</v>
      </c>
      <c r="F846" s="159">
        <v>0</v>
      </c>
      <c r="G846" s="159">
        <v>0</v>
      </c>
      <c r="H846" s="159">
        <v>0</v>
      </c>
      <c r="I846" s="159">
        <v>0</v>
      </c>
      <c r="J846" s="159">
        <v>0</v>
      </c>
      <c r="K846" s="159">
        <v>0</v>
      </c>
      <c r="L846" s="159">
        <v>0</v>
      </c>
      <c r="M846" s="159">
        <v>0</v>
      </c>
      <c r="N846" s="159" t="s">
        <v>102</v>
      </c>
      <c r="O846" s="159" t="s">
        <v>102</v>
      </c>
      <c r="P846" s="2"/>
    </row>
    <row r="847" spans="1:16" ht="13.5" customHeight="1" x14ac:dyDescent="0.35">
      <c r="A847" s="160">
        <v>4.1666666666666664E-2</v>
      </c>
      <c r="B847" s="159">
        <v>0</v>
      </c>
      <c r="C847" s="159">
        <v>0</v>
      </c>
      <c r="D847" s="159">
        <v>0</v>
      </c>
      <c r="E847" s="159">
        <v>0</v>
      </c>
      <c r="F847" s="159">
        <v>0</v>
      </c>
      <c r="G847" s="159">
        <v>0</v>
      </c>
      <c r="H847" s="159">
        <v>0</v>
      </c>
      <c r="I847" s="159">
        <v>0</v>
      </c>
      <c r="J847" s="159">
        <v>0</v>
      </c>
      <c r="K847" s="159">
        <v>0</v>
      </c>
      <c r="L847" s="159">
        <v>0</v>
      </c>
      <c r="M847" s="159">
        <v>0</v>
      </c>
      <c r="N847" s="159" t="s">
        <v>102</v>
      </c>
      <c r="O847" s="159" t="s">
        <v>102</v>
      </c>
      <c r="P847" s="2"/>
    </row>
    <row r="848" spans="1:16" ht="13.5" customHeight="1" x14ac:dyDescent="0.35">
      <c r="A848" s="160">
        <v>5.2083333333333336E-2</v>
      </c>
      <c r="B848" s="159">
        <v>1</v>
      </c>
      <c r="C848" s="159">
        <v>0</v>
      </c>
      <c r="D848" s="159">
        <v>0</v>
      </c>
      <c r="E848" s="159">
        <v>1</v>
      </c>
      <c r="F848" s="159">
        <v>0</v>
      </c>
      <c r="G848" s="159">
        <v>0</v>
      </c>
      <c r="H848" s="159">
        <v>0</v>
      </c>
      <c r="I848" s="159">
        <v>0</v>
      </c>
      <c r="J848" s="159">
        <v>0</v>
      </c>
      <c r="K848" s="159">
        <v>0</v>
      </c>
      <c r="L848" s="159">
        <v>0</v>
      </c>
      <c r="M848" s="159">
        <v>0</v>
      </c>
      <c r="N848" s="159">
        <v>14</v>
      </c>
      <c r="O848" s="159" t="s">
        <v>102</v>
      </c>
      <c r="P848" s="2"/>
    </row>
    <row r="849" spans="1:16" ht="13.5" customHeight="1" x14ac:dyDescent="0.35">
      <c r="A849" s="160">
        <v>6.25E-2</v>
      </c>
      <c r="B849" s="159">
        <v>2</v>
      </c>
      <c r="C849" s="159">
        <v>0</v>
      </c>
      <c r="D849" s="159">
        <v>1</v>
      </c>
      <c r="E849" s="159">
        <v>1</v>
      </c>
      <c r="F849" s="159">
        <v>0</v>
      </c>
      <c r="G849" s="159">
        <v>0</v>
      </c>
      <c r="H849" s="159">
        <v>0</v>
      </c>
      <c r="I849" s="159">
        <v>0</v>
      </c>
      <c r="J849" s="159">
        <v>0</v>
      </c>
      <c r="K849" s="159">
        <v>0</v>
      </c>
      <c r="L849" s="159">
        <v>0</v>
      </c>
      <c r="M849" s="159">
        <v>0</v>
      </c>
      <c r="N849" s="159">
        <v>21.8</v>
      </c>
      <c r="O849" s="159" t="s">
        <v>102</v>
      </c>
      <c r="P849" s="2"/>
    </row>
    <row r="850" spans="1:16" ht="13.5" customHeight="1" x14ac:dyDescent="0.35">
      <c r="A850" s="160">
        <v>7.2916666666666699E-2</v>
      </c>
      <c r="B850" s="159">
        <v>1</v>
      </c>
      <c r="C850" s="159">
        <v>0</v>
      </c>
      <c r="D850" s="159">
        <v>1</v>
      </c>
      <c r="E850" s="159">
        <v>0</v>
      </c>
      <c r="F850" s="159">
        <v>0</v>
      </c>
      <c r="G850" s="159">
        <v>0</v>
      </c>
      <c r="H850" s="159">
        <v>0</v>
      </c>
      <c r="I850" s="159">
        <v>0</v>
      </c>
      <c r="J850" s="159">
        <v>0</v>
      </c>
      <c r="K850" s="159">
        <v>0</v>
      </c>
      <c r="L850" s="159">
        <v>0</v>
      </c>
      <c r="M850" s="159">
        <v>0</v>
      </c>
      <c r="N850" s="159">
        <v>15</v>
      </c>
      <c r="O850" s="159" t="s">
        <v>102</v>
      </c>
      <c r="P850" s="2"/>
    </row>
    <row r="851" spans="1:16" ht="13.5" customHeight="1" x14ac:dyDescent="0.35">
      <c r="A851" s="160">
        <v>8.3333333333333301E-2</v>
      </c>
      <c r="B851" s="159">
        <v>2</v>
      </c>
      <c r="C851" s="159">
        <v>1</v>
      </c>
      <c r="D851" s="159">
        <v>0</v>
      </c>
      <c r="E851" s="159">
        <v>0</v>
      </c>
      <c r="F851" s="159">
        <v>1</v>
      </c>
      <c r="G851" s="159">
        <v>0</v>
      </c>
      <c r="H851" s="159">
        <v>0</v>
      </c>
      <c r="I851" s="159">
        <v>0</v>
      </c>
      <c r="J851" s="159">
        <v>0</v>
      </c>
      <c r="K851" s="159">
        <v>0</v>
      </c>
      <c r="L851" s="159">
        <v>0</v>
      </c>
      <c r="M851" s="159">
        <v>0</v>
      </c>
      <c r="N851" s="159">
        <v>17.100000000000001</v>
      </c>
      <c r="O851" s="159" t="s">
        <v>102</v>
      </c>
      <c r="P851" s="2"/>
    </row>
    <row r="852" spans="1:16" ht="13.5" customHeight="1" x14ac:dyDescent="0.35">
      <c r="A852" s="160">
        <v>9.375E-2</v>
      </c>
      <c r="B852" s="159">
        <v>1</v>
      </c>
      <c r="C852" s="159">
        <v>0</v>
      </c>
      <c r="D852" s="159">
        <v>0</v>
      </c>
      <c r="E852" s="159">
        <v>1</v>
      </c>
      <c r="F852" s="159">
        <v>0</v>
      </c>
      <c r="G852" s="159">
        <v>0</v>
      </c>
      <c r="H852" s="159">
        <v>0</v>
      </c>
      <c r="I852" s="159">
        <v>0</v>
      </c>
      <c r="J852" s="159">
        <v>0</v>
      </c>
      <c r="K852" s="159">
        <v>0</v>
      </c>
      <c r="L852" s="159">
        <v>0</v>
      </c>
      <c r="M852" s="159">
        <v>0</v>
      </c>
      <c r="N852" s="159">
        <v>26.9</v>
      </c>
      <c r="O852" s="159" t="s">
        <v>102</v>
      </c>
      <c r="P852" s="2"/>
    </row>
    <row r="853" spans="1:16" ht="13.5" customHeight="1" x14ac:dyDescent="0.35">
      <c r="A853" s="160">
        <v>0.104166666666667</v>
      </c>
      <c r="B853" s="159">
        <v>0</v>
      </c>
      <c r="C853" s="159">
        <v>0</v>
      </c>
      <c r="D853" s="159">
        <v>0</v>
      </c>
      <c r="E853" s="159">
        <v>0</v>
      </c>
      <c r="F853" s="159">
        <v>0</v>
      </c>
      <c r="G853" s="159">
        <v>0</v>
      </c>
      <c r="H853" s="159">
        <v>0</v>
      </c>
      <c r="I853" s="159">
        <v>0</v>
      </c>
      <c r="J853" s="159">
        <v>0</v>
      </c>
      <c r="K853" s="159">
        <v>0</v>
      </c>
      <c r="L853" s="159">
        <v>0</v>
      </c>
      <c r="M853" s="159">
        <v>0</v>
      </c>
      <c r="N853" s="159" t="s">
        <v>102</v>
      </c>
      <c r="O853" s="159" t="s">
        <v>102</v>
      </c>
      <c r="P853" s="2"/>
    </row>
    <row r="854" spans="1:16" ht="13.5" customHeight="1" x14ac:dyDescent="0.35">
      <c r="A854" s="160">
        <v>0.114583333333333</v>
      </c>
      <c r="B854" s="159">
        <v>1</v>
      </c>
      <c r="C854" s="159">
        <v>1</v>
      </c>
      <c r="D854" s="159">
        <v>0</v>
      </c>
      <c r="E854" s="159">
        <v>0</v>
      </c>
      <c r="F854" s="159">
        <v>0</v>
      </c>
      <c r="G854" s="159">
        <v>0</v>
      </c>
      <c r="H854" s="159">
        <v>0</v>
      </c>
      <c r="I854" s="159">
        <v>0</v>
      </c>
      <c r="J854" s="159">
        <v>0</v>
      </c>
      <c r="K854" s="159">
        <v>0</v>
      </c>
      <c r="L854" s="159">
        <v>0</v>
      </c>
      <c r="M854" s="159">
        <v>0</v>
      </c>
      <c r="N854" s="159">
        <v>11.5</v>
      </c>
      <c r="O854" s="159" t="s">
        <v>102</v>
      </c>
      <c r="P854" s="2"/>
    </row>
    <row r="855" spans="1:16" ht="13.5" customHeight="1" x14ac:dyDescent="0.35">
      <c r="A855" s="160">
        <v>0.125</v>
      </c>
      <c r="B855" s="159">
        <v>0</v>
      </c>
      <c r="C855" s="159">
        <v>0</v>
      </c>
      <c r="D855" s="159">
        <v>0</v>
      </c>
      <c r="E855" s="159">
        <v>0</v>
      </c>
      <c r="F855" s="159">
        <v>0</v>
      </c>
      <c r="G855" s="159">
        <v>0</v>
      </c>
      <c r="H855" s="159">
        <v>0</v>
      </c>
      <c r="I855" s="159">
        <v>0</v>
      </c>
      <c r="J855" s="159">
        <v>0</v>
      </c>
      <c r="K855" s="159">
        <v>0</v>
      </c>
      <c r="L855" s="159">
        <v>0</v>
      </c>
      <c r="M855" s="159">
        <v>0</v>
      </c>
      <c r="N855" s="159" t="s">
        <v>102</v>
      </c>
      <c r="O855" s="159" t="s">
        <v>102</v>
      </c>
      <c r="P855" s="2"/>
    </row>
    <row r="856" spans="1:16" ht="13.5" customHeight="1" x14ac:dyDescent="0.35">
      <c r="A856" s="160">
        <v>0.13541666666666699</v>
      </c>
      <c r="B856" s="159">
        <v>1</v>
      </c>
      <c r="C856" s="159">
        <v>0</v>
      </c>
      <c r="D856" s="159">
        <v>0</v>
      </c>
      <c r="E856" s="159">
        <v>0</v>
      </c>
      <c r="F856" s="159">
        <v>0</v>
      </c>
      <c r="G856" s="159">
        <v>1</v>
      </c>
      <c r="H856" s="159">
        <v>0</v>
      </c>
      <c r="I856" s="159">
        <v>0</v>
      </c>
      <c r="J856" s="159">
        <v>0</v>
      </c>
      <c r="K856" s="159">
        <v>0</v>
      </c>
      <c r="L856" s="159">
        <v>0</v>
      </c>
      <c r="M856" s="159">
        <v>0</v>
      </c>
      <c r="N856" s="159">
        <v>22.7</v>
      </c>
      <c r="O856" s="159" t="s">
        <v>102</v>
      </c>
      <c r="P856" s="2"/>
    </row>
    <row r="857" spans="1:16" ht="13.5" customHeight="1" x14ac:dyDescent="0.35">
      <c r="A857" s="160">
        <v>0.14583333333333301</v>
      </c>
      <c r="B857" s="159">
        <v>1</v>
      </c>
      <c r="C857" s="159">
        <v>0</v>
      </c>
      <c r="D857" s="159">
        <v>0</v>
      </c>
      <c r="E857" s="159">
        <v>0</v>
      </c>
      <c r="F857" s="159">
        <v>0</v>
      </c>
      <c r="G857" s="159">
        <v>1</v>
      </c>
      <c r="H857" s="159">
        <v>0</v>
      </c>
      <c r="I857" s="159">
        <v>0</v>
      </c>
      <c r="J857" s="159">
        <v>0</v>
      </c>
      <c r="K857" s="159">
        <v>0</v>
      </c>
      <c r="L857" s="159">
        <v>0</v>
      </c>
      <c r="M857" s="159">
        <v>0</v>
      </c>
      <c r="N857" s="159">
        <v>35.700000000000003</v>
      </c>
      <c r="O857" s="159" t="s">
        <v>102</v>
      </c>
      <c r="P857" s="2"/>
    </row>
    <row r="858" spans="1:16" ht="13.5" customHeight="1" x14ac:dyDescent="0.35">
      <c r="A858" s="160">
        <v>0.15625</v>
      </c>
      <c r="B858" s="159">
        <v>1</v>
      </c>
      <c r="C858" s="159">
        <v>1</v>
      </c>
      <c r="D858" s="159">
        <v>0</v>
      </c>
      <c r="E858" s="159">
        <v>0</v>
      </c>
      <c r="F858" s="159">
        <v>0</v>
      </c>
      <c r="G858" s="159">
        <v>0</v>
      </c>
      <c r="H858" s="159">
        <v>0</v>
      </c>
      <c r="I858" s="159">
        <v>0</v>
      </c>
      <c r="J858" s="159">
        <v>0</v>
      </c>
      <c r="K858" s="159">
        <v>0</v>
      </c>
      <c r="L858" s="159">
        <v>0</v>
      </c>
      <c r="M858" s="159">
        <v>0</v>
      </c>
      <c r="N858" s="159">
        <v>14</v>
      </c>
      <c r="O858" s="159" t="s">
        <v>102</v>
      </c>
      <c r="P858" s="2"/>
    </row>
    <row r="859" spans="1:16" ht="13.5" customHeight="1" x14ac:dyDescent="0.35">
      <c r="A859" s="160">
        <v>0.16666666666666699</v>
      </c>
      <c r="B859" s="159">
        <v>0</v>
      </c>
      <c r="C859" s="159">
        <v>0</v>
      </c>
      <c r="D859" s="159">
        <v>0</v>
      </c>
      <c r="E859" s="159">
        <v>0</v>
      </c>
      <c r="F859" s="159">
        <v>0</v>
      </c>
      <c r="G859" s="159">
        <v>0</v>
      </c>
      <c r="H859" s="159">
        <v>0</v>
      </c>
      <c r="I859" s="159">
        <v>0</v>
      </c>
      <c r="J859" s="159">
        <v>0</v>
      </c>
      <c r="K859" s="159">
        <v>0</v>
      </c>
      <c r="L859" s="159">
        <v>0</v>
      </c>
      <c r="M859" s="159">
        <v>0</v>
      </c>
      <c r="N859" s="159" t="s">
        <v>102</v>
      </c>
      <c r="O859" s="159" t="s">
        <v>102</v>
      </c>
      <c r="P859" s="2"/>
    </row>
    <row r="860" spans="1:16" ht="13.5" customHeight="1" x14ac:dyDescent="0.35">
      <c r="A860" s="160">
        <v>0.17708333333333301</v>
      </c>
      <c r="B860" s="159">
        <v>0</v>
      </c>
      <c r="C860" s="159">
        <v>0</v>
      </c>
      <c r="D860" s="159">
        <v>0</v>
      </c>
      <c r="E860" s="159">
        <v>0</v>
      </c>
      <c r="F860" s="159">
        <v>0</v>
      </c>
      <c r="G860" s="159">
        <v>0</v>
      </c>
      <c r="H860" s="159">
        <v>0</v>
      </c>
      <c r="I860" s="159">
        <v>0</v>
      </c>
      <c r="J860" s="159">
        <v>0</v>
      </c>
      <c r="K860" s="159">
        <v>0</v>
      </c>
      <c r="L860" s="159">
        <v>0</v>
      </c>
      <c r="M860" s="159">
        <v>0</v>
      </c>
      <c r="N860" s="159" t="s">
        <v>102</v>
      </c>
      <c r="O860" s="159" t="s">
        <v>102</v>
      </c>
      <c r="P860" s="2"/>
    </row>
    <row r="861" spans="1:16" ht="13.5" customHeight="1" x14ac:dyDescent="0.35">
      <c r="A861" s="160">
        <v>0.1875</v>
      </c>
      <c r="B861" s="159">
        <v>1</v>
      </c>
      <c r="C861" s="159">
        <v>0</v>
      </c>
      <c r="D861" s="159">
        <v>0</v>
      </c>
      <c r="E861" s="159">
        <v>0</v>
      </c>
      <c r="F861" s="159">
        <v>0</v>
      </c>
      <c r="G861" s="159">
        <v>0</v>
      </c>
      <c r="H861" s="159">
        <v>1</v>
      </c>
      <c r="I861" s="159">
        <v>0</v>
      </c>
      <c r="J861" s="159">
        <v>0</v>
      </c>
      <c r="K861" s="159">
        <v>0</v>
      </c>
      <c r="L861" s="159">
        <v>0</v>
      </c>
      <c r="M861" s="159">
        <v>0</v>
      </c>
      <c r="N861" s="159">
        <v>20.2</v>
      </c>
      <c r="O861" s="159" t="s">
        <v>102</v>
      </c>
      <c r="P861" s="2"/>
    </row>
    <row r="862" spans="1:16" ht="13.5" customHeight="1" x14ac:dyDescent="0.35">
      <c r="A862" s="160">
        <v>0.19791666666666699</v>
      </c>
      <c r="B862" s="159">
        <v>0</v>
      </c>
      <c r="C862" s="159">
        <v>0</v>
      </c>
      <c r="D862" s="159">
        <v>0</v>
      </c>
      <c r="E862" s="159">
        <v>0</v>
      </c>
      <c r="F862" s="159">
        <v>0</v>
      </c>
      <c r="G862" s="159">
        <v>0</v>
      </c>
      <c r="H862" s="159">
        <v>0</v>
      </c>
      <c r="I862" s="159">
        <v>0</v>
      </c>
      <c r="J862" s="159">
        <v>0</v>
      </c>
      <c r="K862" s="159">
        <v>0</v>
      </c>
      <c r="L862" s="159">
        <v>0</v>
      </c>
      <c r="M862" s="159">
        <v>0</v>
      </c>
      <c r="N862" s="159" t="s">
        <v>102</v>
      </c>
      <c r="O862" s="159" t="s">
        <v>102</v>
      </c>
      <c r="P862" s="2"/>
    </row>
    <row r="863" spans="1:16" ht="13.5" customHeight="1" x14ac:dyDescent="0.35">
      <c r="A863" s="160">
        <v>0.20833333333333301</v>
      </c>
      <c r="B863" s="159">
        <v>3</v>
      </c>
      <c r="C863" s="159">
        <v>0</v>
      </c>
      <c r="D863" s="159">
        <v>0</v>
      </c>
      <c r="E863" s="159">
        <v>3</v>
      </c>
      <c r="F863" s="159">
        <v>0</v>
      </c>
      <c r="G863" s="159">
        <v>0</v>
      </c>
      <c r="H863" s="159">
        <v>0</v>
      </c>
      <c r="I863" s="159">
        <v>0</v>
      </c>
      <c r="J863" s="159">
        <v>0</v>
      </c>
      <c r="K863" s="159">
        <v>0</v>
      </c>
      <c r="L863" s="159">
        <v>0</v>
      </c>
      <c r="M863" s="159">
        <v>0</v>
      </c>
      <c r="N863" s="159">
        <v>21.1</v>
      </c>
      <c r="O863" s="159" t="s">
        <v>102</v>
      </c>
      <c r="P863" s="2"/>
    </row>
    <row r="864" spans="1:16" ht="13.5" customHeight="1" x14ac:dyDescent="0.35">
      <c r="A864" s="160">
        <v>0.21875</v>
      </c>
      <c r="B864" s="159">
        <v>3</v>
      </c>
      <c r="C864" s="159">
        <v>0</v>
      </c>
      <c r="D864" s="159">
        <v>0</v>
      </c>
      <c r="E864" s="159">
        <v>2</v>
      </c>
      <c r="F864" s="159">
        <v>1</v>
      </c>
      <c r="G864" s="159">
        <v>0</v>
      </c>
      <c r="H864" s="159">
        <v>0</v>
      </c>
      <c r="I864" s="159">
        <v>0</v>
      </c>
      <c r="J864" s="159">
        <v>0</v>
      </c>
      <c r="K864" s="159">
        <v>0</v>
      </c>
      <c r="L864" s="159">
        <v>0</v>
      </c>
      <c r="M864" s="159">
        <v>0</v>
      </c>
      <c r="N864" s="159">
        <v>21.8</v>
      </c>
      <c r="O864" s="159" t="s">
        <v>102</v>
      </c>
      <c r="P864" s="2"/>
    </row>
    <row r="865" spans="1:16" ht="13.5" customHeight="1" x14ac:dyDescent="0.35">
      <c r="A865" s="160">
        <v>0.22916666666666699</v>
      </c>
      <c r="B865" s="159">
        <v>3</v>
      </c>
      <c r="C865" s="159">
        <v>1</v>
      </c>
      <c r="D865" s="159">
        <v>0</v>
      </c>
      <c r="E865" s="159">
        <v>2</v>
      </c>
      <c r="F865" s="159">
        <v>0</v>
      </c>
      <c r="G865" s="159">
        <v>0</v>
      </c>
      <c r="H865" s="159">
        <v>0</v>
      </c>
      <c r="I865" s="159">
        <v>0</v>
      </c>
      <c r="J865" s="159">
        <v>0</v>
      </c>
      <c r="K865" s="159">
        <v>0</v>
      </c>
      <c r="L865" s="159">
        <v>0</v>
      </c>
      <c r="M865" s="159">
        <v>0</v>
      </c>
      <c r="N865" s="159">
        <v>18.399999999999999</v>
      </c>
      <c r="O865" s="159" t="s">
        <v>102</v>
      </c>
      <c r="P865" s="2"/>
    </row>
    <row r="866" spans="1:16" ht="13.5" customHeight="1" x14ac:dyDescent="0.35">
      <c r="A866" s="160">
        <v>0.23958333333333301</v>
      </c>
      <c r="B866" s="159">
        <v>6</v>
      </c>
      <c r="C866" s="159">
        <v>1</v>
      </c>
      <c r="D866" s="159">
        <v>0</v>
      </c>
      <c r="E866" s="159">
        <v>5</v>
      </c>
      <c r="F866" s="159">
        <v>0</v>
      </c>
      <c r="G866" s="159">
        <v>0</v>
      </c>
      <c r="H866" s="159">
        <v>0</v>
      </c>
      <c r="I866" s="159">
        <v>0</v>
      </c>
      <c r="J866" s="159">
        <v>0</v>
      </c>
      <c r="K866" s="159">
        <v>0</v>
      </c>
      <c r="L866" s="159">
        <v>0</v>
      </c>
      <c r="M866" s="159">
        <v>0</v>
      </c>
      <c r="N866" s="159">
        <v>20.5</v>
      </c>
      <c r="O866" s="159" t="s">
        <v>102</v>
      </c>
      <c r="P866" s="2"/>
    </row>
    <row r="867" spans="1:16" ht="13.5" customHeight="1" x14ac:dyDescent="0.35">
      <c r="A867" s="160">
        <v>0.25</v>
      </c>
      <c r="B867" s="159">
        <v>4</v>
      </c>
      <c r="C867" s="159">
        <v>0</v>
      </c>
      <c r="D867" s="159">
        <v>0</v>
      </c>
      <c r="E867" s="159">
        <v>3</v>
      </c>
      <c r="F867" s="159">
        <v>0</v>
      </c>
      <c r="G867" s="159">
        <v>0</v>
      </c>
      <c r="H867" s="159">
        <v>1</v>
      </c>
      <c r="I867" s="159">
        <v>0</v>
      </c>
      <c r="J867" s="159">
        <v>0</v>
      </c>
      <c r="K867" s="159">
        <v>0</v>
      </c>
      <c r="L867" s="159">
        <v>0</v>
      </c>
      <c r="M867" s="159">
        <v>0</v>
      </c>
      <c r="N867" s="159">
        <v>20.8</v>
      </c>
      <c r="O867" s="159" t="s">
        <v>102</v>
      </c>
      <c r="P867" s="2"/>
    </row>
    <row r="868" spans="1:16" ht="13.5" customHeight="1" x14ac:dyDescent="0.35">
      <c r="A868" s="160">
        <v>0.26041666666666702</v>
      </c>
      <c r="B868" s="159">
        <v>10</v>
      </c>
      <c r="C868" s="159">
        <v>2</v>
      </c>
      <c r="D868" s="159">
        <v>0</v>
      </c>
      <c r="E868" s="159">
        <v>7</v>
      </c>
      <c r="F868" s="159">
        <v>1</v>
      </c>
      <c r="G868" s="159">
        <v>0</v>
      </c>
      <c r="H868" s="159">
        <v>0</v>
      </c>
      <c r="I868" s="159">
        <v>0</v>
      </c>
      <c r="J868" s="159">
        <v>0</v>
      </c>
      <c r="K868" s="159">
        <v>0</v>
      </c>
      <c r="L868" s="159">
        <v>0</v>
      </c>
      <c r="M868" s="159">
        <v>0</v>
      </c>
      <c r="N868" s="159">
        <v>19.100000000000001</v>
      </c>
      <c r="O868" s="159" t="s">
        <v>102</v>
      </c>
      <c r="P868" s="2"/>
    </row>
    <row r="869" spans="1:16" ht="13.5" customHeight="1" x14ac:dyDescent="0.35">
      <c r="A869" s="160">
        <v>0.27083333333333298</v>
      </c>
      <c r="B869" s="159">
        <v>10</v>
      </c>
      <c r="C869" s="159">
        <v>3</v>
      </c>
      <c r="D869" s="159">
        <v>0</v>
      </c>
      <c r="E869" s="159">
        <v>7</v>
      </c>
      <c r="F869" s="159">
        <v>0</v>
      </c>
      <c r="G869" s="159">
        <v>0</v>
      </c>
      <c r="H869" s="159">
        <v>0</v>
      </c>
      <c r="I869" s="159">
        <v>0</v>
      </c>
      <c r="J869" s="159">
        <v>0</v>
      </c>
      <c r="K869" s="159">
        <v>0</v>
      </c>
      <c r="L869" s="159">
        <v>0</v>
      </c>
      <c r="M869" s="159">
        <v>0</v>
      </c>
      <c r="N869" s="159">
        <v>17.3</v>
      </c>
      <c r="O869" s="159" t="s">
        <v>102</v>
      </c>
      <c r="P869" s="2"/>
    </row>
    <row r="870" spans="1:16" ht="13.5" customHeight="1" x14ac:dyDescent="0.35">
      <c r="A870" s="160">
        <v>0.28125</v>
      </c>
      <c r="B870" s="159">
        <v>8</v>
      </c>
      <c r="C870" s="159">
        <v>2</v>
      </c>
      <c r="D870" s="159">
        <v>1</v>
      </c>
      <c r="E870" s="159">
        <v>4</v>
      </c>
      <c r="F870" s="159">
        <v>1</v>
      </c>
      <c r="G870" s="159">
        <v>0</v>
      </c>
      <c r="H870" s="159">
        <v>0</v>
      </c>
      <c r="I870" s="159">
        <v>0</v>
      </c>
      <c r="J870" s="159">
        <v>0</v>
      </c>
      <c r="K870" s="159">
        <v>0</v>
      </c>
      <c r="L870" s="159">
        <v>0</v>
      </c>
      <c r="M870" s="159">
        <v>0</v>
      </c>
      <c r="N870" s="159">
        <v>19.600000000000001</v>
      </c>
      <c r="O870" s="159" t="s">
        <v>102</v>
      </c>
      <c r="P870" s="2"/>
    </row>
    <row r="871" spans="1:16" ht="13.5" customHeight="1" x14ac:dyDescent="0.35">
      <c r="A871" s="160">
        <v>0.29166666666666702</v>
      </c>
      <c r="B871" s="159">
        <v>23</v>
      </c>
      <c r="C871" s="159">
        <v>2</v>
      </c>
      <c r="D871" s="159">
        <v>0</v>
      </c>
      <c r="E871" s="159">
        <v>19</v>
      </c>
      <c r="F871" s="159">
        <v>2</v>
      </c>
      <c r="G871" s="159">
        <v>0</v>
      </c>
      <c r="H871" s="159">
        <v>0</v>
      </c>
      <c r="I871" s="159">
        <v>0</v>
      </c>
      <c r="J871" s="159">
        <v>0</v>
      </c>
      <c r="K871" s="159">
        <v>0</v>
      </c>
      <c r="L871" s="159">
        <v>0</v>
      </c>
      <c r="M871" s="159">
        <v>0</v>
      </c>
      <c r="N871" s="159">
        <v>17.7</v>
      </c>
      <c r="O871" s="159">
        <v>21.9</v>
      </c>
      <c r="P871" s="2"/>
    </row>
    <row r="872" spans="1:16" ht="13.5" customHeight="1" x14ac:dyDescent="0.35">
      <c r="A872" s="160">
        <v>0.30208333333333298</v>
      </c>
      <c r="B872" s="159">
        <v>17</v>
      </c>
      <c r="C872" s="159">
        <v>2</v>
      </c>
      <c r="D872" s="159">
        <v>1</v>
      </c>
      <c r="E872" s="159">
        <v>10</v>
      </c>
      <c r="F872" s="159">
        <v>4</v>
      </c>
      <c r="G872" s="159">
        <v>0</v>
      </c>
      <c r="H872" s="159">
        <v>0</v>
      </c>
      <c r="I872" s="159">
        <v>0</v>
      </c>
      <c r="J872" s="159">
        <v>0</v>
      </c>
      <c r="K872" s="159">
        <v>0</v>
      </c>
      <c r="L872" s="159">
        <v>0</v>
      </c>
      <c r="M872" s="159">
        <v>0</v>
      </c>
      <c r="N872" s="159">
        <v>18.100000000000001</v>
      </c>
      <c r="O872" s="159">
        <v>23.6</v>
      </c>
      <c r="P872" s="2"/>
    </row>
    <row r="873" spans="1:16" ht="13.5" customHeight="1" x14ac:dyDescent="0.35">
      <c r="A873" s="160">
        <v>0.3125</v>
      </c>
      <c r="B873" s="159">
        <v>31</v>
      </c>
      <c r="C873" s="159">
        <v>3</v>
      </c>
      <c r="D873" s="159">
        <v>1</v>
      </c>
      <c r="E873" s="159">
        <v>25</v>
      </c>
      <c r="F873" s="159">
        <v>1</v>
      </c>
      <c r="G873" s="159">
        <v>0</v>
      </c>
      <c r="H873" s="159">
        <v>1</v>
      </c>
      <c r="I873" s="159">
        <v>0</v>
      </c>
      <c r="J873" s="159">
        <v>0</v>
      </c>
      <c r="K873" s="159">
        <v>0</v>
      </c>
      <c r="L873" s="159">
        <v>0</v>
      </c>
      <c r="M873" s="159">
        <v>0</v>
      </c>
      <c r="N873" s="159">
        <v>18.7</v>
      </c>
      <c r="O873" s="159">
        <v>23.1</v>
      </c>
      <c r="P873" s="2"/>
    </row>
    <row r="874" spans="1:16" ht="13.5" customHeight="1" x14ac:dyDescent="0.35">
      <c r="A874" s="160">
        <v>0.32291666666666702</v>
      </c>
      <c r="B874" s="159">
        <v>46</v>
      </c>
      <c r="C874" s="159">
        <v>0</v>
      </c>
      <c r="D874" s="159">
        <v>1</v>
      </c>
      <c r="E874" s="159">
        <v>39</v>
      </c>
      <c r="F874" s="159">
        <v>5</v>
      </c>
      <c r="G874" s="159">
        <v>1</v>
      </c>
      <c r="H874" s="159">
        <v>0</v>
      </c>
      <c r="I874" s="159">
        <v>0</v>
      </c>
      <c r="J874" s="159">
        <v>0</v>
      </c>
      <c r="K874" s="159">
        <v>0</v>
      </c>
      <c r="L874" s="159">
        <v>0</v>
      </c>
      <c r="M874" s="159">
        <v>0</v>
      </c>
      <c r="N874" s="159">
        <v>16.899999999999999</v>
      </c>
      <c r="O874" s="159">
        <v>20.5</v>
      </c>
      <c r="P874" s="2"/>
    </row>
    <row r="875" spans="1:16" ht="13.5" customHeight="1" x14ac:dyDescent="0.35">
      <c r="A875" s="160">
        <v>0.33333333333333298</v>
      </c>
      <c r="B875" s="159">
        <v>30</v>
      </c>
      <c r="C875" s="159">
        <v>0</v>
      </c>
      <c r="D875" s="159">
        <v>0</v>
      </c>
      <c r="E875" s="159">
        <v>24</v>
      </c>
      <c r="F875" s="159">
        <v>4</v>
      </c>
      <c r="G875" s="159">
        <v>1</v>
      </c>
      <c r="H875" s="159">
        <v>1</v>
      </c>
      <c r="I875" s="159">
        <v>0</v>
      </c>
      <c r="J875" s="159">
        <v>0</v>
      </c>
      <c r="K875" s="159">
        <v>0</v>
      </c>
      <c r="L875" s="159">
        <v>0</v>
      </c>
      <c r="M875" s="159">
        <v>0</v>
      </c>
      <c r="N875" s="159">
        <v>15.4</v>
      </c>
      <c r="O875" s="159">
        <v>18.7</v>
      </c>
      <c r="P875" s="2"/>
    </row>
    <row r="876" spans="1:16" ht="13.5" customHeight="1" x14ac:dyDescent="0.35">
      <c r="A876" s="160">
        <v>0.34375</v>
      </c>
      <c r="B876" s="159">
        <v>26</v>
      </c>
      <c r="C876" s="159">
        <v>1</v>
      </c>
      <c r="D876" s="159">
        <v>3</v>
      </c>
      <c r="E876" s="159">
        <v>16</v>
      </c>
      <c r="F876" s="159">
        <v>3</v>
      </c>
      <c r="G876" s="159">
        <v>1</v>
      </c>
      <c r="H876" s="159">
        <v>2</v>
      </c>
      <c r="I876" s="159">
        <v>0</v>
      </c>
      <c r="J876" s="159">
        <v>0</v>
      </c>
      <c r="K876" s="159">
        <v>0</v>
      </c>
      <c r="L876" s="159">
        <v>0</v>
      </c>
      <c r="M876" s="159">
        <v>0</v>
      </c>
      <c r="N876" s="159">
        <v>15.4</v>
      </c>
      <c r="O876" s="159">
        <v>19.399999999999999</v>
      </c>
      <c r="P876" s="2"/>
    </row>
    <row r="877" spans="1:16" ht="13.5" customHeight="1" x14ac:dyDescent="0.35">
      <c r="A877" s="160">
        <v>0.35416666666666702</v>
      </c>
      <c r="B877" s="159">
        <v>26</v>
      </c>
      <c r="C877" s="159">
        <v>5</v>
      </c>
      <c r="D877" s="159">
        <v>0</v>
      </c>
      <c r="E877" s="159">
        <v>12</v>
      </c>
      <c r="F877" s="159">
        <v>8</v>
      </c>
      <c r="G877" s="159">
        <v>0</v>
      </c>
      <c r="H877" s="159">
        <v>1</v>
      </c>
      <c r="I877" s="159">
        <v>0</v>
      </c>
      <c r="J877" s="159">
        <v>0</v>
      </c>
      <c r="K877" s="159">
        <v>0</v>
      </c>
      <c r="L877" s="159">
        <v>0</v>
      </c>
      <c r="M877" s="159">
        <v>0</v>
      </c>
      <c r="N877" s="159">
        <v>15.4</v>
      </c>
      <c r="O877" s="159">
        <v>18.600000000000001</v>
      </c>
      <c r="P877" s="2"/>
    </row>
    <row r="878" spans="1:16" ht="13.5" customHeight="1" x14ac:dyDescent="0.35">
      <c r="A878" s="160">
        <v>0.36458333333333298</v>
      </c>
      <c r="B878" s="159">
        <v>42</v>
      </c>
      <c r="C878" s="159">
        <v>1</v>
      </c>
      <c r="D878" s="159">
        <v>0</v>
      </c>
      <c r="E878" s="159">
        <v>35</v>
      </c>
      <c r="F878" s="159">
        <v>6</v>
      </c>
      <c r="G878" s="159">
        <v>0</v>
      </c>
      <c r="H878" s="159">
        <v>0</v>
      </c>
      <c r="I878" s="159">
        <v>0</v>
      </c>
      <c r="J878" s="159">
        <v>0</v>
      </c>
      <c r="K878" s="159">
        <v>0</v>
      </c>
      <c r="L878" s="159">
        <v>0</v>
      </c>
      <c r="M878" s="159">
        <v>0</v>
      </c>
      <c r="N878" s="159">
        <v>15.9</v>
      </c>
      <c r="O878" s="159">
        <v>19.7</v>
      </c>
      <c r="P878" s="2"/>
    </row>
    <row r="879" spans="1:16" ht="13.5" customHeight="1" x14ac:dyDescent="0.35">
      <c r="A879" s="160">
        <v>0.375</v>
      </c>
      <c r="B879" s="159">
        <v>39</v>
      </c>
      <c r="C879" s="159">
        <v>1</v>
      </c>
      <c r="D879" s="159">
        <v>1</v>
      </c>
      <c r="E879" s="159">
        <v>28</v>
      </c>
      <c r="F879" s="159">
        <v>9</v>
      </c>
      <c r="G879" s="159">
        <v>0</v>
      </c>
      <c r="H879" s="159">
        <v>0</v>
      </c>
      <c r="I879" s="159">
        <v>0</v>
      </c>
      <c r="J879" s="159">
        <v>0</v>
      </c>
      <c r="K879" s="159">
        <v>0</v>
      </c>
      <c r="L879" s="159">
        <v>0</v>
      </c>
      <c r="M879" s="159">
        <v>0</v>
      </c>
      <c r="N879" s="159">
        <v>14.8</v>
      </c>
      <c r="O879" s="159">
        <v>17.5</v>
      </c>
      <c r="P879" s="2"/>
    </row>
    <row r="880" spans="1:16" ht="13.5" customHeight="1" x14ac:dyDescent="0.35">
      <c r="A880" s="160">
        <v>0.38541666666666702</v>
      </c>
      <c r="B880" s="159">
        <v>35</v>
      </c>
      <c r="C880" s="159">
        <v>0</v>
      </c>
      <c r="D880" s="159">
        <v>0</v>
      </c>
      <c r="E880" s="159">
        <v>25</v>
      </c>
      <c r="F880" s="159">
        <v>9</v>
      </c>
      <c r="G880" s="159">
        <v>1</v>
      </c>
      <c r="H880" s="159">
        <v>0</v>
      </c>
      <c r="I880" s="159">
        <v>0</v>
      </c>
      <c r="J880" s="159">
        <v>0</v>
      </c>
      <c r="K880" s="159">
        <v>0</v>
      </c>
      <c r="L880" s="159">
        <v>0</v>
      </c>
      <c r="M880" s="159">
        <v>0</v>
      </c>
      <c r="N880" s="159">
        <v>17</v>
      </c>
      <c r="O880" s="159">
        <v>20.2</v>
      </c>
      <c r="P880" s="2"/>
    </row>
    <row r="881" spans="1:16" ht="13.5" customHeight="1" x14ac:dyDescent="0.35">
      <c r="A881" s="160">
        <v>0.39583333333333298</v>
      </c>
      <c r="B881" s="159">
        <v>36</v>
      </c>
      <c r="C881" s="159">
        <v>1</v>
      </c>
      <c r="D881" s="159">
        <v>0</v>
      </c>
      <c r="E881" s="159">
        <v>21</v>
      </c>
      <c r="F881" s="159">
        <v>12</v>
      </c>
      <c r="G881" s="159">
        <v>2</v>
      </c>
      <c r="H881" s="159">
        <v>0</v>
      </c>
      <c r="I881" s="159">
        <v>0</v>
      </c>
      <c r="J881" s="159">
        <v>0</v>
      </c>
      <c r="K881" s="159">
        <v>0</v>
      </c>
      <c r="L881" s="159">
        <v>0</v>
      </c>
      <c r="M881" s="159">
        <v>0</v>
      </c>
      <c r="N881" s="159">
        <v>15.5</v>
      </c>
      <c r="O881" s="159">
        <v>18.5</v>
      </c>
      <c r="P881" s="2"/>
    </row>
    <row r="882" spans="1:16" ht="13.5" customHeight="1" x14ac:dyDescent="0.35">
      <c r="A882" s="160">
        <v>0.40625</v>
      </c>
      <c r="B882" s="159">
        <v>41</v>
      </c>
      <c r="C882" s="159">
        <v>1</v>
      </c>
      <c r="D882" s="159">
        <v>3</v>
      </c>
      <c r="E882" s="159">
        <v>33</v>
      </c>
      <c r="F882" s="159">
        <v>4</v>
      </c>
      <c r="G882" s="159">
        <v>0</v>
      </c>
      <c r="H882" s="159">
        <v>0</v>
      </c>
      <c r="I882" s="159">
        <v>0</v>
      </c>
      <c r="J882" s="159">
        <v>0</v>
      </c>
      <c r="K882" s="159">
        <v>0</v>
      </c>
      <c r="L882" s="159">
        <v>0</v>
      </c>
      <c r="M882" s="159">
        <v>0</v>
      </c>
      <c r="N882" s="159">
        <v>17.5</v>
      </c>
      <c r="O882" s="159">
        <v>21.6</v>
      </c>
      <c r="P882" s="2"/>
    </row>
    <row r="883" spans="1:16" ht="13.5" customHeight="1" x14ac:dyDescent="0.35">
      <c r="A883" s="160">
        <v>0.41666666666666702</v>
      </c>
      <c r="B883" s="159">
        <v>30</v>
      </c>
      <c r="C883" s="159">
        <v>1</v>
      </c>
      <c r="D883" s="159">
        <v>3</v>
      </c>
      <c r="E883" s="159">
        <v>18</v>
      </c>
      <c r="F883" s="159">
        <v>6</v>
      </c>
      <c r="G883" s="159">
        <v>2</v>
      </c>
      <c r="H883" s="159">
        <v>0</v>
      </c>
      <c r="I883" s="159">
        <v>0</v>
      </c>
      <c r="J883" s="159">
        <v>0</v>
      </c>
      <c r="K883" s="159">
        <v>0</v>
      </c>
      <c r="L883" s="159">
        <v>0</v>
      </c>
      <c r="M883" s="159">
        <v>0</v>
      </c>
      <c r="N883" s="159">
        <v>15.8</v>
      </c>
      <c r="O883" s="159">
        <v>19.899999999999999</v>
      </c>
      <c r="P883" s="2"/>
    </row>
    <row r="884" spans="1:16" ht="13.5" customHeight="1" x14ac:dyDescent="0.35">
      <c r="A884" s="160">
        <v>0.42708333333333298</v>
      </c>
      <c r="B884" s="159">
        <v>32</v>
      </c>
      <c r="C884" s="159">
        <v>0</v>
      </c>
      <c r="D884" s="159">
        <v>1</v>
      </c>
      <c r="E884" s="159">
        <v>26</v>
      </c>
      <c r="F884" s="159">
        <v>4</v>
      </c>
      <c r="G884" s="159">
        <v>1</v>
      </c>
      <c r="H884" s="159">
        <v>0</v>
      </c>
      <c r="I884" s="159">
        <v>0</v>
      </c>
      <c r="J884" s="159">
        <v>0</v>
      </c>
      <c r="K884" s="159">
        <v>0</v>
      </c>
      <c r="L884" s="159">
        <v>0</v>
      </c>
      <c r="M884" s="159">
        <v>0</v>
      </c>
      <c r="N884" s="159">
        <v>18.100000000000001</v>
      </c>
      <c r="O884" s="159">
        <v>20.9</v>
      </c>
      <c r="P884" s="2"/>
    </row>
    <row r="885" spans="1:16" ht="13.5" customHeight="1" x14ac:dyDescent="0.35">
      <c r="A885" s="160">
        <v>0.4375</v>
      </c>
      <c r="B885" s="159">
        <v>29</v>
      </c>
      <c r="C885" s="159">
        <v>1</v>
      </c>
      <c r="D885" s="159">
        <v>0</v>
      </c>
      <c r="E885" s="159">
        <v>25</v>
      </c>
      <c r="F885" s="159">
        <v>2</v>
      </c>
      <c r="G885" s="159">
        <v>1</v>
      </c>
      <c r="H885" s="159">
        <v>0</v>
      </c>
      <c r="I885" s="159">
        <v>0</v>
      </c>
      <c r="J885" s="159">
        <v>0</v>
      </c>
      <c r="K885" s="159">
        <v>0</v>
      </c>
      <c r="L885" s="159">
        <v>0</v>
      </c>
      <c r="M885" s="159">
        <v>0</v>
      </c>
      <c r="N885" s="159">
        <v>16.7</v>
      </c>
      <c r="O885" s="159">
        <v>20.2</v>
      </c>
      <c r="P885" s="2"/>
    </row>
    <row r="886" spans="1:16" ht="13.5" customHeight="1" x14ac:dyDescent="0.35">
      <c r="A886" s="160">
        <v>0.44791666666666702</v>
      </c>
      <c r="B886" s="159">
        <v>32</v>
      </c>
      <c r="C886" s="159">
        <v>0</v>
      </c>
      <c r="D886" s="159">
        <v>0</v>
      </c>
      <c r="E886" s="159">
        <v>23</v>
      </c>
      <c r="F886" s="159">
        <v>4</v>
      </c>
      <c r="G886" s="159">
        <v>5</v>
      </c>
      <c r="H886" s="159">
        <v>0</v>
      </c>
      <c r="I886" s="159">
        <v>0</v>
      </c>
      <c r="J886" s="159">
        <v>0</v>
      </c>
      <c r="K886" s="159">
        <v>0</v>
      </c>
      <c r="L886" s="159">
        <v>0</v>
      </c>
      <c r="M886" s="159">
        <v>0</v>
      </c>
      <c r="N886" s="159">
        <v>16.2</v>
      </c>
      <c r="O886" s="159">
        <v>19.8</v>
      </c>
      <c r="P886" s="2"/>
    </row>
    <row r="887" spans="1:16" ht="13.5" customHeight="1" x14ac:dyDescent="0.35">
      <c r="A887" s="160">
        <v>0.45833333333333298</v>
      </c>
      <c r="B887" s="159">
        <v>36</v>
      </c>
      <c r="C887" s="159">
        <v>2</v>
      </c>
      <c r="D887" s="159">
        <v>2</v>
      </c>
      <c r="E887" s="159">
        <v>23</v>
      </c>
      <c r="F887" s="159">
        <v>9</v>
      </c>
      <c r="G887" s="159">
        <v>0</v>
      </c>
      <c r="H887" s="159">
        <v>0</v>
      </c>
      <c r="I887" s="159">
        <v>0</v>
      </c>
      <c r="J887" s="159">
        <v>0</v>
      </c>
      <c r="K887" s="159">
        <v>0</v>
      </c>
      <c r="L887" s="159">
        <v>0</v>
      </c>
      <c r="M887" s="159">
        <v>0</v>
      </c>
      <c r="N887" s="159">
        <v>16.5</v>
      </c>
      <c r="O887" s="159">
        <v>21.8</v>
      </c>
      <c r="P887" s="2"/>
    </row>
    <row r="888" spans="1:16" ht="13.5" customHeight="1" x14ac:dyDescent="0.35">
      <c r="A888" s="160">
        <v>0.46875</v>
      </c>
      <c r="B888" s="159">
        <v>31</v>
      </c>
      <c r="C888" s="159">
        <v>2</v>
      </c>
      <c r="D888" s="159">
        <v>2</v>
      </c>
      <c r="E888" s="159">
        <v>22</v>
      </c>
      <c r="F888" s="159">
        <v>4</v>
      </c>
      <c r="G888" s="159">
        <v>1</v>
      </c>
      <c r="H888" s="159">
        <v>0</v>
      </c>
      <c r="I888" s="159">
        <v>0</v>
      </c>
      <c r="J888" s="159">
        <v>0</v>
      </c>
      <c r="K888" s="159">
        <v>0</v>
      </c>
      <c r="L888" s="159">
        <v>0</v>
      </c>
      <c r="M888" s="159">
        <v>0</v>
      </c>
      <c r="N888" s="159">
        <v>16.8</v>
      </c>
      <c r="O888" s="159">
        <v>20.5</v>
      </c>
      <c r="P888" s="2"/>
    </row>
    <row r="889" spans="1:16" ht="13.5" customHeight="1" x14ac:dyDescent="0.35">
      <c r="A889" s="160">
        <v>0.47916666666666702</v>
      </c>
      <c r="B889" s="159">
        <v>35</v>
      </c>
      <c r="C889" s="159">
        <v>2</v>
      </c>
      <c r="D889" s="159">
        <v>0</v>
      </c>
      <c r="E889" s="159">
        <v>27</v>
      </c>
      <c r="F889" s="159">
        <v>5</v>
      </c>
      <c r="G889" s="159">
        <v>1</v>
      </c>
      <c r="H889" s="159">
        <v>0</v>
      </c>
      <c r="I889" s="159">
        <v>0</v>
      </c>
      <c r="J889" s="159">
        <v>0</v>
      </c>
      <c r="K889" s="159">
        <v>0</v>
      </c>
      <c r="L889" s="159">
        <v>0</v>
      </c>
      <c r="M889" s="159">
        <v>0</v>
      </c>
      <c r="N889" s="159">
        <v>16.2</v>
      </c>
      <c r="O889" s="159">
        <v>20.5</v>
      </c>
      <c r="P889" s="2"/>
    </row>
    <row r="890" spans="1:16" ht="13.5" customHeight="1" x14ac:dyDescent="0.35">
      <c r="A890" s="160">
        <v>0.48958333333333298</v>
      </c>
      <c r="B890" s="159">
        <v>33</v>
      </c>
      <c r="C890" s="159">
        <v>2</v>
      </c>
      <c r="D890" s="159">
        <v>0</v>
      </c>
      <c r="E890" s="159">
        <v>23</v>
      </c>
      <c r="F890" s="159">
        <v>7</v>
      </c>
      <c r="G890" s="159">
        <v>1</v>
      </c>
      <c r="H890" s="159">
        <v>0</v>
      </c>
      <c r="I890" s="159">
        <v>0</v>
      </c>
      <c r="J890" s="159">
        <v>0</v>
      </c>
      <c r="K890" s="159">
        <v>0</v>
      </c>
      <c r="L890" s="159">
        <v>0</v>
      </c>
      <c r="M890" s="159">
        <v>0</v>
      </c>
      <c r="N890" s="159">
        <v>16.2</v>
      </c>
      <c r="O890" s="159">
        <v>19.899999999999999</v>
      </c>
      <c r="P890" s="2"/>
    </row>
    <row r="891" spans="1:16" ht="13.5" customHeight="1" x14ac:dyDescent="0.35">
      <c r="A891" s="160">
        <v>0.5</v>
      </c>
      <c r="B891" s="159">
        <v>47</v>
      </c>
      <c r="C891" s="159">
        <v>4</v>
      </c>
      <c r="D891" s="159">
        <v>3</v>
      </c>
      <c r="E891" s="159">
        <v>29</v>
      </c>
      <c r="F891" s="159">
        <v>8</v>
      </c>
      <c r="G891" s="159">
        <v>3</v>
      </c>
      <c r="H891" s="159">
        <v>0</v>
      </c>
      <c r="I891" s="159">
        <v>0</v>
      </c>
      <c r="J891" s="159">
        <v>0</v>
      </c>
      <c r="K891" s="159">
        <v>0</v>
      </c>
      <c r="L891" s="159">
        <v>0</v>
      </c>
      <c r="M891" s="159">
        <v>0</v>
      </c>
      <c r="N891" s="159">
        <v>16</v>
      </c>
      <c r="O891" s="159">
        <v>19.5</v>
      </c>
      <c r="P891" s="2"/>
    </row>
    <row r="892" spans="1:16" ht="13.5" customHeight="1" x14ac:dyDescent="0.35">
      <c r="A892" s="160">
        <v>0.51041666666666696</v>
      </c>
      <c r="B892" s="159">
        <v>34</v>
      </c>
      <c r="C892" s="159">
        <v>4</v>
      </c>
      <c r="D892" s="159">
        <v>0</v>
      </c>
      <c r="E892" s="159">
        <v>23</v>
      </c>
      <c r="F892" s="159">
        <v>6</v>
      </c>
      <c r="G892" s="159">
        <v>1</v>
      </c>
      <c r="H892" s="159">
        <v>0</v>
      </c>
      <c r="I892" s="159">
        <v>0</v>
      </c>
      <c r="J892" s="159">
        <v>0</v>
      </c>
      <c r="K892" s="159">
        <v>0</v>
      </c>
      <c r="L892" s="159">
        <v>0</v>
      </c>
      <c r="M892" s="159">
        <v>0</v>
      </c>
      <c r="N892" s="159">
        <v>15.7</v>
      </c>
      <c r="O892" s="159">
        <v>19</v>
      </c>
      <c r="P892" s="2"/>
    </row>
    <row r="893" spans="1:16" ht="13.5" customHeight="1" x14ac:dyDescent="0.35">
      <c r="A893" s="160">
        <v>0.52083333333333304</v>
      </c>
      <c r="B893" s="159">
        <v>39</v>
      </c>
      <c r="C893" s="159">
        <v>0</v>
      </c>
      <c r="D893" s="159">
        <v>3</v>
      </c>
      <c r="E893" s="159">
        <v>29</v>
      </c>
      <c r="F893" s="159">
        <v>5</v>
      </c>
      <c r="G893" s="159">
        <v>2</v>
      </c>
      <c r="H893" s="159">
        <v>0</v>
      </c>
      <c r="I893" s="159">
        <v>0</v>
      </c>
      <c r="J893" s="159">
        <v>0</v>
      </c>
      <c r="K893" s="159">
        <v>0</v>
      </c>
      <c r="L893" s="159">
        <v>0</v>
      </c>
      <c r="M893" s="159">
        <v>0</v>
      </c>
      <c r="N893" s="159">
        <v>15.4</v>
      </c>
      <c r="O893" s="159">
        <v>19</v>
      </c>
      <c r="P893" s="2"/>
    </row>
    <row r="894" spans="1:16" ht="13.5" customHeight="1" x14ac:dyDescent="0.35">
      <c r="A894" s="160">
        <v>0.53125</v>
      </c>
      <c r="B894" s="159">
        <v>28</v>
      </c>
      <c r="C894" s="159">
        <v>4</v>
      </c>
      <c r="D894" s="159">
        <v>0</v>
      </c>
      <c r="E894" s="159">
        <v>15</v>
      </c>
      <c r="F894" s="159">
        <v>9</v>
      </c>
      <c r="G894" s="159">
        <v>0</v>
      </c>
      <c r="H894" s="159">
        <v>0</v>
      </c>
      <c r="I894" s="159">
        <v>0</v>
      </c>
      <c r="J894" s="159">
        <v>0</v>
      </c>
      <c r="K894" s="159">
        <v>0</v>
      </c>
      <c r="L894" s="159">
        <v>0</v>
      </c>
      <c r="M894" s="159">
        <v>0</v>
      </c>
      <c r="N894" s="159">
        <v>15.5</v>
      </c>
      <c r="O894" s="159">
        <v>19</v>
      </c>
      <c r="P894" s="2"/>
    </row>
    <row r="895" spans="1:16" ht="13.5" customHeight="1" x14ac:dyDescent="0.35">
      <c r="A895" s="160">
        <v>0.54166666666666696</v>
      </c>
      <c r="B895" s="159">
        <v>38</v>
      </c>
      <c r="C895" s="159">
        <v>0</v>
      </c>
      <c r="D895" s="159">
        <v>2</v>
      </c>
      <c r="E895" s="159">
        <v>29</v>
      </c>
      <c r="F895" s="159">
        <v>7</v>
      </c>
      <c r="G895" s="159">
        <v>0</v>
      </c>
      <c r="H895" s="159">
        <v>0</v>
      </c>
      <c r="I895" s="159">
        <v>0</v>
      </c>
      <c r="J895" s="159">
        <v>0</v>
      </c>
      <c r="K895" s="159">
        <v>0</v>
      </c>
      <c r="L895" s="159">
        <v>0</v>
      </c>
      <c r="M895" s="159">
        <v>0</v>
      </c>
      <c r="N895" s="159">
        <v>19.100000000000001</v>
      </c>
      <c r="O895" s="159">
        <v>22.4</v>
      </c>
      <c r="P895" s="2"/>
    </row>
    <row r="896" spans="1:16" ht="13.5" customHeight="1" x14ac:dyDescent="0.35">
      <c r="A896" s="160">
        <v>0.55208333333333304</v>
      </c>
      <c r="B896" s="159">
        <v>33</v>
      </c>
      <c r="C896" s="159">
        <v>1</v>
      </c>
      <c r="D896" s="159">
        <v>2</v>
      </c>
      <c r="E896" s="159">
        <v>21</v>
      </c>
      <c r="F896" s="159">
        <v>9</v>
      </c>
      <c r="G896" s="159">
        <v>0</v>
      </c>
      <c r="H896" s="159">
        <v>0</v>
      </c>
      <c r="I896" s="159">
        <v>0</v>
      </c>
      <c r="J896" s="159">
        <v>0</v>
      </c>
      <c r="K896" s="159">
        <v>0</v>
      </c>
      <c r="L896" s="159">
        <v>0</v>
      </c>
      <c r="M896" s="159">
        <v>0</v>
      </c>
      <c r="N896" s="159">
        <v>17.5</v>
      </c>
      <c r="O896" s="159">
        <v>24.3</v>
      </c>
      <c r="P896" s="2"/>
    </row>
    <row r="897" spans="1:16" ht="13.5" customHeight="1" x14ac:dyDescent="0.35">
      <c r="A897" s="160">
        <v>0.5625</v>
      </c>
      <c r="B897" s="159">
        <v>21</v>
      </c>
      <c r="C897" s="159">
        <v>0</v>
      </c>
      <c r="D897" s="159">
        <v>0</v>
      </c>
      <c r="E897" s="159">
        <v>12</v>
      </c>
      <c r="F897" s="159">
        <v>6</v>
      </c>
      <c r="G897" s="159">
        <v>3</v>
      </c>
      <c r="H897" s="159">
        <v>0</v>
      </c>
      <c r="I897" s="159">
        <v>0</v>
      </c>
      <c r="J897" s="159">
        <v>0</v>
      </c>
      <c r="K897" s="159">
        <v>0</v>
      </c>
      <c r="L897" s="159">
        <v>0</v>
      </c>
      <c r="M897" s="159">
        <v>0</v>
      </c>
      <c r="N897" s="159">
        <v>15.4</v>
      </c>
      <c r="O897" s="159">
        <v>18.5</v>
      </c>
      <c r="P897" s="2"/>
    </row>
    <row r="898" spans="1:16" ht="13.5" customHeight="1" x14ac:dyDescent="0.35">
      <c r="A898" s="160">
        <v>0.57291666666666696</v>
      </c>
      <c r="B898" s="159">
        <v>42</v>
      </c>
      <c r="C898" s="159">
        <v>6</v>
      </c>
      <c r="D898" s="159">
        <v>0</v>
      </c>
      <c r="E898" s="159">
        <v>27</v>
      </c>
      <c r="F898" s="159">
        <v>9</v>
      </c>
      <c r="G898" s="159">
        <v>0</v>
      </c>
      <c r="H898" s="159">
        <v>0</v>
      </c>
      <c r="I898" s="159">
        <v>0</v>
      </c>
      <c r="J898" s="159">
        <v>0</v>
      </c>
      <c r="K898" s="159">
        <v>0</v>
      </c>
      <c r="L898" s="159">
        <v>0</v>
      </c>
      <c r="M898" s="159">
        <v>0</v>
      </c>
      <c r="N898" s="159">
        <v>16.899999999999999</v>
      </c>
      <c r="O898" s="159">
        <v>21.7</v>
      </c>
      <c r="P898" s="2"/>
    </row>
    <row r="899" spans="1:16" ht="13.5" customHeight="1" x14ac:dyDescent="0.35">
      <c r="A899" s="160">
        <v>0.58333333333333304</v>
      </c>
      <c r="B899" s="159">
        <v>33</v>
      </c>
      <c r="C899" s="159">
        <v>2</v>
      </c>
      <c r="D899" s="159">
        <v>0</v>
      </c>
      <c r="E899" s="159">
        <v>27</v>
      </c>
      <c r="F899" s="159">
        <v>1</v>
      </c>
      <c r="G899" s="159">
        <v>3</v>
      </c>
      <c r="H899" s="159">
        <v>0</v>
      </c>
      <c r="I899" s="159">
        <v>0</v>
      </c>
      <c r="J899" s="159">
        <v>0</v>
      </c>
      <c r="K899" s="159">
        <v>0</v>
      </c>
      <c r="L899" s="159">
        <v>0</v>
      </c>
      <c r="M899" s="159">
        <v>0</v>
      </c>
      <c r="N899" s="159">
        <v>15.8</v>
      </c>
      <c r="O899" s="159">
        <v>19</v>
      </c>
      <c r="P899" s="2"/>
    </row>
    <row r="900" spans="1:16" ht="13.5" customHeight="1" x14ac:dyDescent="0.35">
      <c r="A900" s="160">
        <v>0.59375</v>
      </c>
      <c r="B900" s="159">
        <v>35</v>
      </c>
      <c r="C900" s="159">
        <v>0</v>
      </c>
      <c r="D900" s="159">
        <v>2</v>
      </c>
      <c r="E900" s="159">
        <v>26</v>
      </c>
      <c r="F900" s="159">
        <v>6</v>
      </c>
      <c r="G900" s="159">
        <v>1</v>
      </c>
      <c r="H900" s="159">
        <v>0</v>
      </c>
      <c r="I900" s="159">
        <v>0</v>
      </c>
      <c r="J900" s="159">
        <v>0</v>
      </c>
      <c r="K900" s="159">
        <v>0</v>
      </c>
      <c r="L900" s="159">
        <v>0</v>
      </c>
      <c r="M900" s="159">
        <v>0</v>
      </c>
      <c r="N900" s="159">
        <v>18.600000000000001</v>
      </c>
      <c r="O900" s="159">
        <v>22.7</v>
      </c>
      <c r="P900" s="2"/>
    </row>
    <row r="901" spans="1:16" ht="13.5" customHeight="1" x14ac:dyDescent="0.35">
      <c r="A901" s="160">
        <v>0.60416666666666696</v>
      </c>
      <c r="B901" s="159">
        <v>28</v>
      </c>
      <c r="C901" s="159">
        <v>0</v>
      </c>
      <c r="D901" s="159">
        <v>0</v>
      </c>
      <c r="E901" s="159">
        <v>20</v>
      </c>
      <c r="F901" s="159">
        <v>6</v>
      </c>
      <c r="G901" s="159">
        <v>2</v>
      </c>
      <c r="H901" s="159">
        <v>0</v>
      </c>
      <c r="I901" s="159">
        <v>0</v>
      </c>
      <c r="J901" s="159">
        <v>0</v>
      </c>
      <c r="K901" s="159">
        <v>0</v>
      </c>
      <c r="L901" s="159">
        <v>0</v>
      </c>
      <c r="M901" s="159">
        <v>0</v>
      </c>
      <c r="N901" s="159">
        <v>15.3</v>
      </c>
      <c r="O901" s="159">
        <v>17.899999999999999</v>
      </c>
      <c r="P901" s="2"/>
    </row>
    <row r="902" spans="1:16" ht="13.5" customHeight="1" x14ac:dyDescent="0.35">
      <c r="A902" s="160">
        <v>0.61458333333333304</v>
      </c>
      <c r="B902" s="159">
        <v>18</v>
      </c>
      <c r="C902" s="159">
        <v>0</v>
      </c>
      <c r="D902" s="159">
        <v>0</v>
      </c>
      <c r="E902" s="159">
        <v>13</v>
      </c>
      <c r="F902" s="159">
        <v>4</v>
      </c>
      <c r="G902" s="159">
        <v>1</v>
      </c>
      <c r="H902" s="159">
        <v>0</v>
      </c>
      <c r="I902" s="159">
        <v>0</v>
      </c>
      <c r="J902" s="159">
        <v>0</v>
      </c>
      <c r="K902" s="159">
        <v>0</v>
      </c>
      <c r="L902" s="159">
        <v>0</v>
      </c>
      <c r="M902" s="159">
        <v>0</v>
      </c>
      <c r="N902" s="159">
        <v>16.3</v>
      </c>
      <c r="O902" s="159">
        <v>20.9</v>
      </c>
      <c r="P902" s="2"/>
    </row>
    <row r="903" spans="1:16" ht="13.5" customHeight="1" x14ac:dyDescent="0.35">
      <c r="A903" s="160">
        <v>0.625</v>
      </c>
      <c r="B903" s="159">
        <v>50</v>
      </c>
      <c r="C903" s="159">
        <v>2</v>
      </c>
      <c r="D903" s="159">
        <v>0</v>
      </c>
      <c r="E903" s="159">
        <v>37</v>
      </c>
      <c r="F903" s="159">
        <v>10</v>
      </c>
      <c r="G903" s="159">
        <v>1</v>
      </c>
      <c r="H903" s="159">
        <v>0</v>
      </c>
      <c r="I903" s="159">
        <v>0</v>
      </c>
      <c r="J903" s="159">
        <v>0</v>
      </c>
      <c r="K903" s="159">
        <v>0</v>
      </c>
      <c r="L903" s="159">
        <v>0</v>
      </c>
      <c r="M903" s="159">
        <v>0</v>
      </c>
      <c r="N903" s="159">
        <v>15.9</v>
      </c>
      <c r="O903" s="159">
        <v>19.399999999999999</v>
      </c>
      <c r="P903" s="2"/>
    </row>
    <row r="904" spans="1:16" ht="13.5" customHeight="1" x14ac:dyDescent="0.35">
      <c r="A904" s="160">
        <v>0.63541666666666696</v>
      </c>
      <c r="B904" s="159">
        <v>59</v>
      </c>
      <c r="C904" s="159">
        <v>3</v>
      </c>
      <c r="D904" s="159">
        <v>1</v>
      </c>
      <c r="E904" s="159">
        <v>48</v>
      </c>
      <c r="F904" s="159">
        <v>7</v>
      </c>
      <c r="G904" s="159">
        <v>0</v>
      </c>
      <c r="H904" s="159">
        <v>0</v>
      </c>
      <c r="I904" s="159">
        <v>0</v>
      </c>
      <c r="J904" s="159">
        <v>0</v>
      </c>
      <c r="K904" s="159">
        <v>0</v>
      </c>
      <c r="L904" s="159">
        <v>0</v>
      </c>
      <c r="M904" s="159">
        <v>0</v>
      </c>
      <c r="N904" s="159">
        <v>15.7</v>
      </c>
      <c r="O904" s="159">
        <v>18.3</v>
      </c>
      <c r="P904" s="2"/>
    </row>
    <row r="905" spans="1:16" ht="13.5" customHeight="1" x14ac:dyDescent="0.35">
      <c r="A905" s="160">
        <v>0.64583333333333304</v>
      </c>
      <c r="B905" s="159">
        <v>55</v>
      </c>
      <c r="C905" s="159">
        <v>4</v>
      </c>
      <c r="D905" s="159">
        <v>5</v>
      </c>
      <c r="E905" s="159">
        <v>39</v>
      </c>
      <c r="F905" s="159">
        <v>6</v>
      </c>
      <c r="G905" s="159">
        <v>1</v>
      </c>
      <c r="H905" s="159">
        <v>0</v>
      </c>
      <c r="I905" s="159">
        <v>0</v>
      </c>
      <c r="J905" s="159">
        <v>0</v>
      </c>
      <c r="K905" s="159">
        <v>0</v>
      </c>
      <c r="L905" s="159">
        <v>0</v>
      </c>
      <c r="M905" s="159">
        <v>0</v>
      </c>
      <c r="N905" s="159">
        <v>15</v>
      </c>
      <c r="O905" s="159">
        <v>18.5</v>
      </c>
      <c r="P905" s="2"/>
    </row>
    <row r="906" spans="1:16" ht="13.5" customHeight="1" x14ac:dyDescent="0.35">
      <c r="A906" s="160">
        <v>0.65625</v>
      </c>
      <c r="B906" s="159">
        <v>56</v>
      </c>
      <c r="C906" s="159">
        <v>3</v>
      </c>
      <c r="D906" s="159">
        <v>1</v>
      </c>
      <c r="E906" s="159">
        <v>45</v>
      </c>
      <c r="F906" s="159">
        <v>7</v>
      </c>
      <c r="G906" s="159">
        <v>0</v>
      </c>
      <c r="H906" s="159">
        <v>0</v>
      </c>
      <c r="I906" s="159">
        <v>0</v>
      </c>
      <c r="J906" s="159">
        <v>0</v>
      </c>
      <c r="K906" s="159">
        <v>0</v>
      </c>
      <c r="L906" s="159">
        <v>0</v>
      </c>
      <c r="M906" s="159">
        <v>0</v>
      </c>
      <c r="N906" s="159">
        <v>16.2</v>
      </c>
      <c r="O906" s="159">
        <v>20</v>
      </c>
      <c r="P906" s="2"/>
    </row>
    <row r="907" spans="1:16" ht="13.5" customHeight="1" x14ac:dyDescent="0.35">
      <c r="A907" s="160">
        <v>0.66666666666666696</v>
      </c>
      <c r="B907" s="159">
        <v>58</v>
      </c>
      <c r="C907" s="159">
        <v>3</v>
      </c>
      <c r="D907" s="159">
        <v>3</v>
      </c>
      <c r="E907" s="159">
        <v>46</v>
      </c>
      <c r="F907" s="159">
        <v>5</v>
      </c>
      <c r="G907" s="159">
        <v>1</v>
      </c>
      <c r="H907" s="159">
        <v>0</v>
      </c>
      <c r="I907" s="159">
        <v>0</v>
      </c>
      <c r="J907" s="159">
        <v>0</v>
      </c>
      <c r="K907" s="159">
        <v>0</v>
      </c>
      <c r="L907" s="159">
        <v>0</v>
      </c>
      <c r="M907" s="159">
        <v>0</v>
      </c>
      <c r="N907" s="159">
        <v>16.2</v>
      </c>
      <c r="O907" s="159">
        <v>20.7</v>
      </c>
      <c r="P907" s="2"/>
    </row>
    <row r="908" spans="1:16" ht="13.5" customHeight="1" x14ac:dyDescent="0.35">
      <c r="A908" s="160">
        <v>0.67708333333333304</v>
      </c>
      <c r="B908" s="159">
        <v>46</v>
      </c>
      <c r="C908" s="159">
        <v>5</v>
      </c>
      <c r="D908" s="159">
        <v>0</v>
      </c>
      <c r="E908" s="159">
        <v>33</v>
      </c>
      <c r="F908" s="159">
        <v>7</v>
      </c>
      <c r="G908" s="159">
        <v>1</v>
      </c>
      <c r="H908" s="159">
        <v>0</v>
      </c>
      <c r="I908" s="159">
        <v>0</v>
      </c>
      <c r="J908" s="159">
        <v>0</v>
      </c>
      <c r="K908" s="159">
        <v>0</v>
      </c>
      <c r="L908" s="159">
        <v>0</v>
      </c>
      <c r="M908" s="159">
        <v>0</v>
      </c>
      <c r="N908" s="159">
        <v>16.100000000000001</v>
      </c>
      <c r="O908" s="159">
        <v>19</v>
      </c>
      <c r="P908" s="2"/>
    </row>
    <row r="909" spans="1:16" ht="13.5" customHeight="1" x14ac:dyDescent="0.35">
      <c r="A909" s="160">
        <v>0.6875</v>
      </c>
      <c r="B909" s="159">
        <v>48</v>
      </c>
      <c r="C909" s="159">
        <v>5</v>
      </c>
      <c r="D909" s="159">
        <v>4</v>
      </c>
      <c r="E909" s="159">
        <v>29</v>
      </c>
      <c r="F909" s="159">
        <v>10</v>
      </c>
      <c r="G909" s="159">
        <v>0</v>
      </c>
      <c r="H909" s="159">
        <v>0</v>
      </c>
      <c r="I909" s="159">
        <v>0</v>
      </c>
      <c r="J909" s="159">
        <v>0</v>
      </c>
      <c r="K909" s="159">
        <v>0</v>
      </c>
      <c r="L909" s="159">
        <v>0</v>
      </c>
      <c r="M909" s="159">
        <v>0</v>
      </c>
      <c r="N909" s="159">
        <v>16.3</v>
      </c>
      <c r="O909" s="159">
        <v>19.2</v>
      </c>
      <c r="P909" s="2"/>
    </row>
    <row r="910" spans="1:16" ht="13.5" customHeight="1" x14ac:dyDescent="0.35">
      <c r="A910" s="160">
        <v>0.69791666666666696</v>
      </c>
      <c r="B910" s="159">
        <v>61</v>
      </c>
      <c r="C910" s="159">
        <v>4</v>
      </c>
      <c r="D910" s="159">
        <v>2</v>
      </c>
      <c r="E910" s="159">
        <v>50</v>
      </c>
      <c r="F910" s="159">
        <v>3</v>
      </c>
      <c r="G910" s="159">
        <v>1</v>
      </c>
      <c r="H910" s="159">
        <v>0</v>
      </c>
      <c r="I910" s="159">
        <v>0</v>
      </c>
      <c r="J910" s="159">
        <v>1</v>
      </c>
      <c r="K910" s="159">
        <v>0</v>
      </c>
      <c r="L910" s="159">
        <v>0</v>
      </c>
      <c r="M910" s="159">
        <v>0</v>
      </c>
      <c r="N910" s="159">
        <v>15.8</v>
      </c>
      <c r="O910" s="159">
        <v>19.899999999999999</v>
      </c>
      <c r="P910" s="2"/>
    </row>
    <row r="911" spans="1:16" ht="13.5" customHeight="1" x14ac:dyDescent="0.35">
      <c r="A911" s="160">
        <v>0.70833333333333304</v>
      </c>
      <c r="B911" s="159">
        <v>68</v>
      </c>
      <c r="C911" s="159">
        <v>3</v>
      </c>
      <c r="D911" s="159">
        <v>6</v>
      </c>
      <c r="E911" s="159">
        <v>47</v>
      </c>
      <c r="F911" s="159">
        <v>12</v>
      </c>
      <c r="G911" s="159">
        <v>0</v>
      </c>
      <c r="H911" s="159">
        <v>0</v>
      </c>
      <c r="I911" s="159">
        <v>0</v>
      </c>
      <c r="J911" s="159">
        <v>0</v>
      </c>
      <c r="K911" s="159">
        <v>0</v>
      </c>
      <c r="L911" s="159">
        <v>0</v>
      </c>
      <c r="M911" s="159">
        <v>0</v>
      </c>
      <c r="N911" s="159">
        <v>15.9</v>
      </c>
      <c r="O911" s="159">
        <v>20.2</v>
      </c>
      <c r="P911" s="2"/>
    </row>
    <row r="912" spans="1:16" ht="13.5" customHeight="1" x14ac:dyDescent="0.35">
      <c r="A912" s="160">
        <v>0.71875</v>
      </c>
      <c r="B912" s="159">
        <v>67</v>
      </c>
      <c r="C912" s="159">
        <v>13</v>
      </c>
      <c r="D912" s="159">
        <v>6</v>
      </c>
      <c r="E912" s="159">
        <v>36</v>
      </c>
      <c r="F912" s="159">
        <v>12</v>
      </c>
      <c r="G912" s="159">
        <v>0</v>
      </c>
      <c r="H912" s="159">
        <v>0</v>
      </c>
      <c r="I912" s="159">
        <v>0</v>
      </c>
      <c r="J912" s="159">
        <v>0</v>
      </c>
      <c r="K912" s="159">
        <v>0</v>
      </c>
      <c r="L912" s="159">
        <v>0</v>
      </c>
      <c r="M912" s="159">
        <v>0</v>
      </c>
      <c r="N912" s="159">
        <v>16.100000000000001</v>
      </c>
      <c r="O912" s="159">
        <v>18.399999999999999</v>
      </c>
      <c r="P912" s="2"/>
    </row>
    <row r="913" spans="1:16" ht="13.5" customHeight="1" x14ac:dyDescent="0.35">
      <c r="A913" s="160">
        <v>0.72916666666666696</v>
      </c>
      <c r="B913" s="159">
        <v>58</v>
      </c>
      <c r="C913" s="159">
        <v>6</v>
      </c>
      <c r="D913" s="159">
        <v>3</v>
      </c>
      <c r="E913" s="159">
        <v>33</v>
      </c>
      <c r="F913" s="159">
        <v>13</v>
      </c>
      <c r="G913" s="159">
        <v>2</v>
      </c>
      <c r="H913" s="159">
        <v>0</v>
      </c>
      <c r="I913" s="159">
        <v>0</v>
      </c>
      <c r="J913" s="159">
        <v>0</v>
      </c>
      <c r="K913" s="159">
        <v>1</v>
      </c>
      <c r="L913" s="159">
        <v>0</v>
      </c>
      <c r="M913" s="159">
        <v>0</v>
      </c>
      <c r="N913" s="159">
        <v>15.1</v>
      </c>
      <c r="O913" s="159">
        <v>18.100000000000001</v>
      </c>
      <c r="P913" s="2"/>
    </row>
    <row r="914" spans="1:16" ht="13.5" customHeight="1" x14ac:dyDescent="0.35">
      <c r="A914" s="160">
        <v>0.73958333333333304</v>
      </c>
      <c r="B914" s="159">
        <v>59</v>
      </c>
      <c r="C914" s="159">
        <v>8</v>
      </c>
      <c r="D914" s="159">
        <v>9</v>
      </c>
      <c r="E914" s="159">
        <v>34</v>
      </c>
      <c r="F914" s="159">
        <v>7</v>
      </c>
      <c r="G914" s="159">
        <v>0</v>
      </c>
      <c r="H914" s="159">
        <v>0</v>
      </c>
      <c r="I914" s="159">
        <v>0</v>
      </c>
      <c r="J914" s="159">
        <v>1</v>
      </c>
      <c r="K914" s="159">
        <v>0</v>
      </c>
      <c r="L914" s="159">
        <v>0</v>
      </c>
      <c r="M914" s="159">
        <v>0</v>
      </c>
      <c r="N914" s="159">
        <v>15.3</v>
      </c>
      <c r="O914" s="159">
        <v>17.899999999999999</v>
      </c>
      <c r="P914" s="2"/>
    </row>
    <row r="915" spans="1:16" ht="13.5" customHeight="1" x14ac:dyDescent="0.35">
      <c r="A915" s="160">
        <v>0.75</v>
      </c>
      <c r="B915" s="159">
        <v>59</v>
      </c>
      <c r="C915" s="159">
        <v>10</v>
      </c>
      <c r="D915" s="159">
        <v>6</v>
      </c>
      <c r="E915" s="159">
        <v>39</v>
      </c>
      <c r="F915" s="159">
        <v>4</v>
      </c>
      <c r="G915" s="159">
        <v>0</v>
      </c>
      <c r="H915" s="159">
        <v>0</v>
      </c>
      <c r="I915" s="159">
        <v>0</v>
      </c>
      <c r="J915" s="159">
        <v>0</v>
      </c>
      <c r="K915" s="159">
        <v>0</v>
      </c>
      <c r="L915" s="159">
        <v>0</v>
      </c>
      <c r="M915" s="159">
        <v>0</v>
      </c>
      <c r="N915" s="159">
        <v>17</v>
      </c>
      <c r="O915" s="159">
        <v>21.6</v>
      </c>
      <c r="P915" s="2"/>
    </row>
    <row r="916" spans="1:16" ht="13.5" customHeight="1" x14ac:dyDescent="0.35">
      <c r="A916" s="160">
        <v>0.76041666666666696</v>
      </c>
      <c r="B916" s="159">
        <v>55</v>
      </c>
      <c r="C916" s="159">
        <v>3</v>
      </c>
      <c r="D916" s="159">
        <v>1</v>
      </c>
      <c r="E916" s="159">
        <v>43</v>
      </c>
      <c r="F916" s="159">
        <v>8</v>
      </c>
      <c r="G916" s="159">
        <v>0</v>
      </c>
      <c r="H916" s="159">
        <v>0</v>
      </c>
      <c r="I916" s="159">
        <v>0</v>
      </c>
      <c r="J916" s="159">
        <v>0</v>
      </c>
      <c r="K916" s="159">
        <v>0</v>
      </c>
      <c r="L916" s="159">
        <v>0</v>
      </c>
      <c r="M916" s="159">
        <v>0</v>
      </c>
      <c r="N916" s="159">
        <v>16.5</v>
      </c>
      <c r="O916" s="159">
        <v>19.600000000000001</v>
      </c>
      <c r="P916" s="2"/>
    </row>
    <row r="917" spans="1:16" ht="13.5" customHeight="1" x14ac:dyDescent="0.35">
      <c r="A917" s="160">
        <v>0.77083333333333304</v>
      </c>
      <c r="B917" s="159">
        <v>51</v>
      </c>
      <c r="C917" s="159">
        <v>5</v>
      </c>
      <c r="D917" s="159">
        <v>5</v>
      </c>
      <c r="E917" s="159">
        <v>37</v>
      </c>
      <c r="F917" s="159">
        <v>4</v>
      </c>
      <c r="G917" s="159">
        <v>0</v>
      </c>
      <c r="H917" s="159">
        <v>0</v>
      </c>
      <c r="I917" s="159">
        <v>0</v>
      </c>
      <c r="J917" s="159">
        <v>0</v>
      </c>
      <c r="K917" s="159">
        <v>0</v>
      </c>
      <c r="L917" s="159">
        <v>0</v>
      </c>
      <c r="M917" s="159">
        <v>0</v>
      </c>
      <c r="N917" s="159">
        <v>17.2</v>
      </c>
      <c r="O917" s="159">
        <v>21.3</v>
      </c>
      <c r="P917" s="2"/>
    </row>
    <row r="918" spans="1:16" ht="13.5" customHeight="1" x14ac:dyDescent="0.35">
      <c r="A918" s="160">
        <v>0.78125</v>
      </c>
      <c r="B918" s="159">
        <v>67</v>
      </c>
      <c r="C918" s="159">
        <v>6</v>
      </c>
      <c r="D918" s="159">
        <v>6</v>
      </c>
      <c r="E918" s="159">
        <v>45</v>
      </c>
      <c r="F918" s="159">
        <v>8</v>
      </c>
      <c r="G918" s="159">
        <v>1</v>
      </c>
      <c r="H918" s="159">
        <v>0</v>
      </c>
      <c r="I918" s="159">
        <v>0</v>
      </c>
      <c r="J918" s="159">
        <v>1</v>
      </c>
      <c r="K918" s="159">
        <v>0</v>
      </c>
      <c r="L918" s="159">
        <v>0</v>
      </c>
      <c r="M918" s="159">
        <v>0</v>
      </c>
      <c r="N918" s="159">
        <v>15.7</v>
      </c>
      <c r="O918" s="159">
        <v>18.399999999999999</v>
      </c>
      <c r="P918" s="2"/>
    </row>
    <row r="919" spans="1:16" ht="13.5" customHeight="1" x14ac:dyDescent="0.35">
      <c r="A919" s="160">
        <v>0.79166666666666696</v>
      </c>
      <c r="B919" s="159">
        <v>42</v>
      </c>
      <c r="C919" s="159">
        <v>3</v>
      </c>
      <c r="D919" s="159">
        <v>5</v>
      </c>
      <c r="E919" s="159">
        <v>28</v>
      </c>
      <c r="F919" s="159">
        <v>5</v>
      </c>
      <c r="G919" s="159">
        <v>1</v>
      </c>
      <c r="H919" s="159">
        <v>0</v>
      </c>
      <c r="I919" s="159">
        <v>0</v>
      </c>
      <c r="J919" s="159">
        <v>0</v>
      </c>
      <c r="K919" s="159">
        <v>0</v>
      </c>
      <c r="L919" s="159">
        <v>0</v>
      </c>
      <c r="M919" s="159">
        <v>0</v>
      </c>
      <c r="N919" s="159">
        <v>16.600000000000001</v>
      </c>
      <c r="O919" s="159">
        <v>20.100000000000001</v>
      </c>
      <c r="P919" s="2"/>
    </row>
    <row r="920" spans="1:16" ht="13.5" customHeight="1" x14ac:dyDescent="0.35">
      <c r="A920" s="160">
        <v>0.80208333333333304</v>
      </c>
      <c r="B920" s="159">
        <v>40</v>
      </c>
      <c r="C920" s="159">
        <v>5</v>
      </c>
      <c r="D920" s="159">
        <v>5</v>
      </c>
      <c r="E920" s="159">
        <v>26</v>
      </c>
      <c r="F920" s="159">
        <v>4</v>
      </c>
      <c r="G920" s="159">
        <v>0</v>
      </c>
      <c r="H920" s="159">
        <v>0</v>
      </c>
      <c r="I920" s="159">
        <v>0</v>
      </c>
      <c r="J920" s="159">
        <v>0</v>
      </c>
      <c r="K920" s="159">
        <v>0</v>
      </c>
      <c r="L920" s="159">
        <v>0</v>
      </c>
      <c r="M920" s="159">
        <v>0</v>
      </c>
      <c r="N920" s="159">
        <v>16.600000000000001</v>
      </c>
      <c r="O920" s="159">
        <v>20.3</v>
      </c>
      <c r="P920" s="2"/>
    </row>
    <row r="921" spans="1:16" ht="13.5" customHeight="1" x14ac:dyDescent="0.35">
      <c r="A921" s="160">
        <v>0.8125</v>
      </c>
      <c r="B921" s="159">
        <v>25</v>
      </c>
      <c r="C921" s="159">
        <v>0</v>
      </c>
      <c r="D921" s="159">
        <v>2</v>
      </c>
      <c r="E921" s="159">
        <v>21</v>
      </c>
      <c r="F921" s="159">
        <v>1</v>
      </c>
      <c r="G921" s="159">
        <v>1</v>
      </c>
      <c r="H921" s="159">
        <v>0</v>
      </c>
      <c r="I921" s="159">
        <v>0</v>
      </c>
      <c r="J921" s="159">
        <v>0</v>
      </c>
      <c r="K921" s="159">
        <v>0</v>
      </c>
      <c r="L921" s="159">
        <v>0</v>
      </c>
      <c r="M921" s="159">
        <v>0</v>
      </c>
      <c r="N921" s="159">
        <v>16.2</v>
      </c>
      <c r="O921" s="159">
        <v>21.9</v>
      </c>
      <c r="P921" s="2"/>
    </row>
    <row r="922" spans="1:16" ht="13.5" customHeight="1" x14ac:dyDescent="0.35">
      <c r="A922" s="160">
        <v>0.82291666666666696</v>
      </c>
      <c r="B922" s="159">
        <v>39</v>
      </c>
      <c r="C922" s="159">
        <v>5</v>
      </c>
      <c r="D922" s="159">
        <v>8</v>
      </c>
      <c r="E922" s="159">
        <v>22</v>
      </c>
      <c r="F922" s="159">
        <v>3</v>
      </c>
      <c r="G922" s="159">
        <v>1</v>
      </c>
      <c r="H922" s="159">
        <v>0</v>
      </c>
      <c r="I922" s="159">
        <v>0</v>
      </c>
      <c r="J922" s="159">
        <v>0</v>
      </c>
      <c r="K922" s="159">
        <v>0</v>
      </c>
      <c r="L922" s="159">
        <v>0</v>
      </c>
      <c r="M922" s="159">
        <v>0</v>
      </c>
      <c r="N922" s="159">
        <v>16.600000000000001</v>
      </c>
      <c r="O922" s="159">
        <v>22.4</v>
      </c>
      <c r="P922" s="2"/>
    </row>
    <row r="923" spans="1:16" ht="13.5" customHeight="1" x14ac:dyDescent="0.35">
      <c r="A923" s="160">
        <v>0.83333333333333304</v>
      </c>
      <c r="B923" s="159">
        <v>30</v>
      </c>
      <c r="C923" s="159">
        <v>3</v>
      </c>
      <c r="D923" s="159">
        <v>3</v>
      </c>
      <c r="E923" s="159">
        <v>22</v>
      </c>
      <c r="F923" s="159">
        <v>2</v>
      </c>
      <c r="G923" s="159">
        <v>0</v>
      </c>
      <c r="H923" s="159">
        <v>0</v>
      </c>
      <c r="I923" s="159">
        <v>0</v>
      </c>
      <c r="J923" s="159">
        <v>0</v>
      </c>
      <c r="K923" s="159">
        <v>0</v>
      </c>
      <c r="L923" s="159">
        <v>0</v>
      </c>
      <c r="M923" s="159">
        <v>0</v>
      </c>
      <c r="N923" s="159">
        <v>19.2</v>
      </c>
      <c r="O923" s="159">
        <v>23.6</v>
      </c>
      <c r="P923" s="2"/>
    </row>
    <row r="924" spans="1:16" ht="13.5" customHeight="1" x14ac:dyDescent="0.35">
      <c r="A924" s="160">
        <v>0.84375</v>
      </c>
      <c r="B924" s="159">
        <v>33</v>
      </c>
      <c r="C924" s="159">
        <v>3</v>
      </c>
      <c r="D924" s="159">
        <v>4</v>
      </c>
      <c r="E924" s="159">
        <v>24</v>
      </c>
      <c r="F924" s="159">
        <v>1</v>
      </c>
      <c r="G924" s="159">
        <v>0</v>
      </c>
      <c r="H924" s="159">
        <v>0</v>
      </c>
      <c r="I924" s="159">
        <v>0</v>
      </c>
      <c r="J924" s="159">
        <v>1</v>
      </c>
      <c r="K924" s="159">
        <v>0</v>
      </c>
      <c r="L924" s="159">
        <v>0</v>
      </c>
      <c r="M924" s="159">
        <v>0</v>
      </c>
      <c r="N924" s="159">
        <v>17.3</v>
      </c>
      <c r="O924" s="159">
        <v>20.5</v>
      </c>
      <c r="P924" s="2"/>
    </row>
    <row r="925" spans="1:16" ht="13.5" customHeight="1" x14ac:dyDescent="0.35">
      <c r="A925" s="160">
        <v>0.85416666666666696</v>
      </c>
      <c r="B925" s="159">
        <v>25</v>
      </c>
      <c r="C925" s="159">
        <v>2</v>
      </c>
      <c r="D925" s="159">
        <v>2</v>
      </c>
      <c r="E925" s="159">
        <v>15</v>
      </c>
      <c r="F925" s="159">
        <v>5</v>
      </c>
      <c r="G925" s="159">
        <v>0</v>
      </c>
      <c r="H925" s="159">
        <v>0</v>
      </c>
      <c r="I925" s="159">
        <v>1</v>
      </c>
      <c r="J925" s="159">
        <v>0</v>
      </c>
      <c r="K925" s="159">
        <v>0</v>
      </c>
      <c r="L925" s="159">
        <v>0</v>
      </c>
      <c r="M925" s="159">
        <v>0</v>
      </c>
      <c r="N925" s="159">
        <v>17.899999999999999</v>
      </c>
      <c r="O925" s="159">
        <v>21</v>
      </c>
      <c r="P925" s="2"/>
    </row>
    <row r="926" spans="1:16" ht="13.5" customHeight="1" x14ac:dyDescent="0.35">
      <c r="A926" s="160">
        <v>0.86458333333333304</v>
      </c>
      <c r="B926" s="159">
        <v>26</v>
      </c>
      <c r="C926" s="159">
        <v>3</v>
      </c>
      <c r="D926" s="159">
        <v>2</v>
      </c>
      <c r="E926" s="159">
        <v>19</v>
      </c>
      <c r="F926" s="159">
        <v>2</v>
      </c>
      <c r="G926" s="159">
        <v>0</v>
      </c>
      <c r="H926" s="159">
        <v>0</v>
      </c>
      <c r="I926" s="159">
        <v>0</v>
      </c>
      <c r="J926" s="159">
        <v>0</v>
      </c>
      <c r="K926" s="159">
        <v>0</v>
      </c>
      <c r="L926" s="159">
        <v>0</v>
      </c>
      <c r="M926" s="159">
        <v>0</v>
      </c>
      <c r="N926" s="159">
        <v>17</v>
      </c>
      <c r="O926" s="159">
        <v>19.899999999999999</v>
      </c>
      <c r="P926" s="2"/>
    </row>
    <row r="927" spans="1:16" ht="13.5" customHeight="1" x14ac:dyDescent="0.35">
      <c r="A927" s="160">
        <v>0.875</v>
      </c>
      <c r="B927" s="159">
        <v>19</v>
      </c>
      <c r="C927" s="159">
        <v>1</v>
      </c>
      <c r="D927" s="159">
        <v>1</v>
      </c>
      <c r="E927" s="159">
        <v>15</v>
      </c>
      <c r="F927" s="159">
        <v>2</v>
      </c>
      <c r="G927" s="159">
        <v>0</v>
      </c>
      <c r="H927" s="159">
        <v>0</v>
      </c>
      <c r="I927" s="159">
        <v>0</v>
      </c>
      <c r="J927" s="159">
        <v>0</v>
      </c>
      <c r="K927" s="159">
        <v>0</v>
      </c>
      <c r="L927" s="159">
        <v>0</v>
      </c>
      <c r="M927" s="159">
        <v>0</v>
      </c>
      <c r="N927" s="159">
        <v>17</v>
      </c>
      <c r="O927" s="159">
        <v>21.6</v>
      </c>
      <c r="P927" s="2"/>
    </row>
    <row r="928" spans="1:16" ht="13.5" customHeight="1" x14ac:dyDescent="0.35">
      <c r="A928" s="160">
        <v>0.88541666666666696</v>
      </c>
      <c r="B928" s="159">
        <v>10</v>
      </c>
      <c r="C928" s="159">
        <v>0</v>
      </c>
      <c r="D928" s="159">
        <v>1</v>
      </c>
      <c r="E928" s="159">
        <v>9</v>
      </c>
      <c r="F928" s="159">
        <v>0</v>
      </c>
      <c r="G928" s="159">
        <v>0</v>
      </c>
      <c r="H928" s="159">
        <v>0</v>
      </c>
      <c r="I928" s="159">
        <v>0</v>
      </c>
      <c r="J928" s="159">
        <v>0</v>
      </c>
      <c r="K928" s="159">
        <v>0</v>
      </c>
      <c r="L928" s="159">
        <v>0</v>
      </c>
      <c r="M928" s="159">
        <v>0</v>
      </c>
      <c r="N928" s="159">
        <v>17</v>
      </c>
      <c r="O928" s="159" t="s">
        <v>102</v>
      </c>
      <c r="P928" s="2"/>
    </row>
    <row r="929" spans="1:16" ht="13.5" customHeight="1" x14ac:dyDescent="0.35">
      <c r="A929" s="160">
        <v>0.89583333333333304</v>
      </c>
      <c r="B929" s="159">
        <v>16</v>
      </c>
      <c r="C929" s="159">
        <v>3</v>
      </c>
      <c r="D929" s="159">
        <v>1</v>
      </c>
      <c r="E929" s="159">
        <v>10</v>
      </c>
      <c r="F929" s="159">
        <v>2</v>
      </c>
      <c r="G929" s="159">
        <v>0</v>
      </c>
      <c r="H929" s="159">
        <v>0</v>
      </c>
      <c r="I929" s="159">
        <v>0</v>
      </c>
      <c r="J929" s="159">
        <v>0</v>
      </c>
      <c r="K929" s="159">
        <v>0</v>
      </c>
      <c r="L929" s="159">
        <v>0</v>
      </c>
      <c r="M929" s="159">
        <v>0</v>
      </c>
      <c r="N929" s="159">
        <v>18.899999999999999</v>
      </c>
      <c r="O929" s="159">
        <v>24.1</v>
      </c>
      <c r="P929" s="2"/>
    </row>
    <row r="930" spans="1:16" ht="13.5" customHeight="1" x14ac:dyDescent="0.35">
      <c r="A930" s="160">
        <v>0.90625</v>
      </c>
      <c r="B930" s="159">
        <v>13</v>
      </c>
      <c r="C930" s="159">
        <v>1</v>
      </c>
      <c r="D930" s="159">
        <v>0</v>
      </c>
      <c r="E930" s="159">
        <v>10</v>
      </c>
      <c r="F930" s="159">
        <v>2</v>
      </c>
      <c r="G930" s="159">
        <v>0</v>
      </c>
      <c r="H930" s="159">
        <v>0</v>
      </c>
      <c r="I930" s="159">
        <v>0</v>
      </c>
      <c r="J930" s="159">
        <v>0</v>
      </c>
      <c r="K930" s="159">
        <v>0</v>
      </c>
      <c r="L930" s="159">
        <v>0</v>
      </c>
      <c r="M930" s="159">
        <v>0</v>
      </c>
      <c r="N930" s="159">
        <v>20.399999999999999</v>
      </c>
      <c r="O930" s="159">
        <v>26.9</v>
      </c>
      <c r="P930" s="2"/>
    </row>
    <row r="931" spans="1:16" ht="13.5" customHeight="1" x14ac:dyDescent="0.35">
      <c r="A931" s="160">
        <v>0.91666666666666696</v>
      </c>
      <c r="B931" s="159">
        <v>18</v>
      </c>
      <c r="C931" s="159">
        <v>2</v>
      </c>
      <c r="D931" s="159">
        <v>2</v>
      </c>
      <c r="E931" s="159">
        <v>12</v>
      </c>
      <c r="F931" s="159">
        <v>2</v>
      </c>
      <c r="G931" s="159">
        <v>0</v>
      </c>
      <c r="H931" s="159">
        <v>0</v>
      </c>
      <c r="I931" s="159">
        <v>0</v>
      </c>
      <c r="J931" s="159">
        <v>0</v>
      </c>
      <c r="K931" s="159">
        <v>0</v>
      </c>
      <c r="L931" s="159">
        <v>0</v>
      </c>
      <c r="M931" s="159">
        <v>0</v>
      </c>
      <c r="N931" s="159">
        <v>20.2</v>
      </c>
      <c r="O931" s="159">
        <v>26.2</v>
      </c>
      <c r="P931" s="2"/>
    </row>
    <row r="932" spans="1:16" ht="13.5" customHeight="1" x14ac:dyDescent="0.35">
      <c r="A932" s="160">
        <v>0.92708333333333304</v>
      </c>
      <c r="B932" s="159">
        <v>12</v>
      </c>
      <c r="C932" s="159">
        <v>0</v>
      </c>
      <c r="D932" s="159">
        <v>0</v>
      </c>
      <c r="E932" s="159">
        <v>11</v>
      </c>
      <c r="F932" s="159">
        <v>1</v>
      </c>
      <c r="G932" s="159">
        <v>0</v>
      </c>
      <c r="H932" s="159">
        <v>0</v>
      </c>
      <c r="I932" s="159">
        <v>0</v>
      </c>
      <c r="J932" s="159">
        <v>0</v>
      </c>
      <c r="K932" s="159">
        <v>0</v>
      </c>
      <c r="L932" s="159">
        <v>0</v>
      </c>
      <c r="M932" s="159">
        <v>0</v>
      </c>
      <c r="N932" s="159">
        <v>17.2</v>
      </c>
      <c r="O932" s="159">
        <v>21</v>
      </c>
      <c r="P932" s="2"/>
    </row>
    <row r="933" spans="1:16" ht="13.5" customHeight="1" x14ac:dyDescent="0.35">
      <c r="A933" s="160">
        <v>0.9375</v>
      </c>
      <c r="B933" s="159">
        <v>14</v>
      </c>
      <c r="C933" s="159">
        <v>1</v>
      </c>
      <c r="D933" s="159">
        <v>0</v>
      </c>
      <c r="E933" s="159">
        <v>12</v>
      </c>
      <c r="F933" s="159">
        <v>0</v>
      </c>
      <c r="G933" s="159">
        <v>1</v>
      </c>
      <c r="H933" s="159">
        <v>0</v>
      </c>
      <c r="I933" s="159">
        <v>0</v>
      </c>
      <c r="J933" s="159">
        <v>0</v>
      </c>
      <c r="K933" s="159">
        <v>0</v>
      </c>
      <c r="L933" s="159">
        <v>0</v>
      </c>
      <c r="M933" s="159">
        <v>0</v>
      </c>
      <c r="N933" s="159">
        <v>18.899999999999999</v>
      </c>
      <c r="O933" s="159">
        <v>26.2</v>
      </c>
      <c r="P933" s="2"/>
    </row>
    <row r="934" spans="1:16" ht="13.5" customHeight="1" x14ac:dyDescent="0.35">
      <c r="A934" s="160">
        <v>0.94791666666666696</v>
      </c>
      <c r="B934" s="159">
        <v>7</v>
      </c>
      <c r="C934" s="159">
        <v>2</v>
      </c>
      <c r="D934" s="159">
        <v>0</v>
      </c>
      <c r="E934" s="159">
        <v>3</v>
      </c>
      <c r="F934" s="159">
        <v>2</v>
      </c>
      <c r="G934" s="159">
        <v>0</v>
      </c>
      <c r="H934" s="159">
        <v>0</v>
      </c>
      <c r="I934" s="159">
        <v>0</v>
      </c>
      <c r="J934" s="159">
        <v>0</v>
      </c>
      <c r="K934" s="159">
        <v>0</v>
      </c>
      <c r="L934" s="159">
        <v>0</v>
      </c>
      <c r="M934" s="159">
        <v>0</v>
      </c>
      <c r="N934" s="159">
        <v>17</v>
      </c>
      <c r="O934" s="159" t="s">
        <v>102</v>
      </c>
      <c r="P934" s="2"/>
    </row>
    <row r="935" spans="1:16" ht="13.5" customHeight="1" x14ac:dyDescent="0.35">
      <c r="A935" s="160">
        <v>0.95833333333333304</v>
      </c>
      <c r="B935" s="159">
        <v>7</v>
      </c>
      <c r="C935" s="159">
        <v>0</v>
      </c>
      <c r="D935" s="159">
        <v>2</v>
      </c>
      <c r="E935" s="159">
        <v>4</v>
      </c>
      <c r="F935" s="159">
        <v>0</v>
      </c>
      <c r="G935" s="159">
        <v>1</v>
      </c>
      <c r="H935" s="159">
        <v>0</v>
      </c>
      <c r="I935" s="159">
        <v>0</v>
      </c>
      <c r="J935" s="159">
        <v>0</v>
      </c>
      <c r="K935" s="159">
        <v>0</v>
      </c>
      <c r="L935" s="159">
        <v>0</v>
      </c>
      <c r="M935" s="159">
        <v>0</v>
      </c>
      <c r="N935" s="159">
        <v>17.5</v>
      </c>
      <c r="O935" s="159" t="s">
        <v>102</v>
      </c>
      <c r="P935" s="2"/>
    </row>
    <row r="936" spans="1:16" ht="13.5" customHeight="1" x14ac:dyDescent="0.35">
      <c r="A936" s="160">
        <v>0.96875</v>
      </c>
      <c r="B936" s="159">
        <v>10</v>
      </c>
      <c r="C936" s="159">
        <v>1</v>
      </c>
      <c r="D936" s="159">
        <v>1</v>
      </c>
      <c r="E936" s="159">
        <v>7</v>
      </c>
      <c r="F936" s="159">
        <v>1</v>
      </c>
      <c r="G936" s="159">
        <v>0</v>
      </c>
      <c r="H936" s="159">
        <v>0</v>
      </c>
      <c r="I936" s="159">
        <v>0</v>
      </c>
      <c r="J936" s="159">
        <v>0</v>
      </c>
      <c r="K936" s="159">
        <v>0</v>
      </c>
      <c r="L936" s="159">
        <v>0</v>
      </c>
      <c r="M936" s="159">
        <v>0</v>
      </c>
      <c r="N936" s="159">
        <v>18.2</v>
      </c>
      <c r="O936" s="159" t="s">
        <v>102</v>
      </c>
      <c r="P936" s="2"/>
    </row>
    <row r="937" spans="1:16" ht="13.5" customHeight="1" x14ac:dyDescent="0.35">
      <c r="A937" s="160">
        <v>0.97916666666666696</v>
      </c>
      <c r="B937" s="159">
        <v>4</v>
      </c>
      <c r="C937" s="159">
        <v>0</v>
      </c>
      <c r="D937" s="159">
        <v>0</v>
      </c>
      <c r="E937" s="159">
        <v>3</v>
      </c>
      <c r="F937" s="159">
        <v>1</v>
      </c>
      <c r="G937" s="159">
        <v>0</v>
      </c>
      <c r="H937" s="159">
        <v>0</v>
      </c>
      <c r="I937" s="159">
        <v>0</v>
      </c>
      <c r="J937" s="159">
        <v>0</v>
      </c>
      <c r="K937" s="159">
        <v>0</v>
      </c>
      <c r="L937" s="159">
        <v>0</v>
      </c>
      <c r="M937" s="159">
        <v>0</v>
      </c>
      <c r="N937" s="159">
        <v>16.2</v>
      </c>
      <c r="O937" s="159" t="s">
        <v>102</v>
      </c>
      <c r="P937" s="2"/>
    </row>
    <row r="938" spans="1:16" ht="13.5" customHeight="1" thickBot="1" x14ac:dyDescent="0.4">
      <c r="A938" s="161">
        <v>0.98958333333333304</v>
      </c>
      <c r="B938" s="159">
        <v>4</v>
      </c>
      <c r="C938" s="159">
        <v>2</v>
      </c>
      <c r="D938" s="159">
        <v>2</v>
      </c>
      <c r="E938" s="159">
        <v>0</v>
      </c>
      <c r="F938" s="159">
        <v>0</v>
      </c>
      <c r="G938" s="159">
        <v>0</v>
      </c>
      <c r="H938" s="159">
        <v>0</v>
      </c>
      <c r="I938" s="159">
        <v>0</v>
      </c>
      <c r="J938" s="159">
        <v>0</v>
      </c>
      <c r="K938" s="159">
        <v>0</v>
      </c>
      <c r="L938" s="159">
        <v>0</v>
      </c>
      <c r="M938" s="159">
        <v>0</v>
      </c>
      <c r="N938" s="159">
        <v>13.3</v>
      </c>
      <c r="O938" s="159" t="s">
        <v>102</v>
      </c>
      <c r="P938" s="2"/>
    </row>
    <row r="939" spans="1:16" ht="13.5" customHeight="1" thickTop="1" x14ac:dyDescent="0.35">
      <c r="A939" s="162" t="s">
        <v>89</v>
      </c>
      <c r="B939" s="163">
        <f t="shared" ref="B939:M939" si="102">SUM(B871:B918)</f>
        <v>1963</v>
      </c>
      <c r="C939" s="163">
        <f t="shared" si="102"/>
        <v>131</v>
      </c>
      <c r="D939" s="163">
        <f t="shared" si="102"/>
        <v>88</v>
      </c>
      <c r="E939" s="163">
        <f t="shared" si="102"/>
        <v>1386</v>
      </c>
      <c r="F939" s="163">
        <f t="shared" si="102"/>
        <v>307</v>
      </c>
      <c r="G939" s="163">
        <f t="shared" si="102"/>
        <v>42</v>
      </c>
      <c r="H939" s="163">
        <f t="shared" si="102"/>
        <v>5</v>
      </c>
      <c r="I939" s="163">
        <f t="shared" si="102"/>
        <v>0</v>
      </c>
      <c r="J939" s="163">
        <f t="shared" si="102"/>
        <v>3</v>
      </c>
      <c r="K939" s="163">
        <f t="shared" si="102"/>
        <v>1</v>
      </c>
      <c r="L939" s="163">
        <f t="shared" si="102"/>
        <v>0</v>
      </c>
      <c r="M939" s="163">
        <f t="shared" si="102"/>
        <v>0</v>
      </c>
      <c r="N939" s="164">
        <v>16.3</v>
      </c>
      <c r="O939" s="164">
        <v>19.8</v>
      </c>
    </row>
    <row r="940" spans="1:16" ht="13.5" customHeight="1" x14ac:dyDescent="0.35">
      <c r="A940" s="165" t="s">
        <v>91</v>
      </c>
      <c r="B940" s="159">
        <f t="shared" ref="B940:M940" si="103">SUM(B867:B930)</f>
        <v>2313</v>
      </c>
      <c r="C940" s="159">
        <f t="shared" si="103"/>
        <v>167</v>
      </c>
      <c r="D940" s="159">
        <f t="shared" si="103"/>
        <v>123</v>
      </c>
      <c r="E940" s="159">
        <f t="shared" si="103"/>
        <v>1628</v>
      </c>
      <c r="F940" s="159">
        <f t="shared" si="103"/>
        <v>338</v>
      </c>
      <c r="G940" s="159">
        <f t="shared" si="103"/>
        <v>45</v>
      </c>
      <c r="H940" s="159">
        <f t="shared" si="103"/>
        <v>6</v>
      </c>
      <c r="I940" s="159">
        <f t="shared" si="103"/>
        <v>1</v>
      </c>
      <c r="J940" s="159">
        <f t="shared" si="103"/>
        <v>4</v>
      </c>
      <c r="K940" s="159">
        <f t="shared" si="103"/>
        <v>1</v>
      </c>
      <c r="L940" s="159">
        <f t="shared" si="103"/>
        <v>0</v>
      </c>
      <c r="M940" s="159">
        <f t="shared" si="103"/>
        <v>0</v>
      </c>
      <c r="N940" s="166">
        <v>16.5</v>
      </c>
      <c r="O940" s="166">
        <v>20</v>
      </c>
    </row>
    <row r="941" spans="1:16" ht="13.5" customHeight="1" x14ac:dyDescent="0.35">
      <c r="A941" s="159" t="s">
        <v>92</v>
      </c>
      <c r="B941" s="159">
        <f t="shared" ref="B941:M941" si="104">SUM(B867:B938)</f>
        <v>2389</v>
      </c>
      <c r="C941" s="159">
        <f t="shared" si="104"/>
        <v>175</v>
      </c>
      <c r="D941" s="159">
        <f t="shared" si="104"/>
        <v>130</v>
      </c>
      <c r="E941" s="159">
        <f t="shared" si="104"/>
        <v>1680</v>
      </c>
      <c r="F941" s="159">
        <f t="shared" si="104"/>
        <v>345</v>
      </c>
      <c r="G941" s="159">
        <f t="shared" si="104"/>
        <v>47</v>
      </c>
      <c r="H941" s="159">
        <f t="shared" si="104"/>
        <v>6</v>
      </c>
      <c r="I941" s="159">
        <f t="shared" si="104"/>
        <v>1</v>
      </c>
      <c r="J941" s="159">
        <f t="shared" si="104"/>
        <v>4</v>
      </c>
      <c r="K941" s="159">
        <f t="shared" si="104"/>
        <v>1</v>
      </c>
      <c r="L941" s="159">
        <f t="shared" si="104"/>
        <v>0</v>
      </c>
      <c r="M941" s="159">
        <f t="shared" si="104"/>
        <v>0</v>
      </c>
      <c r="N941" s="166">
        <v>16.5</v>
      </c>
      <c r="O941" s="166">
        <v>20</v>
      </c>
    </row>
    <row r="942" spans="1:16" ht="13.5" customHeight="1" thickBot="1" x14ac:dyDescent="0.4">
      <c r="A942" s="167" t="s">
        <v>93</v>
      </c>
      <c r="B942" s="167">
        <f t="shared" ref="B942:M942" si="105">SUM(B843:B938)</f>
        <v>2425</v>
      </c>
      <c r="C942" s="167">
        <f t="shared" si="105"/>
        <v>181</v>
      </c>
      <c r="D942" s="167">
        <f t="shared" si="105"/>
        <v>132</v>
      </c>
      <c r="E942" s="167">
        <f t="shared" si="105"/>
        <v>1702</v>
      </c>
      <c r="F942" s="167">
        <f t="shared" si="105"/>
        <v>348</v>
      </c>
      <c r="G942" s="167">
        <f t="shared" si="105"/>
        <v>49</v>
      </c>
      <c r="H942" s="167">
        <f t="shared" si="105"/>
        <v>7</v>
      </c>
      <c r="I942" s="167">
        <f t="shared" si="105"/>
        <v>1</v>
      </c>
      <c r="J942" s="167">
        <f t="shared" si="105"/>
        <v>4</v>
      </c>
      <c r="K942" s="167">
        <f t="shared" si="105"/>
        <v>1</v>
      </c>
      <c r="L942" s="167">
        <f t="shared" si="105"/>
        <v>0</v>
      </c>
      <c r="M942" s="167">
        <f t="shared" si="105"/>
        <v>0</v>
      </c>
      <c r="N942" s="168">
        <v>16.600000000000001</v>
      </c>
      <c r="O942" s="168">
        <v>20.100000000000001</v>
      </c>
    </row>
    <row r="943" spans="1:16" ht="13.5" customHeight="1" thickTop="1" x14ac:dyDescent="0.35">
      <c r="N943" s="169"/>
      <c r="O943" s="169"/>
    </row>
    <row r="944" spans="1:16"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4">
      <c r="A945" s="170"/>
      <c r="B945" s="533" t="s">
        <v>74</v>
      </c>
      <c r="C945" s="533" t="s">
        <v>75</v>
      </c>
      <c r="D945" s="533" t="s">
        <v>76</v>
      </c>
      <c r="E945" s="533" t="s">
        <v>77</v>
      </c>
      <c r="F945" s="533" t="s">
        <v>78</v>
      </c>
      <c r="G945" s="533" t="s">
        <v>79</v>
      </c>
      <c r="H945" s="533" t="s">
        <v>80</v>
      </c>
      <c r="I945" s="533" t="s">
        <v>81</v>
      </c>
      <c r="J945" s="533" t="s">
        <v>82</v>
      </c>
      <c r="K945" s="533" t="s">
        <v>83</v>
      </c>
      <c r="L945" s="533" t="s">
        <v>84</v>
      </c>
      <c r="M945" s="533" t="s">
        <v>85</v>
      </c>
      <c r="N945" s="535" t="s">
        <v>86</v>
      </c>
      <c r="O945" s="535" t="s">
        <v>87</v>
      </c>
    </row>
    <row r="946" spans="1:16" ht="13.5" customHeight="1" thickTop="1" thickBot="1" x14ac:dyDescent="0.4">
      <c r="A946" s="173" t="s">
        <v>56</v>
      </c>
      <c r="B946" s="534"/>
      <c r="C946" s="534"/>
      <c r="D946" s="534"/>
      <c r="E946" s="534"/>
      <c r="F946" s="534"/>
      <c r="G946" s="534"/>
      <c r="H946" s="534"/>
      <c r="I946" s="534"/>
      <c r="J946" s="534"/>
      <c r="K946" s="534"/>
      <c r="L946" s="534"/>
      <c r="M946" s="534"/>
      <c r="N946" s="536"/>
      <c r="O946" s="536"/>
    </row>
    <row r="947" spans="1:16" ht="13.5" customHeight="1" thickTop="1" x14ac:dyDescent="0.35">
      <c r="A947" s="158">
        <v>0</v>
      </c>
      <c r="B947" s="159">
        <v>4</v>
      </c>
      <c r="C947" s="159">
        <v>0</v>
      </c>
      <c r="D947" s="159">
        <v>0</v>
      </c>
      <c r="E947" s="159">
        <v>2</v>
      </c>
      <c r="F947" s="159">
        <v>2</v>
      </c>
      <c r="G947" s="159">
        <v>0</v>
      </c>
      <c r="H947" s="159">
        <v>0</v>
      </c>
      <c r="I947" s="159">
        <v>0</v>
      </c>
      <c r="J947" s="159">
        <v>0</v>
      </c>
      <c r="K947" s="159">
        <v>0</v>
      </c>
      <c r="L947" s="159">
        <v>0</v>
      </c>
      <c r="M947" s="159">
        <v>0</v>
      </c>
      <c r="N947" s="159">
        <v>19.100000000000001</v>
      </c>
      <c r="O947" s="159" t="s">
        <v>102</v>
      </c>
      <c r="P947" s="2"/>
    </row>
    <row r="948" spans="1:16" ht="13.5" customHeight="1" x14ac:dyDescent="0.35">
      <c r="A948" s="160">
        <v>1.0416666666666666E-2</v>
      </c>
      <c r="B948" s="159">
        <v>3</v>
      </c>
      <c r="C948" s="159">
        <v>0</v>
      </c>
      <c r="D948" s="159">
        <v>0</v>
      </c>
      <c r="E948" s="159">
        <v>2</v>
      </c>
      <c r="F948" s="159">
        <v>0</v>
      </c>
      <c r="G948" s="159">
        <v>1</v>
      </c>
      <c r="H948" s="159">
        <v>0</v>
      </c>
      <c r="I948" s="159">
        <v>0</v>
      </c>
      <c r="J948" s="159">
        <v>0</v>
      </c>
      <c r="K948" s="159">
        <v>0</v>
      </c>
      <c r="L948" s="159">
        <v>0</v>
      </c>
      <c r="M948" s="159">
        <v>0</v>
      </c>
      <c r="N948" s="159">
        <v>17.100000000000001</v>
      </c>
      <c r="O948" s="159" t="s">
        <v>102</v>
      </c>
      <c r="P948" s="2"/>
    </row>
    <row r="949" spans="1:16" ht="13.5" customHeight="1" x14ac:dyDescent="0.35">
      <c r="A949" s="160">
        <v>2.0833333333333332E-2</v>
      </c>
      <c r="B949" s="159">
        <v>1</v>
      </c>
      <c r="C949" s="159">
        <v>1</v>
      </c>
      <c r="D949" s="159">
        <v>0</v>
      </c>
      <c r="E949" s="159">
        <v>0</v>
      </c>
      <c r="F949" s="159">
        <v>0</v>
      </c>
      <c r="G949" s="159">
        <v>0</v>
      </c>
      <c r="H949" s="159">
        <v>0</v>
      </c>
      <c r="I949" s="159">
        <v>0</v>
      </c>
      <c r="J949" s="159">
        <v>0</v>
      </c>
      <c r="K949" s="159">
        <v>0</v>
      </c>
      <c r="L949" s="159">
        <v>0</v>
      </c>
      <c r="M949" s="159">
        <v>0</v>
      </c>
      <c r="N949" s="159">
        <v>11.8</v>
      </c>
      <c r="O949" s="159" t="s">
        <v>102</v>
      </c>
      <c r="P949" s="2"/>
    </row>
    <row r="950" spans="1:16" ht="13.5" customHeight="1" x14ac:dyDescent="0.35">
      <c r="A950" s="160">
        <v>3.125E-2</v>
      </c>
      <c r="B950" s="159">
        <v>2</v>
      </c>
      <c r="C950" s="159">
        <v>0</v>
      </c>
      <c r="D950" s="159">
        <v>0</v>
      </c>
      <c r="E950" s="159">
        <v>1</v>
      </c>
      <c r="F950" s="159">
        <v>1</v>
      </c>
      <c r="G950" s="159">
        <v>0</v>
      </c>
      <c r="H950" s="159">
        <v>0</v>
      </c>
      <c r="I950" s="159">
        <v>0</v>
      </c>
      <c r="J950" s="159">
        <v>0</v>
      </c>
      <c r="K950" s="159">
        <v>0</v>
      </c>
      <c r="L950" s="159">
        <v>0</v>
      </c>
      <c r="M950" s="159">
        <v>0</v>
      </c>
      <c r="N950" s="159">
        <v>15.4</v>
      </c>
      <c r="O950" s="159" t="s">
        <v>102</v>
      </c>
      <c r="P950" s="2"/>
    </row>
    <row r="951" spans="1:16" ht="13.5" customHeight="1" x14ac:dyDescent="0.35">
      <c r="A951" s="160">
        <v>4.1666666666666664E-2</v>
      </c>
      <c r="B951" s="159">
        <v>1</v>
      </c>
      <c r="C951" s="159">
        <v>0</v>
      </c>
      <c r="D951" s="159">
        <v>0</v>
      </c>
      <c r="E951" s="159">
        <v>1</v>
      </c>
      <c r="F951" s="159">
        <v>0</v>
      </c>
      <c r="G951" s="159">
        <v>0</v>
      </c>
      <c r="H951" s="159">
        <v>0</v>
      </c>
      <c r="I951" s="159">
        <v>0</v>
      </c>
      <c r="J951" s="159">
        <v>0</v>
      </c>
      <c r="K951" s="159">
        <v>0</v>
      </c>
      <c r="L951" s="159">
        <v>0</v>
      </c>
      <c r="M951" s="159">
        <v>0</v>
      </c>
      <c r="N951" s="159">
        <v>15.4</v>
      </c>
      <c r="O951" s="159" t="s">
        <v>102</v>
      </c>
      <c r="P951" s="2"/>
    </row>
    <row r="952" spans="1:16" ht="13.5" customHeight="1" x14ac:dyDescent="0.35">
      <c r="A952" s="160">
        <v>5.2083333333333336E-2</v>
      </c>
      <c r="B952" s="159">
        <v>1</v>
      </c>
      <c r="C952" s="159">
        <v>0</v>
      </c>
      <c r="D952" s="159">
        <v>1</v>
      </c>
      <c r="E952" s="159">
        <v>0</v>
      </c>
      <c r="F952" s="159">
        <v>0</v>
      </c>
      <c r="G952" s="159">
        <v>0</v>
      </c>
      <c r="H952" s="159">
        <v>0</v>
      </c>
      <c r="I952" s="159">
        <v>0</v>
      </c>
      <c r="J952" s="159">
        <v>0</v>
      </c>
      <c r="K952" s="159">
        <v>0</v>
      </c>
      <c r="L952" s="159">
        <v>0</v>
      </c>
      <c r="M952" s="159">
        <v>0</v>
      </c>
      <c r="N952" s="159">
        <v>21.2</v>
      </c>
      <c r="O952" s="159" t="s">
        <v>102</v>
      </c>
      <c r="P952" s="2"/>
    </row>
    <row r="953" spans="1:16" ht="13.5" customHeight="1" x14ac:dyDescent="0.35">
      <c r="A953" s="160">
        <v>6.25E-2</v>
      </c>
      <c r="B953" s="159">
        <v>2</v>
      </c>
      <c r="C953" s="159">
        <v>0</v>
      </c>
      <c r="D953" s="159">
        <v>1</v>
      </c>
      <c r="E953" s="159">
        <v>1</v>
      </c>
      <c r="F953" s="159">
        <v>0</v>
      </c>
      <c r="G953" s="159">
        <v>0</v>
      </c>
      <c r="H953" s="159">
        <v>0</v>
      </c>
      <c r="I953" s="159">
        <v>0</v>
      </c>
      <c r="J953" s="159">
        <v>0</v>
      </c>
      <c r="K953" s="159">
        <v>0</v>
      </c>
      <c r="L953" s="159">
        <v>0</v>
      </c>
      <c r="M953" s="159">
        <v>0</v>
      </c>
      <c r="N953" s="159">
        <v>17.899999999999999</v>
      </c>
      <c r="O953" s="159" t="s">
        <v>102</v>
      </c>
      <c r="P953" s="2"/>
    </row>
    <row r="954" spans="1:16" ht="13.5" customHeight="1" x14ac:dyDescent="0.35">
      <c r="A954" s="160">
        <v>7.2916666666666699E-2</v>
      </c>
      <c r="B954" s="159">
        <v>1</v>
      </c>
      <c r="C954" s="159">
        <v>0</v>
      </c>
      <c r="D954" s="159">
        <v>0</v>
      </c>
      <c r="E954" s="159">
        <v>1</v>
      </c>
      <c r="F954" s="159">
        <v>0</v>
      </c>
      <c r="G954" s="159">
        <v>0</v>
      </c>
      <c r="H954" s="159">
        <v>0</v>
      </c>
      <c r="I954" s="159">
        <v>0</v>
      </c>
      <c r="J954" s="159">
        <v>0</v>
      </c>
      <c r="K954" s="159">
        <v>0</v>
      </c>
      <c r="L954" s="159">
        <v>0</v>
      </c>
      <c r="M954" s="159">
        <v>0</v>
      </c>
      <c r="N954" s="159">
        <v>25.6</v>
      </c>
      <c r="O954" s="159" t="s">
        <v>102</v>
      </c>
      <c r="P954" s="2"/>
    </row>
    <row r="955" spans="1:16" ht="13.5" customHeight="1" x14ac:dyDescent="0.35">
      <c r="A955" s="160">
        <v>8.3333333333333301E-2</v>
      </c>
      <c r="B955" s="159">
        <v>0</v>
      </c>
      <c r="C955" s="159">
        <v>0</v>
      </c>
      <c r="D955" s="159">
        <v>0</v>
      </c>
      <c r="E955" s="159">
        <v>0</v>
      </c>
      <c r="F955" s="159">
        <v>0</v>
      </c>
      <c r="G955" s="159">
        <v>0</v>
      </c>
      <c r="H955" s="159">
        <v>0</v>
      </c>
      <c r="I955" s="159">
        <v>0</v>
      </c>
      <c r="J955" s="159">
        <v>0</v>
      </c>
      <c r="K955" s="159">
        <v>0</v>
      </c>
      <c r="L955" s="159">
        <v>0</v>
      </c>
      <c r="M955" s="159">
        <v>0</v>
      </c>
      <c r="N955" s="159" t="s">
        <v>102</v>
      </c>
      <c r="O955" s="159" t="s">
        <v>102</v>
      </c>
      <c r="P955" s="2"/>
    </row>
    <row r="956" spans="1:16" ht="13.5" customHeight="1" x14ac:dyDescent="0.35">
      <c r="A956" s="160">
        <v>9.375E-2</v>
      </c>
      <c r="B956" s="159">
        <v>0</v>
      </c>
      <c r="C956" s="159">
        <v>0</v>
      </c>
      <c r="D956" s="159">
        <v>0</v>
      </c>
      <c r="E956" s="159">
        <v>0</v>
      </c>
      <c r="F956" s="159">
        <v>0</v>
      </c>
      <c r="G956" s="159">
        <v>0</v>
      </c>
      <c r="H956" s="159">
        <v>0</v>
      </c>
      <c r="I956" s="159">
        <v>0</v>
      </c>
      <c r="J956" s="159">
        <v>0</v>
      </c>
      <c r="K956" s="159">
        <v>0</v>
      </c>
      <c r="L956" s="159">
        <v>0</v>
      </c>
      <c r="M956" s="159">
        <v>0</v>
      </c>
      <c r="N956" s="159" t="s">
        <v>102</v>
      </c>
      <c r="O956" s="159" t="s">
        <v>102</v>
      </c>
      <c r="P956" s="2"/>
    </row>
    <row r="957" spans="1:16" ht="13.5" customHeight="1" x14ac:dyDescent="0.35">
      <c r="A957" s="160">
        <v>0.104166666666667</v>
      </c>
      <c r="B957" s="159">
        <v>3</v>
      </c>
      <c r="C957" s="159">
        <v>0</v>
      </c>
      <c r="D957" s="159">
        <v>0</v>
      </c>
      <c r="E957" s="159">
        <v>2</v>
      </c>
      <c r="F957" s="159">
        <v>0</v>
      </c>
      <c r="G957" s="159">
        <v>1</v>
      </c>
      <c r="H957" s="159">
        <v>0</v>
      </c>
      <c r="I957" s="159">
        <v>0</v>
      </c>
      <c r="J957" s="159">
        <v>0</v>
      </c>
      <c r="K957" s="159">
        <v>0</v>
      </c>
      <c r="L957" s="159">
        <v>0</v>
      </c>
      <c r="M957" s="159">
        <v>0</v>
      </c>
      <c r="N957" s="159">
        <v>22.8</v>
      </c>
      <c r="O957" s="159" t="s">
        <v>102</v>
      </c>
      <c r="P957" s="2"/>
    </row>
    <row r="958" spans="1:16" ht="13.5" customHeight="1" x14ac:dyDescent="0.35">
      <c r="A958" s="160">
        <v>0.114583333333333</v>
      </c>
      <c r="B958" s="159">
        <v>0</v>
      </c>
      <c r="C958" s="159">
        <v>0</v>
      </c>
      <c r="D958" s="159">
        <v>0</v>
      </c>
      <c r="E958" s="159">
        <v>0</v>
      </c>
      <c r="F958" s="159">
        <v>0</v>
      </c>
      <c r="G958" s="159">
        <v>0</v>
      </c>
      <c r="H958" s="159">
        <v>0</v>
      </c>
      <c r="I958" s="159">
        <v>0</v>
      </c>
      <c r="J958" s="159">
        <v>0</v>
      </c>
      <c r="K958" s="159">
        <v>0</v>
      </c>
      <c r="L958" s="159">
        <v>0</v>
      </c>
      <c r="M958" s="159">
        <v>0</v>
      </c>
      <c r="N958" s="159" t="s">
        <v>102</v>
      </c>
      <c r="O958" s="159" t="s">
        <v>102</v>
      </c>
      <c r="P958" s="2"/>
    </row>
    <row r="959" spans="1:16" ht="13.5" customHeight="1" x14ac:dyDescent="0.35">
      <c r="A959" s="160">
        <v>0.125</v>
      </c>
      <c r="B959" s="159">
        <v>1</v>
      </c>
      <c r="C959" s="159">
        <v>0</v>
      </c>
      <c r="D959" s="159">
        <v>0</v>
      </c>
      <c r="E959" s="159">
        <v>0</v>
      </c>
      <c r="F959" s="159">
        <v>0</v>
      </c>
      <c r="G959" s="159">
        <v>1</v>
      </c>
      <c r="H959" s="159">
        <v>0</v>
      </c>
      <c r="I959" s="159">
        <v>0</v>
      </c>
      <c r="J959" s="159">
        <v>0</v>
      </c>
      <c r="K959" s="159">
        <v>0</v>
      </c>
      <c r="L959" s="159">
        <v>0</v>
      </c>
      <c r="M959" s="159">
        <v>0</v>
      </c>
      <c r="N959" s="159">
        <v>24</v>
      </c>
      <c r="O959" s="159" t="s">
        <v>102</v>
      </c>
      <c r="P959" s="2"/>
    </row>
    <row r="960" spans="1:16" ht="13.5" customHeight="1" x14ac:dyDescent="0.35">
      <c r="A960" s="160">
        <v>0.13541666666666699</v>
      </c>
      <c r="B960" s="159">
        <v>0</v>
      </c>
      <c r="C960" s="159">
        <v>0</v>
      </c>
      <c r="D960" s="159">
        <v>0</v>
      </c>
      <c r="E960" s="159">
        <v>0</v>
      </c>
      <c r="F960" s="159">
        <v>0</v>
      </c>
      <c r="G960" s="159">
        <v>0</v>
      </c>
      <c r="H960" s="159">
        <v>0</v>
      </c>
      <c r="I960" s="159">
        <v>0</v>
      </c>
      <c r="J960" s="159">
        <v>0</v>
      </c>
      <c r="K960" s="159">
        <v>0</v>
      </c>
      <c r="L960" s="159">
        <v>0</v>
      </c>
      <c r="M960" s="159">
        <v>0</v>
      </c>
      <c r="N960" s="159" t="s">
        <v>102</v>
      </c>
      <c r="O960" s="159" t="s">
        <v>102</v>
      </c>
      <c r="P960" s="2"/>
    </row>
    <row r="961" spans="1:16" ht="13.5" customHeight="1" x14ac:dyDescent="0.35">
      <c r="A961" s="160">
        <v>0.14583333333333301</v>
      </c>
      <c r="B961" s="159">
        <v>0</v>
      </c>
      <c r="C961" s="159">
        <v>0</v>
      </c>
      <c r="D961" s="159">
        <v>0</v>
      </c>
      <c r="E961" s="159">
        <v>0</v>
      </c>
      <c r="F961" s="159">
        <v>0</v>
      </c>
      <c r="G961" s="159">
        <v>0</v>
      </c>
      <c r="H961" s="159">
        <v>0</v>
      </c>
      <c r="I961" s="159">
        <v>0</v>
      </c>
      <c r="J961" s="159">
        <v>0</v>
      </c>
      <c r="K961" s="159">
        <v>0</v>
      </c>
      <c r="L961" s="159">
        <v>0</v>
      </c>
      <c r="M961" s="159">
        <v>0</v>
      </c>
      <c r="N961" s="159" t="s">
        <v>102</v>
      </c>
      <c r="O961" s="159" t="s">
        <v>102</v>
      </c>
      <c r="P961" s="2"/>
    </row>
    <row r="962" spans="1:16" ht="13.5" customHeight="1" x14ac:dyDescent="0.35">
      <c r="A962" s="160">
        <v>0.15625</v>
      </c>
      <c r="B962" s="159">
        <v>2</v>
      </c>
      <c r="C962" s="159">
        <v>1</v>
      </c>
      <c r="D962" s="159">
        <v>0</v>
      </c>
      <c r="E962" s="159">
        <v>1</v>
      </c>
      <c r="F962" s="159">
        <v>0</v>
      </c>
      <c r="G962" s="159">
        <v>0</v>
      </c>
      <c r="H962" s="159">
        <v>0</v>
      </c>
      <c r="I962" s="159">
        <v>0</v>
      </c>
      <c r="J962" s="159">
        <v>0</v>
      </c>
      <c r="K962" s="159">
        <v>0</v>
      </c>
      <c r="L962" s="159">
        <v>0</v>
      </c>
      <c r="M962" s="159">
        <v>0</v>
      </c>
      <c r="N962" s="159">
        <v>20.8</v>
      </c>
      <c r="O962" s="159" t="s">
        <v>102</v>
      </c>
      <c r="P962" s="2"/>
    </row>
    <row r="963" spans="1:16" ht="13.5" customHeight="1" x14ac:dyDescent="0.35">
      <c r="A963" s="160">
        <v>0.16666666666666699</v>
      </c>
      <c r="B963" s="159">
        <v>0</v>
      </c>
      <c r="C963" s="159">
        <v>0</v>
      </c>
      <c r="D963" s="159">
        <v>0</v>
      </c>
      <c r="E963" s="159">
        <v>0</v>
      </c>
      <c r="F963" s="159">
        <v>0</v>
      </c>
      <c r="G963" s="159">
        <v>0</v>
      </c>
      <c r="H963" s="159">
        <v>0</v>
      </c>
      <c r="I963" s="159">
        <v>0</v>
      </c>
      <c r="J963" s="159">
        <v>0</v>
      </c>
      <c r="K963" s="159">
        <v>0</v>
      </c>
      <c r="L963" s="159">
        <v>0</v>
      </c>
      <c r="M963" s="159">
        <v>0</v>
      </c>
      <c r="N963" s="159" t="s">
        <v>102</v>
      </c>
      <c r="O963" s="159" t="s">
        <v>102</v>
      </c>
      <c r="P963" s="2"/>
    </row>
    <row r="964" spans="1:16" ht="13.5" customHeight="1" x14ac:dyDescent="0.35">
      <c r="A964" s="160">
        <v>0.17708333333333301</v>
      </c>
      <c r="B964" s="159">
        <v>0</v>
      </c>
      <c r="C964" s="159">
        <v>0</v>
      </c>
      <c r="D964" s="159">
        <v>0</v>
      </c>
      <c r="E964" s="159">
        <v>0</v>
      </c>
      <c r="F964" s="159">
        <v>0</v>
      </c>
      <c r="G964" s="159">
        <v>0</v>
      </c>
      <c r="H964" s="159">
        <v>0</v>
      </c>
      <c r="I964" s="159">
        <v>0</v>
      </c>
      <c r="J964" s="159">
        <v>0</v>
      </c>
      <c r="K964" s="159">
        <v>0</v>
      </c>
      <c r="L964" s="159">
        <v>0</v>
      </c>
      <c r="M964" s="159">
        <v>0</v>
      </c>
      <c r="N964" s="159" t="s">
        <v>102</v>
      </c>
      <c r="O964" s="159" t="s">
        <v>102</v>
      </c>
      <c r="P964" s="2"/>
    </row>
    <row r="965" spans="1:16" ht="13.5" customHeight="1" x14ac:dyDescent="0.35">
      <c r="A965" s="160">
        <v>0.1875</v>
      </c>
      <c r="B965" s="159">
        <v>0</v>
      </c>
      <c r="C965" s="159">
        <v>0</v>
      </c>
      <c r="D965" s="159">
        <v>0</v>
      </c>
      <c r="E965" s="159">
        <v>0</v>
      </c>
      <c r="F965" s="159">
        <v>0</v>
      </c>
      <c r="G965" s="159">
        <v>0</v>
      </c>
      <c r="H965" s="159">
        <v>0</v>
      </c>
      <c r="I965" s="159">
        <v>0</v>
      </c>
      <c r="J965" s="159">
        <v>0</v>
      </c>
      <c r="K965" s="159">
        <v>0</v>
      </c>
      <c r="L965" s="159">
        <v>0</v>
      </c>
      <c r="M965" s="159">
        <v>0</v>
      </c>
      <c r="N965" s="159" t="s">
        <v>102</v>
      </c>
      <c r="O965" s="159" t="s">
        <v>102</v>
      </c>
      <c r="P965" s="2"/>
    </row>
    <row r="966" spans="1:16" ht="13.5" customHeight="1" x14ac:dyDescent="0.35">
      <c r="A966" s="160">
        <v>0.19791666666666699</v>
      </c>
      <c r="B966" s="159">
        <v>1</v>
      </c>
      <c r="C966" s="159">
        <v>0</v>
      </c>
      <c r="D966" s="159">
        <v>0</v>
      </c>
      <c r="E966" s="159">
        <v>1</v>
      </c>
      <c r="F966" s="159">
        <v>0</v>
      </c>
      <c r="G966" s="159">
        <v>0</v>
      </c>
      <c r="H966" s="159">
        <v>0</v>
      </c>
      <c r="I966" s="159">
        <v>0</v>
      </c>
      <c r="J966" s="159">
        <v>0</v>
      </c>
      <c r="K966" s="159">
        <v>0</v>
      </c>
      <c r="L966" s="159">
        <v>0</v>
      </c>
      <c r="M966" s="159">
        <v>0</v>
      </c>
      <c r="N966" s="159">
        <v>25.6</v>
      </c>
      <c r="O966" s="159" t="s">
        <v>102</v>
      </c>
      <c r="P966" s="2"/>
    </row>
    <row r="967" spans="1:16" ht="13.5" customHeight="1" x14ac:dyDescent="0.35">
      <c r="A967" s="160">
        <v>0.20833333333333301</v>
      </c>
      <c r="B967" s="159">
        <v>1</v>
      </c>
      <c r="C967" s="159">
        <v>0</v>
      </c>
      <c r="D967" s="159">
        <v>1</v>
      </c>
      <c r="E967" s="159">
        <v>0</v>
      </c>
      <c r="F967" s="159">
        <v>0</v>
      </c>
      <c r="G967" s="159">
        <v>0</v>
      </c>
      <c r="H967" s="159">
        <v>0</v>
      </c>
      <c r="I967" s="159">
        <v>0</v>
      </c>
      <c r="J967" s="159">
        <v>0</v>
      </c>
      <c r="K967" s="159">
        <v>0</v>
      </c>
      <c r="L967" s="159">
        <v>0</v>
      </c>
      <c r="M967" s="159">
        <v>0</v>
      </c>
      <c r="N967" s="159">
        <v>15.1</v>
      </c>
      <c r="O967" s="159" t="s">
        <v>102</v>
      </c>
      <c r="P967" s="2"/>
    </row>
    <row r="968" spans="1:16" ht="13.5" customHeight="1" x14ac:dyDescent="0.35">
      <c r="A968" s="160">
        <v>0.21875</v>
      </c>
      <c r="B968" s="159">
        <v>4</v>
      </c>
      <c r="C968" s="159">
        <v>0</v>
      </c>
      <c r="D968" s="159">
        <v>0</v>
      </c>
      <c r="E968" s="159">
        <v>4</v>
      </c>
      <c r="F968" s="159">
        <v>0</v>
      </c>
      <c r="G968" s="159">
        <v>0</v>
      </c>
      <c r="H968" s="159">
        <v>0</v>
      </c>
      <c r="I968" s="159">
        <v>0</v>
      </c>
      <c r="J968" s="159">
        <v>0</v>
      </c>
      <c r="K968" s="159">
        <v>0</v>
      </c>
      <c r="L968" s="159">
        <v>0</v>
      </c>
      <c r="M968" s="159">
        <v>0</v>
      </c>
      <c r="N968" s="159">
        <v>22.7</v>
      </c>
      <c r="O968" s="159" t="s">
        <v>102</v>
      </c>
      <c r="P968" s="2"/>
    </row>
    <row r="969" spans="1:16" ht="13.5" customHeight="1" x14ac:dyDescent="0.35">
      <c r="A969" s="160">
        <v>0.22916666666666699</v>
      </c>
      <c r="B969" s="159">
        <v>1</v>
      </c>
      <c r="C969" s="159">
        <v>0</v>
      </c>
      <c r="D969" s="159">
        <v>0</v>
      </c>
      <c r="E969" s="159">
        <v>1</v>
      </c>
      <c r="F969" s="159">
        <v>0</v>
      </c>
      <c r="G969" s="159">
        <v>0</v>
      </c>
      <c r="H969" s="159">
        <v>0</v>
      </c>
      <c r="I969" s="159">
        <v>0</v>
      </c>
      <c r="J969" s="159">
        <v>0</v>
      </c>
      <c r="K969" s="159">
        <v>0</v>
      </c>
      <c r="L969" s="159">
        <v>0</v>
      </c>
      <c r="M969" s="159">
        <v>0</v>
      </c>
      <c r="N969" s="159">
        <v>27.2</v>
      </c>
      <c r="O969" s="159" t="s">
        <v>102</v>
      </c>
      <c r="P969" s="2"/>
    </row>
    <row r="970" spans="1:16" ht="13.5" customHeight="1" x14ac:dyDescent="0.35">
      <c r="A970" s="160">
        <v>0.23958333333333301</v>
      </c>
      <c r="B970" s="159">
        <v>7</v>
      </c>
      <c r="C970" s="159">
        <v>2</v>
      </c>
      <c r="D970" s="159">
        <v>0</v>
      </c>
      <c r="E970" s="159">
        <v>5</v>
      </c>
      <c r="F970" s="159">
        <v>0</v>
      </c>
      <c r="G970" s="159">
        <v>0</v>
      </c>
      <c r="H970" s="159">
        <v>0</v>
      </c>
      <c r="I970" s="159">
        <v>0</v>
      </c>
      <c r="J970" s="159">
        <v>0</v>
      </c>
      <c r="K970" s="159">
        <v>0</v>
      </c>
      <c r="L970" s="159">
        <v>0</v>
      </c>
      <c r="M970" s="159">
        <v>0</v>
      </c>
      <c r="N970" s="159">
        <v>20.100000000000001</v>
      </c>
      <c r="O970" s="159" t="s">
        <v>102</v>
      </c>
      <c r="P970" s="2"/>
    </row>
    <row r="971" spans="1:16" ht="13.5" customHeight="1" x14ac:dyDescent="0.35">
      <c r="A971" s="160">
        <v>0.25</v>
      </c>
      <c r="B971" s="159">
        <v>4</v>
      </c>
      <c r="C971" s="159">
        <v>2</v>
      </c>
      <c r="D971" s="159">
        <v>0</v>
      </c>
      <c r="E971" s="159">
        <v>1</v>
      </c>
      <c r="F971" s="159">
        <v>0</v>
      </c>
      <c r="G971" s="159">
        <v>1</v>
      </c>
      <c r="H971" s="159">
        <v>0</v>
      </c>
      <c r="I971" s="159">
        <v>0</v>
      </c>
      <c r="J971" s="159">
        <v>0</v>
      </c>
      <c r="K971" s="159">
        <v>0</v>
      </c>
      <c r="L971" s="159">
        <v>0</v>
      </c>
      <c r="M971" s="159">
        <v>0</v>
      </c>
      <c r="N971" s="159">
        <v>18.899999999999999</v>
      </c>
      <c r="O971" s="159" t="s">
        <v>102</v>
      </c>
      <c r="P971" s="2"/>
    </row>
    <row r="972" spans="1:16" ht="13.5" customHeight="1" x14ac:dyDescent="0.35">
      <c r="A972" s="160">
        <v>0.26041666666666702</v>
      </c>
      <c r="B972" s="159">
        <v>3</v>
      </c>
      <c r="C972" s="159">
        <v>1</v>
      </c>
      <c r="D972" s="159">
        <v>0</v>
      </c>
      <c r="E972" s="159">
        <v>1</v>
      </c>
      <c r="F972" s="159">
        <v>1</v>
      </c>
      <c r="G972" s="159">
        <v>0</v>
      </c>
      <c r="H972" s="159">
        <v>0</v>
      </c>
      <c r="I972" s="159">
        <v>0</v>
      </c>
      <c r="J972" s="159">
        <v>0</v>
      </c>
      <c r="K972" s="159">
        <v>0</v>
      </c>
      <c r="L972" s="159">
        <v>0</v>
      </c>
      <c r="M972" s="159">
        <v>0</v>
      </c>
      <c r="N972" s="159">
        <v>16.2</v>
      </c>
      <c r="O972" s="159" t="s">
        <v>102</v>
      </c>
      <c r="P972" s="2"/>
    </row>
    <row r="973" spans="1:16" ht="13.5" customHeight="1" x14ac:dyDescent="0.35">
      <c r="A973" s="160">
        <v>0.27083333333333298</v>
      </c>
      <c r="B973" s="159">
        <v>17</v>
      </c>
      <c r="C973" s="159">
        <v>2</v>
      </c>
      <c r="D973" s="159">
        <v>0</v>
      </c>
      <c r="E973" s="159">
        <v>12</v>
      </c>
      <c r="F973" s="159">
        <v>1</v>
      </c>
      <c r="G973" s="159">
        <v>1</v>
      </c>
      <c r="H973" s="159">
        <v>1</v>
      </c>
      <c r="I973" s="159">
        <v>0</v>
      </c>
      <c r="J973" s="159">
        <v>0</v>
      </c>
      <c r="K973" s="159">
        <v>0</v>
      </c>
      <c r="L973" s="159">
        <v>0</v>
      </c>
      <c r="M973" s="159">
        <v>0</v>
      </c>
      <c r="N973" s="159">
        <v>19.7</v>
      </c>
      <c r="O973" s="159">
        <v>25.8</v>
      </c>
      <c r="P973" s="2"/>
    </row>
    <row r="974" spans="1:16" ht="13.5" customHeight="1" x14ac:dyDescent="0.35">
      <c r="A974" s="160">
        <v>0.28125</v>
      </c>
      <c r="B974" s="159">
        <v>14</v>
      </c>
      <c r="C974" s="159">
        <v>2</v>
      </c>
      <c r="D974" s="159">
        <v>1</v>
      </c>
      <c r="E974" s="159">
        <v>10</v>
      </c>
      <c r="F974" s="159">
        <v>1</v>
      </c>
      <c r="G974" s="159">
        <v>0</v>
      </c>
      <c r="H974" s="159">
        <v>0</v>
      </c>
      <c r="I974" s="159">
        <v>0</v>
      </c>
      <c r="J974" s="159">
        <v>0</v>
      </c>
      <c r="K974" s="159">
        <v>0</v>
      </c>
      <c r="L974" s="159">
        <v>0</v>
      </c>
      <c r="M974" s="159">
        <v>0</v>
      </c>
      <c r="N974" s="159">
        <v>18.5</v>
      </c>
      <c r="O974" s="159">
        <v>24.6</v>
      </c>
      <c r="P974" s="2"/>
    </row>
    <row r="975" spans="1:16" ht="13.5" customHeight="1" x14ac:dyDescent="0.35">
      <c r="A975" s="160">
        <v>0.29166666666666702</v>
      </c>
      <c r="B975" s="159">
        <v>14</v>
      </c>
      <c r="C975" s="159">
        <v>1</v>
      </c>
      <c r="D975" s="159">
        <v>0</v>
      </c>
      <c r="E975" s="159">
        <v>9</v>
      </c>
      <c r="F975" s="159">
        <v>3</v>
      </c>
      <c r="G975" s="159">
        <v>1</v>
      </c>
      <c r="H975" s="159">
        <v>0</v>
      </c>
      <c r="I975" s="159">
        <v>0</v>
      </c>
      <c r="J975" s="159">
        <v>0</v>
      </c>
      <c r="K975" s="159">
        <v>0</v>
      </c>
      <c r="L975" s="159">
        <v>0</v>
      </c>
      <c r="M975" s="159">
        <v>0</v>
      </c>
      <c r="N975" s="159">
        <v>19.7</v>
      </c>
      <c r="O975" s="159">
        <v>23.1</v>
      </c>
      <c r="P975" s="2"/>
    </row>
    <row r="976" spans="1:16" ht="13.5" customHeight="1" x14ac:dyDescent="0.35">
      <c r="A976" s="160">
        <v>0.30208333333333298</v>
      </c>
      <c r="B976" s="159">
        <v>22</v>
      </c>
      <c r="C976" s="159">
        <v>0</v>
      </c>
      <c r="D976" s="159">
        <v>0</v>
      </c>
      <c r="E976" s="159">
        <v>18</v>
      </c>
      <c r="F976" s="159">
        <v>2</v>
      </c>
      <c r="G976" s="159">
        <v>1</v>
      </c>
      <c r="H976" s="159">
        <v>0</v>
      </c>
      <c r="I976" s="159">
        <v>1</v>
      </c>
      <c r="J976" s="159">
        <v>0</v>
      </c>
      <c r="K976" s="159">
        <v>0</v>
      </c>
      <c r="L976" s="159">
        <v>0</v>
      </c>
      <c r="M976" s="159">
        <v>0</v>
      </c>
      <c r="N976" s="159">
        <v>18.2</v>
      </c>
      <c r="O976" s="159">
        <v>21.1</v>
      </c>
      <c r="P976" s="2"/>
    </row>
    <row r="977" spans="1:16" ht="13.5" customHeight="1" x14ac:dyDescent="0.35">
      <c r="A977" s="160">
        <v>0.3125</v>
      </c>
      <c r="B977" s="159">
        <v>25</v>
      </c>
      <c r="C977" s="159">
        <v>2</v>
      </c>
      <c r="D977" s="159">
        <v>0</v>
      </c>
      <c r="E977" s="159">
        <v>22</v>
      </c>
      <c r="F977" s="159">
        <v>1</v>
      </c>
      <c r="G977" s="159">
        <v>0</v>
      </c>
      <c r="H977" s="159">
        <v>0</v>
      </c>
      <c r="I977" s="159">
        <v>0</v>
      </c>
      <c r="J977" s="159">
        <v>0</v>
      </c>
      <c r="K977" s="159">
        <v>0</v>
      </c>
      <c r="L977" s="159">
        <v>0</v>
      </c>
      <c r="M977" s="159">
        <v>0</v>
      </c>
      <c r="N977" s="159">
        <v>16.399999999999999</v>
      </c>
      <c r="O977" s="159">
        <v>18.5</v>
      </c>
      <c r="P977" s="2"/>
    </row>
    <row r="978" spans="1:16" ht="13.5" customHeight="1" x14ac:dyDescent="0.35">
      <c r="A978" s="160">
        <v>0.32291666666666702</v>
      </c>
      <c r="B978" s="159">
        <v>43</v>
      </c>
      <c r="C978" s="159">
        <v>2</v>
      </c>
      <c r="D978" s="159">
        <v>0</v>
      </c>
      <c r="E978" s="159">
        <v>33</v>
      </c>
      <c r="F978" s="159">
        <v>6</v>
      </c>
      <c r="G978" s="159">
        <v>2</v>
      </c>
      <c r="H978" s="159">
        <v>0</v>
      </c>
      <c r="I978" s="159">
        <v>0</v>
      </c>
      <c r="J978" s="159">
        <v>0</v>
      </c>
      <c r="K978" s="159">
        <v>0</v>
      </c>
      <c r="L978" s="159">
        <v>0</v>
      </c>
      <c r="M978" s="159">
        <v>0</v>
      </c>
      <c r="N978" s="159">
        <v>15</v>
      </c>
      <c r="O978" s="159">
        <v>18.3</v>
      </c>
      <c r="P978" s="2"/>
    </row>
    <row r="979" spans="1:16" ht="13.5" customHeight="1" x14ac:dyDescent="0.35">
      <c r="A979" s="160">
        <v>0.33333333333333298</v>
      </c>
      <c r="B979" s="159">
        <v>35</v>
      </c>
      <c r="C979" s="159">
        <v>0</v>
      </c>
      <c r="D979" s="159">
        <v>1</v>
      </c>
      <c r="E979" s="159">
        <v>29</v>
      </c>
      <c r="F979" s="159">
        <v>2</v>
      </c>
      <c r="G979" s="159">
        <v>2</v>
      </c>
      <c r="H979" s="159">
        <v>0</v>
      </c>
      <c r="I979" s="159">
        <v>0</v>
      </c>
      <c r="J979" s="159">
        <v>0</v>
      </c>
      <c r="K979" s="159">
        <v>1</v>
      </c>
      <c r="L979" s="159">
        <v>0</v>
      </c>
      <c r="M979" s="159">
        <v>0</v>
      </c>
      <c r="N979" s="159">
        <v>15.1</v>
      </c>
      <c r="O979" s="159">
        <v>17.399999999999999</v>
      </c>
      <c r="P979" s="2"/>
    </row>
    <row r="980" spans="1:16" ht="13.5" customHeight="1" x14ac:dyDescent="0.35">
      <c r="A980" s="160">
        <v>0.34375</v>
      </c>
      <c r="B980" s="159">
        <v>48</v>
      </c>
      <c r="C980" s="159">
        <v>2</v>
      </c>
      <c r="D980" s="159">
        <v>1</v>
      </c>
      <c r="E980" s="159">
        <v>40</v>
      </c>
      <c r="F980" s="159">
        <v>5</v>
      </c>
      <c r="G980" s="159">
        <v>0</v>
      </c>
      <c r="H980" s="159">
        <v>0</v>
      </c>
      <c r="I980" s="159">
        <v>0</v>
      </c>
      <c r="J980" s="159">
        <v>0</v>
      </c>
      <c r="K980" s="159">
        <v>0</v>
      </c>
      <c r="L980" s="159">
        <v>0</v>
      </c>
      <c r="M980" s="159">
        <v>0</v>
      </c>
      <c r="N980" s="159">
        <v>12.7</v>
      </c>
      <c r="O980" s="159">
        <v>15.8</v>
      </c>
      <c r="P980" s="2"/>
    </row>
    <row r="981" spans="1:16" ht="13.5" customHeight="1" x14ac:dyDescent="0.35">
      <c r="A981" s="160">
        <v>0.35416666666666702</v>
      </c>
      <c r="B981" s="159">
        <v>45</v>
      </c>
      <c r="C981" s="159">
        <v>5</v>
      </c>
      <c r="D981" s="159">
        <v>1</v>
      </c>
      <c r="E981" s="159">
        <v>35</v>
      </c>
      <c r="F981" s="159">
        <v>3</v>
      </c>
      <c r="G981" s="159">
        <v>1</v>
      </c>
      <c r="H981" s="159">
        <v>0</v>
      </c>
      <c r="I981" s="159">
        <v>0</v>
      </c>
      <c r="J981" s="159">
        <v>0</v>
      </c>
      <c r="K981" s="159">
        <v>0</v>
      </c>
      <c r="L981" s="159">
        <v>0</v>
      </c>
      <c r="M981" s="159">
        <v>0</v>
      </c>
      <c r="N981" s="159">
        <v>15.1</v>
      </c>
      <c r="O981" s="159">
        <v>18.600000000000001</v>
      </c>
      <c r="P981" s="2"/>
    </row>
    <row r="982" spans="1:16" ht="13.5" customHeight="1" x14ac:dyDescent="0.35">
      <c r="A982" s="160">
        <v>0.36458333333333298</v>
      </c>
      <c r="B982" s="159">
        <v>50</v>
      </c>
      <c r="C982" s="159">
        <v>1</v>
      </c>
      <c r="D982" s="159">
        <v>2</v>
      </c>
      <c r="E982" s="159">
        <v>38</v>
      </c>
      <c r="F982" s="159">
        <v>7</v>
      </c>
      <c r="G982" s="159">
        <v>2</v>
      </c>
      <c r="H982" s="159">
        <v>0</v>
      </c>
      <c r="I982" s="159">
        <v>0</v>
      </c>
      <c r="J982" s="159">
        <v>0</v>
      </c>
      <c r="K982" s="159">
        <v>0</v>
      </c>
      <c r="L982" s="159">
        <v>0</v>
      </c>
      <c r="M982" s="159">
        <v>0</v>
      </c>
      <c r="N982" s="159">
        <v>14.7</v>
      </c>
      <c r="O982" s="159">
        <v>18.3</v>
      </c>
      <c r="P982" s="2"/>
    </row>
    <row r="983" spans="1:16" ht="13.5" customHeight="1" x14ac:dyDescent="0.35">
      <c r="A983" s="160">
        <v>0.375</v>
      </c>
      <c r="B983" s="159">
        <v>36</v>
      </c>
      <c r="C983" s="159">
        <v>1</v>
      </c>
      <c r="D983" s="159">
        <v>1</v>
      </c>
      <c r="E983" s="159">
        <v>27</v>
      </c>
      <c r="F983" s="159">
        <v>7</v>
      </c>
      <c r="G983" s="159">
        <v>0</v>
      </c>
      <c r="H983" s="159">
        <v>0</v>
      </c>
      <c r="I983" s="159">
        <v>0</v>
      </c>
      <c r="J983" s="159">
        <v>0</v>
      </c>
      <c r="K983" s="159">
        <v>0</v>
      </c>
      <c r="L983" s="159">
        <v>0</v>
      </c>
      <c r="M983" s="159">
        <v>0</v>
      </c>
      <c r="N983" s="159">
        <v>16.3</v>
      </c>
      <c r="O983" s="159">
        <v>21.1</v>
      </c>
      <c r="P983" s="2"/>
    </row>
    <row r="984" spans="1:16" ht="13.5" customHeight="1" x14ac:dyDescent="0.35">
      <c r="A984" s="160">
        <v>0.38541666666666702</v>
      </c>
      <c r="B984" s="159">
        <v>36</v>
      </c>
      <c r="C984" s="159">
        <v>3</v>
      </c>
      <c r="D984" s="159">
        <v>2</v>
      </c>
      <c r="E984" s="159">
        <v>25</v>
      </c>
      <c r="F984" s="159">
        <v>4</v>
      </c>
      <c r="G984" s="159">
        <v>2</v>
      </c>
      <c r="H984" s="159">
        <v>0</v>
      </c>
      <c r="I984" s="159">
        <v>0</v>
      </c>
      <c r="J984" s="159">
        <v>0</v>
      </c>
      <c r="K984" s="159">
        <v>0</v>
      </c>
      <c r="L984" s="159">
        <v>0</v>
      </c>
      <c r="M984" s="159">
        <v>0</v>
      </c>
      <c r="N984" s="159">
        <v>15.6</v>
      </c>
      <c r="O984" s="159">
        <v>17.7</v>
      </c>
      <c r="P984" s="2"/>
    </row>
    <row r="985" spans="1:16" ht="13.5" customHeight="1" x14ac:dyDescent="0.35">
      <c r="A985" s="160">
        <v>0.39583333333333298</v>
      </c>
      <c r="B985" s="159">
        <v>39</v>
      </c>
      <c r="C985" s="159">
        <v>3</v>
      </c>
      <c r="D985" s="159">
        <v>3</v>
      </c>
      <c r="E985" s="159">
        <v>23</v>
      </c>
      <c r="F985" s="159">
        <v>10</v>
      </c>
      <c r="G985" s="159">
        <v>0</v>
      </c>
      <c r="H985" s="159">
        <v>0</v>
      </c>
      <c r="I985" s="159">
        <v>0</v>
      </c>
      <c r="J985" s="159">
        <v>0</v>
      </c>
      <c r="K985" s="159">
        <v>0</v>
      </c>
      <c r="L985" s="159">
        <v>0</v>
      </c>
      <c r="M985" s="159">
        <v>0</v>
      </c>
      <c r="N985" s="159">
        <v>17.399999999999999</v>
      </c>
      <c r="O985" s="159">
        <v>20.9</v>
      </c>
      <c r="P985" s="2"/>
    </row>
    <row r="986" spans="1:16" ht="13.5" customHeight="1" x14ac:dyDescent="0.35">
      <c r="A986" s="160">
        <v>0.40625</v>
      </c>
      <c r="B986" s="159">
        <v>24</v>
      </c>
      <c r="C986" s="159">
        <v>2</v>
      </c>
      <c r="D986" s="159">
        <v>0</v>
      </c>
      <c r="E986" s="159">
        <v>14</v>
      </c>
      <c r="F986" s="159">
        <v>8</v>
      </c>
      <c r="G986" s="159">
        <v>0</v>
      </c>
      <c r="H986" s="159">
        <v>0</v>
      </c>
      <c r="I986" s="159">
        <v>0</v>
      </c>
      <c r="J986" s="159">
        <v>0</v>
      </c>
      <c r="K986" s="159">
        <v>0</v>
      </c>
      <c r="L986" s="159">
        <v>0</v>
      </c>
      <c r="M986" s="159">
        <v>0</v>
      </c>
      <c r="N986" s="159">
        <v>17.5</v>
      </c>
      <c r="O986" s="159">
        <v>21.6</v>
      </c>
      <c r="P986" s="2"/>
    </row>
    <row r="987" spans="1:16" ht="13.5" customHeight="1" x14ac:dyDescent="0.35">
      <c r="A987" s="160">
        <v>0.41666666666666702</v>
      </c>
      <c r="B987" s="159">
        <v>26</v>
      </c>
      <c r="C987" s="159">
        <v>1</v>
      </c>
      <c r="D987" s="159">
        <v>1</v>
      </c>
      <c r="E987" s="159">
        <v>19</v>
      </c>
      <c r="F987" s="159">
        <v>4</v>
      </c>
      <c r="G987" s="159">
        <v>1</v>
      </c>
      <c r="H987" s="159">
        <v>0</v>
      </c>
      <c r="I987" s="159">
        <v>0</v>
      </c>
      <c r="J987" s="159">
        <v>0</v>
      </c>
      <c r="K987" s="159">
        <v>0</v>
      </c>
      <c r="L987" s="159">
        <v>0</v>
      </c>
      <c r="M987" s="159">
        <v>0</v>
      </c>
      <c r="N987" s="159">
        <v>16.899999999999999</v>
      </c>
      <c r="O987" s="159">
        <v>21.5</v>
      </c>
      <c r="P987" s="2"/>
    </row>
    <row r="988" spans="1:16" ht="13.5" customHeight="1" x14ac:dyDescent="0.35">
      <c r="A988" s="160">
        <v>0.42708333333333298</v>
      </c>
      <c r="B988" s="159">
        <v>37</v>
      </c>
      <c r="C988" s="159">
        <v>1</v>
      </c>
      <c r="D988" s="159">
        <v>1</v>
      </c>
      <c r="E988" s="159">
        <v>30</v>
      </c>
      <c r="F988" s="159">
        <v>3</v>
      </c>
      <c r="G988" s="159">
        <v>2</v>
      </c>
      <c r="H988" s="159">
        <v>0</v>
      </c>
      <c r="I988" s="159">
        <v>0</v>
      </c>
      <c r="J988" s="159">
        <v>0</v>
      </c>
      <c r="K988" s="159">
        <v>0</v>
      </c>
      <c r="L988" s="159">
        <v>0</v>
      </c>
      <c r="M988" s="159">
        <v>0</v>
      </c>
      <c r="N988" s="159">
        <v>16.399999999999999</v>
      </c>
      <c r="O988" s="159">
        <v>20.7</v>
      </c>
      <c r="P988" s="2"/>
    </row>
    <row r="989" spans="1:16" ht="13.5" customHeight="1" x14ac:dyDescent="0.35">
      <c r="A989" s="160">
        <v>0.4375</v>
      </c>
      <c r="B989" s="159">
        <v>37</v>
      </c>
      <c r="C989" s="159">
        <v>0</v>
      </c>
      <c r="D989" s="159">
        <v>0</v>
      </c>
      <c r="E989" s="159">
        <v>30</v>
      </c>
      <c r="F989" s="159">
        <v>7</v>
      </c>
      <c r="G989" s="159">
        <v>0</v>
      </c>
      <c r="H989" s="159">
        <v>0</v>
      </c>
      <c r="I989" s="159">
        <v>0</v>
      </c>
      <c r="J989" s="159">
        <v>0</v>
      </c>
      <c r="K989" s="159">
        <v>0</v>
      </c>
      <c r="L989" s="159">
        <v>0</v>
      </c>
      <c r="M989" s="159">
        <v>0</v>
      </c>
      <c r="N989" s="159">
        <v>15.6</v>
      </c>
      <c r="O989" s="159">
        <v>17.7</v>
      </c>
      <c r="P989" s="2"/>
    </row>
    <row r="990" spans="1:16" ht="13.5" customHeight="1" x14ac:dyDescent="0.35">
      <c r="A990" s="160">
        <v>0.44791666666666702</v>
      </c>
      <c r="B990" s="159">
        <v>33</v>
      </c>
      <c r="C990" s="159">
        <v>2</v>
      </c>
      <c r="D990" s="159">
        <v>1</v>
      </c>
      <c r="E990" s="159">
        <v>25</v>
      </c>
      <c r="F990" s="159">
        <v>4</v>
      </c>
      <c r="G990" s="159">
        <v>0</v>
      </c>
      <c r="H990" s="159">
        <v>1</v>
      </c>
      <c r="I990" s="159">
        <v>0</v>
      </c>
      <c r="J990" s="159">
        <v>0</v>
      </c>
      <c r="K990" s="159">
        <v>0</v>
      </c>
      <c r="L990" s="159">
        <v>0</v>
      </c>
      <c r="M990" s="159">
        <v>0</v>
      </c>
      <c r="N990" s="159">
        <v>16.7</v>
      </c>
      <c r="O990" s="159">
        <v>20.9</v>
      </c>
      <c r="P990" s="2"/>
    </row>
    <row r="991" spans="1:16" ht="13.5" customHeight="1" x14ac:dyDescent="0.35">
      <c r="A991" s="160">
        <v>0.45833333333333298</v>
      </c>
      <c r="B991" s="159">
        <v>38</v>
      </c>
      <c r="C991" s="159">
        <v>2</v>
      </c>
      <c r="D991" s="159">
        <v>2</v>
      </c>
      <c r="E991" s="159">
        <v>27</v>
      </c>
      <c r="F991" s="159">
        <v>6</v>
      </c>
      <c r="G991" s="159">
        <v>1</v>
      </c>
      <c r="H991" s="159">
        <v>0</v>
      </c>
      <c r="I991" s="159">
        <v>0</v>
      </c>
      <c r="J991" s="159">
        <v>0</v>
      </c>
      <c r="K991" s="159">
        <v>0</v>
      </c>
      <c r="L991" s="159">
        <v>0</v>
      </c>
      <c r="M991" s="159">
        <v>0</v>
      </c>
      <c r="N991" s="159">
        <v>16.100000000000001</v>
      </c>
      <c r="O991" s="159">
        <v>20</v>
      </c>
      <c r="P991" s="2"/>
    </row>
    <row r="992" spans="1:16" ht="13.5" customHeight="1" x14ac:dyDescent="0.35">
      <c r="A992" s="160">
        <v>0.46875</v>
      </c>
      <c r="B992" s="159">
        <v>40</v>
      </c>
      <c r="C992" s="159">
        <v>2</v>
      </c>
      <c r="D992" s="159">
        <v>2</v>
      </c>
      <c r="E992" s="159">
        <v>26</v>
      </c>
      <c r="F992" s="159">
        <v>6</v>
      </c>
      <c r="G992" s="159">
        <v>4</v>
      </c>
      <c r="H992" s="159">
        <v>0</v>
      </c>
      <c r="I992" s="159">
        <v>0</v>
      </c>
      <c r="J992" s="159">
        <v>0</v>
      </c>
      <c r="K992" s="159">
        <v>0</v>
      </c>
      <c r="L992" s="159">
        <v>0</v>
      </c>
      <c r="M992" s="159">
        <v>0</v>
      </c>
      <c r="N992" s="159">
        <v>15.8</v>
      </c>
      <c r="O992" s="159">
        <v>19</v>
      </c>
      <c r="P992" s="2"/>
    </row>
    <row r="993" spans="1:16" ht="13.5" customHeight="1" x14ac:dyDescent="0.35">
      <c r="A993" s="160">
        <v>0.47916666666666702</v>
      </c>
      <c r="B993" s="159">
        <v>28</v>
      </c>
      <c r="C993" s="159">
        <v>0</v>
      </c>
      <c r="D993" s="159">
        <v>0</v>
      </c>
      <c r="E993" s="159">
        <v>22</v>
      </c>
      <c r="F993" s="159">
        <v>4</v>
      </c>
      <c r="G993" s="159">
        <v>2</v>
      </c>
      <c r="H993" s="159">
        <v>0</v>
      </c>
      <c r="I993" s="159">
        <v>0</v>
      </c>
      <c r="J993" s="159">
        <v>0</v>
      </c>
      <c r="K993" s="159">
        <v>0</v>
      </c>
      <c r="L993" s="159">
        <v>0</v>
      </c>
      <c r="M993" s="159">
        <v>0</v>
      </c>
      <c r="N993" s="159">
        <v>14.5</v>
      </c>
      <c r="O993" s="159">
        <v>18.2</v>
      </c>
      <c r="P993" s="2"/>
    </row>
    <row r="994" spans="1:16" ht="13.5" customHeight="1" x14ac:dyDescent="0.35">
      <c r="A994" s="160">
        <v>0.48958333333333298</v>
      </c>
      <c r="B994" s="159">
        <v>35</v>
      </c>
      <c r="C994" s="159">
        <v>2</v>
      </c>
      <c r="D994" s="159">
        <v>0</v>
      </c>
      <c r="E994" s="159">
        <v>23</v>
      </c>
      <c r="F994" s="159">
        <v>6</v>
      </c>
      <c r="G994" s="159">
        <v>4</v>
      </c>
      <c r="H994" s="159">
        <v>0</v>
      </c>
      <c r="I994" s="159">
        <v>0</v>
      </c>
      <c r="J994" s="159">
        <v>0</v>
      </c>
      <c r="K994" s="159">
        <v>0</v>
      </c>
      <c r="L994" s="159">
        <v>0</v>
      </c>
      <c r="M994" s="159">
        <v>0</v>
      </c>
      <c r="N994" s="159">
        <v>15.8</v>
      </c>
      <c r="O994" s="159">
        <v>17.8</v>
      </c>
      <c r="P994" s="2"/>
    </row>
    <row r="995" spans="1:16" ht="13.5" customHeight="1" x14ac:dyDescent="0.35">
      <c r="A995" s="160">
        <v>0.5</v>
      </c>
      <c r="B995" s="159">
        <v>37</v>
      </c>
      <c r="C995" s="159">
        <v>1</v>
      </c>
      <c r="D995" s="159">
        <v>2</v>
      </c>
      <c r="E995" s="159">
        <v>25</v>
      </c>
      <c r="F995" s="159">
        <v>7</v>
      </c>
      <c r="G995" s="159">
        <v>2</v>
      </c>
      <c r="H995" s="159">
        <v>0</v>
      </c>
      <c r="I995" s="159">
        <v>0</v>
      </c>
      <c r="J995" s="159">
        <v>0</v>
      </c>
      <c r="K995" s="159">
        <v>0</v>
      </c>
      <c r="L995" s="159">
        <v>0</v>
      </c>
      <c r="M995" s="159">
        <v>0</v>
      </c>
      <c r="N995" s="159">
        <v>15.9</v>
      </c>
      <c r="O995" s="159">
        <v>19.899999999999999</v>
      </c>
      <c r="P995" s="2"/>
    </row>
    <row r="996" spans="1:16" ht="13.5" customHeight="1" x14ac:dyDescent="0.35">
      <c r="A996" s="160">
        <v>0.51041666666666696</v>
      </c>
      <c r="B996" s="159">
        <v>35</v>
      </c>
      <c r="C996" s="159">
        <v>0</v>
      </c>
      <c r="D996" s="159">
        <v>1</v>
      </c>
      <c r="E996" s="159">
        <v>29</v>
      </c>
      <c r="F996" s="159">
        <v>3</v>
      </c>
      <c r="G996" s="159">
        <v>2</v>
      </c>
      <c r="H996" s="159">
        <v>0</v>
      </c>
      <c r="I996" s="159">
        <v>0</v>
      </c>
      <c r="J996" s="159">
        <v>0</v>
      </c>
      <c r="K996" s="159">
        <v>0</v>
      </c>
      <c r="L996" s="159">
        <v>0</v>
      </c>
      <c r="M996" s="159">
        <v>0</v>
      </c>
      <c r="N996" s="159">
        <v>17.5</v>
      </c>
      <c r="O996" s="159">
        <v>20.6</v>
      </c>
      <c r="P996" s="2"/>
    </row>
    <row r="997" spans="1:16" ht="13.5" customHeight="1" x14ac:dyDescent="0.35">
      <c r="A997" s="160">
        <v>0.52083333333333304</v>
      </c>
      <c r="B997" s="159">
        <v>30</v>
      </c>
      <c r="C997" s="159">
        <v>1</v>
      </c>
      <c r="D997" s="159">
        <v>1</v>
      </c>
      <c r="E997" s="159">
        <v>20</v>
      </c>
      <c r="F997" s="159">
        <v>6</v>
      </c>
      <c r="G997" s="159">
        <v>2</v>
      </c>
      <c r="H997" s="159">
        <v>0</v>
      </c>
      <c r="I997" s="159">
        <v>0</v>
      </c>
      <c r="J997" s="159">
        <v>0</v>
      </c>
      <c r="K997" s="159">
        <v>0</v>
      </c>
      <c r="L997" s="159">
        <v>0</v>
      </c>
      <c r="M997" s="159">
        <v>0</v>
      </c>
      <c r="N997" s="159">
        <v>15.9</v>
      </c>
      <c r="O997" s="159">
        <v>20.2</v>
      </c>
      <c r="P997" s="2"/>
    </row>
    <row r="998" spans="1:16" ht="13.5" customHeight="1" x14ac:dyDescent="0.35">
      <c r="A998" s="160">
        <v>0.53125</v>
      </c>
      <c r="B998" s="159">
        <v>48</v>
      </c>
      <c r="C998" s="159">
        <v>1</v>
      </c>
      <c r="D998" s="159">
        <v>2</v>
      </c>
      <c r="E998" s="159">
        <v>33</v>
      </c>
      <c r="F998" s="159">
        <v>10</v>
      </c>
      <c r="G998" s="159">
        <v>2</v>
      </c>
      <c r="H998" s="159">
        <v>0</v>
      </c>
      <c r="I998" s="159">
        <v>0</v>
      </c>
      <c r="J998" s="159">
        <v>0</v>
      </c>
      <c r="K998" s="159">
        <v>0</v>
      </c>
      <c r="L998" s="159">
        <v>0</v>
      </c>
      <c r="M998" s="159">
        <v>0</v>
      </c>
      <c r="N998" s="159">
        <v>15.5</v>
      </c>
      <c r="O998" s="159">
        <v>19.100000000000001</v>
      </c>
      <c r="P998" s="2"/>
    </row>
    <row r="999" spans="1:16" ht="13.5" customHeight="1" x14ac:dyDescent="0.35">
      <c r="A999" s="160">
        <v>0.54166666666666696</v>
      </c>
      <c r="B999" s="159">
        <v>45</v>
      </c>
      <c r="C999" s="159">
        <v>2</v>
      </c>
      <c r="D999" s="159">
        <v>0</v>
      </c>
      <c r="E999" s="159">
        <v>34</v>
      </c>
      <c r="F999" s="159">
        <v>8</v>
      </c>
      <c r="G999" s="159">
        <v>1</v>
      </c>
      <c r="H999" s="159">
        <v>0</v>
      </c>
      <c r="I999" s="159">
        <v>0</v>
      </c>
      <c r="J999" s="159">
        <v>0</v>
      </c>
      <c r="K999" s="159">
        <v>0</v>
      </c>
      <c r="L999" s="159">
        <v>0</v>
      </c>
      <c r="M999" s="159">
        <v>0</v>
      </c>
      <c r="N999" s="159">
        <v>16.600000000000001</v>
      </c>
      <c r="O999" s="159">
        <v>18.7</v>
      </c>
      <c r="P999" s="2"/>
    </row>
    <row r="1000" spans="1:16" ht="13.5" customHeight="1" x14ac:dyDescent="0.35">
      <c r="A1000" s="160">
        <v>0.55208333333333304</v>
      </c>
      <c r="B1000" s="159">
        <v>38</v>
      </c>
      <c r="C1000" s="159">
        <v>2</v>
      </c>
      <c r="D1000" s="159">
        <v>3</v>
      </c>
      <c r="E1000" s="159">
        <v>22</v>
      </c>
      <c r="F1000" s="159">
        <v>7</v>
      </c>
      <c r="G1000" s="159">
        <v>4</v>
      </c>
      <c r="H1000" s="159">
        <v>0</v>
      </c>
      <c r="I1000" s="159">
        <v>0</v>
      </c>
      <c r="J1000" s="159">
        <v>0</v>
      </c>
      <c r="K1000" s="159">
        <v>0</v>
      </c>
      <c r="L1000" s="159">
        <v>0</v>
      </c>
      <c r="M1000" s="159">
        <v>0</v>
      </c>
      <c r="N1000" s="159">
        <v>15.9</v>
      </c>
      <c r="O1000" s="159">
        <v>19.3</v>
      </c>
      <c r="P1000" s="2"/>
    </row>
    <row r="1001" spans="1:16" ht="13.5" customHeight="1" x14ac:dyDescent="0.35">
      <c r="A1001" s="160">
        <v>0.5625</v>
      </c>
      <c r="B1001" s="159">
        <v>37</v>
      </c>
      <c r="C1001" s="159">
        <v>0</v>
      </c>
      <c r="D1001" s="159">
        <v>1</v>
      </c>
      <c r="E1001" s="159">
        <v>30</v>
      </c>
      <c r="F1001" s="159">
        <v>5</v>
      </c>
      <c r="G1001" s="159">
        <v>1</v>
      </c>
      <c r="H1001" s="159">
        <v>0</v>
      </c>
      <c r="I1001" s="159">
        <v>0</v>
      </c>
      <c r="J1001" s="159">
        <v>0</v>
      </c>
      <c r="K1001" s="159">
        <v>0</v>
      </c>
      <c r="L1001" s="159">
        <v>0</v>
      </c>
      <c r="M1001" s="159">
        <v>0</v>
      </c>
      <c r="N1001" s="159">
        <v>15.7</v>
      </c>
      <c r="O1001" s="159">
        <v>19.7</v>
      </c>
      <c r="P1001" s="2"/>
    </row>
    <row r="1002" spans="1:16" ht="13.5" customHeight="1" x14ac:dyDescent="0.35">
      <c r="A1002" s="160">
        <v>0.57291666666666696</v>
      </c>
      <c r="B1002" s="159">
        <v>39</v>
      </c>
      <c r="C1002" s="159">
        <v>2</v>
      </c>
      <c r="D1002" s="159">
        <v>3</v>
      </c>
      <c r="E1002" s="159">
        <v>26</v>
      </c>
      <c r="F1002" s="159">
        <v>7</v>
      </c>
      <c r="G1002" s="159">
        <v>1</v>
      </c>
      <c r="H1002" s="159">
        <v>0</v>
      </c>
      <c r="I1002" s="159">
        <v>0</v>
      </c>
      <c r="J1002" s="159">
        <v>0</v>
      </c>
      <c r="K1002" s="159">
        <v>0</v>
      </c>
      <c r="L1002" s="159">
        <v>0</v>
      </c>
      <c r="M1002" s="159">
        <v>0</v>
      </c>
      <c r="N1002" s="159">
        <v>16.8</v>
      </c>
      <c r="O1002" s="159">
        <v>19</v>
      </c>
      <c r="P1002" s="2"/>
    </row>
    <row r="1003" spans="1:16" ht="13.5" customHeight="1" x14ac:dyDescent="0.35">
      <c r="A1003" s="160">
        <v>0.58333333333333304</v>
      </c>
      <c r="B1003" s="159">
        <v>38</v>
      </c>
      <c r="C1003" s="159">
        <v>3</v>
      </c>
      <c r="D1003" s="159">
        <v>2</v>
      </c>
      <c r="E1003" s="159">
        <v>19</v>
      </c>
      <c r="F1003" s="159">
        <v>11</v>
      </c>
      <c r="G1003" s="159">
        <v>2</v>
      </c>
      <c r="H1003" s="159">
        <v>0</v>
      </c>
      <c r="I1003" s="159">
        <v>0</v>
      </c>
      <c r="J1003" s="159">
        <v>1</v>
      </c>
      <c r="K1003" s="159">
        <v>0</v>
      </c>
      <c r="L1003" s="159">
        <v>0</v>
      </c>
      <c r="M1003" s="159">
        <v>0</v>
      </c>
      <c r="N1003" s="159">
        <v>16.2</v>
      </c>
      <c r="O1003" s="159">
        <v>20.3</v>
      </c>
      <c r="P1003" s="2"/>
    </row>
    <row r="1004" spans="1:16" ht="13.5" customHeight="1" x14ac:dyDescent="0.35">
      <c r="A1004" s="160">
        <v>0.59375</v>
      </c>
      <c r="B1004" s="159">
        <v>34</v>
      </c>
      <c r="C1004" s="159">
        <v>1</v>
      </c>
      <c r="D1004" s="159">
        <v>1</v>
      </c>
      <c r="E1004" s="159">
        <v>26</v>
      </c>
      <c r="F1004" s="159">
        <v>6</v>
      </c>
      <c r="G1004" s="159">
        <v>0</v>
      </c>
      <c r="H1004" s="159">
        <v>0</v>
      </c>
      <c r="I1004" s="159">
        <v>0</v>
      </c>
      <c r="J1004" s="159">
        <v>0</v>
      </c>
      <c r="K1004" s="159">
        <v>0</v>
      </c>
      <c r="L1004" s="159">
        <v>0</v>
      </c>
      <c r="M1004" s="159">
        <v>0</v>
      </c>
      <c r="N1004" s="159">
        <v>17</v>
      </c>
      <c r="O1004" s="159">
        <v>20.8</v>
      </c>
      <c r="P1004" s="2"/>
    </row>
    <row r="1005" spans="1:16" ht="13.5" customHeight="1" x14ac:dyDescent="0.35">
      <c r="A1005" s="160">
        <v>0.60416666666666696</v>
      </c>
      <c r="B1005" s="159">
        <v>27</v>
      </c>
      <c r="C1005" s="159">
        <v>3</v>
      </c>
      <c r="D1005" s="159">
        <v>1</v>
      </c>
      <c r="E1005" s="159">
        <v>20</v>
      </c>
      <c r="F1005" s="159">
        <v>3</v>
      </c>
      <c r="G1005" s="159">
        <v>0</v>
      </c>
      <c r="H1005" s="159">
        <v>0</v>
      </c>
      <c r="I1005" s="159">
        <v>0</v>
      </c>
      <c r="J1005" s="159">
        <v>0</v>
      </c>
      <c r="K1005" s="159">
        <v>0</v>
      </c>
      <c r="L1005" s="159">
        <v>0</v>
      </c>
      <c r="M1005" s="159">
        <v>0</v>
      </c>
      <c r="N1005" s="159">
        <v>16.3</v>
      </c>
      <c r="O1005" s="159">
        <v>18.899999999999999</v>
      </c>
      <c r="P1005" s="2"/>
    </row>
    <row r="1006" spans="1:16" ht="13.5" customHeight="1" x14ac:dyDescent="0.35">
      <c r="A1006" s="160">
        <v>0.61458333333333304</v>
      </c>
      <c r="B1006" s="159">
        <v>43</v>
      </c>
      <c r="C1006" s="159">
        <v>5</v>
      </c>
      <c r="D1006" s="159">
        <v>0</v>
      </c>
      <c r="E1006" s="159">
        <v>35</v>
      </c>
      <c r="F1006" s="159">
        <v>2</v>
      </c>
      <c r="G1006" s="159">
        <v>0</v>
      </c>
      <c r="H1006" s="159">
        <v>1</v>
      </c>
      <c r="I1006" s="159">
        <v>0</v>
      </c>
      <c r="J1006" s="159">
        <v>0</v>
      </c>
      <c r="K1006" s="159">
        <v>0</v>
      </c>
      <c r="L1006" s="159">
        <v>0</v>
      </c>
      <c r="M1006" s="159">
        <v>0</v>
      </c>
      <c r="N1006" s="159">
        <v>16.7</v>
      </c>
      <c r="O1006" s="159">
        <v>19.8</v>
      </c>
      <c r="P1006" s="2"/>
    </row>
    <row r="1007" spans="1:16" ht="13.5" customHeight="1" x14ac:dyDescent="0.35">
      <c r="A1007" s="160">
        <v>0.625</v>
      </c>
      <c r="B1007" s="159">
        <v>38</v>
      </c>
      <c r="C1007" s="159">
        <v>2</v>
      </c>
      <c r="D1007" s="159">
        <v>2</v>
      </c>
      <c r="E1007" s="159">
        <v>27</v>
      </c>
      <c r="F1007" s="159">
        <v>7</v>
      </c>
      <c r="G1007" s="159">
        <v>0</v>
      </c>
      <c r="H1007" s="159">
        <v>0</v>
      </c>
      <c r="I1007" s="159">
        <v>0</v>
      </c>
      <c r="J1007" s="159">
        <v>0</v>
      </c>
      <c r="K1007" s="159">
        <v>0</v>
      </c>
      <c r="L1007" s="159">
        <v>0</v>
      </c>
      <c r="M1007" s="159">
        <v>0</v>
      </c>
      <c r="N1007" s="159">
        <v>16.100000000000001</v>
      </c>
      <c r="O1007" s="159">
        <v>20.8</v>
      </c>
      <c r="P1007" s="2"/>
    </row>
    <row r="1008" spans="1:16" ht="13.5" customHeight="1" x14ac:dyDescent="0.35">
      <c r="A1008" s="160">
        <v>0.63541666666666696</v>
      </c>
      <c r="B1008" s="159">
        <v>44</v>
      </c>
      <c r="C1008" s="159">
        <v>2</v>
      </c>
      <c r="D1008" s="159">
        <v>3</v>
      </c>
      <c r="E1008" s="159">
        <v>32</v>
      </c>
      <c r="F1008" s="159">
        <v>4</v>
      </c>
      <c r="G1008" s="159">
        <v>2</v>
      </c>
      <c r="H1008" s="159">
        <v>0</v>
      </c>
      <c r="I1008" s="159">
        <v>0</v>
      </c>
      <c r="J1008" s="159">
        <v>0</v>
      </c>
      <c r="K1008" s="159">
        <v>0</v>
      </c>
      <c r="L1008" s="159">
        <v>0</v>
      </c>
      <c r="M1008" s="159">
        <v>1</v>
      </c>
      <c r="N1008" s="159">
        <v>15.6</v>
      </c>
      <c r="O1008" s="159">
        <v>19.399999999999999</v>
      </c>
      <c r="P1008" s="2"/>
    </row>
    <row r="1009" spans="1:16" ht="13.5" customHeight="1" x14ac:dyDescent="0.35">
      <c r="A1009" s="160">
        <v>0.64583333333333304</v>
      </c>
      <c r="B1009" s="159">
        <v>36</v>
      </c>
      <c r="C1009" s="159">
        <v>1</v>
      </c>
      <c r="D1009" s="159">
        <v>2</v>
      </c>
      <c r="E1009" s="159">
        <v>28</v>
      </c>
      <c r="F1009" s="159">
        <v>5</v>
      </c>
      <c r="G1009" s="159">
        <v>0</v>
      </c>
      <c r="H1009" s="159">
        <v>0</v>
      </c>
      <c r="I1009" s="159">
        <v>0</v>
      </c>
      <c r="J1009" s="159">
        <v>0</v>
      </c>
      <c r="K1009" s="159">
        <v>0</v>
      </c>
      <c r="L1009" s="159">
        <v>0</v>
      </c>
      <c r="M1009" s="159">
        <v>0</v>
      </c>
      <c r="N1009" s="159">
        <v>15.2</v>
      </c>
      <c r="O1009" s="159">
        <v>18.7</v>
      </c>
      <c r="P1009" s="2"/>
    </row>
    <row r="1010" spans="1:16" ht="13.5" customHeight="1" x14ac:dyDescent="0.35">
      <c r="A1010" s="160">
        <v>0.65625</v>
      </c>
      <c r="B1010" s="159">
        <v>57</v>
      </c>
      <c r="C1010" s="159">
        <v>8</v>
      </c>
      <c r="D1010" s="159">
        <v>0</v>
      </c>
      <c r="E1010" s="159">
        <v>42</v>
      </c>
      <c r="F1010" s="159">
        <v>6</v>
      </c>
      <c r="G1010" s="159">
        <v>0</v>
      </c>
      <c r="H1010" s="159">
        <v>1</v>
      </c>
      <c r="I1010" s="159">
        <v>0</v>
      </c>
      <c r="J1010" s="159">
        <v>0</v>
      </c>
      <c r="K1010" s="159">
        <v>0</v>
      </c>
      <c r="L1010" s="159">
        <v>0</v>
      </c>
      <c r="M1010" s="159">
        <v>0</v>
      </c>
      <c r="N1010" s="159">
        <v>16.3</v>
      </c>
      <c r="O1010" s="159">
        <v>20.9</v>
      </c>
      <c r="P1010" s="2"/>
    </row>
    <row r="1011" spans="1:16" ht="13.5" customHeight="1" x14ac:dyDescent="0.35">
      <c r="A1011" s="160">
        <v>0.66666666666666696</v>
      </c>
      <c r="B1011" s="159">
        <v>48</v>
      </c>
      <c r="C1011" s="159">
        <v>0</v>
      </c>
      <c r="D1011" s="159">
        <v>1</v>
      </c>
      <c r="E1011" s="159">
        <v>34</v>
      </c>
      <c r="F1011" s="159">
        <v>12</v>
      </c>
      <c r="G1011" s="159">
        <v>1</v>
      </c>
      <c r="H1011" s="159">
        <v>0</v>
      </c>
      <c r="I1011" s="159">
        <v>0</v>
      </c>
      <c r="J1011" s="159">
        <v>0</v>
      </c>
      <c r="K1011" s="159">
        <v>0</v>
      </c>
      <c r="L1011" s="159">
        <v>0</v>
      </c>
      <c r="M1011" s="159">
        <v>0</v>
      </c>
      <c r="N1011" s="159">
        <v>14.6</v>
      </c>
      <c r="O1011" s="159">
        <v>18.5</v>
      </c>
      <c r="P1011" s="2"/>
    </row>
    <row r="1012" spans="1:16" ht="13.5" customHeight="1" x14ac:dyDescent="0.35">
      <c r="A1012" s="160">
        <v>0.67708333333333304</v>
      </c>
      <c r="B1012" s="159">
        <v>59</v>
      </c>
      <c r="C1012" s="159">
        <v>1</v>
      </c>
      <c r="D1012" s="159">
        <v>4</v>
      </c>
      <c r="E1012" s="159">
        <v>39</v>
      </c>
      <c r="F1012" s="159">
        <v>11</v>
      </c>
      <c r="G1012" s="159">
        <v>3</v>
      </c>
      <c r="H1012" s="159">
        <v>1</v>
      </c>
      <c r="I1012" s="159">
        <v>0</v>
      </c>
      <c r="J1012" s="159">
        <v>0</v>
      </c>
      <c r="K1012" s="159">
        <v>0</v>
      </c>
      <c r="L1012" s="159">
        <v>0</v>
      </c>
      <c r="M1012" s="159">
        <v>0</v>
      </c>
      <c r="N1012" s="159">
        <v>15.8</v>
      </c>
      <c r="O1012" s="159">
        <v>18.399999999999999</v>
      </c>
      <c r="P1012" s="2"/>
    </row>
    <row r="1013" spans="1:16" ht="13.5" customHeight="1" x14ac:dyDescent="0.35">
      <c r="A1013" s="160">
        <v>0.6875</v>
      </c>
      <c r="B1013" s="159">
        <v>55</v>
      </c>
      <c r="C1013" s="159">
        <v>4</v>
      </c>
      <c r="D1013" s="159">
        <v>3</v>
      </c>
      <c r="E1013" s="159">
        <v>35</v>
      </c>
      <c r="F1013" s="159">
        <v>11</v>
      </c>
      <c r="G1013" s="159">
        <v>1</v>
      </c>
      <c r="H1013" s="159">
        <v>1</v>
      </c>
      <c r="I1013" s="159">
        <v>0</v>
      </c>
      <c r="J1013" s="159">
        <v>0</v>
      </c>
      <c r="K1013" s="159">
        <v>0</v>
      </c>
      <c r="L1013" s="159">
        <v>0</v>
      </c>
      <c r="M1013" s="159">
        <v>0</v>
      </c>
      <c r="N1013" s="159">
        <v>14.8</v>
      </c>
      <c r="O1013" s="159">
        <v>17.600000000000001</v>
      </c>
      <c r="P1013" s="2"/>
    </row>
    <row r="1014" spans="1:16" ht="13.5" customHeight="1" x14ac:dyDescent="0.35">
      <c r="A1014" s="160">
        <v>0.69791666666666696</v>
      </c>
      <c r="B1014" s="159">
        <v>55</v>
      </c>
      <c r="C1014" s="159">
        <v>2</v>
      </c>
      <c r="D1014" s="159">
        <v>5</v>
      </c>
      <c r="E1014" s="159">
        <v>38</v>
      </c>
      <c r="F1014" s="159">
        <v>9</v>
      </c>
      <c r="G1014" s="159">
        <v>1</v>
      </c>
      <c r="H1014" s="159">
        <v>0</v>
      </c>
      <c r="I1014" s="159">
        <v>0</v>
      </c>
      <c r="J1014" s="159">
        <v>0</v>
      </c>
      <c r="K1014" s="159">
        <v>0</v>
      </c>
      <c r="L1014" s="159">
        <v>0</v>
      </c>
      <c r="M1014" s="159">
        <v>0</v>
      </c>
      <c r="N1014" s="159">
        <v>15.4</v>
      </c>
      <c r="O1014" s="159">
        <v>17.899999999999999</v>
      </c>
      <c r="P1014" s="2"/>
    </row>
    <row r="1015" spans="1:16" ht="13.5" customHeight="1" x14ac:dyDescent="0.35">
      <c r="A1015" s="160">
        <v>0.70833333333333304</v>
      </c>
      <c r="B1015" s="159">
        <v>68</v>
      </c>
      <c r="C1015" s="159">
        <v>6</v>
      </c>
      <c r="D1015" s="159">
        <v>1</v>
      </c>
      <c r="E1015" s="159">
        <v>51</v>
      </c>
      <c r="F1015" s="159">
        <v>7</v>
      </c>
      <c r="G1015" s="159">
        <v>2</v>
      </c>
      <c r="H1015" s="159">
        <v>0</v>
      </c>
      <c r="I1015" s="159">
        <v>1</v>
      </c>
      <c r="J1015" s="159">
        <v>0</v>
      </c>
      <c r="K1015" s="159">
        <v>0</v>
      </c>
      <c r="L1015" s="159">
        <v>0</v>
      </c>
      <c r="M1015" s="159">
        <v>0</v>
      </c>
      <c r="N1015" s="159">
        <v>16.5</v>
      </c>
      <c r="O1015" s="159">
        <v>20.2</v>
      </c>
      <c r="P1015" s="2"/>
    </row>
    <row r="1016" spans="1:16" ht="13.5" customHeight="1" x14ac:dyDescent="0.35">
      <c r="A1016" s="160">
        <v>0.71875</v>
      </c>
      <c r="B1016" s="159">
        <v>66</v>
      </c>
      <c r="C1016" s="159">
        <v>5</v>
      </c>
      <c r="D1016" s="159">
        <v>3</v>
      </c>
      <c r="E1016" s="159">
        <v>47</v>
      </c>
      <c r="F1016" s="159">
        <v>9</v>
      </c>
      <c r="G1016" s="159">
        <v>0</v>
      </c>
      <c r="H1016" s="159">
        <v>0</v>
      </c>
      <c r="I1016" s="159">
        <v>1</v>
      </c>
      <c r="J1016" s="159">
        <v>1</v>
      </c>
      <c r="K1016" s="159">
        <v>0</v>
      </c>
      <c r="L1016" s="159">
        <v>0</v>
      </c>
      <c r="M1016" s="159">
        <v>0</v>
      </c>
      <c r="N1016" s="159">
        <v>15.7</v>
      </c>
      <c r="O1016" s="159">
        <v>18.5</v>
      </c>
      <c r="P1016" s="2"/>
    </row>
    <row r="1017" spans="1:16" ht="13.5" customHeight="1" x14ac:dyDescent="0.35">
      <c r="A1017" s="160">
        <v>0.72916666666666696</v>
      </c>
      <c r="B1017" s="159">
        <v>71</v>
      </c>
      <c r="C1017" s="159">
        <v>4</v>
      </c>
      <c r="D1017" s="159">
        <v>2</v>
      </c>
      <c r="E1017" s="159">
        <v>53</v>
      </c>
      <c r="F1017" s="159">
        <v>11</v>
      </c>
      <c r="G1017" s="159">
        <v>1</v>
      </c>
      <c r="H1017" s="159">
        <v>0</v>
      </c>
      <c r="I1017" s="159">
        <v>0</v>
      </c>
      <c r="J1017" s="159">
        <v>0</v>
      </c>
      <c r="K1017" s="159">
        <v>0</v>
      </c>
      <c r="L1017" s="159">
        <v>0</v>
      </c>
      <c r="M1017" s="159">
        <v>0</v>
      </c>
      <c r="N1017" s="159">
        <v>14.9</v>
      </c>
      <c r="O1017" s="159">
        <v>18.2</v>
      </c>
      <c r="P1017" s="2"/>
    </row>
    <row r="1018" spans="1:16" ht="13.5" customHeight="1" x14ac:dyDescent="0.35">
      <c r="A1018" s="160">
        <v>0.73958333333333304</v>
      </c>
      <c r="B1018" s="159">
        <v>44</v>
      </c>
      <c r="C1018" s="159">
        <v>8</v>
      </c>
      <c r="D1018" s="159">
        <v>3</v>
      </c>
      <c r="E1018" s="159">
        <v>26</v>
      </c>
      <c r="F1018" s="159">
        <v>7</v>
      </c>
      <c r="G1018" s="159">
        <v>0</v>
      </c>
      <c r="H1018" s="159">
        <v>0</v>
      </c>
      <c r="I1018" s="159">
        <v>0</v>
      </c>
      <c r="J1018" s="159">
        <v>0</v>
      </c>
      <c r="K1018" s="159">
        <v>0</v>
      </c>
      <c r="L1018" s="159">
        <v>0</v>
      </c>
      <c r="M1018" s="159">
        <v>0</v>
      </c>
      <c r="N1018" s="159">
        <v>15.8</v>
      </c>
      <c r="O1018" s="159">
        <v>20</v>
      </c>
      <c r="P1018" s="2"/>
    </row>
    <row r="1019" spans="1:16" ht="13.5" customHeight="1" x14ac:dyDescent="0.35">
      <c r="A1019" s="160">
        <v>0.75</v>
      </c>
      <c r="B1019" s="159">
        <v>58</v>
      </c>
      <c r="C1019" s="159">
        <v>9</v>
      </c>
      <c r="D1019" s="159">
        <v>4</v>
      </c>
      <c r="E1019" s="159">
        <v>38</v>
      </c>
      <c r="F1019" s="159">
        <v>4</v>
      </c>
      <c r="G1019" s="159">
        <v>2</v>
      </c>
      <c r="H1019" s="159">
        <v>0</v>
      </c>
      <c r="I1019" s="159">
        <v>0</v>
      </c>
      <c r="J1019" s="159">
        <v>1</v>
      </c>
      <c r="K1019" s="159">
        <v>0</v>
      </c>
      <c r="L1019" s="159">
        <v>0</v>
      </c>
      <c r="M1019" s="159">
        <v>0</v>
      </c>
      <c r="N1019" s="159">
        <v>15.4</v>
      </c>
      <c r="O1019" s="159">
        <v>19.2</v>
      </c>
      <c r="P1019" s="2"/>
    </row>
    <row r="1020" spans="1:16" ht="13.5" customHeight="1" x14ac:dyDescent="0.35">
      <c r="A1020" s="160">
        <v>0.76041666666666696</v>
      </c>
      <c r="B1020" s="159">
        <v>50</v>
      </c>
      <c r="C1020" s="159">
        <v>3</v>
      </c>
      <c r="D1020" s="159">
        <v>1</v>
      </c>
      <c r="E1020" s="159">
        <v>35</v>
      </c>
      <c r="F1020" s="159">
        <v>9</v>
      </c>
      <c r="G1020" s="159">
        <v>1</v>
      </c>
      <c r="H1020" s="159">
        <v>0</v>
      </c>
      <c r="I1020" s="159">
        <v>0</v>
      </c>
      <c r="J1020" s="159">
        <v>1</v>
      </c>
      <c r="K1020" s="159">
        <v>0</v>
      </c>
      <c r="L1020" s="159">
        <v>0</v>
      </c>
      <c r="M1020" s="159">
        <v>0</v>
      </c>
      <c r="N1020" s="159">
        <v>15.8</v>
      </c>
      <c r="O1020" s="159">
        <v>19.100000000000001</v>
      </c>
      <c r="P1020" s="2"/>
    </row>
    <row r="1021" spans="1:16" ht="13.5" customHeight="1" x14ac:dyDescent="0.35">
      <c r="A1021" s="160">
        <v>0.77083333333333304</v>
      </c>
      <c r="B1021" s="159">
        <v>45</v>
      </c>
      <c r="C1021" s="159">
        <v>6</v>
      </c>
      <c r="D1021" s="159">
        <v>2</v>
      </c>
      <c r="E1021" s="159">
        <v>34</v>
      </c>
      <c r="F1021" s="159">
        <v>3</v>
      </c>
      <c r="G1021" s="159">
        <v>0</v>
      </c>
      <c r="H1021" s="159">
        <v>0</v>
      </c>
      <c r="I1021" s="159">
        <v>0</v>
      </c>
      <c r="J1021" s="159">
        <v>0</v>
      </c>
      <c r="K1021" s="159">
        <v>0</v>
      </c>
      <c r="L1021" s="159">
        <v>0</v>
      </c>
      <c r="M1021" s="159">
        <v>0</v>
      </c>
      <c r="N1021" s="159">
        <v>15.4</v>
      </c>
      <c r="O1021" s="159">
        <v>18.399999999999999</v>
      </c>
      <c r="P1021" s="2"/>
    </row>
    <row r="1022" spans="1:16" ht="13.5" customHeight="1" x14ac:dyDescent="0.35">
      <c r="A1022" s="160">
        <v>0.78125</v>
      </c>
      <c r="B1022" s="159">
        <v>39</v>
      </c>
      <c r="C1022" s="159">
        <v>3</v>
      </c>
      <c r="D1022" s="159">
        <v>2</v>
      </c>
      <c r="E1022" s="159">
        <v>28</v>
      </c>
      <c r="F1022" s="159">
        <v>6</v>
      </c>
      <c r="G1022" s="159">
        <v>0</v>
      </c>
      <c r="H1022" s="159">
        <v>0</v>
      </c>
      <c r="I1022" s="159">
        <v>0</v>
      </c>
      <c r="J1022" s="159">
        <v>0</v>
      </c>
      <c r="K1022" s="159">
        <v>0</v>
      </c>
      <c r="L1022" s="159">
        <v>0</v>
      </c>
      <c r="M1022" s="159">
        <v>0</v>
      </c>
      <c r="N1022" s="159">
        <v>16.399999999999999</v>
      </c>
      <c r="O1022" s="159">
        <v>19.7</v>
      </c>
      <c r="P1022" s="2"/>
    </row>
    <row r="1023" spans="1:16" ht="13.5" customHeight="1" x14ac:dyDescent="0.35">
      <c r="A1023" s="160">
        <v>0.79166666666666696</v>
      </c>
      <c r="B1023" s="159">
        <v>46</v>
      </c>
      <c r="C1023" s="159">
        <v>2</v>
      </c>
      <c r="D1023" s="159">
        <v>4</v>
      </c>
      <c r="E1023" s="159">
        <v>33</v>
      </c>
      <c r="F1023" s="159">
        <v>6</v>
      </c>
      <c r="G1023" s="159">
        <v>1</v>
      </c>
      <c r="H1023" s="159">
        <v>0</v>
      </c>
      <c r="I1023" s="159">
        <v>0</v>
      </c>
      <c r="J1023" s="159">
        <v>0</v>
      </c>
      <c r="K1023" s="159">
        <v>0</v>
      </c>
      <c r="L1023" s="159">
        <v>0</v>
      </c>
      <c r="M1023" s="159">
        <v>0</v>
      </c>
      <c r="N1023" s="159">
        <v>15.7</v>
      </c>
      <c r="O1023" s="159">
        <v>19.100000000000001</v>
      </c>
      <c r="P1023" s="2"/>
    </row>
    <row r="1024" spans="1:16" ht="13.5" customHeight="1" x14ac:dyDescent="0.35">
      <c r="A1024" s="160">
        <v>0.80208333333333304</v>
      </c>
      <c r="B1024" s="159">
        <v>46</v>
      </c>
      <c r="C1024" s="159">
        <v>1</v>
      </c>
      <c r="D1024" s="159">
        <v>7</v>
      </c>
      <c r="E1024" s="159">
        <v>35</v>
      </c>
      <c r="F1024" s="159">
        <v>3</v>
      </c>
      <c r="G1024" s="159">
        <v>0</v>
      </c>
      <c r="H1024" s="159">
        <v>0</v>
      </c>
      <c r="I1024" s="159">
        <v>0</v>
      </c>
      <c r="J1024" s="159">
        <v>0</v>
      </c>
      <c r="K1024" s="159">
        <v>0</v>
      </c>
      <c r="L1024" s="159">
        <v>0</v>
      </c>
      <c r="M1024" s="159">
        <v>0</v>
      </c>
      <c r="N1024" s="159">
        <v>16.7</v>
      </c>
      <c r="O1024" s="159">
        <v>19.899999999999999</v>
      </c>
      <c r="P1024" s="2"/>
    </row>
    <row r="1025" spans="1:16" ht="13.5" customHeight="1" x14ac:dyDescent="0.35">
      <c r="A1025" s="160">
        <v>0.8125</v>
      </c>
      <c r="B1025" s="159">
        <v>31</v>
      </c>
      <c r="C1025" s="159">
        <v>3</v>
      </c>
      <c r="D1025" s="159">
        <v>3</v>
      </c>
      <c r="E1025" s="159">
        <v>21</v>
      </c>
      <c r="F1025" s="159">
        <v>4</v>
      </c>
      <c r="G1025" s="159">
        <v>0</v>
      </c>
      <c r="H1025" s="159">
        <v>0</v>
      </c>
      <c r="I1025" s="159">
        <v>0</v>
      </c>
      <c r="J1025" s="159">
        <v>0</v>
      </c>
      <c r="K1025" s="159">
        <v>0</v>
      </c>
      <c r="L1025" s="159">
        <v>0</v>
      </c>
      <c r="M1025" s="159">
        <v>0</v>
      </c>
      <c r="N1025" s="159">
        <v>17.2</v>
      </c>
      <c r="O1025" s="159">
        <v>20.100000000000001</v>
      </c>
      <c r="P1025" s="2"/>
    </row>
    <row r="1026" spans="1:16" ht="13.5" customHeight="1" x14ac:dyDescent="0.35">
      <c r="A1026" s="160">
        <v>0.82291666666666696</v>
      </c>
      <c r="B1026" s="159">
        <v>28</v>
      </c>
      <c r="C1026" s="159">
        <v>2</v>
      </c>
      <c r="D1026" s="159">
        <v>3</v>
      </c>
      <c r="E1026" s="159">
        <v>19</v>
      </c>
      <c r="F1026" s="159">
        <v>3</v>
      </c>
      <c r="G1026" s="159">
        <v>1</v>
      </c>
      <c r="H1026" s="159">
        <v>0</v>
      </c>
      <c r="I1026" s="159">
        <v>0</v>
      </c>
      <c r="J1026" s="159">
        <v>0</v>
      </c>
      <c r="K1026" s="159">
        <v>0</v>
      </c>
      <c r="L1026" s="159">
        <v>0</v>
      </c>
      <c r="M1026" s="159">
        <v>0</v>
      </c>
      <c r="N1026" s="159">
        <v>17.399999999999999</v>
      </c>
      <c r="O1026" s="159">
        <v>21.5</v>
      </c>
      <c r="P1026" s="2"/>
    </row>
    <row r="1027" spans="1:16" ht="13.5" customHeight="1" x14ac:dyDescent="0.35">
      <c r="A1027" s="160">
        <v>0.83333333333333304</v>
      </c>
      <c r="B1027" s="159">
        <v>27</v>
      </c>
      <c r="C1027" s="159">
        <v>3</v>
      </c>
      <c r="D1027" s="159">
        <v>4</v>
      </c>
      <c r="E1027" s="159">
        <v>17</v>
      </c>
      <c r="F1027" s="159">
        <v>3</v>
      </c>
      <c r="G1027" s="159">
        <v>0</v>
      </c>
      <c r="H1027" s="159">
        <v>0</v>
      </c>
      <c r="I1027" s="159">
        <v>0</v>
      </c>
      <c r="J1027" s="159">
        <v>0</v>
      </c>
      <c r="K1027" s="159">
        <v>0</v>
      </c>
      <c r="L1027" s="159">
        <v>0</v>
      </c>
      <c r="M1027" s="159">
        <v>0</v>
      </c>
      <c r="N1027" s="159">
        <v>16.100000000000001</v>
      </c>
      <c r="O1027" s="159">
        <v>19.100000000000001</v>
      </c>
      <c r="P1027" s="2"/>
    </row>
    <row r="1028" spans="1:16" ht="13.5" customHeight="1" x14ac:dyDescent="0.35">
      <c r="A1028" s="160">
        <v>0.84375</v>
      </c>
      <c r="B1028" s="159">
        <v>34</v>
      </c>
      <c r="C1028" s="159">
        <v>3</v>
      </c>
      <c r="D1028" s="159">
        <v>5</v>
      </c>
      <c r="E1028" s="159">
        <v>22</v>
      </c>
      <c r="F1028" s="159">
        <v>3</v>
      </c>
      <c r="G1028" s="159">
        <v>0</v>
      </c>
      <c r="H1028" s="159">
        <v>1</v>
      </c>
      <c r="I1028" s="159">
        <v>0</v>
      </c>
      <c r="J1028" s="159">
        <v>0</v>
      </c>
      <c r="K1028" s="159">
        <v>0</v>
      </c>
      <c r="L1028" s="159">
        <v>0</v>
      </c>
      <c r="M1028" s="159">
        <v>0</v>
      </c>
      <c r="N1028" s="159">
        <v>16.7</v>
      </c>
      <c r="O1028" s="159">
        <v>20.2</v>
      </c>
      <c r="P1028" s="2"/>
    </row>
    <row r="1029" spans="1:16" ht="13.5" customHeight="1" x14ac:dyDescent="0.35">
      <c r="A1029" s="160">
        <v>0.85416666666666696</v>
      </c>
      <c r="B1029" s="159">
        <v>30</v>
      </c>
      <c r="C1029" s="159">
        <v>3</v>
      </c>
      <c r="D1029" s="159">
        <v>6</v>
      </c>
      <c r="E1029" s="159">
        <v>16</v>
      </c>
      <c r="F1029" s="159">
        <v>4</v>
      </c>
      <c r="G1029" s="159">
        <v>0</v>
      </c>
      <c r="H1029" s="159">
        <v>0</v>
      </c>
      <c r="I1029" s="159">
        <v>0</v>
      </c>
      <c r="J1029" s="159">
        <v>1</v>
      </c>
      <c r="K1029" s="159">
        <v>0</v>
      </c>
      <c r="L1029" s="159">
        <v>0</v>
      </c>
      <c r="M1029" s="159">
        <v>0</v>
      </c>
      <c r="N1029" s="159">
        <v>16.8</v>
      </c>
      <c r="O1029" s="159">
        <v>21.2</v>
      </c>
      <c r="P1029" s="2"/>
    </row>
    <row r="1030" spans="1:16" ht="13.5" customHeight="1" x14ac:dyDescent="0.35">
      <c r="A1030" s="160">
        <v>0.86458333333333304</v>
      </c>
      <c r="B1030" s="159">
        <v>21</v>
      </c>
      <c r="C1030" s="159">
        <v>1</v>
      </c>
      <c r="D1030" s="159">
        <v>3</v>
      </c>
      <c r="E1030" s="159">
        <v>13</v>
      </c>
      <c r="F1030" s="159">
        <v>3</v>
      </c>
      <c r="G1030" s="159">
        <v>0</v>
      </c>
      <c r="H1030" s="159">
        <v>0</v>
      </c>
      <c r="I1030" s="159">
        <v>1</v>
      </c>
      <c r="J1030" s="159">
        <v>0</v>
      </c>
      <c r="K1030" s="159">
        <v>0</v>
      </c>
      <c r="L1030" s="159">
        <v>0</v>
      </c>
      <c r="M1030" s="159">
        <v>0</v>
      </c>
      <c r="N1030" s="159">
        <v>17.399999999999999</v>
      </c>
      <c r="O1030" s="159">
        <v>19.7</v>
      </c>
      <c r="P1030" s="2"/>
    </row>
    <row r="1031" spans="1:16" ht="13.5" customHeight="1" x14ac:dyDescent="0.35">
      <c r="A1031" s="160">
        <v>0.875</v>
      </c>
      <c r="B1031" s="159">
        <v>26</v>
      </c>
      <c r="C1031" s="159">
        <v>0</v>
      </c>
      <c r="D1031" s="159">
        <v>4</v>
      </c>
      <c r="E1031" s="159">
        <v>18</v>
      </c>
      <c r="F1031" s="159">
        <v>3</v>
      </c>
      <c r="G1031" s="159">
        <v>0</v>
      </c>
      <c r="H1031" s="159">
        <v>1</v>
      </c>
      <c r="I1031" s="159">
        <v>0</v>
      </c>
      <c r="J1031" s="159">
        <v>0</v>
      </c>
      <c r="K1031" s="159">
        <v>0</v>
      </c>
      <c r="L1031" s="159">
        <v>0</v>
      </c>
      <c r="M1031" s="159">
        <v>0</v>
      </c>
      <c r="N1031" s="159">
        <v>18.2</v>
      </c>
      <c r="O1031" s="159">
        <v>23.9</v>
      </c>
      <c r="P1031" s="2"/>
    </row>
    <row r="1032" spans="1:16" ht="13.5" customHeight="1" x14ac:dyDescent="0.35">
      <c r="A1032" s="160">
        <v>0.88541666666666696</v>
      </c>
      <c r="B1032" s="159">
        <v>34</v>
      </c>
      <c r="C1032" s="159">
        <v>4</v>
      </c>
      <c r="D1032" s="159">
        <v>3</v>
      </c>
      <c r="E1032" s="159">
        <v>26</v>
      </c>
      <c r="F1032" s="159">
        <v>0</v>
      </c>
      <c r="G1032" s="159">
        <v>1</v>
      </c>
      <c r="H1032" s="159">
        <v>0</v>
      </c>
      <c r="I1032" s="159">
        <v>0</v>
      </c>
      <c r="J1032" s="159">
        <v>0</v>
      </c>
      <c r="K1032" s="159">
        <v>0</v>
      </c>
      <c r="L1032" s="159">
        <v>0</v>
      </c>
      <c r="M1032" s="159">
        <v>0</v>
      </c>
      <c r="N1032" s="159">
        <v>16.100000000000001</v>
      </c>
      <c r="O1032" s="159">
        <v>18.7</v>
      </c>
      <c r="P1032" s="2"/>
    </row>
    <row r="1033" spans="1:16" ht="13.5" customHeight="1" x14ac:dyDescent="0.35">
      <c r="A1033" s="160">
        <v>0.89583333333333304</v>
      </c>
      <c r="B1033" s="159">
        <v>19</v>
      </c>
      <c r="C1033" s="159">
        <v>2</v>
      </c>
      <c r="D1033" s="159">
        <v>1</v>
      </c>
      <c r="E1033" s="159">
        <v>15</v>
      </c>
      <c r="F1033" s="159">
        <v>1</v>
      </c>
      <c r="G1033" s="159">
        <v>0</v>
      </c>
      <c r="H1033" s="159">
        <v>0</v>
      </c>
      <c r="I1033" s="159">
        <v>0</v>
      </c>
      <c r="J1033" s="159">
        <v>0</v>
      </c>
      <c r="K1033" s="159">
        <v>0</v>
      </c>
      <c r="L1033" s="159">
        <v>0</v>
      </c>
      <c r="M1033" s="159">
        <v>0</v>
      </c>
      <c r="N1033" s="159">
        <v>18.7</v>
      </c>
      <c r="O1033" s="159">
        <v>24.2</v>
      </c>
      <c r="P1033" s="2"/>
    </row>
    <row r="1034" spans="1:16" ht="13.5" customHeight="1" x14ac:dyDescent="0.35">
      <c r="A1034" s="160">
        <v>0.90625</v>
      </c>
      <c r="B1034" s="159">
        <v>8</v>
      </c>
      <c r="C1034" s="159">
        <v>0</v>
      </c>
      <c r="D1034" s="159">
        <v>1</v>
      </c>
      <c r="E1034" s="159">
        <v>7</v>
      </c>
      <c r="F1034" s="159">
        <v>0</v>
      </c>
      <c r="G1034" s="159">
        <v>0</v>
      </c>
      <c r="H1034" s="159">
        <v>0</v>
      </c>
      <c r="I1034" s="159">
        <v>0</v>
      </c>
      <c r="J1034" s="159">
        <v>0</v>
      </c>
      <c r="K1034" s="159">
        <v>0</v>
      </c>
      <c r="L1034" s="159">
        <v>0</v>
      </c>
      <c r="M1034" s="159">
        <v>0</v>
      </c>
      <c r="N1034" s="159">
        <v>15.5</v>
      </c>
      <c r="O1034" s="159" t="s">
        <v>102</v>
      </c>
      <c r="P1034" s="2"/>
    </row>
    <row r="1035" spans="1:16" ht="13.5" customHeight="1" x14ac:dyDescent="0.35">
      <c r="A1035" s="160">
        <v>0.91666666666666696</v>
      </c>
      <c r="B1035" s="159">
        <v>13</v>
      </c>
      <c r="C1035" s="159">
        <v>0</v>
      </c>
      <c r="D1035" s="159">
        <v>3</v>
      </c>
      <c r="E1035" s="159">
        <v>9</v>
      </c>
      <c r="F1035" s="159">
        <v>1</v>
      </c>
      <c r="G1035" s="159">
        <v>0</v>
      </c>
      <c r="H1035" s="159">
        <v>0</v>
      </c>
      <c r="I1035" s="159">
        <v>0</v>
      </c>
      <c r="J1035" s="159">
        <v>0</v>
      </c>
      <c r="K1035" s="159">
        <v>0</v>
      </c>
      <c r="L1035" s="159">
        <v>0</v>
      </c>
      <c r="M1035" s="159">
        <v>0</v>
      </c>
      <c r="N1035" s="159">
        <v>21.5</v>
      </c>
      <c r="O1035" s="159">
        <v>26.5</v>
      </c>
      <c r="P1035" s="2"/>
    </row>
    <row r="1036" spans="1:16" ht="13.5" customHeight="1" x14ac:dyDescent="0.35">
      <c r="A1036" s="160">
        <v>0.92708333333333304</v>
      </c>
      <c r="B1036" s="159">
        <v>21</v>
      </c>
      <c r="C1036" s="159">
        <v>3</v>
      </c>
      <c r="D1036" s="159">
        <v>0</v>
      </c>
      <c r="E1036" s="159">
        <v>18</v>
      </c>
      <c r="F1036" s="159">
        <v>0</v>
      </c>
      <c r="G1036" s="159">
        <v>0</v>
      </c>
      <c r="H1036" s="159">
        <v>0</v>
      </c>
      <c r="I1036" s="159">
        <v>0</v>
      </c>
      <c r="J1036" s="159">
        <v>0</v>
      </c>
      <c r="K1036" s="159">
        <v>0</v>
      </c>
      <c r="L1036" s="159">
        <v>0</v>
      </c>
      <c r="M1036" s="159">
        <v>0</v>
      </c>
      <c r="N1036" s="159">
        <v>17.5</v>
      </c>
      <c r="O1036" s="159">
        <v>21.5</v>
      </c>
      <c r="P1036" s="2"/>
    </row>
    <row r="1037" spans="1:16" ht="13.5" customHeight="1" x14ac:dyDescent="0.35">
      <c r="A1037" s="160">
        <v>0.9375</v>
      </c>
      <c r="B1037" s="159">
        <v>17</v>
      </c>
      <c r="C1037" s="159">
        <v>5</v>
      </c>
      <c r="D1037" s="159">
        <v>2</v>
      </c>
      <c r="E1037" s="159">
        <v>9</v>
      </c>
      <c r="F1037" s="159">
        <v>1</v>
      </c>
      <c r="G1037" s="159">
        <v>0</v>
      </c>
      <c r="H1037" s="159">
        <v>0</v>
      </c>
      <c r="I1037" s="159">
        <v>0</v>
      </c>
      <c r="J1037" s="159">
        <v>0</v>
      </c>
      <c r="K1037" s="159">
        <v>0</v>
      </c>
      <c r="L1037" s="159">
        <v>0</v>
      </c>
      <c r="M1037" s="159">
        <v>0</v>
      </c>
      <c r="N1037" s="159">
        <v>18.2</v>
      </c>
      <c r="O1037" s="159">
        <v>23.7</v>
      </c>
      <c r="P1037" s="2"/>
    </row>
    <row r="1038" spans="1:16" ht="13.5" customHeight="1" x14ac:dyDescent="0.35">
      <c r="A1038" s="160">
        <v>0.94791666666666696</v>
      </c>
      <c r="B1038" s="159">
        <v>12</v>
      </c>
      <c r="C1038" s="159">
        <v>1</v>
      </c>
      <c r="D1038" s="159">
        <v>0</v>
      </c>
      <c r="E1038" s="159">
        <v>11</v>
      </c>
      <c r="F1038" s="159">
        <v>0</v>
      </c>
      <c r="G1038" s="159">
        <v>0</v>
      </c>
      <c r="H1038" s="159">
        <v>0</v>
      </c>
      <c r="I1038" s="159">
        <v>0</v>
      </c>
      <c r="J1038" s="159">
        <v>0</v>
      </c>
      <c r="K1038" s="159">
        <v>0</v>
      </c>
      <c r="L1038" s="159">
        <v>0</v>
      </c>
      <c r="M1038" s="159">
        <v>0</v>
      </c>
      <c r="N1038" s="159">
        <v>17.2</v>
      </c>
      <c r="O1038" s="159">
        <v>22.6</v>
      </c>
      <c r="P1038" s="2"/>
    </row>
    <row r="1039" spans="1:16" ht="13.5" customHeight="1" x14ac:dyDescent="0.35">
      <c r="A1039" s="160">
        <v>0.95833333333333304</v>
      </c>
      <c r="B1039" s="159">
        <v>11</v>
      </c>
      <c r="C1039" s="159">
        <v>0</v>
      </c>
      <c r="D1039" s="159">
        <v>1</v>
      </c>
      <c r="E1039" s="159">
        <v>8</v>
      </c>
      <c r="F1039" s="159">
        <v>2</v>
      </c>
      <c r="G1039" s="159">
        <v>0</v>
      </c>
      <c r="H1039" s="159">
        <v>0</v>
      </c>
      <c r="I1039" s="159">
        <v>0</v>
      </c>
      <c r="J1039" s="159">
        <v>0</v>
      </c>
      <c r="K1039" s="159">
        <v>0</v>
      </c>
      <c r="L1039" s="159">
        <v>0</v>
      </c>
      <c r="M1039" s="159">
        <v>0</v>
      </c>
      <c r="N1039" s="159">
        <v>20</v>
      </c>
      <c r="O1039" s="159">
        <v>25.1</v>
      </c>
      <c r="P1039" s="2"/>
    </row>
    <row r="1040" spans="1:16" ht="13.5" customHeight="1" x14ac:dyDescent="0.35">
      <c r="A1040" s="160">
        <v>0.96875</v>
      </c>
      <c r="B1040" s="159">
        <v>5</v>
      </c>
      <c r="C1040" s="159">
        <v>0</v>
      </c>
      <c r="D1040" s="159">
        <v>3</v>
      </c>
      <c r="E1040" s="159">
        <v>2</v>
      </c>
      <c r="F1040" s="159">
        <v>0</v>
      </c>
      <c r="G1040" s="159">
        <v>0</v>
      </c>
      <c r="H1040" s="159">
        <v>0</v>
      </c>
      <c r="I1040" s="159">
        <v>0</v>
      </c>
      <c r="J1040" s="159">
        <v>0</v>
      </c>
      <c r="K1040" s="159">
        <v>0</v>
      </c>
      <c r="L1040" s="159">
        <v>0</v>
      </c>
      <c r="M1040" s="159">
        <v>0</v>
      </c>
      <c r="N1040" s="159">
        <v>15.9</v>
      </c>
      <c r="O1040" s="159" t="s">
        <v>102</v>
      </c>
      <c r="P1040" s="2"/>
    </row>
    <row r="1041" spans="1:16" ht="13.5" customHeight="1" x14ac:dyDescent="0.35">
      <c r="A1041" s="160">
        <v>0.97916666666666696</v>
      </c>
      <c r="B1041" s="159">
        <v>8</v>
      </c>
      <c r="C1041" s="159">
        <v>0</v>
      </c>
      <c r="D1041" s="159">
        <v>1</v>
      </c>
      <c r="E1041" s="159">
        <v>6</v>
      </c>
      <c r="F1041" s="159">
        <v>1</v>
      </c>
      <c r="G1041" s="159">
        <v>0</v>
      </c>
      <c r="H1041" s="159">
        <v>0</v>
      </c>
      <c r="I1041" s="159">
        <v>0</v>
      </c>
      <c r="J1041" s="159">
        <v>0</v>
      </c>
      <c r="K1041" s="159">
        <v>0</v>
      </c>
      <c r="L1041" s="159">
        <v>0</v>
      </c>
      <c r="M1041" s="159">
        <v>0</v>
      </c>
      <c r="N1041" s="159">
        <v>18</v>
      </c>
      <c r="O1041" s="159" t="s">
        <v>102</v>
      </c>
      <c r="P1041" s="2"/>
    </row>
    <row r="1042" spans="1:16" ht="13.5" customHeight="1" thickBot="1" x14ac:dyDescent="0.4">
      <c r="A1042" s="161">
        <v>0.98958333333333304</v>
      </c>
      <c r="B1042" s="159">
        <v>3</v>
      </c>
      <c r="C1042" s="159">
        <v>1</v>
      </c>
      <c r="D1042" s="159">
        <v>1</v>
      </c>
      <c r="E1042" s="159">
        <v>0</v>
      </c>
      <c r="F1042" s="159">
        <v>0</v>
      </c>
      <c r="G1042" s="159">
        <v>0</v>
      </c>
      <c r="H1042" s="159">
        <v>0</v>
      </c>
      <c r="I1042" s="159">
        <v>1</v>
      </c>
      <c r="J1042" s="159">
        <v>0</v>
      </c>
      <c r="K1042" s="159">
        <v>0</v>
      </c>
      <c r="L1042" s="159">
        <v>0</v>
      </c>
      <c r="M1042" s="159">
        <v>0</v>
      </c>
      <c r="N1042" s="159">
        <v>14.7</v>
      </c>
      <c r="O1042" s="159" t="s">
        <v>102</v>
      </c>
      <c r="P1042" s="2"/>
    </row>
    <row r="1043" spans="1:16" ht="13.5" customHeight="1" thickTop="1" x14ac:dyDescent="0.35">
      <c r="A1043" s="162" t="s">
        <v>89</v>
      </c>
      <c r="B1043" s="163">
        <f t="shared" ref="B1043:M1043" si="106">SUM(B975:B1022)</f>
        <v>1975</v>
      </c>
      <c r="C1043" s="163">
        <f t="shared" si="106"/>
        <v>117</v>
      </c>
      <c r="D1043" s="163">
        <f t="shared" si="106"/>
        <v>73</v>
      </c>
      <c r="E1043" s="163">
        <f t="shared" si="106"/>
        <v>1421</v>
      </c>
      <c r="F1043" s="163">
        <f t="shared" si="106"/>
        <v>294</v>
      </c>
      <c r="G1043" s="163">
        <f t="shared" si="106"/>
        <v>56</v>
      </c>
      <c r="H1043" s="163">
        <f t="shared" si="106"/>
        <v>5</v>
      </c>
      <c r="I1043" s="163">
        <f t="shared" si="106"/>
        <v>3</v>
      </c>
      <c r="J1043" s="163">
        <f t="shared" si="106"/>
        <v>4</v>
      </c>
      <c r="K1043" s="163">
        <f t="shared" si="106"/>
        <v>1</v>
      </c>
      <c r="L1043" s="163">
        <f t="shared" si="106"/>
        <v>0</v>
      </c>
      <c r="M1043" s="163">
        <f t="shared" si="106"/>
        <v>1</v>
      </c>
      <c r="N1043" s="164">
        <v>15.8</v>
      </c>
      <c r="O1043" s="164">
        <v>19.2</v>
      </c>
    </row>
    <row r="1044" spans="1:16" ht="13.5" customHeight="1" x14ac:dyDescent="0.35">
      <c r="A1044" s="165" t="s">
        <v>91</v>
      </c>
      <c r="B1044" s="159">
        <f t="shared" ref="B1044:M1044" si="107">SUM(B971:B1034)</f>
        <v>2363</v>
      </c>
      <c r="C1044" s="159">
        <f t="shared" si="107"/>
        <v>148</v>
      </c>
      <c r="D1044" s="159">
        <f t="shared" si="107"/>
        <v>118</v>
      </c>
      <c r="E1044" s="159">
        <f t="shared" si="107"/>
        <v>1687</v>
      </c>
      <c r="F1044" s="159">
        <f t="shared" si="107"/>
        <v>330</v>
      </c>
      <c r="G1044" s="159">
        <f t="shared" si="107"/>
        <v>61</v>
      </c>
      <c r="H1044" s="159">
        <f t="shared" si="107"/>
        <v>8</v>
      </c>
      <c r="I1044" s="159">
        <f t="shared" si="107"/>
        <v>4</v>
      </c>
      <c r="J1044" s="159">
        <f t="shared" si="107"/>
        <v>5</v>
      </c>
      <c r="K1044" s="159">
        <f t="shared" si="107"/>
        <v>1</v>
      </c>
      <c r="L1044" s="159">
        <f t="shared" si="107"/>
        <v>0</v>
      </c>
      <c r="M1044" s="159">
        <f t="shared" si="107"/>
        <v>1</v>
      </c>
      <c r="N1044" s="166">
        <v>16</v>
      </c>
      <c r="O1044" s="166">
        <v>19.600000000000001</v>
      </c>
    </row>
    <row r="1045" spans="1:16" ht="13.5" customHeight="1" x14ac:dyDescent="0.35">
      <c r="A1045" s="159" t="s">
        <v>92</v>
      </c>
      <c r="B1045" s="159">
        <f t="shared" ref="B1045:M1045" si="108">SUM(B971:B1042)</f>
        <v>2453</v>
      </c>
      <c r="C1045" s="159">
        <f t="shared" si="108"/>
        <v>158</v>
      </c>
      <c r="D1045" s="159">
        <f t="shared" si="108"/>
        <v>129</v>
      </c>
      <c r="E1045" s="159">
        <f t="shared" si="108"/>
        <v>1750</v>
      </c>
      <c r="F1045" s="159">
        <f t="shared" si="108"/>
        <v>335</v>
      </c>
      <c r="G1045" s="159">
        <f t="shared" si="108"/>
        <v>61</v>
      </c>
      <c r="H1045" s="159">
        <f t="shared" si="108"/>
        <v>8</v>
      </c>
      <c r="I1045" s="159">
        <f t="shared" si="108"/>
        <v>5</v>
      </c>
      <c r="J1045" s="159">
        <f t="shared" si="108"/>
        <v>5</v>
      </c>
      <c r="K1045" s="159">
        <f t="shared" si="108"/>
        <v>1</v>
      </c>
      <c r="L1045" s="159">
        <f t="shared" si="108"/>
        <v>0</v>
      </c>
      <c r="M1045" s="159">
        <f t="shared" si="108"/>
        <v>1</v>
      </c>
      <c r="N1045" s="166">
        <v>16.100000000000001</v>
      </c>
      <c r="O1045" s="166">
        <v>19.7</v>
      </c>
    </row>
    <row r="1046" spans="1:16" ht="13.5" customHeight="1" thickBot="1" x14ac:dyDescent="0.4">
      <c r="A1046" s="167" t="s">
        <v>93</v>
      </c>
      <c r="B1046" s="167">
        <f t="shared" ref="B1046:M1046" si="109">SUM(B947:B1042)</f>
        <v>2488</v>
      </c>
      <c r="C1046" s="167">
        <f t="shared" si="109"/>
        <v>162</v>
      </c>
      <c r="D1046" s="167">
        <f t="shared" si="109"/>
        <v>132</v>
      </c>
      <c r="E1046" s="167">
        <f t="shared" si="109"/>
        <v>1772</v>
      </c>
      <c r="F1046" s="167">
        <f t="shared" si="109"/>
        <v>338</v>
      </c>
      <c r="G1046" s="167">
        <f t="shared" si="109"/>
        <v>64</v>
      </c>
      <c r="H1046" s="167">
        <f t="shared" si="109"/>
        <v>8</v>
      </c>
      <c r="I1046" s="167">
        <f t="shared" si="109"/>
        <v>5</v>
      </c>
      <c r="J1046" s="167">
        <f t="shared" si="109"/>
        <v>5</v>
      </c>
      <c r="K1046" s="167">
        <f t="shared" si="109"/>
        <v>1</v>
      </c>
      <c r="L1046" s="167">
        <f t="shared" si="109"/>
        <v>0</v>
      </c>
      <c r="M1046" s="167">
        <f t="shared" si="109"/>
        <v>1</v>
      </c>
      <c r="N1046" s="168">
        <v>16.2</v>
      </c>
      <c r="O1046" s="168">
        <v>19.899999999999999</v>
      </c>
    </row>
    <row r="1047" spans="1:16" ht="13.5" customHeight="1" thickTop="1" x14ac:dyDescent="0.35">
      <c r="N1047" s="169"/>
      <c r="O1047" s="169"/>
    </row>
    <row r="1048" spans="1:16"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4">
      <c r="A1049" s="170"/>
      <c r="B1049" s="533" t="s">
        <v>74</v>
      </c>
      <c r="C1049" s="533" t="s">
        <v>75</v>
      </c>
      <c r="D1049" s="533" t="s">
        <v>76</v>
      </c>
      <c r="E1049" s="533" t="s">
        <v>77</v>
      </c>
      <c r="F1049" s="533" t="s">
        <v>78</v>
      </c>
      <c r="G1049" s="533" t="s">
        <v>79</v>
      </c>
      <c r="H1049" s="533" t="s">
        <v>80</v>
      </c>
      <c r="I1049" s="533" t="s">
        <v>81</v>
      </c>
      <c r="J1049" s="533" t="s">
        <v>82</v>
      </c>
      <c r="K1049" s="533" t="s">
        <v>83</v>
      </c>
      <c r="L1049" s="533" t="s">
        <v>84</v>
      </c>
      <c r="M1049" s="533" t="s">
        <v>85</v>
      </c>
      <c r="N1049" s="535" t="s">
        <v>86</v>
      </c>
      <c r="O1049" s="535" t="s">
        <v>87</v>
      </c>
    </row>
    <row r="1050" spans="1:16" ht="13.5" customHeight="1" thickTop="1" thickBot="1" x14ac:dyDescent="0.4">
      <c r="A1050" s="173" t="s">
        <v>56</v>
      </c>
      <c r="B1050" s="534"/>
      <c r="C1050" s="534"/>
      <c r="D1050" s="534"/>
      <c r="E1050" s="534"/>
      <c r="F1050" s="534"/>
      <c r="G1050" s="534"/>
      <c r="H1050" s="534"/>
      <c r="I1050" s="534"/>
      <c r="J1050" s="534"/>
      <c r="K1050" s="534"/>
      <c r="L1050" s="534"/>
      <c r="M1050" s="534"/>
      <c r="N1050" s="536"/>
      <c r="O1050" s="536"/>
    </row>
    <row r="1051" spans="1:16" ht="13.5" customHeight="1" thickTop="1" x14ac:dyDescent="0.35">
      <c r="A1051" s="158">
        <v>0</v>
      </c>
      <c r="B1051" s="159">
        <v>4</v>
      </c>
      <c r="C1051" s="159">
        <v>0</v>
      </c>
      <c r="D1051" s="159">
        <v>0</v>
      </c>
      <c r="E1051" s="159">
        <v>4</v>
      </c>
      <c r="F1051" s="159">
        <v>0</v>
      </c>
      <c r="G1051" s="159">
        <v>0</v>
      </c>
      <c r="H1051" s="159">
        <v>0</v>
      </c>
      <c r="I1051" s="159">
        <v>0</v>
      </c>
      <c r="J1051" s="159">
        <v>0</v>
      </c>
      <c r="K1051" s="159">
        <v>0</v>
      </c>
      <c r="L1051" s="159">
        <v>0</v>
      </c>
      <c r="M1051" s="159">
        <v>0</v>
      </c>
      <c r="N1051" s="159">
        <v>17.600000000000001</v>
      </c>
      <c r="O1051" s="159" t="s">
        <v>102</v>
      </c>
      <c r="P1051" s="2"/>
    </row>
    <row r="1052" spans="1:16" ht="13.5" customHeight="1" x14ac:dyDescent="0.35">
      <c r="A1052" s="160">
        <v>1.0416666666666666E-2</v>
      </c>
      <c r="B1052" s="159">
        <v>2</v>
      </c>
      <c r="C1052" s="159">
        <v>0</v>
      </c>
      <c r="D1052" s="159">
        <v>0</v>
      </c>
      <c r="E1052" s="159">
        <v>1</v>
      </c>
      <c r="F1052" s="159">
        <v>1</v>
      </c>
      <c r="G1052" s="159">
        <v>0</v>
      </c>
      <c r="H1052" s="159">
        <v>0</v>
      </c>
      <c r="I1052" s="159">
        <v>0</v>
      </c>
      <c r="J1052" s="159">
        <v>0</v>
      </c>
      <c r="K1052" s="159">
        <v>0</v>
      </c>
      <c r="L1052" s="159">
        <v>0</v>
      </c>
      <c r="M1052" s="159">
        <v>0</v>
      </c>
      <c r="N1052" s="159">
        <v>18.8</v>
      </c>
      <c r="O1052" s="159" t="s">
        <v>102</v>
      </c>
      <c r="P1052" s="2"/>
    </row>
    <row r="1053" spans="1:16" ht="13.5" customHeight="1" x14ac:dyDescent="0.35">
      <c r="A1053" s="160">
        <v>2.0833333333333332E-2</v>
      </c>
      <c r="B1053" s="159">
        <v>2</v>
      </c>
      <c r="C1053" s="159">
        <v>0</v>
      </c>
      <c r="D1053" s="159">
        <v>0</v>
      </c>
      <c r="E1053" s="159">
        <v>2</v>
      </c>
      <c r="F1053" s="159">
        <v>0</v>
      </c>
      <c r="G1053" s="159">
        <v>0</v>
      </c>
      <c r="H1053" s="159">
        <v>0</v>
      </c>
      <c r="I1053" s="159">
        <v>0</v>
      </c>
      <c r="J1053" s="159">
        <v>0</v>
      </c>
      <c r="K1053" s="159">
        <v>0</v>
      </c>
      <c r="L1053" s="159">
        <v>0</v>
      </c>
      <c r="M1053" s="159">
        <v>0</v>
      </c>
      <c r="N1053" s="159">
        <v>21.9</v>
      </c>
      <c r="O1053" s="159" t="s">
        <v>102</v>
      </c>
      <c r="P1053" s="2"/>
    </row>
    <row r="1054" spans="1:16" ht="13.5" customHeight="1" x14ac:dyDescent="0.35">
      <c r="A1054" s="160">
        <v>3.125E-2</v>
      </c>
      <c r="B1054" s="159">
        <v>2</v>
      </c>
      <c r="C1054" s="159">
        <v>0</v>
      </c>
      <c r="D1054" s="159">
        <v>1</v>
      </c>
      <c r="E1054" s="159">
        <v>1</v>
      </c>
      <c r="F1054" s="159">
        <v>0</v>
      </c>
      <c r="G1054" s="159">
        <v>0</v>
      </c>
      <c r="H1054" s="159">
        <v>0</v>
      </c>
      <c r="I1054" s="159">
        <v>0</v>
      </c>
      <c r="J1054" s="159">
        <v>0</v>
      </c>
      <c r="K1054" s="159">
        <v>0</v>
      </c>
      <c r="L1054" s="159">
        <v>0</v>
      </c>
      <c r="M1054" s="159">
        <v>0</v>
      </c>
      <c r="N1054" s="159">
        <v>21</v>
      </c>
      <c r="O1054" s="159" t="s">
        <v>102</v>
      </c>
      <c r="P1054" s="2"/>
    </row>
    <row r="1055" spans="1:16" ht="13.5" customHeight="1" x14ac:dyDescent="0.35">
      <c r="A1055" s="160">
        <v>4.1666666666666664E-2</v>
      </c>
      <c r="B1055" s="159">
        <v>0</v>
      </c>
      <c r="C1055" s="159">
        <v>0</v>
      </c>
      <c r="D1055" s="159">
        <v>0</v>
      </c>
      <c r="E1055" s="159">
        <v>0</v>
      </c>
      <c r="F1055" s="159">
        <v>0</v>
      </c>
      <c r="G1055" s="159">
        <v>0</v>
      </c>
      <c r="H1055" s="159">
        <v>0</v>
      </c>
      <c r="I1055" s="159">
        <v>0</v>
      </c>
      <c r="J1055" s="159">
        <v>0</v>
      </c>
      <c r="K1055" s="159">
        <v>0</v>
      </c>
      <c r="L1055" s="159">
        <v>0</v>
      </c>
      <c r="M1055" s="159">
        <v>0</v>
      </c>
      <c r="N1055" s="159" t="s">
        <v>102</v>
      </c>
      <c r="O1055" s="159" t="s">
        <v>102</v>
      </c>
      <c r="P1055" s="2"/>
    </row>
    <row r="1056" spans="1:16" ht="13.5" customHeight="1" x14ac:dyDescent="0.35">
      <c r="A1056" s="160">
        <v>5.2083333333333336E-2</v>
      </c>
      <c r="B1056" s="159">
        <v>0</v>
      </c>
      <c r="C1056" s="159">
        <v>0</v>
      </c>
      <c r="D1056" s="159">
        <v>0</v>
      </c>
      <c r="E1056" s="159">
        <v>0</v>
      </c>
      <c r="F1056" s="159">
        <v>0</v>
      </c>
      <c r="G1056" s="159">
        <v>0</v>
      </c>
      <c r="H1056" s="159">
        <v>0</v>
      </c>
      <c r="I1056" s="159">
        <v>0</v>
      </c>
      <c r="J1056" s="159">
        <v>0</v>
      </c>
      <c r="K1056" s="159">
        <v>0</v>
      </c>
      <c r="L1056" s="159">
        <v>0</v>
      </c>
      <c r="M1056" s="159">
        <v>0</v>
      </c>
      <c r="N1056" s="159" t="s">
        <v>102</v>
      </c>
      <c r="O1056" s="159" t="s">
        <v>102</v>
      </c>
      <c r="P1056" s="2"/>
    </row>
    <row r="1057" spans="1:16" ht="13.5" customHeight="1" x14ac:dyDescent="0.35">
      <c r="A1057" s="160">
        <v>6.25E-2</v>
      </c>
      <c r="B1057" s="159">
        <v>0</v>
      </c>
      <c r="C1057" s="159">
        <v>0</v>
      </c>
      <c r="D1057" s="159">
        <v>0</v>
      </c>
      <c r="E1057" s="159">
        <v>0</v>
      </c>
      <c r="F1057" s="159">
        <v>0</v>
      </c>
      <c r="G1057" s="159">
        <v>0</v>
      </c>
      <c r="H1057" s="159">
        <v>0</v>
      </c>
      <c r="I1057" s="159">
        <v>0</v>
      </c>
      <c r="J1057" s="159">
        <v>0</v>
      </c>
      <c r="K1057" s="159">
        <v>0</v>
      </c>
      <c r="L1057" s="159">
        <v>0</v>
      </c>
      <c r="M1057" s="159">
        <v>0</v>
      </c>
      <c r="N1057" s="159" t="s">
        <v>102</v>
      </c>
      <c r="O1057" s="159" t="s">
        <v>102</v>
      </c>
      <c r="P1057" s="2"/>
    </row>
    <row r="1058" spans="1:16" ht="13.5" customHeight="1" x14ac:dyDescent="0.35">
      <c r="A1058" s="160">
        <v>7.2916666666666699E-2</v>
      </c>
      <c r="B1058" s="159">
        <v>0</v>
      </c>
      <c r="C1058" s="159">
        <v>0</v>
      </c>
      <c r="D1058" s="159">
        <v>0</v>
      </c>
      <c r="E1058" s="159">
        <v>0</v>
      </c>
      <c r="F1058" s="159">
        <v>0</v>
      </c>
      <c r="G1058" s="159">
        <v>0</v>
      </c>
      <c r="H1058" s="159">
        <v>0</v>
      </c>
      <c r="I1058" s="159">
        <v>0</v>
      </c>
      <c r="J1058" s="159">
        <v>0</v>
      </c>
      <c r="K1058" s="159">
        <v>0</v>
      </c>
      <c r="L1058" s="159">
        <v>0</v>
      </c>
      <c r="M1058" s="159">
        <v>0</v>
      </c>
      <c r="N1058" s="159" t="s">
        <v>102</v>
      </c>
      <c r="O1058" s="159" t="s">
        <v>102</v>
      </c>
      <c r="P1058" s="2"/>
    </row>
    <row r="1059" spans="1:16" ht="13.5" customHeight="1" x14ac:dyDescent="0.35">
      <c r="A1059" s="160">
        <v>8.3333333333333301E-2</v>
      </c>
      <c r="B1059" s="159">
        <v>2</v>
      </c>
      <c r="C1059" s="159">
        <v>1</v>
      </c>
      <c r="D1059" s="159">
        <v>0</v>
      </c>
      <c r="E1059" s="159">
        <v>1</v>
      </c>
      <c r="F1059" s="159">
        <v>0</v>
      </c>
      <c r="G1059" s="159">
        <v>0</v>
      </c>
      <c r="H1059" s="159">
        <v>0</v>
      </c>
      <c r="I1059" s="159">
        <v>0</v>
      </c>
      <c r="J1059" s="159">
        <v>0</v>
      </c>
      <c r="K1059" s="159">
        <v>0</v>
      </c>
      <c r="L1059" s="159">
        <v>0</v>
      </c>
      <c r="M1059" s="159">
        <v>0</v>
      </c>
      <c r="N1059" s="159">
        <v>15.1</v>
      </c>
      <c r="O1059" s="159" t="s">
        <v>102</v>
      </c>
      <c r="P1059" s="2"/>
    </row>
    <row r="1060" spans="1:16" ht="13.5" customHeight="1" x14ac:dyDescent="0.35">
      <c r="A1060" s="160">
        <v>9.375E-2</v>
      </c>
      <c r="B1060" s="159">
        <v>0</v>
      </c>
      <c r="C1060" s="159">
        <v>0</v>
      </c>
      <c r="D1060" s="159">
        <v>0</v>
      </c>
      <c r="E1060" s="159">
        <v>0</v>
      </c>
      <c r="F1060" s="159">
        <v>0</v>
      </c>
      <c r="G1060" s="159">
        <v>0</v>
      </c>
      <c r="H1060" s="159">
        <v>0</v>
      </c>
      <c r="I1060" s="159">
        <v>0</v>
      </c>
      <c r="J1060" s="159">
        <v>0</v>
      </c>
      <c r="K1060" s="159">
        <v>0</v>
      </c>
      <c r="L1060" s="159">
        <v>0</v>
      </c>
      <c r="M1060" s="159">
        <v>0</v>
      </c>
      <c r="N1060" s="159" t="s">
        <v>102</v>
      </c>
      <c r="O1060" s="159" t="s">
        <v>102</v>
      </c>
      <c r="P1060" s="2"/>
    </row>
    <row r="1061" spans="1:16" ht="13.5" customHeight="1" x14ac:dyDescent="0.35">
      <c r="A1061" s="160">
        <v>0.104166666666667</v>
      </c>
      <c r="B1061" s="159">
        <v>2</v>
      </c>
      <c r="C1061" s="159">
        <v>0</v>
      </c>
      <c r="D1061" s="159">
        <v>0</v>
      </c>
      <c r="E1061" s="159">
        <v>2</v>
      </c>
      <c r="F1061" s="159">
        <v>0</v>
      </c>
      <c r="G1061" s="159">
        <v>0</v>
      </c>
      <c r="H1061" s="159">
        <v>0</v>
      </c>
      <c r="I1061" s="159">
        <v>0</v>
      </c>
      <c r="J1061" s="159">
        <v>0</v>
      </c>
      <c r="K1061" s="159">
        <v>0</v>
      </c>
      <c r="L1061" s="159">
        <v>0</v>
      </c>
      <c r="M1061" s="159">
        <v>0</v>
      </c>
      <c r="N1061" s="159">
        <v>24</v>
      </c>
      <c r="O1061" s="159" t="s">
        <v>102</v>
      </c>
      <c r="P1061" s="2"/>
    </row>
    <row r="1062" spans="1:16" ht="13.5" customHeight="1" x14ac:dyDescent="0.35">
      <c r="A1062" s="160">
        <v>0.114583333333333</v>
      </c>
      <c r="B1062" s="159">
        <v>0</v>
      </c>
      <c r="C1062" s="159">
        <v>0</v>
      </c>
      <c r="D1062" s="159">
        <v>0</v>
      </c>
      <c r="E1062" s="159">
        <v>0</v>
      </c>
      <c r="F1062" s="159">
        <v>0</v>
      </c>
      <c r="G1062" s="159">
        <v>0</v>
      </c>
      <c r="H1062" s="159">
        <v>0</v>
      </c>
      <c r="I1062" s="159">
        <v>0</v>
      </c>
      <c r="J1062" s="159">
        <v>0</v>
      </c>
      <c r="K1062" s="159">
        <v>0</v>
      </c>
      <c r="L1062" s="159">
        <v>0</v>
      </c>
      <c r="M1062" s="159">
        <v>0</v>
      </c>
      <c r="N1062" s="159" t="s">
        <v>102</v>
      </c>
      <c r="O1062" s="159" t="s">
        <v>102</v>
      </c>
      <c r="P1062" s="2"/>
    </row>
    <row r="1063" spans="1:16" ht="13.5" customHeight="1" x14ac:dyDescent="0.35">
      <c r="A1063" s="160">
        <v>0.125</v>
      </c>
      <c r="B1063" s="159">
        <v>0</v>
      </c>
      <c r="C1063" s="159">
        <v>0</v>
      </c>
      <c r="D1063" s="159">
        <v>0</v>
      </c>
      <c r="E1063" s="159">
        <v>0</v>
      </c>
      <c r="F1063" s="159">
        <v>0</v>
      </c>
      <c r="G1063" s="159">
        <v>0</v>
      </c>
      <c r="H1063" s="159">
        <v>0</v>
      </c>
      <c r="I1063" s="159">
        <v>0</v>
      </c>
      <c r="J1063" s="159">
        <v>0</v>
      </c>
      <c r="K1063" s="159">
        <v>0</v>
      </c>
      <c r="L1063" s="159">
        <v>0</v>
      </c>
      <c r="M1063" s="159">
        <v>0</v>
      </c>
      <c r="N1063" s="159" t="s">
        <v>102</v>
      </c>
      <c r="O1063" s="159" t="s">
        <v>102</v>
      </c>
      <c r="P1063" s="2"/>
    </row>
    <row r="1064" spans="1:16" ht="13.5" customHeight="1" x14ac:dyDescent="0.35">
      <c r="A1064" s="160">
        <v>0.13541666666666699</v>
      </c>
      <c r="B1064" s="159">
        <v>0</v>
      </c>
      <c r="C1064" s="159">
        <v>0</v>
      </c>
      <c r="D1064" s="159">
        <v>0</v>
      </c>
      <c r="E1064" s="159">
        <v>0</v>
      </c>
      <c r="F1064" s="159">
        <v>0</v>
      </c>
      <c r="G1064" s="159">
        <v>0</v>
      </c>
      <c r="H1064" s="159">
        <v>0</v>
      </c>
      <c r="I1064" s="159">
        <v>0</v>
      </c>
      <c r="J1064" s="159">
        <v>0</v>
      </c>
      <c r="K1064" s="159">
        <v>0</v>
      </c>
      <c r="L1064" s="159">
        <v>0</v>
      </c>
      <c r="M1064" s="159">
        <v>0</v>
      </c>
      <c r="N1064" s="159" t="s">
        <v>102</v>
      </c>
      <c r="O1064" s="159" t="s">
        <v>102</v>
      </c>
      <c r="P1064" s="2"/>
    </row>
    <row r="1065" spans="1:16" ht="13.5" customHeight="1" x14ac:dyDescent="0.35">
      <c r="A1065" s="160">
        <v>0.14583333333333301</v>
      </c>
      <c r="B1065" s="159">
        <v>1</v>
      </c>
      <c r="C1065" s="159">
        <v>0</v>
      </c>
      <c r="D1065" s="159">
        <v>0</v>
      </c>
      <c r="E1065" s="159">
        <v>1</v>
      </c>
      <c r="F1065" s="159">
        <v>0</v>
      </c>
      <c r="G1065" s="159">
        <v>0</v>
      </c>
      <c r="H1065" s="159">
        <v>0</v>
      </c>
      <c r="I1065" s="159">
        <v>0</v>
      </c>
      <c r="J1065" s="159">
        <v>0</v>
      </c>
      <c r="K1065" s="159">
        <v>0</v>
      </c>
      <c r="L1065" s="159">
        <v>0</v>
      </c>
      <c r="M1065" s="159">
        <v>0</v>
      </c>
      <c r="N1065" s="159">
        <v>19.399999999999999</v>
      </c>
      <c r="O1065" s="159" t="s">
        <v>102</v>
      </c>
      <c r="P1065" s="2"/>
    </row>
    <row r="1066" spans="1:16" ht="13.5" customHeight="1" x14ac:dyDescent="0.35">
      <c r="A1066" s="160">
        <v>0.15625</v>
      </c>
      <c r="B1066" s="159">
        <v>0</v>
      </c>
      <c r="C1066" s="159">
        <v>0</v>
      </c>
      <c r="D1066" s="159">
        <v>0</v>
      </c>
      <c r="E1066" s="159">
        <v>0</v>
      </c>
      <c r="F1066" s="159">
        <v>0</v>
      </c>
      <c r="G1066" s="159">
        <v>0</v>
      </c>
      <c r="H1066" s="159">
        <v>0</v>
      </c>
      <c r="I1066" s="159">
        <v>0</v>
      </c>
      <c r="J1066" s="159">
        <v>0</v>
      </c>
      <c r="K1066" s="159">
        <v>0</v>
      </c>
      <c r="L1066" s="159">
        <v>0</v>
      </c>
      <c r="M1066" s="159">
        <v>0</v>
      </c>
      <c r="N1066" s="159" t="s">
        <v>102</v>
      </c>
      <c r="O1066" s="159" t="s">
        <v>102</v>
      </c>
      <c r="P1066" s="2"/>
    </row>
    <row r="1067" spans="1:16" ht="13.5" customHeight="1" x14ac:dyDescent="0.35">
      <c r="A1067" s="160">
        <v>0.16666666666666699</v>
      </c>
      <c r="B1067" s="159">
        <v>1</v>
      </c>
      <c r="C1067" s="159">
        <v>0</v>
      </c>
      <c r="D1067" s="159">
        <v>0</v>
      </c>
      <c r="E1067" s="159">
        <v>0</v>
      </c>
      <c r="F1067" s="159">
        <v>0</v>
      </c>
      <c r="G1067" s="159">
        <v>1</v>
      </c>
      <c r="H1067" s="159">
        <v>0</v>
      </c>
      <c r="I1067" s="159">
        <v>0</v>
      </c>
      <c r="J1067" s="159">
        <v>0</v>
      </c>
      <c r="K1067" s="159">
        <v>0</v>
      </c>
      <c r="L1067" s="159">
        <v>0</v>
      </c>
      <c r="M1067" s="159">
        <v>0</v>
      </c>
      <c r="N1067" s="159">
        <v>25.6</v>
      </c>
      <c r="O1067" s="159" t="s">
        <v>102</v>
      </c>
      <c r="P1067" s="2"/>
    </row>
    <row r="1068" spans="1:16" ht="13.5" customHeight="1" x14ac:dyDescent="0.35">
      <c r="A1068" s="160">
        <v>0.17708333333333301</v>
      </c>
      <c r="B1068" s="159">
        <v>0</v>
      </c>
      <c r="C1068" s="159">
        <v>0</v>
      </c>
      <c r="D1068" s="159">
        <v>0</v>
      </c>
      <c r="E1068" s="159">
        <v>0</v>
      </c>
      <c r="F1068" s="159">
        <v>0</v>
      </c>
      <c r="G1068" s="159">
        <v>0</v>
      </c>
      <c r="H1068" s="159">
        <v>0</v>
      </c>
      <c r="I1068" s="159">
        <v>0</v>
      </c>
      <c r="J1068" s="159">
        <v>0</v>
      </c>
      <c r="K1068" s="159">
        <v>0</v>
      </c>
      <c r="L1068" s="159">
        <v>0</v>
      </c>
      <c r="M1068" s="159">
        <v>0</v>
      </c>
      <c r="N1068" s="159" t="s">
        <v>102</v>
      </c>
      <c r="O1068" s="159" t="s">
        <v>102</v>
      </c>
      <c r="P1068" s="2"/>
    </row>
    <row r="1069" spans="1:16" ht="13.5" customHeight="1" x14ac:dyDescent="0.35">
      <c r="A1069" s="160">
        <v>0.1875</v>
      </c>
      <c r="B1069" s="159">
        <v>1</v>
      </c>
      <c r="C1069" s="159">
        <v>0</v>
      </c>
      <c r="D1069" s="159">
        <v>0</v>
      </c>
      <c r="E1069" s="159">
        <v>1</v>
      </c>
      <c r="F1069" s="159">
        <v>0</v>
      </c>
      <c r="G1069" s="159">
        <v>0</v>
      </c>
      <c r="H1069" s="159">
        <v>0</v>
      </c>
      <c r="I1069" s="159">
        <v>0</v>
      </c>
      <c r="J1069" s="159">
        <v>0</v>
      </c>
      <c r="K1069" s="159">
        <v>0</v>
      </c>
      <c r="L1069" s="159">
        <v>0</v>
      </c>
      <c r="M1069" s="159">
        <v>0</v>
      </c>
      <c r="N1069" s="159">
        <v>23.5</v>
      </c>
      <c r="O1069" s="159" t="s">
        <v>102</v>
      </c>
      <c r="P1069" s="2"/>
    </row>
    <row r="1070" spans="1:16" ht="13.5" customHeight="1" x14ac:dyDescent="0.35">
      <c r="A1070" s="160">
        <v>0.19791666666666699</v>
      </c>
      <c r="B1070" s="159">
        <v>1</v>
      </c>
      <c r="C1070" s="159">
        <v>0</v>
      </c>
      <c r="D1070" s="159">
        <v>0</v>
      </c>
      <c r="E1070" s="159">
        <v>1</v>
      </c>
      <c r="F1070" s="159">
        <v>0</v>
      </c>
      <c r="G1070" s="159">
        <v>0</v>
      </c>
      <c r="H1070" s="159">
        <v>0</v>
      </c>
      <c r="I1070" s="159">
        <v>0</v>
      </c>
      <c r="J1070" s="159">
        <v>0</v>
      </c>
      <c r="K1070" s="159">
        <v>0</v>
      </c>
      <c r="L1070" s="159">
        <v>0</v>
      </c>
      <c r="M1070" s="159">
        <v>0</v>
      </c>
      <c r="N1070" s="159">
        <v>23.9</v>
      </c>
      <c r="O1070" s="159" t="s">
        <v>102</v>
      </c>
      <c r="P1070" s="2"/>
    </row>
    <row r="1071" spans="1:16" ht="13.5" customHeight="1" x14ac:dyDescent="0.35">
      <c r="A1071" s="160">
        <v>0.20833333333333301</v>
      </c>
      <c r="B1071" s="159">
        <v>4</v>
      </c>
      <c r="C1071" s="159">
        <v>0</v>
      </c>
      <c r="D1071" s="159">
        <v>0</v>
      </c>
      <c r="E1071" s="159">
        <v>4</v>
      </c>
      <c r="F1071" s="159">
        <v>0</v>
      </c>
      <c r="G1071" s="159">
        <v>0</v>
      </c>
      <c r="H1071" s="159">
        <v>0</v>
      </c>
      <c r="I1071" s="159">
        <v>0</v>
      </c>
      <c r="J1071" s="159">
        <v>0</v>
      </c>
      <c r="K1071" s="159">
        <v>0</v>
      </c>
      <c r="L1071" s="159">
        <v>0</v>
      </c>
      <c r="M1071" s="159">
        <v>0</v>
      </c>
      <c r="N1071" s="159">
        <v>20</v>
      </c>
      <c r="O1071" s="159" t="s">
        <v>102</v>
      </c>
      <c r="P1071" s="2"/>
    </row>
    <row r="1072" spans="1:16" ht="13.5" customHeight="1" x14ac:dyDescent="0.35">
      <c r="A1072" s="160">
        <v>0.21875</v>
      </c>
      <c r="B1072" s="159">
        <v>5</v>
      </c>
      <c r="C1072" s="159">
        <v>0</v>
      </c>
      <c r="D1072" s="159">
        <v>0</v>
      </c>
      <c r="E1072" s="159">
        <v>5</v>
      </c>
      <c r="F1072" s="159">
        <v>0</v>
      </c>
      <c r="G1072" s="159">
        <v>0</v>
      </c>
      <c r="H1072" s="159">
        <v>0</v>
      </c>
      <c r="I1072" s="159">
        <v>0</v>
      </c>
      <c r="J1072" s="159">
        <v>0</v>
      </c>
      <c r="K1072" s="159">
        <v>0</v>
      </c>
      <c r="L1072" s="159">
        <v>0</v>
      </c>
      <c r="M1072" s="159">
        <v>0</v>
      </c>
      <c r="N1072" s="159">
        <v>21.8</v>
      </c>
      <c r="O1072" s="159" t="s">
        <v>102</v>
      </c>
      <c r="P1072" s="2"/>
    </row>
    <row r="1073" spans="1:16" ht="13.5" customHeight="1" x14ac:dyDescent="0.35">
      <c r="A1073" s="160">
        <v>0.22916666666666699</v>
      </c>
      <c r="B1073" s="159">
        <v>2</v>
      </c>
      <c r="C1073" s="159">
        <v>0</v>
      </c>
      <c r="D1073" s="159">
        <v>0</v>
      </c>
      <c r="E1073" s="159">
        <v>2</v>
      </c>
      <c r="F1073" s="159">
        <v>0</v>
      </c>
      <c r="G1073" s="159">
        <v>0</v>
      </c>
      <c r="H1073" s="159">
        <v>0</v>
      </c>
      <c r="I1073" s="159">
        <v>0</v>
      </c>
      <c r="J1073" s="159">
        <v>0</v>
      </c>
      <c r="K1073" s="159">
        <v>0</v>
      </c>
      <c r="L1073" s="159">
        <v>0</v>
      </c>
      <c r="M1073" s="159">
        <v>0</v>
      </c>
      <c r="N1073" s="159">
        <v>20.2</v>
      </c>
      <c r="O1073" s="159" t="s">
        <v>102</v>
      </c>
      <c r="P1073" s="2"/>
    </row>
    <row r="1074" spans="1:16" ht="13.5" customHeight="1" x14ac:dyDescent="0.35">
      <c r="A1074" s="160">
        <v>0.23958333333333301</v>
      </c>
      <c r="B1074" s="159">
        <v>12</v>
      </c>
      <c r="C1074" s="159">
        <v>2</v>
      </c>
      <c r="D1074" s="159">
        <v>1</v>
      </c>
      <c r="E1074" s="159">
        <v>8</v>
      </c>
      <c r="F1074" s="159">
        <v>0</v>
      </c>
      <c r="G1074" s="159">
        <v>0</v>
      </c>
      <c r="H1074" s="159">
        <v>0</v>
      </c>
      <c r="I1074" s="159">
        <v>1</v>
      </c>
      <c r="J1074" s="159">
        <v>0</v>
      </c>
      <c r="K1074" s="159">
        <v>0</v>
      </c>
      <c r="L1074" s="159">
        <v>0</v>
      </c>
      <c r="M1074" s="159">
        <v>0</v>
      </c>
      <c r="N1074" s="159">
        <v>17.899999999999999</v>
      </c>
      <c r="O1074" s="159">
        <v>24.2</v>
      </c>
      <c r="P1074" s="2"/>
    </row>
    <row r="1075" spans="1:16" ht="13.5" customHeight="1" x14ac:dyDescent="0.35">
      <c r="A1075" s="160">
        <v>0.25</v>
      </c>
      <c r="B1075" s="159">
        <v>4</v>
      </c>
      <c r="C1075" s="159">
        <v>0</v>
      </c>
      <c r="D1075" s="159">
        <v>1</v>
      </c>
      <c r="E1075" s="159">
        <v>3</v>
      </c>
      <c r="F1075" s="159">
        <v>0</v>
      </c>
      <c r="G1075" s="159">
        <v>0</v>
      </c>
      <c r="H1075" s="159">
        <v>0</v>
      </c>
      <c r="I1075" s="159">
        <v>0</v>
      </c>
      <c r="J1075" s="159">
        <v>0</v>
      </c>
      <c r="K1075" s="159">
        <v>0</v>
      </c>
      <c r="L1075" s="159">
        <v>0</v>
      </c>
      <c r="M1075" s="159">
        <v>0</v>
      </c>
      <c r="N1075" s="159">
        <v>19.7</v>
      </c>
      <c r="O1075" s="159" t="s">
        <v>102</v>
      </c>
      <c r="P1075" s="2"/>
    </row>
    <row r="1076" spans="1:16" ht="13.5" customHeight="1" x14ac:dyDescent="0.35">
      <c r="A1076" s="160">
        <v>0.26041666666666702</v>
      </c>
      <c r="B1076" s="159">
        <v>2</v>
      </c>
      <c r="C1076" s="159">
        <v>0</v>
      </c>
      <c r="D1076" s="159">
        <v>0</v>
      </c>
      <c r="E1076" s="159">
        <v>2</v>
      </c>
      <c r="F1076" s="159">
        <v>0</v>
      </c>
      <c r="G1076" s="159">
        <v>0</v>
      </c>
      <c r="H1076" s="159">
        <v>0</v>
      </c>
      <c r="I1076" s="159">
        <v>0</v>
      </c>
      <c r="J1076" s="159">
        <v>0</v>
      </c>
      <c r="K1076" s="159">
        <v>0</v>
      </c>
      <c r="L1076" s="159">
        <v>0</v>
      </c>
      <c r="M1076" s="159">
        <v>0</v>
      </c>
      <c r="N1076" s="159">
        <v>16</v>
      </c>
      <c r="O1076" s="159" t="s">
        <v>102</v>
      </c>
      <c r="P1076" s="2"/>
    </row>
    <row r="1077" spans="1:16" ht="13.5" customHeight="1" x14ac:dyDescent="0.35">
      <c r="A1077" s="160">
        <v>0.27083333333333298</v>
      </c>
      <c r="B1077" s="159">
        <v>6</v>
      </c>
      <c r="C1077" s="159">
        <v>0</v>
      </c>
      <c r="D1077" s="159">
        <v>0</v>
      </c>
      <c r="E1077" s="159">
        <v>6</v>
      </c>
      <c r="F1077" s="159">
        <v>0</v>
      </c>
      <c r="G1077" s="159">
        <v>0</v>
      </c>
      <c r="H1077" s="159">
        <v>0</v>
      </c>
      <c r="I1077" s="159">
        <v>0</v>
      </c>
      <c r="J1077" s="159">
        <v>0</v>
      </c>
      <c r="K1077" s="159">
        <v>0</v>
      </c>
      <c r="L1077" s="159">
        <v>0</v>
      </c>
      <c r="M1077" s="159">
        <v>0</v>
      </c>
      <c r="N1077" s="159">
        <v>20</v>
      </c>
      <c r="O1077" s="159" t="s">
        <v>102</v>
      </c>
      <c r="P1077" s="2"/>
    </row>
    <row r="1078" spans="1:16" ht="13.5" customHeight="1" x14ac:dyDescent="0.35">
      <c r="A1078" s="160">
        <v>0.28125</v>
      </c>
      <c r="B1078" s="159">
        <v>11</v>
      </c>
      <c r="C1078" s="159">
        <v>2</v>
      </c>
      <c r="D1078" s="159">
        <v>0</v>
      </c>
      <c r="E1078" s="159">
        <v>7</v>
      </c>
      <c r="F1078" s="159">
        <v>2</v>
      </c>
      <c r="G1078" s="159">
        <v>0</v>
      </c>
      <c r="H1078" s="159">
        <v>0</v>
      </c>
      <c r="I1078" s="159">
        <v>0</v>
      </c>
      <c r="J1078" s="159">
        <v>0</v>
      </c>
      <c r="K1078" s="159">
        <v>0</v>
      </c>
      <c r="L1078" s="159">
        <v>0</v>
      </c>
      <c r="M1078" s="159">
        <v>0</v>
      </c>
      <c r="N1078" s="159">
        <v>18</v>
      </c>
      <c r="O1078" s="159">
        <v>22.2</v>
      </c>
      <c r="P1078" s="2"/>
    </row>
    <row r="1079" spans="1:16" ht="13.5" customHeight="1" x14ac:dyDescent="0.35">
      <c r="A1079" s="160">
        <v>0.29166666666666702</v>
      </c>
      <c r="B1079" s="159">
        <v>16</v>
      </c>
      <c r="C1079" s="159">
        <v>1</v>
      </c>
      <c r="D1079" s="159">
        <v>1</v>
      </c>
      <c r="E1079" s="159">
        <v>9</v>
      </c>
      <c r="F1079" s="159">
        <v>5</v>
      </c>
      <c r="G1079" s="159">
        <v>0</v>
      </c>
      <c r="H1079" s="159">
        <v>0</v>
      </c>
      <c r="I1079" s="159">
        <v>0</v>
      </c>
      <c r="J1079" s="159">
        <v>0</v>
      </c>
      <c r="K1079" s="159">
        <v>0</v>
      </c>
      <c r="L1079" s="159">
        <v>0</v>
      </c>
      <c r="M1079" s="159">
        <v>0</v>
      </c>
      <c r="N1079" s="159">
        <v>18.5</v>
      </c>
      <c r="O1079" s="159">
        <v>21.2</v>
      </c>
      <c r="P1079" s="2"/>
    </row>
    <row r="1080" spans="1:16" ht="13.5" customHeight="1" x14ac:dyDescent="0.35">
      <c r="A1080" s="160">
        <v>0.30208333333333298</v>
      </c>
      <c r="B1080" s="159">
        <v>18</v>
      </c>
      <c r="C1080" s="159">
        <v>1</v>
      </c>
      <c r="D1080" s="159">
        <v>0</v>
      </c>
      <c r="E1080" s="159">
        <v>14</v>
      </c>
      <c r="F1080" s="159">
        <v>3</v>
      </c>
      <c r="G1080" s="159">
        <v>0</v>
      </c>
      <c r="H1080" s="159">
        <v>0</v>
      </c>
      <c r="I1080" s="159">
        <v>0</v>
      </c>
      <c r="J1080" s="159">
        <v>0</v>
      </c>
      <c r="K1080" s="159">
        <v>0</v>
      </c>
      <c r="L1080" s="159">
        <v>0</v>
      </c>
      <c r="M1080" s="159">
        <v>0</v>
      </c>
      <c r="N1080" s="159">
        <v>17.600000000000001</v>
      </c>
      <c r="O1080" s="159">
        <v>21.6</v>
      </c>
      <c r="P1080" s="2"/>
    </row>
    <row r="1081" spans="1:16" ht="13.5" customHeight="1" x14ac:dyDescent="0.35">
      <c r="A1081" s="160">
        <v>0.3125</v>
      </c>
      <c r="B1081" s="159">
        <v>31</v>
      </c>
      <c r="C1081" s="159">
        <v>2</v>
      </c>
      <c r="D1081" s="159">
        <v>1</v>
      </c>
      <c r="E1081" s="159">
        <v>25</v>
      </c>
      <c r="F1081" s="159">
        <v>3</v>
      </c>
      <c r="G1081" s="159">
        <v>0</v>
      </c>
      <c r="H1081" s="159">
        <v>0</v>
      </c>
      <c r="I1081" s="159">
        <v>0</v>
      </c>
      <c r="J1081" s="159">
        <v>0</v>
      </c>
      <c r="K1081" s="159">
        <v>0</v>
      </c>
      <c r="L1081" s="159">
        <v>0</v>
      </c>
      <c r="M1081" s="159">
        <v>0</v>
      </c>
      <c r="N1081" s="159">
        <v>17</v>
      </c>
      <c r="O1081" s="159">
        <v>19.5</v>
      </c>
      <c r="P1081" s="2"/>
    </row>
    <row r="1082" spans="1:16" ht="13.5" customHeight="1" x14ac:dyDescent="0.35">
      <c r="A1082" s="160">
        <v>0.32291666666666702</v>
      </c>
      <c r="B1082" s="159">
        <v>37</v>
      </c>
      <c r="C1082" s="159">
        <v>4</v>
      </c>
      <c r="D1082" s="159">
        <v>2</v>
      </c>
      <c r="E1082" s="159">
        <v>25</v>
      </c>
      <c r="F1082" s="159">
        <v>4</v>
      </c>
      <c r="G1082" s="159">
        <v>2</v>
      </c>
      <c r="H1082" s="159">
        <v>0</v>
      </c>
      <c r="I1082" s="159">
        <v>0</v>
      </c>
      <c r="J1082" s="159">
        <v>0</v>
      </c>
      <c r="K1082" s="159">
        <v>0</v>
      </c>
      <c r="L1082" s="159">
        <v>0</v>
      </c>
      <c r="M1082" s="159">
        <v>0</v>
      </c>
      <c r="N1082" s="159">
        <v>16.3</v>
      </c>
      <c r="O1082" s="159">
        <v>19.399999999999999</v>
      </c>
      <c r="P1082" s="2"/>
    </row>
    <row r="1083" spans="1:16" ht="13.5" customHeight="1" x14ac:dyDescent="0.35">
      <c r="A1083" s="160">
        <v>0.33333333333333298</v>
      </c>
      <c r="B1083" s="159">
        <v>41</v>
      </c>
      <c r="C1083" s="159">
        <v>1</v>
      </c>
      <c r="D1083" s="159">
        <v>2</v>
      </c>
      <c r="E1083" s="159">
        <v>29</v>
      </c>
      <c r="F1083" s="159">
        <v>7</v>
      </c>
      <c r="G1083" s="159">
        <v>2</v>
      </c>
      <c r="H1083" s="159">
        <v>0</v>
      </c>
      <c r="I1083" s="159">
        <v>0</v>
      </c>
      <c r="J1083" s="159">
        <v>0</v>
      </c>
      <c r="K1083" s="159">
        <v>0</v>
      </c>
      <c r="L1083" s="159">
        <v>0</v>
      </c>
      <c r="M1083" s="159">
        <v>0</v>
      </c>
      <c r="N1083" s="159">
        <v>16.2</v>
      </c>
      <c r="O1083" s="159">
        <v>18.100000000000001</v>
      </c>
      <c r="P1083" s="2"/>
    </row>
    <row r="1084" spans="1:16" ht="13.5" customHeight="1" x14ac:dyDescent="0.35">
      <c r="A1084" s="160">
        <v>0.34375</v>
      </c>
      <c r="B1084" s="159">
        <v>31</v>
      </c>
      <c r="C1084" s="159">
        <v>2</v>
      </c>
      <c r="D1084" s="159">
        <v>2</v>
      </c>
      <c r="E1084" s="159">
        <v>20</v>
      </c>
      <c r="F1084" s="159">
        <v>6</v>
      </c>
      <c r="G1084" s="159">
        <v>1</v>
      </c>
      <c r="H1084" s="159">
        <v>0</v>
      </c>
      <c r="I1084" s="159">
        <v>0</v>
      </c>
      <c r="J1084" s="159">
        <v>0</v>
      </c>
      <c r="K1084" s="159">
        <v>0</v>
      </c>
      <c r="L1084" s="159">
        <v>0</v>
      </c>
      <c r="M1084" s="159">
        <v>0</v>
      </c>
      <c r="N1084" s="159">
        <v>16.3</v>
      </c>
      <c r="O1084" s="159">
        <v>19.8</v>
      </c>
      <c r="P1084" s="2"/>
    </row>
    <row r="1085" spans="1:16" ht="13.5" customHeight="1" x14ac:dyDescent="0.35">
      <c r="A1085" s="160">
        <v>0.35416666666666702</v>
      </c>
      <c r="B1085" s="159">
        <v>43</v>
      </c>
      <c r="C1085" s="159">
        <v>2</v>
      </c>
      <c r="D1085" s="159">
        <v>0</v>
      </c>
      <c r="E1085" s="159">
        <v>36</v>
      </c>
      <c r="F1085" s="159">
        <v>5</v>
      </c>
      <c r="G1085" s="159">
        <v>0</v>
      </c>
      <c r="H1085" s="159">
        <v>0</v>
      </c>
      <c r="I1085" s="159">
        <v>0</v>
      </c>
      <c r="J1085" s="159">
        <v>0</v>
      </c>
      <c r="K1085" s="159">
        <v>0</v>
      </c>
      <c r="L1085" s="159">
        <v>0</v>
      </c>
      <c r="M1085" s="159">
        <v>0</v>
      </c>
      <c r="N1085" s="159">
        <v>15.1</v>
      </c>
      <c r="O1085" s="159">
        <v>17.2</v>
      </c>
      <c r="P1085" s="2"/>
    </row>
    <row r="1086" spans="1:16" ht="13.5" customHeight="1" x14ac:dyDescent="0.35">
      <c r="A1086" s="160">
        <v>0.36458333333333298</v>
      </c>
      <c r="B1086" s="159">
        <v>56</v>
      </c>
      <c r="C1086" s="159">
        <v>2</v>
      </c>
      <c r="D1086" s="159">
        <v>2</v>
      </c>
      <c r="E1086" s="159">
        <v>44</v>
      </c>
      <c r="F1086" s="159">
        <v>4</v>
      </c>
      <c r="G1086" s="159">
        <v>3</v>
      </c>
      <c r="H1086" s="159">
        <v>1</v>
      </c>
      <c r="I1086" s="159">
        <v>0</v>
      </c>
      <c r="J1086" s="159">
        <v>0</v>
      </c>
      <c r="K1086" s="159">
        <v>0</v>
      </c>
      <c r="L1086" s="159">
        <v>0</v>
      </c>
      <c r="M1086" s="159">
        <v>0</v>
      </c>
      <c r="N1086" s="159">
        <v>15.9</v>
      </c>
      <c r="O1086" s="159">
        <v>18.2</v>
      </c>
      <c r="P1086" s="2"/>
    </row>
    <row r="1087" spans="1:16" ht="13.5" customHeight="1" x14ac:dyDescent="0.35">
      <c r="A1087" s="160">
        <v>0.375</v>
      </c>
      <c r="B1087" s="159">
        <v>48</v>
      </c>
      <c r="C1087" s="159">
        <v>2</v>
      </c>
      <c r="D1087" s="159">
        <v>1</v>
      </c>
      <c r="E1087" s="159">
        <v>39</v>
      </c>
      <c r="F1087" s="159">
        <v>5</v>
      </c>
      <c r="G1087" s="159">
        <v>1</v>
      </c>
      <c r="H1087" s="159">
        <v>0</v>
      </c>
      <c r="I1087" s="159">
        <v>0</v>
      </c>
      <c r="J1087" s="159">
        <v>0</v>
      </c>
      <c r="K1087" s="159">
        <v>0</v>
      </c>
      <c r="L1087" s="159">
        <v>0</v>
      </c>
      <c r="M1087" s="159">
        <v>0</v>
      </c>
      <c r="N1087" s="159">
        <v>15.9</v>
      </c>
      <c r="O1087" s="159">
        <v>19.8</v>
      </c>
      <c r="P1087" s="2"/>
    </row>
    <row r="1088" spans="1:16" ht="13.5" customHeight="1" x14ac:dyDescent="0.35">
      <c r="A1088" s="160">
        <v>0.38541666666666702</v>
      </c>
      <c r="B1088" s="159">
        <v>32</v>
      </c>
      <c r="C1088" s="159">
        <v>0</v>
      </c>
      <c r="D1088" s="159">
        <v>1</v>
      </c>
      <c r="E1088" s="159">
        <v>24</v>
      </c>
      <c r="F1088" s="159">
        <v>7</v>
      </c>
      <c r="G1088" s="159">
        <v>0</v>
      </c>
      <c r="H1088" s="159">
        <v>0</v>
      </c>
      <c r="I1088" s="159">
        <v>0</v>
      </c>
      <c r="J1088" s="159">
        <v>0</v>
      </c>
      <c r="K1088" s="159">
        <v>0</v>
      </c>
      <c r="L1088" s="159">
        <v>0</v>
      </c>
      <c r="M1088" s="159">
        <v>0</v>
      </c>
      <c r="N1088" s="159">
        <v>16.600000000000001</v>
      </c>
      <c r="O1088" s="159">
        <v>18.7</v>
      </c>
      <c r="P1088" s="2"/>
    </row>
    <row r="1089" spans="1:16" ht="13.5" customHeight="1" x14ac:dyDescent="0.35">
      <c r="A1089" s="160">
        <v>0.39583333333333298</v>
      </c>
      <c r="B1089" s="159">
        <v>30</v>
      </c>
      <c r="C1089" s="159">
        <v>0</v>
      </c>
      <c r="D1089" s="159">
        <v>1</v>
      </c>
      <c r="E1089" s="159">
        <v>17</v>
      </c>
      <c r="F1089" s="159">
        <v>10</v>
      </c>
      <c r="G1089" s="159">
        <v>2</v>
      </c>
      <c r="H1089" s="159">
        <v>0</v>
      </c>
      <c r="I1089" s="159">
        <v>0</v>
      </c>
      <c r="J1089" s="159">
        <v>0</v>
      </c>
      <c r="K1089" s="159">
        <v>0</v>
      </c>
      <c r="L1089" s="159">
        <v>0</v>
      </c>
      <c r="M1089" s="159">
        <v>0</v>
      </c>
      <c r="N1089" s="159">
        <v>17.600000000000001</v>
      </c>
      <c r="O1089" s="159">
        <v>21.3</v>
      </c>
      <c r="P1089" s="2"/>
    </row>
    <row r="1090" spans="1:16" ht="13.5" customHeight="1" x14ac:dyDescent="0.35">
      <c r="A1090" s="160">
        <v>0.40625</v>
      </c>
      <c r="B1090" s="159">
        <v>44</v>
      </c>
      <c r="C1090" s="159">
        <v>0</v>
      </c>
      <c r="D1090" s="159">
        <v>1</v>
      </c>
      <c r="E1090" s="159">
        <v>31</v>
      </c>
      <c r="F1090" s="159">
        <v>9</v>
      </c>
      <c r="G1090" s="159">
        <v>3</v>
      </c>
      <c r="H1090" s="159">
        <v>0</v>
      </c>
      <c r="I1090" s="159">
        <v>0</v>
      </c>
      <c r="J1090" s="159">
        <v>0</v>
      </c>
      <c r="K1090" s="159">
        <v>0</v>
      </c>
      <c r="L1090" s="159">
        <v>0</v>
      </c>
      <c r="M1090" s="159">
        <v>0</v>
      </c>
      <c r="N1090" s="159">
        <v>16.7</v>
      </c>
      <c r="O1090" s="159">
        <v>21</v>
      </c>
      <c r="P1090" s="2"/>
    </row>
    <row r="1091" spans="1:16" ht="13.5" customHeight="1" x14ac:dyDescent="0.35">
      <c r="A1091" s="160">
        <v>0.41666666666666702</v>
      </c>
      <c r="B1091" s="159">
        <v>36</v>
      </c>
      <c r="C1091" s="159">
        <v>0</v>
      </c>
      <c r="D1091" s="159">
        <v>1</v>
      </c>
      <c r="E1091" s="159">
        <v>27</v>
      </c>
      <c r="F1091" s="159">
        <v>7</v>
      </c>
      <c r="G1091" s="159">
        <v>0</v>
      </c>
      <c r="H1091" s="159">
        <v>1</v>
      </c>
      <c r="I1091" s="159">
        <v>0</v>
      </c>
      <c r="J1091" s="159">
        <v>0</v>
      </c>
      <c r="K1091" s="159">
        <v>0</v>
      </c>
      <c r="L1091" s="159">
        <v>0</v>
      </c>
      <c r="M1091" s="159">
        <v>0</v>
      </c>
      <c r="N1091" s="159">
        <v>16.399999999999999</v>
      </c>
      <c r="O1091" s="159">
        <v>20.7</v>
      </c>
      <c r="P1091" s="2"/>
    </row>
    <row r="1092" spans="1:16" ht="13.5" customHeight="1" x14ac:dyDescent="0.35">
      <c r="A1092" s="160">
        <v>0.42708333333333298</v>
      </c>
      <c r="B1092" s="159">
        <v>30</v>
      </c>
      <c r="C1092" s="159">
        <v>0</v>
      </c>
      <c r="D1092" s="159">
        <v>0</v>
      </c>
      <c r="E1092" s="159">
        <v>24</v>
      </c>
      <c r="F1092" s="159">
        <v>3</v>
      </c>
      <c r="G1092" s="159">
        <v>3</v>
      </c>
      <c r="H1092" s="159">
        <v>0</v>
      </c>
      <c r="I1092" s="159">
        <v>0</v>
      </c>
      <c r="J1092" s="159">
        <v>0</v>
      </c>
      <c r="K1092" s="159">
        <v>0</v>
      </c>
      <c r="L1092" s="159">
        <v>0</v>
      </c>
      <c r="M1092" s="159">
        <v>0</v>
      </c>
      <c r="N1092" s="159">
        <v>15.9</v>
      </c>
      <c r="O1092" s="159">
        <v>19.600000000000001</v>
      </c>
      <c r="P1092" s="2"/>
    </row>
    <row r="1093" spans="1:16" ht="13.5" customHeight="1" x14ac:dyDescent="0.35">
      <c r="A1093" s="160">
        <v>0.4375</v>
      </c>
      <c r="B1093" s="159">
        <v>26</v>
      </c>
      <c r="C1093" s="159">
        <v>0</v>
      </c>
      <c r="D1093" s="159">
        <v>1</v>
      </c>
      <c r="E1093" s="159">
        <v>16</v>
      </c>
      <c r="F1093" s="159">
        <v>9</v>
      </c>
      <c r="G1093" s="159">
        <v>0</v>
      </c>
      <c r="H1093" s="159">
        <v>0</v>
      </c>
      <c r="I1093" s="159">
        <v>0</v>
      </c>
      <c r="J1093" s="159">
        <v>0</v>
      </c>
      <c r="K1093" s="159">
        <v>0</v>
      </c>
      <c r="L1093" s="159">
        <v>0</v>
      </c>
      <c r="M1093" s="159">
        <v>0</v>
      </c>
      <c r="N1093" s="159">
        <v>16</v>
      </c>
      <c r="O1093" s="159">
        <v>19.8</v>
      </c>
      <c r="P1093" s="2"/>
    </row>
    <row r="1094" spans="1:16" ht="13.5" customHeight="1" x14ac:dyDescent="0.35">
      <c r="A1094" s="160">
        <v>0.44791666666666702</v>
      </c>
      <c r="B1094" s="159">
        <v>42</v>
      </c>
      <c r="C1094" s="159">
        <v>1</v>
      </c>
      <c r="D1094" s="159">
        <v>1</v>
      </c>
      <c r="E1094" s="159">
        <v>30</v>
      </c>
      <c r="F1094" s="159">
        <v>7</v>
      </c>
      <c r="G1094" s="159">
        <v>3</v>
      </c>
      <c r="H1094" s="159">
        <v>0</v>
      </c>
      <c r="I1094" s="159">
        <v>0</v>
      </c>
      <c r="J1094" s="159">
        <v>0</v>
      </c>
      <c r="K1094" s="159">
        <v>0</v>
      </c>
      <c r="L1094" s="159">
        <v>0</v>
      </c>
      <c r="M1094" s="159">
        <v>0</v>
      </c>
      <c r="N1094" s="159">
        <v>15.8</v>
      </c>
      <c r="O1094" s="159">
        <v>19.3</v>
      </c>
      <c r="P1094" s="2"/>
    </row>
    <row r="1095" spans="1:16" ht="13.5" customHeight="1" x14ac:dyDescent="0.35">
      <c r="A1095" s="160">
        <v>0.45833333333333298</v>
      </c>
      <c r="B1095" s="159">
        <v>41</v>
      </c>
      <c r="C1095" s="159">
        <v>2</v>
      </c>
      <c r="D1095" s="159">
        <v>0</v>
      </c>
      <c r="E1095" s="159">
        <v>32</v>
      </c>
      <c r="F1095" s="159">
        <v>6</v>
      </c>
      <c r="G1095" s="159">
        <v>1</v>
      </c>
      <c r="H1095" s="159">
        <v>0</v>
      </c>
      <c r="I1095" s="159">
        <v>0</v>
      </c>
      <c r="J1095" s="159">
        <v>0</v>
      </c>
      <c r="K1095" s="159">
        <v>0</v>
      </c>
      <c r="L1095" s="159">
        <v>0</v>
      </c>
      <c r="M1095" s="159">
        <v>0</v>
      </c>
      <c r="N1095" s="159">
        <v>16.399999999999999</v>
      </c>
      <c r="O1095" s="159">
        <v>18.3</v>
      </c>
      <c r="P1095" s="2"/>
    </row>
    <row r="1096" spans="1:16" ht="13.5" customHeight="1" x14ac:dyDescent="0.35">
      <c r="A1096" s="160">
        <v>0.46875</v>
      </c>
      <c r="B1096" s="159">
        <v>36</v>
      </c>
      <c r="C1096" s="159">
        <v>1</v>
      </c>
      <c r="D1096" s="159">
        <v>2</v>
      </c>
      <c r="E1096" s="159">
        <v>29</v>
      </c>
      <c r="F1096" s="159">
        <v>4</v>
      </c>
      <c r="G1096" s="159">
        <v>0</v>
      </c>
      <c r="H1096" s="159">
        <v>0</v>
      </c>
      <c r="I1096" s="159">
        <v>0</v>
      </c>
      <c r="J1096" s="159">
        <v>0</v>
      </c>
      <c r="K1096" s="159">
        <v>0</v>
      </c>
      <c r="L1096" s="159">
        <v>0</v>
      </c>
      <c r="M1096" s="159">
        <v>0</v>
      </c>
      <c r="N1096" s="159">
        <v>17.600000000000001</v>
      </c>
      <c r="O1096" s="159">
        <v>21.9</v>
      </c>
      <c r="P1096" s="2"/>
    </row>
    <row r="1097" spans="1:16" ht="13.5" customHeight="1" x14ac:dyDescent="0.35">
      <c r="A1097" s="160">
        <v>0.47916666666666702</v>
      </c>
      <c r="B1097" s="159">
        <v>37</v>
      </c>
      <c r="C1097" s="159">
        <v>2</v>
      </c>
      <c r="D1097" s="159">
        <v>0</v>
      </c>
      <c r="E1097" s="159">
        <v>30</v>
      </c>
      <c r="F1097" s="159">
        <v>2</v>
      </c>
      <c r="G1097" s="159">
        <v>3</v>
      </c>
      <c r="H1097" s="159">
        <v>0</v>
      </c>
      <c r="I1097" s="159">
        <v>0</v>
      </c>
      <c r="J1097" s="159">
        <v>0</v>
      </c>
      <c r="K1097" s="159">
        <v>0</v>
      </c>
      <c r="L1097" s="159">
        <v>0</v>
      </c>
      <c r="M1097" s="159">
        <v>0</v>
      </c>
      <c r="N1097" s="159">
        <v>14.8</v>
      </c>
      <c r="O1097" s="159">
        <v>17.399999999999999</v>
      </c>
      <c r="P1097" s="2"/>
    </row>
    <row r="1098" spans="1:16" ht="13.5" customHeight="1" x14ac:dyDescent="0.35">
      <c r="A1098" s="160">
        <v>0.48958333333333298</v>
      </c>
      <c r="B1098" s="159">
        <v>42</v>
      </c>
      <c r="C1098" s="159">
        <v>1</v>
      </c>
      <c r="D1098" s="159">
        <v>4</v>
      </c>
      <c r="E1098" s="159">
        <v>31</v>
      </c>
      <c r="F1098" s="159">
        <v>4</v>
      </c>
      <c r="G1098" s="159">
        <v>2</v>
      </c>
      <c r="H1098" s="159">
        <v>0</v>
      </c>
      <c r="I1098" s="159">
        <v>0</v>
      </c>
      <c r="J1098" s="159">
        <v>0</v>
      </c>
      <c r="K1098" s="159">
        <v>0</v>
      </c>
      <c r="L1098" s="159">
        <v>0</v>
      </c>
      <c r="M1098" s="159">
        <v>0</v>
      </c>
      <c r="N1098" s="159">
        <v>15.4</v>
      </c>
      <c r="O1098" s="159">
        <v>19.5</v>
      </c>
      <c r="P1098" s="2"/>
    </row>
    <row r="1099" spans="1:16" ht="13.5" customHeight="1" x14ac:dyDescent="0.35">
      <c r="A1099" s="160">
        <v>0.5</v>
      </c>
      <c r="B1099" s="159">
        <v>47</v>
      </c>
      <c r="C1099" s="159">
        <v>1</v>
      </c>
      <c r="D1099" s="159">
        <v>1</v>
      </c>
      <c r="E1099" s="159">
        <v>35</v>
      </c>
      <c r="F1099" s="159">
        <v>7</v>
      </c>
      <c r="G1099" s="159">
        <v>3</v>
      </c>
      <c r="H1099" s="159">
        <v>0</v>
      </c>
      <c r="I1099" s="159">
        <v>0</v>
      </c>
      <c r="J1099" s="159">
        <v>0</v>
      </c>
      <c r="K1099" s="159">
        <v>0</v>
      </c>
      <c r="L1099" s="159">
        <v>0</v>
      </c>
      <c r="M1099" s="159">
        <v>0</v>
      </c>
      <c r="N1099" s="159">
        <v>13.9</v>
      </c>
      <c r="O1099" s="159">
        <v>18</v>
      </c>
      <c r="P1099" s="2"/>
    </row>
    <row r="1100" spans="1:16" ht="13.5" customHeight="1" x14ac:dyDescent="0.35">
      <c r="A1100" s="160">
        <v>0.51041666666666696</v>
      </c>
      <c r="B1100" s="159">
        <v>33</v>
      </c>
      <c r="C1100" s="159">
        <v>2</v>
      </c>
      <c r="D1100" s="159">
        <v>1</v>
      </c>
      <c r="E1100" s="159">
        <v>20</v>
      </c>
      <c r="F1100" s="159">
        <v>7</v>
      </c>
      <c r="G1100" s="159">
        <v>3</v>
      </c>
      <c r="H1100" s="159">
        <v>0</v>
      </c>
      <c r="I1100" s="159">
        <v>0</v>
      </c>
      <c r="J1100" s="159">
        <v>0</v>
      </c>
      <c r="K1100" s="159">
        <v>0</v>
      </c>
      <c r="L1100" s="159">
        <v>0</v>
      </c>
      <c r="M1100" s="159">
        <v>0</v>
      </c>
      <c r="N1100" s="159">
        <v>16.2</v>
      </c>
      <c r="O1100" s="159">
        <v>19.8</v>
      </c>
      <c r="P1100" s="2"/>
    </row>
    <row r="1101" spans="1:16" ht="13.5" customHeight="1" x14ac:dyDescent="0.35">
      <c r="A1101" s="160">
        <v>0.52083333333333304</v>
      </c>
      <c r="B1101" s="159">
        <v>44</v>
      </c>
      <c r="C1101" s="159">
        <v>0</v>
      </c>
      <c r="D1101" s="159">
        <v>1</v>
      </c>
      <c r="E1101" s="159">
        <v>32</v>
      </c>
      <c r="F1101" s="159">
        <v>6</v>
      </c>
      <c r="G1101" s="159">
        <v>4</v>
      </c>
      <c r="H1101" s="159">
        <v>1</v>
      </c>
      <c r="I1101" s="159">
        <v>0</v>
      </c>
      <c r="J1101" s="159">
        <v>0</v>
      </c>
      <c r="K1101" s="159">
        <v>0</v>
      </c>
      <c r="L1101" s="159">
        <v>0</v>
      </c>
      <c r="M1101" s="159">
        <v>0</v>
      </c>
      <c r="N1101" s="159">
        <v>16</v>
      </c>
      <c r="O1101" s="159">
        <v>20.399999999999999</v>
      </c>
      <c r="P1101" s="2"/>
    </row>
    <row r="1102" spans="1:16" ht="13.5" customHeight="1" x14ac:dyDescent="0.35">
      <c r="A1102" s="160">
        <v>0.53125</v>
      </c>
      <c r="B1102" s="159">
        <v>38</v>
      </c>
      <c r="C1102" s="159">
        <v>2</v>
      </c>
      <c r="D1102" s="159">
        <v>2</v>
      </c>
      <c r="E1102" s="159">
        <v>24</v>
      </c>
      <c r="F1102" s="159">
        <v>8</v>
      </c>
      <c r="G1102" s="159">
        <v>2</v>
      </c>
      <c r="H1102" s="159">
        <v>0</v>
      </c>
      <c r="I1102" s="159">
        <v>0</v>
      </c>
      <c r="J1102" s="159">
        <v>0</v>
      </c>
      <c r="K1102" s="159">
        <v>0</v>
      </c>
      <c r="L1102" s="159">
        <v>0</v>
      </c>
      <c r="M1102" s="159">
        <v>0</v>
      </c>
      <c r="N1102" s="159">
        <v>17.600000000000001</v>
      </c>
      <c r="O1102" s="159">
        <v>21.8</v>
      </c>
      <c r="P1102" s="2"/>
    </row>
    <row r="1103" spans="1:16" ht="13.5" customHeight="1" x14ac:dyDescent="0.35">
      <c r="A1103" s="160">
        <v>0.54166666666666696</v>
      </c>
      <c r="B1103" s="159">
        <v>43</v>
      </c>
      <c r="C1103" s="159">
        <v>1</v>
      </c>
      <c r="D1103" s="159">
        <v>4</v>
      </c>
      <c r="E1103" s="159">
        <v>30</v>
      </c>
      <c r="F1103" s="159">
        <v>7</v>
      </c>
      <c r="G1103" s="159">
        <v>1</v>
      </c>
      <c r="H1103" s="159">
        <v>0</v>
      </c>
      <c r="I1103" s="159">
        <v>0</v>
      </c>
      <c r="J1103" s="159">
        <v>0</v>
      </c>
      <c r="K1103" s="159">
        <v>0</v>
      </c>
      <c r="L1103" s="159">
        <v>0</v>
      </c>
      <c r="M1103" s="159">
        <v>0</v>
      </c>
      <c r="N1103" s="159">
        <v>16</v>
      </c>
      <c r="O1103" s="159">
        <v>20</v>
      </c>
      <c r="P1103" s="2"/>
    </row>
    <row r="1104" spans="1:16" ht="13.5" customHeight="1" x14ac:dyDescent="0.35">
      <c r="A1104" s="160">
        <v>0.55208333333333304</v>
      </c>
      <c r="B1104" s="159">
        <v>33</v>
      </c>
      <c r="C1104" s="159">
        <v>2</v>
      </c>
      <c r="D1104" s="159">
        <v>1</v>
      </c>
      <c r="E1104" s="159">
        <v>23</v>
      </c>
      <c r="F1104" s="159">
        <v>6</v>
      </c>
      <c r="G1104" s="159">
        <v>0</v>
      </c>
      <c r="H1104" s="159">
        <v>0</v>
      </c>
      <c r="I1104" s="159">
        <v>1</v>
      </c>
      <c r="J1104" s="159">
        <v>0</v>
      </c>
      <c r="K1104" s="159">
        <v>0</v>
      </c>
      <c r="L1104" s="159">
        <v>0</v>
      </c>
      <c r="M1104" s="159">
        <v>0</v>
      </c>
      <c r="N1104" s="159">
        <v>16.100000000000001</v>
      </c>
      <c r="O1104" s="159">
        <v>20.5</v>
      </c>
      <c r="P1104" s="2"/>
    </row>
    <row r="1105" spans="1:16" ht="13.5" customHeight="1" x14ac:dyDescent="0.35">
      <c r="A1105" s="160">
        <v>0.5625</v>
      </c>
      <c r="B1105" s="159">
        <v>36</v>
      </c>
      <c r="C1105" s="159">
        <v>1</v>
      </c>
      <c r="D1105" s="159">
        <v>2</v>
      </c>
      <c r="E1105" s="159">
        <v>25</v>
      </c>
      <c r="F1105" s="159">
        <v>5</v>
      </c>
      <c r="G1105" s="159">
        <v>1</v>
      </c>
      <c r="H1105" s="159">
        <v>0</v>
      </c>
      <c r="I1105" s="159">
        <v>0</v>
      </c>
      <c r="J1105" s="159">
        <v>2</v>
      </c>
      <c r="K1105" s="159">
        <v>0</v>
      </c>
      <c r="L1105" s="159">
        <v>0</v>
      </c>
      <c r="M1105" s="159">
        <v>0</v>
      </c>
      <c r="N1105" s="159">
        <v>16.3</v>
      </c>
      <c r="O1105" s="159">
        <v>20</v>
      </c>
      <c r="P1105" s="2"/>
    </row>
    <row r="1106" spans="1:16" ht="13.5" customHeight="1" x14ac:dyDescent="0.35">
      <c r="A1106" s="160">
        <v>0.57291666666666696</v>
      </c>
      <c r="B1106" s="159">
        <v>38</v>
      </c>
      <c r="C1106" s="159">
        <v>1</v>
      </c>
      <c r="D1106" s="159">
        <v>1</v>
      </c>
      <c r="E1106" s="159">
        <v>29</v>
      </c>
      <c r="F1106" s="159">
        <v>7</v>
      </c>
      <c r="G1106" s="159">
        <v>0</v>
      </c>
      <c r="H1106" s="159">
        <v>0</v>
      </c>
      <c r="I1106" s="159">
        <v>0</v>
      </c>
      <c r="J1106" s="159">
        <v>0</v>
      </c>
      <c r="K1106" s="159">
        <v>0</v>
      </c>
      <c r="L1106" s="159">
        <v>0</v>
      </c>
      <c r="M1106" s="159">
        <v>0</v>
      </c>
      <c r="N1106" s="159">
        <v>17.600000000000001</v>
      </c>
      <c r="O1106" s="159">
        <v>20.3</v>
      </c>
      <c r="P1106" s="2"/>
    </row>
    <row r="1107" spans="1:16" ht="13.5" customHeight="1" x14ac:dyDescent="0.35">
      <c r="A1107" s="160">
        <v>0.58333333333333304</v>
      </c>
      <c r="B1107" s="159">
        <v>33</v>
      </c>
      <c r="C1107" s="159">
        <v>2</v>
      </c>
      <c r="D1107" s="159">
        <v>3</v>
      </c>
      <c r="E1107" s="159">
        <v>18</v>
      </c>
      <c r="F1107" s="159">
        <v>9</v>
      </c>
      <c r="G1107" s="159">
        <v>0</v>
      </c>
      <c r="H1107" s="159">
        <v>1</v>
      </c>
      <c r="I1107" s="159">
        <v>0</v>
      </c>
      <c r="J1107" s="159">
        <v>0</v>
      </c>
      <c r="K1107" s="159">
        <v>0</v>
      </c>
      <c r="L1107" s="159">
        <v>0</v>
      </c>
      <c r="M1107" s="159">
        <v>0</v>
      </c>
      <c r="N1107" s="159">
        <v>17.399999999999999</v>
      </c>
      <c r="O1107" s="159">
        <v>22.2</v>
      </c>
      <c r="P1107" s="2"/>
    </row>
    <row r="1108" spans="1:16" ht="13.5" customHeight="1" x14ac:dyDescent="0.35">
      <c r="A1108" s="160">
        <v>0.59375</v>
      </c>
      <c r="B1108" s="159">
        <v>32</v>
      </c>
      <c r="C1108" s="159">
        <v>3</v>
      </c>
      <c r="D1108" s="159">
        <v>0</v>
      </c>
      <c r="E1108" s="159">
        <v>25</v>
      </c>
      <c r="F1108" s="159">
        <v>4</v>
      </c>
      <c r="G1108" s="159">
        <v>0</v>
      </c>
      <c r="H1108" s="159">
        <v>0</v>
      </c>
      <c r="I1108" s="159">
        <v>0</v>
      </c>
      <c r="J1108" s="159">
        <v>0</v>
      </c>
      <c r="K1108" s="159">
        <v>0</v>
      </c>
      <c r="L1108" s="159">
        <v>0</v>
      </c>
      <c r="M1108" s="159">
        <v>0</v>
      </c>
      <c r="N1108" s="159">
        <v>16.600000000000001</v>
      </c>
      <c r="O1108" s="159">
        <v>21.4</v>
      </c>
      <c r="P1108" s="2"/>
    </row>
    <row r="1109" spans="1:16" ht="13.5" customHeight="1" x14ac:dyDescent="0.35">
      <c r="A1109" s="160">
        <v>0.60416666666666696</v>
      </c>
      <c r="B1109" s="159">
        <v>34</v>
      </c>
      <c r="C1109" s="159">
        <v>0</v>
      </c>
      <c r="D1109" s="159">
        <v>1</v>
      </c>
      <c r="E1109" s="159">
        <v>27</v>
      </c>
      <c r="F1109" s="159">
        <v>5</v>
      </c>
      <c r="G1109" s="159">
        <v>1</v>
      </c>
      <c r="H1109" s="159">
        <v>0</v>
      </c>
      <c r="I1109" s="159">
        <v>0</v>
      </c>
      <c r="J1109" s="159">
        <v>0</v>
      </c>
      <c r="K1109" s="159">
        <v>0</v>
      </c>
      <c r="L1109" s="159">
        <v>0</v>
      </c>
      <c r="M1109" s="159">
        <v>0</v>
      </c>
      <c r="N1109" s="159">
        <v>16.2</v>
      </c>
      <c r="O1109" s="159">
        <v>19.3</v>
      </c>
      <c r="P1109" s="2"/>
    </row>
    <row r="1110" spans="1:16" ht="13.5" customHeight="1" x14ac:dyDescent="0.35">
      <c r="A1110" s="160">
        <v>0.61458333333333304</v>
      </c>
      <c r="B1110" s="159">
        <v>44</v>
      </c>
      <c r="C1110" s="159">
        <v>1</v>
      </c>
      <c r="D1110" s="159">
        <v>3</v>
      </c>
      <c r="E1110" s="159">
        <v>36</v>
      </c>
      <c r="F1110" s="159">
        <v>3</v>
      </c>
      <c r="G1110" s="159">
        <v>1</v>
      </c>
      <c r="H1110" s="159">
        <v>0</v>
      </c>
      <c r="I1110" s="159">
        <v>0</v>
      </c>
      <c r="J1110" s="159">
        <v>0</v>
      </c>
      <c r="K1110" s="159">
        <v>0</v>
      </c>
      <c r="L1110" s="159">
        <v>0</v>
      </c>
      <c r="M1110" s="159">
        <v>0</v>
      </c>
      <c r="N1110" s="159">
        <v>16.899999999999999</v>
      </c>
      <c r="O1110" s="159">
        <v>19.8</v>
      </c>
      <c r="P1110" s="2"/>
    </row>
    <row r="1111" spans="1:16" ht="13.5" customHeight="1" x14ac:dyDescent="0.35">
      <c r="A1111" s="160">
        <v>0.625</v>
      </c>
      <c r="B1111" s="159">
        <v>42</v>
      </c>
      <c r="C1111" s="159">
        <v>2</v>
      </c>
      <c r="D1111" s="159">
        <v>2</v>
      </c>
      <c r="E1111" s="159">
        <v>33</v>
      </c>
      <c r="F1111" s="159">
        <v>4</v>
      </c>
      <c r="G1111" s="159">
        <v>1</v>
      </c>
      <c r="H1111" s="159">
        <v>0</v>
      </c>
      <c r="I1111" s="159">
        <v>0</v>
      </c>
      <c r="J1111" s="159">
        <v>0</v>
      </c>
      <c r="K1111" s="159">
        <v>0</v>
      </c>
      <c r="L1111" s="159">
        <v>0</v>
      </c>
      <c r="M1111" s="159">
        <v>0</v>
      </c>
      <c r="N1111" s="159">
        <v>16.7</v>
      </c>
      <c r="O1111" s="159">
        <v>20.2</v>
      </c>
      <c r="P1111" s="2"/>
    </row>
    <row r="1112" spans="1:16" ht="13.5" customHeight="1" x14ac:dyDescent="0.35">
      <c r="A1112" s="160">
        <v>0.63541666666666696</v>
      </c>
      <c r="B1112" s="159">
        <v>51</v>
      </c>
      <c r="C1112" s="159">
        <v>0</v>
      </c>
      <c r="D1112" s="159">
        <v>1</v>
      </c>
      <c r="E1112" s="159">
        <v>43</v>
      </c>
      <c r="F1112" s="159">
        <v>7</v>
      </c>
      <c r="G1112" s="159">
        <v>0</v>
      </c>
      <c r="H1112" s="159">
        <v>0</v>
      </c>
      <c r="I1112" s="159">
        <v>0</v>
      </c>
      <c r="J1112" s="159">
        <v>0</v>
      </c>
      <c r="K1112" s="159">
        <v>0</v>
      </c>
      <c r="L1112" s="159">
        <v>0</v>
      </c>
      <c r="M1112" s="159">
        <v>0</v>
      </c>
      <c r="N1112" s="159">
        <v>14.9</v>
      </c>
      <c r="O1112" s="159">
        <v>18.7</v>
      </c>
      <c r="P1112" s="2"/>
    </row>
    <row r="1113" spans="1:16" ht="13.5" customHeight="1" x14ac:dyDescent="0.35">
      <c r="A1113" s="160">
        <v>0.64583333333333304</v>
      </c>
      <c r="B1113" s="159">
        <v>55</v>
      </c>
      <c r="C1113" s="159">
        <v>6</v>
      </c>
      <c r="D1113" s="159">
        <v>0</v>
      </c>
      <c r="E1113" s="159">
        <v>45</v>
      </c>
      <c r="F1113" s="159">
        <v>4</v>
      </c>
      <c r="G1113" s="159">
        <v>0</v>
      </c>
      <c r="H1113" s="159">
        <v>0</v>
      </c>
      <c r="I1113" s="159">
        <v>0</v>
      </c>
      <c r="J1113" s="159">
        <v>0</v>
      </c>
      <c r="K1113" s="159">
        <v>0</v>
      </c>
      <c r="L1113" s="159">
        <v>0</v>
      </c>
      <c r="M1113" s="159">
        <v>0</v>
      </c>
      <c r="N1113" s="159">
        <v>14.7</v>
      </c>
      <c r="O1113" s="159">
        <v>17.899999999999999</v>
      </c>
      <c r="P1113" s="2"/>
    </row>
    <row r="1114" spans="1:16" ht="13.5" customHeight="1" x14ac:dyDescent="0.35">
      <c r="A1114" s="160">
        <v>0.65625</v>
      </c>
      <c r="B1114" s="159">
        <v>46</v>
      </c>
      <c r="C1114" s="159">
        <v>2</v>
      </c>
      <c r="D1114" s="159">
        <v>4</v>
      </c>
      <c r="E1114" s="159">
        <v>33</v>
      </c>
      <c r="F1114" s="159">
        <v>7</v>
      </c>
      <c r="G1114" s="159">
        <v>0</v>
      </c>
      <c r="H1114" s="159">
        <v>0</v>
      </c>
      <c r="I1114" s="159">
        <v>0</v>
      </c>
      <c r="J1114" s="159">
        <v>0</v>
      </c>
      <c r="K1114" s="159">
        <v>0</v>
      </c>
      <c r="L1114" s="159">
        <v>0</v>
      </c>
      <c r="M1114" s="159">
        <v>0</v>
      </c>
      <c r="N1114" s="159">
        <v>16.2</v>
      </c>
      <c r="O1114" s="159">
        <v>19.8</v>
      </c>
      <c r="P1114" s="2"/>
    </row>
    <row r="1115" spans="1:16" ht="13.5" customHeight="1" x14ac:dyDescent="0.35">
      <c r="A1115" s="160">
        <v>0.66666666666666696</v>
      </c>
      <c r="B1115" s="159">
        <v>53</v>
      </c>
      <c r="C1115" s="159">
        <v>2</v>
      </c>
      <c r="D1115" s="159">
        <v>1</v>
      </c>
      <c r="E1115" s="159">
        <v>46</v>
      </c>
      <c r="F1115" s="159">
        <v>3</v>
      </c>
      <c r="G1115" s="159">
        <v>1</v>
      </c>
      <c r="H1115" s="159">
        <v>0</v>
      </c>
      <c r="I1115" s="159">
        <v>0</v>
      </c>
      <c r="J1115" s="159">
        <v>0</v>
      </c>
      <c r="K1115" s="159">
        <v>0</v>
      </c>
      <c r="L1115" s="159">
        <v>0</v>
      </c>
      <c r="M1115" s="159">
        <v>0</v>
      </c>
      <c r="N1115" s="159">
        <v>16.5</v>
      </c>
      <c r="O1115" s="159">
        <v>20.2</v>
      </c>
      <c r="P1115" s="2"/>
    </row>
    <row r="1116" spans="1:16" ht="13.5" customHeight="1" x14ac:dyDescent="0.35">
      <c r="A1116" s="160">
        <v>0.67708333333333304</v>
      </c>
      <c r="B1116" s="159">
        <v>60</v>
      </c>
      <c r="C1116" s="159">
        <v>3</v>
      </c>
      <c r="D1116" s="159">
        <v>2</v>
      </c>
      <c r="E1116" s="159">
        <v>47</v>
      </c>
      <c r="F1116" s="159">
        <v>5</v>
      </c>
      <c r="G1116" s="159">
        <v>2</v>
      </c>
      <c r="H1116" s="159">
        <v>0</v>
      </c>
      <c r="I1116" s="159">
        <v>0</v>
      </c>
      <c r="J1116" s="159">
        <v>1</v>
      </c>
      <c r="K1116" s="159">
        <v>0</v>
      </c>
      <c r="L1116" s="159">
        <v>0</v>
      </c>
      <c r="M1116" s="159">
        <v>0</v>
      </c>
      <c r="N1116" s="159">
        <v>15.8</v>
      </c>
      <c r="O1116" s="159">
        <v>18.7</v>
      </c>
      <c r="P1116" s="2"/>
    </row>
    <row r="1117" spans="1:16" ht="13.5" customHeight="1" x14ac:dyDescent="0.35">
      <c r="A1117" s="160">
        <v>0.6875</v>
      </c>
      <c r="B1117" s="159">
        <v>75</v>
      </c>
      <c r="C1117" s="159">
        <v>4</v>
      </c>
      <c r="D1117" s="159">
        <v>2</v>
      </c>
      <c r="E1117" s="159">
        <v>62</v>
      </c>
      <c r="F1117" s="159">
        <v>5</v>
      </c>
      <c r="G1117" s="159">
        <v>2</v>
      </c>
      <c r="H1117" s="159">
        <v>0</v>
      </c>
      <c r="I1117" s="159">
        <v>0</v>
      </c>
      <c r="J1117" s="159">
        <v>0</v>
      </c>
      <c r="K1117" s="159">
        <v>0</v>
      </c>
      <c r="L1117" s="159">
        <v>0</v>
      </c>
      <c r="M1117" s="159">
        <v>0</v>
      </c>
      <c r="N1117" s="159">
        <v>15.5</v>
      </c>
      <c r="O1117" s="159">
        <v>19</v>
      </c>
      <c r="P1117" s="2"/>
    </row>
    <row r="1118" spans="1:16" ht="13.5" customHeight="1" x14ac:dyDescent="0.35">
      <c r="A1118" s="160">
        <v>0.69791666666666696</v>
      </c>
      <c r="B1118" s="159">
        <v>49</v>
      </c>
      <c r="C1118" s="159">
        <v>1</v>
      </c>
      <c r="D1118" s="159">
        <v>1</v>
      </c>
      <c r="E1118" s="159">
        <v>36</v>
      </c>
      <c r="F1118" s="159">
        <v>10</v>
      </c>
      <c r="G1118" s="159">
        <v>0</v>
      </c>
      <c r="H1118" s="159">
        <v>1</v>
      </c>
      <c r="I1118" s="159">
        <v>0</v>
      </c>
      <c r="J1118" s="159">
        <v>0</v>
      </c>
      <c r="K1118" s="159">
        <v>0</v>
      </c>
      <c r="L1118" s="159">
        <v>0</v>
      </c>
      <c r="M1118" s="159">
        <v>0</v>
      </c>
      <c r="N1118" s="159">
        <v>16.399999999999999</v>
      </c>
      <c r="O1118" s="159">
        <v>19.3</v>
      </c>
      <c r="P1118" s="2"/>
    </row>
    <row r="1119" spans="1:16" ht="13.5" customHeight="1" x14ac:dyDescent="0.35">
      <c r="A1119" s="160">
        <v>0.70833333333333304</v>
      </c>
      <c r="B1119" s="159">
        <v>53</v>
      </c>
      <c r="C1119" s="159">
        <v>4</v>
      </c>
      <c r="D1119" s="159">
        <v>5</v>
      </c>
      <c r="E1119" s="159">
        <v>40</v>
      </c>
      <c r="F1119" s="159">
        <v>2</v>
      </c>
      <c r="G1119" s="159">
        <v>2</v>
      </c>
      <c r="H1119" s="159">
        <v>0</v>
      </c>
      <c r="I1119" s="159">
        <v>0</v>
      </c>
      <c r="J1119" s="159">
        <v>0</v>
      </c>
      <c r="K1119" s="159">
        <v>0</v>
      </c>
      <c r="L1119" s="159">
        <v>0</v>
      </c>
      <c r="M1119" s="159">
        <v>0</v>
      </c>
      <c r="N1119" s="159">
        <v>16.600000000000001</v>
      </c>
      <c r="O1119" s="159">
        <v>20.5</v>
      </c>
      <c r="P1119" s="2"/>
    </row>
    <row r="1120" spans="1:16" ht="13.5" customHeight="1" x14ac:dyDescent="0.35">
      <c r="A1120" s="160">
        <v>0.71875</v>
      </c>
      <c r="B1120" s="159">
        <v>63</v>
      </c>
      <c r="C1120" s="159">
        <v>3</v>
      </c>
      <c r="D1120" s="159">
        <v>7</v>
      </c>
      <c r="E1120" s="159">
        <v>42</v>
      </c>
      <c r="F1120" s="159">
        <v>8</v>
      </c>
      <c r="G1120" s="159">
        <v>1</v>
      </c>
      <c r="H1120" s="159">
        <v>0</v>
      </c>
      <c r="I1120" s="159">
        <v>2</v>
      </c>
      <c r="J1120" s="159">
        <v>0</v>
      </c>
      <c r="K1120" s="159">
        <v>0</v>
      </c>
      <c r="L1120" s="159">
        <v>0</v>
      </c>
      <c r="M1120" s="159">
        <v>0</v>
      </c>
      <c r="N1120" s="159">
        <v>14.5</v>
      </c>
      <c r="O1120" s="159">
        <v>18</v>
      </c>
      <c r="P1120" s="2"/>
    </row>
    <row r="1121" spans="1:16" ht="13.5" customHeight="1" x14ac:dyDescent="0.35">
      <c r="A1121" s="160">
        <v>0.72916666666666696</v>
      </c>
      <c r="B1121" s="159">
        <v>61</v>
      </c>
      <c r="C1121" s="159">
        <v>5</v>
      </c>
      <c r="D1121" s="159">
        <v>5</v>
      </c>
      <c r="E1121" s="159">
        <v>46</v>
      </c>
      <c r="F1121" s="159">
        <v>4</v>
      </c>
      <c r="G1121" s="159">
        <v>1</v>
      </c>
      <c r="H1121" s="159">
        <v>0</v>
      </c>
      <c r="I1121" s="159">
        <v>0</v>
      </c>
      <c r="J1121" s="159">
        <v>0</v>
      </c>
      <c r="K1121" s="159">
        <v>0</v>
      </c>
      <c r="L1121" s="159">
        <v>0</v>
      </c>
      <c r="M1121" s="159">
        <v>0</v>
      </c>
      <c r="N1121" s="159">
        <v>17.2</v>
      </c>
      <c r="O1121" s="159">
        <v>20.6</v>
      </c>
      <c r="P1121" s="2"/>
    </row>
    <row r="1122" spans="1:16" ht="13.5" customHeight="1" x14ac:dyDescent="0.35">
      <c r="A1122" s="160">
        <v>0.73958333333333304</v>
      </c>
      <c r="B1122" s="159">
        <v>87</v>
      </c>
      <c r="C1122" s="159">
        <v>12</v>
      </c>
      <c r="D1122" s="159">
        <v>4</v>
      </c>
      <c r="E1122" s="159">
        <v>64</v>
      </c>
      <c r="F1122" s="159">
        <v>6</v>
      </c>
      <c r="G1122" s="159">
        <v>0</v>
      </c>
      <c r="H1122" s="159">
        <v>1</v>
      </c>
      <c r="I1122" s="159">
        <v>0</v>
      </c>
      <c r="J1122" s="159">
        <v>0</v>
      </c>
      <c r="K1122" s="159">
        <v>0</v>
      </c>
      <c r="L1122" s="159">
        <v>0</v>
      </c>
      <c r="M1122" s="159">
        <v>0</v>
      </c>
      <c r="N1122" s="159">
        <v>14.9</v>
      </c>
      <c r="O1122" s="159">
        <v>18.100000000000001</v>
      </c>
      <c r="P1122" s="2"/>
    </row>
    <row r="1123" spans="1:16" ht="13.5" customHeight="1" x14ac:dyDescent="0.35">
      <c r="A1123" s="160">
        <v>0.75</v>
      </c>
      <c r="B1123" s="159">
        <v>53</v>
      </c>
      <c r="C1123" s="159">
        <v>2</v>
      </c>
      <c r="D1123" s="159">
        <v>2</v>
      </c>
      <c r="E1123" s="159">
        <v>39</v>
      </c>
      <c r="F1123" s="159">
        <v>8</v>
      </c>
      <c r="G1123" s="159">
        <v>0</v>
      </c>
      <c r="H1123" s="159">
        <v>1</v>
      </c>
      <c r="I1123" s="159">
        <v>0</v>
      </c>
      <c r="J1123" s="159">
        <v>0</v>
      </c>
      <c r="K1123" s="159">
        <v>0</v>
      </c>
      <c r="L1123" s="159">
        <v>1</v>
      </c>
      <c r="M1123" s="159">
        <v>0</v>
      </c>
      <c r="N1123" s="159">
        <v>15.8</v>
      </c>
      <c r="O1123" s="159">
        <v>19.2</v>
      </c>
      <c r="P1123" s="2"/>
    </row>
    <row r="1124" spans="1:16" ht="13.5" customHeight="1" x14ac:dyDescent="0.35">
      <c r="A1124" s="160">
        <v>0.76041666666666696</v>
      </c>
      <c r="B1124" s="159">
        <v>36</v>
      </c>
      <c r="C1124" s="159">
        <v>4</v>
      </c>
      <c r="D1124" s="159">
        <v>1</v>
      </c>
      <c r="E1124" s="159">
        <v>28</v>
      </c>
      <c r="F1124" s="159">
        <v>3</v>
      </c>
      <c r="G1124" s="159">
        <v>0</v>
      </c>
      <c r="H1124" s="159">
        <v>0</v>
      </c>
      <c r="I1124" s="159">
        <v>0</v>
      </c>
      <c r="J1124" s="159">
        <v>0</v>
      </c>
      <c r="K1124" s="159">
        <v>0</v>
      </c>
      <c r="L1124" s="159">
        <v>0</v>
      </c>
      <c r="M1124" s="159">
        <v>0</v>
      </c>
      <c r="N1124" s="159">
        <v>15.8</v>
      </c>
      <c r="O1124" s="159">
        <v>19.7</v>
      </c>
      <c r="P1124" s="2"/>
    </row>
    <row r="1125" spans="1:16" ht="13.5" customHeight="1" x14ac:dyDescent="0.35">
      <c r="A1125" s="160">
        <v>0.77083333333333304</v>
      </c>
      <c r="B1125" s="159">
        <v>56</v>
      </c>
      <c r="C1125" s="159">
        <v>4</v>
      </c>
      <c r="D1125" s="159">
        <v>4</v>
      </c>
      <c r="E1125" s="159">
        <v>44</v>
      </c>
      <c r="F1125" s="159">
        <v>3</v>
      </c>
      <c r="G1125" s="159">
        <v>0</v>
      </c>
      <c r="H1125" s="159">
        <v>0</v>
      </c>
      <c r="I1125" s="159">
        <v>0</v>
      </c>
      <c r="J1125" s="159">
        <v>1</v>
      </c>
      <c r="K1125" s="159">
        <v>0</v>
      </c>
      <c r="L1125" s="159">
        <v>0</v>
      </c>
      <c r="M1125" s="159">
        <v>0</v>
      </c>
      <c r="N1125" s="159">
        <v>15.7</v>
      </c>
      <c r="O1125" s="159">
        <v>18.2</v>
      </c>
      <c r="P1125" s="2"/>
    </row>
    <row r="1126" spans="1:16" ht="13.5" customHeight="1" x14ac:dyDescent="0.35">
      <c r="A1126" s="160">
        <v>0.78125</v>
      </c>
      <c r="B1126" s="159">
        <v>46</v>
      </c>
      <c r="C1126" s="159">
        <v>2</v>
      </c>
      <c r="D1126" s="159">
        <v>12</v>
      </c>
      <c r="E1126" s="159">
        <v>28</v>
      </c>
      <c r="F1126" s="159">
        <v>3</v>
      </c>
      <c r="G1126" s="159">
        <v>0</v>
      </c>
      <c r="H1126" s="159">
        <v>1</v>
      </c>
      <c r="I1126" s="159">
        <v>0</v>
      </c>
      <c r="J1126" s="159">
        <v>0</v>
      </c>
      <c r="K1126" s="159">
        <v>0</v>
      </c>
      <c r="L1126" s="159">
        <v>0</v>
      </c>
      <c r="M1126" s="159">
        <v>0</v>
      </c>
      <c r="N1126" s="159">
        <v>15.8</v>
      </c>
      <c r="O1126" s="159">
        <v>20</v>
      </c>
      <c r="P1126" s="2"/>
    </row>
    <row r="1127" spans="1:16" ht="13.5" customHeight="1" x14ac:dyDescent="0.35">
      <c r="A1127" s="160">
        <v>0.79166666666666696</v>
      </c>
      <c r="B1127" s="159">
        <v>34</v>
      </c>
      <c r="C1127" s="159">
        <v>2</v>
      </c>
      <c r="D1127" s="159">
        <v>3</v>
      </c>
      <c r="E1127" s="159">
        <v>27</v>
      </c>
      <c r="F1127" s="159">
        <v>2</v>
      </c>
      <c r="G1127" s="159">
        <v>0</v>
      </c>
      <c r="H1127" s="159">
        <v>0</v>
      </c>
      <c r="I1127" s="159">
        <v>0</v>
      </c>
      <c r="J1127" s="159">
        <v>0</v>
      </c>
      <c r="K1127" s="159">
        <v>0</v>
      </c>
      <c r="L1127" s="159">
        <v>0</v>
      </c>
      <c r="M1127" s="159">
        <v>0</v>
      </c>
      <c r="N1127" s="159">
        <v>15.1</v>
      </c>
      <c r="O1127" s="159">
        <v>18.5</v>
      </c>
      <c r="P1127" s="2"/>
    </row>
    <row r="1128" spans="1:16" ht="13.5" customHeight="1" x14ac:dyDescent="0.35">
      <c r="A1128" s="160">
        <v>0.80208333333333304</v>
      </c>
      <c r="B1128" s="159">
        <v>52</v>
      </c>
      <c r="C1128" s="159">
        <v>4</v>
      </c>
      <c r="D1128" s="159">
        <v>5</v>
      </c>
      <c r="E1128" s="159">
        <v>38</v>
      </c>
      <c r="F1128" s="159">
        <v>4</v>
      </c>
      <c r="G1128" s="159">
        <v>1</v>
      </c>
      <c r="H1128" s="159">
        <v>0</v>
      </c>
      <c r="I1128" s="159">
        <v>0</v>
      </c>
      <c r="J1128" s="159">
        <v>0</v>
      </c>
      <c r="K1128" s="159">
        <v>0</v>
      </c>
      <c r="L1128" s="159">
        <v>0</v>
      </c>
      <c r="M1128" s="159">
        <v>0</v>
      </c>
      <c r="N1128" s="159">
        <v>16.100000000000001</v>
      </c>
      <c r="O1128" s="159">
        <v>19</v>
      </c>
      <c r="P1128" s="2"/>
    </row>
    <row r="1129" spans="1:16" ht="13.5" customHeight="1" x14ac:dyDescent="0.35">
      <c r="A1129" s="160">
        <v>0.8125</v>
      </c>
      <c r="B1129" s="159">
        <v>43</v>
      </c>
      <c r="C1129" s="159">
        <v>4</v>
      </c>
      <c r="D1129" s="159">
        <v>6</v>
      </c>
      <c r="E1129" s="159">
        <v>30</v>
      </c>
      <c r="F1129" s="159">
        <v>3</v>
      </c>
      <c r="G1129" s="159">
        <v>0</v>
      </c>
      <c r="H1129" s="159">
        <v>0</v>
      </c>
      <c r="I1129" s="159">
        <v>0</v>
      </c>
      <c r="J1129" s="159">
        <v>0</v>
      </c>
      <c r="K1129" s="159">
        <v>0</v>
      </c>
      <c r="L1129" s="159">
        <v>0</v>
      </c>
      <c r="M1129" s="159">
        <v>0</v>
      </c>
      <c r="N1129" s="159">
        <v>15</v>
      </c>
      <c r="O1129" s="159">
        <v>16.899999999999999</v>
      </c>
      <c r="P1129" s="2"/>
    </row>
    <row r="1130" spans="1:16" ht="13.5" customHeight="1" x14ac:dyDescent="0.35">
      <c r="A1130" s="160">
        <v>0.82291666666666696</v>
      </c>
      <c r="B1130" s="159">
        <v>26</v>
      </c>
      <c r="C1130" s="159">
        <v>1</v>
      </c>
      <c r="D1130" s="159">
        <v>4</v>
      </c>
      <c r="E1130" s="159">
        <v>18</v>
      </c>
      <c r="F1130" s="159">
        <v>3</v>
      </c>
      <c r="G1130" s="159">
        <v>0</v>
      </c>
      <c r="H1130" s="159">
        <v>0</v>
      </c>
      <c r="I1130" s="159">
        <v>0</v>
      </c>
      <c r="J1130" s="159">
        <v>0</v>
      </c>
      <c r="K1130" s="159">
        <v>0</v>
      </c>
      <c r="L1130" s="159">
        <v>0</v>
      </c>
      <c r="M1130" s="159">
        <v>0</v>
      </c>
      <c r="N1130" s="159">
        <v>16.8</v>
      </c>
      <c r="O1130" s="159">
        <v>22.2</v>
      </c>
      <c r="P1130" s="2"/>
    </row>
    <row r="1131" spans="1:16" ht="13.5" customHeight="1" x14ac:dyDescent="0.35">
      <c r="A1131" s="160">
        <v>0.83333333333333304</v>
      </c>
      <c r="B1131" s="159">
        <v>34</v>
      </c>
      <c r="C1131" s="159">
        <v>0</v>
      </c>
      <c r="D1131" s="159">
        <v>9</v>
      </c>
      <c r="E1131" s="159">
        <v>22</v>
      </c>
      <c r="F1131" s="159">
        <v>2</v>
      </c>
      <c r="G1131" s="159">
        <v>0</v>
      </c>
      <c r="H1131" s="159">
        <v>0</v>
      </c>
      <c r="I1131" s="159">
        <v>1</v>
      </c>
      <c r="J1131" s="159">
        <v>0</v>
      </c>
      <c r="K1131" s="159">
        <v>0</v>
      </c>
      <c r="L1131" s="159">
        <v>0</v>
      </c>
      <c r="M1131" s="159">
        <v>0</v>
      </c>
      <c r="N1131" s="159">
        <v>17.3</v>
      </c>
      <c r="O1131" s="159">
        <v>20.9</v>
      </c>
      <c r="P1131" s="2"/>
    </row>
    <row r="1132" spans="1:16" ht="13.5" customHeight="1" x14ac:dyDescent="0.35">
      <c r="A1132" s="160">
        <v>0.84375</v>
      </c>
      <c r="B1132" s="159">
        <v>23</v>
      </c>
      <c r="C1132" s="159">
        <v>0</v>
      </c>
      <c r="D1132" s="159">
        <v>3</v>
      </c>
      <c r="E1132" s="159">
        <v>18</v>
      </c>
      <c r="F1132" s="159">
        <v>2</v>
      </c>
      <c r="G1132" s="159">
        <v>0</v>
      </c>
      <c r="H1132" s="159">
        <v>0</v>
      </c>
      <c r="I1132" s="159">
        <v>0</v>
      </c>
      <c r="J1132" s="159">
        <v>0</v>
      </c>
      <c r="K1132" s="159">
        <v>0</v>
      </c>
      <c r="L1132" s="159">
        <v>0</v>
      </c>
      <c r="M1132" s="159">
        <v>0</v>
      </c>
      <c r="N1132" s="159">
        <v>17.5</v>
      </c>
      <c r="O1132" s="159">
        <v>20.5</v>
      </c>
      <c r="P1132" s="2"/>
    </row>
    <row r="1133" spans="1:16" ht="13.5" customHeight="1" x14ac:dyDescent="0.35">
      <c r="A1133" s="160">
        <v>0.85416666666666696</v>
      </c>
      <c r="B1133" s="159">
        <v>33</v>
      </c>
      <c r="C1133" s="159">
        <v>1</v>
      </c>
      <c r="D1133" s="159">
        <v>11</v>
      </c>
      <c r="E1133" s="159">
        <v>20</v>
      </c>
      <c r="F1133" s="159">
        <v>1</v>
      </c>
      <c r="G1133" s="159">
        <v>0</v>
      </c>
      <c r="H1133" s="159">
        <v>0</v>
      </c>
      <c r="I1133" s="159">
        <v>0</v>
      </c>
      <c r="J1133" s="159">
        <v>0</v>
      </c>
      <c r="K1133" s="159">
        <v>0</v>
      </c>
      <c r="L1133" s="159">
        <v>0</v>
      </c>
      <c r="M1133" s="159">
        <v>0</v>
      </c>
      <c r="N1133" s="159">
        <v>16.2</v>
      </c>
      <c r="O1133" s="159">
        <v>19.899999999999999</v>
      </c>
      <c r="P1133" s="2"/>
    </row>
    <row r="1134" spans="1:16" ht="13.5" customHeight="1" x14ac:dyDescent="0.35">
      <c r="A1134" s="160">
        <v>0.86458333333333304</v>
      </c>
      <c r="B1134" s="159">
        <v>19</v>
      </c>
      <c r="C1134" s="159">
        <v>1</v>
      </c>
      <c r="D1134" s="159">
        <v>3</v>
      </c>
      <c r="E1134" s="159">
        <v>15</v>
      </c>
      <c r="F1134" s="159">
        <v>0</v>
      </c>
      <c r="G1134" s="159">
        <v>0</v>
      </c>
      <c r="H1134" s="159">
        <v>0</v>
      </c>
      <c r="I1134" s="159">
        <v>0</v>
      </c>
      <c r="J1134" s="159">
        <v>0</v>
      </c>
      <c r="K1134" s="159">
        <v>0</v>
      </c>
      <c r="L1134" s="159">
        <v>0</v>
      </c>
      <c r="M1134" s="159">
        <v>0</v>
      </c>
      <c r="N1134" s="159">
        <v>18.100000000000001</v>
      </c>
      <c r="O1134" s="159">
        <v>21.8</v>
      </c>
      <c r="P1134" s="2"/>
    </row>
    <row r="1135" spans="1:16" ht="13.5" customHeight="1" x14ac:dyDescent="0.35">
      <c r="A1135" s="160">
        <v>0.875</v>
      </c>
      <c r="B1135" s="159">
        <v>23</v>
      </c>
      <c r="C1135" s="159">
        <v>3</v>
      </c>
      <c r="D1135" s="159">
        <v>5</v>
      </c>
      <c r="E1135" s="159">
        <v>14</v>
      </c>
      <c r="F1135" s="159">
        <v>1</v>
      </c>
      <c r="G1135" s="159">
        <v>0</v>
      </c>
      <c r="H1135" s="159">
        <v>0</v>
      </c>
      <c r="I1135" s="159">
        <v>0</v>
      </c>
      <c r="J1135" s="159">
        <v>0</v>
      </c>
      <c r="K1135" s="159">
        <v>0</v>
      </c>
      <c r="L1135" s="159">
        <v>0</v>
      </c>
      <c r="M1135" s="159">
        <v>0</v>
      </c>
      <c r="N1135" s="159">
        <v>17.600000000000001</v>
      </c>
      <c r="O1135" s="159">
        <v>20</v>
      </c>
      <c r="P1135" s="2"/>
    </row>
    <row r="1136" spans="1:16" ht="13.5" customHeight="1" x14ac:dyDescent="0.35">
      <c r="A1136" s="160">
        <v>0.88541666666666696</v>
      </c>
      <c r="B1136" s="159">
        <v>15</v>
      </c>
      <c r="C1136" s="159">
        <v>2</v>
      </c>
      <c r="D1136" s="159">
        <v>2</v>
      </c>
      <c r="E1136" s="159">
        <v>10</v>
      </c>
      <c r="F1136" s="159">
        <v>1</v>
      </c>
      <c r="G1136" s="159">
        <v>0</v>
      </c>
      <c r="H1136" s="159">
        <v>0</v>
      </c>
      <c r="I1136" s="159">
        <v>0</v>
      </c>
      <c r="J1136" s="159">
        <v>0</v>
      </c>
      <c r="K1136" s="159">
        <v>0</v>
      </c>
      <c r="L1136" s="159">
        <v>0</v>
      </c>
      <c r="M1136" s="159">
        <v>0</v>
      </c>
      <c r="N1136" s="159">
        <v>18.5</v>
      </c>
      <c r="O1136" s="159">
        <v>22.7</v>
      </c>
      <c r="P1136" s="2"/>
    </row>
    <row r="1137" spans="1:16" ht="13.5" customHeight="1" x14ac:dyDescent="0.35">
      <c r="A1137" s="160">
        <v>0.89583333333333304</v>
      </c>
      <c r="B1137" s="159">
        <v>20</v>
      </c>
      <c r="C1137" s="159">
        <v>1</v>
      </c>
      <c r="D1137" s="159">
        <v>4</v>
      </c>
      <c r="E1137" s="159">
        <v>14</v>
      </c>
      <c r="F1137" s="159">
        <v>0</v>
      </c>
      <c r="G1137" s="159">
        <v>1</v>
      </c>
      <c r="H1137" s="159">
        <v>0</v>
      </c>
      <c r="I1137" s="159">
        <v>0</v>
      </c>
      <c r="J1137" s="159">
        <v>0</v>
      </c>
      <c r="K1137" s="159">
        <v>0</v>
      </c>
      <c r="L1137" s="159">
        <v>0</v>
      </c>
      <c r="M1137" s="159">
        <v>0</v>
      </c>
      <c r="N1137" s="159">
        <v>17.399999999999999</v>
      </c>
      <c r="O1137" s="159">
        <v>20.8</v>
      </c>
      <c r="P1137" s="2"/>
    </row>
    <row r="1138" spans="1:16" ht="13.5" customHeight="1" x14ac:dyDescent="0.35">
      <c r="A1138" s="160">
        <v>0.90625</v>
      </c>
      <c r="B1138" s="159">
        <v>21</v>
      </c>
      <c r="C1138" s="159">
        <v>3</v>
      </c>
      <c r="D1138" s="159">
        <v>0</v>
      </c>
      <c r="E1138" s="159">
        <v>15</v>
      </c>
      <c r="F1138" s="159">
        <v>3</v>
      </c>
      <c r="G1138" s="159">
        <v>0</v>
      </c>
      <c r="H1138" s="159">
        <v>0</v>
      </c>
      <c r="I1138" s="159">
        <v>0</v>
      </c>
      <c r="J1138" s="159">
        <v>0</v>
      </c>
      <c r="K1138" s="159">
        <v>0</v>
      </c>
      <c r="L1138" s="159">
        <v>0</v>
      </c>
      <c r="M1138" s="159">
        <v>0</v>
      </c>
      <c r="N1138" s="159">
        <v>17.3</v>
      </c>
      <c r="O1138" s="159">
        <v>21.3</v>
      </c>
      <c r="P1138" s="2"/>
    </row>
    <row r="1139" spans="1:16" ht="13.5" customHeight="1" x14ac:dyDescent="0.35">
      <c r="A1139" s="160">
        <v>0.91666666666666696</v>
      </c>
      <c r="B1139" s="159">
        <v>21</v>
      </c>
      <c r="C1139" s="159">
        <v>3</v>
      </c>
      <c r="D1139" s="159">
        <v>1</v>
      </c>
      <c r="E1139" s="159">
        <v>15</v>
      </c>
      <c r="F1139" s="159">
        <v>2</v>
      </c>
      <c r="G1139" s="159">
        <v>0</v>
      </c>
      <c r="H1139" s="159">
        <v>0</v>
      </c>
      <c r="I1139" s="159">
        <v>0</v>
      </c>
      <c r="J1139" s="159">
        <v>0</v>
      </c>
      <c r="K1139" s="159">
        <v>0</v>
      </c>
      <c r="L1139" s="159">
        <v>0</v>
      </c>
      <c r="M1139" s="159">
        <v>0</v>
      </c>
      <c r="N1139" s="159">
        <v>16.600000000000001</v>
      </c>
      <c r="O1139" s="159">
        <v>22</v>
      </c>
      <c r="P1139" s="2"/>
    </row>
    <row r="1140" spans="1:16" ht="13.5" customHeight="1" x14ac:dyDescent="0.35">
      <c r="A1140" s="160">
        <v>0.92708333333333304</v>
      </c>
      <c r="B1140" s="159">
        <v>24</v>
      </c>
      <c r="C1140" s="159">
        <v>2</v>
      </c>
      <c r="D1140" s="159">
        <v>0</v>
      </c>
      <c r="E1140" s="159">
        <v>20</v>
      </c>
      <c r="F1140" s="159">
        <v>2</v>
      </c>
      <c r="G1140" s="159">
        <v>0</v>
      </c>
      <c r="H1140" s="159">
        <v>0</v>
      </c>
      <c r="I1140" s="159">
        <v>0</v>
      </c>
      <c r="J1140" s="159">
        <v>0</v>
      </c>
      <c r="K1140" s="159">
        <v>0</v>
      </c>
      <c r="L1140" s="159">
        <v>0</v>
      </c>
      <c r="M1140" s="159">
        <v>0</v>
      </c>
      <c r="N1140" s="159">
        <v>17.600000000000001</v>
      </c>
      <c r="O1140" s="159">
        <v>21.1</v>
      </c>
      <c r="P1140" s="2"/>
    </row>
    <row r="1141" spans="1:16" ht="13.5" customHeight="1" x14ac:dyDescent="0.35">
      <c r="A1141" s="160">
        <v>0.9375</v>
      </c>
      <c r="B1141" s="159">
        <v>12</v>
      </c>
      <c r="C1141" s="159">
        <v>1</v>
      </c>
      <c r="D1141" s="159">
        <v>0</v>
      </c>
      <c r="E1141" s="159">
        <v>11</v>
      </c>
      <c r="F1141" s="159">
        <v>0</v>
      </c>
      <c r="G1141" s="159">
        <v>0</v>
      </c>
      <c r="H1141" s="159">
        <v>0</v>
      </c>
      <c r="I1141" s="159">
        <v>0</v>
      </c>
      <c r="J1141" s="159">
        <v>0</v>
      </c>
      <c r="K1141" s="159">
        <v>0</v>
      </c>
      <c r="L1141" s="159">
        <v>0</v>
      </c>
      <c r="M1141" s="159">
        <v>0</v>
      </c>
      <c r="N1141" s="159">
        <v>20.6</v>
      </c>
      <c r="O1141" s="159">
        <v>27.1</v>
      </c>
      <c r="P1141" s="2"/>
    </row>
    <row r="1142" spans="1:16" ht="13.5" customHeight="1" x14ac:dyDescent="0.35">
      <c r="A1142" s="160">
        <v>0.94791666666666696</v>
      </c>
      <c r="B1142" s="159">
        <v>13</v>
      </c>
      <c r="C1142" s="159">
        <v>1</v>
      </c>
      <c r="D1142" s="159">
        <v>2</v>
      </c>
      <c r="E1142" s="159">
        <v>8</v>
      </c>
      <c r="F1142" s="159">
        <v>2</v>
      </c>
      <c r="G1142" s="159">
        <v>0</v>
      </c>
      <c r="H1142" s="159">
        <v>0</v>
      </c>
      <c r="I1142" s="159">
        <v>0</v>
      </c>
      <c r="J1142" s="159">
        <v>0</v>
      </c>
      <c r="K1142" s="159">
        <v>0</v>
      </c>
      <c r="L1142" s="159">
        <v>0</v>
      </c>
      <c r="M1142" s="159">
        <v>0</v>
      </c>
      <c r="N1142" s="159">
        <v>17.399999999999999</v>
      </c>
      <c r="O1142" s="159">
        <v>20.100000000000001</v>
      </c>
      <c r="P1142" s="2"/>
    </row>
    <row r="1143" spans="1:16" ht="13.5" customHeight="1" x14ac:dyDescent="0.35">
      <c r="A1143" s="160">
        <v>0.95833333333333304</v>
      </c>
      <c r="B1143" s="159">
        <v>5</v>
      </c>
      <c r="C1143" s="159">
        <v>1</v>
      </c>
      <c r="D1143" s="159">
        <v>0</v>
      </c>
      <c r="E1143" s="159">
        <v>1</v>
      </c>
      <c r="F1143" s="159">
        <v>2</v>
      </c>
      <c r="G1143" s="159">
        <v>0</v>
      </c>
      <c r="H1143" s="159">
        <v>1</v>
      </c>
      <c r="I1143" s="159">
        <v>0</v>
      </c>
      <c r="J1143" s="159">
        <v>0</v>
      </c>
      <c r="K1143" s="159">
        <v>0</v>
      </c>
      <c r="L1143" s="159">
        <v>0</v>
      </c>
      <c r="M1143" s="159">
        <v>0</v>
      </c>
      <c r="N1143" s="159">
        <v>15.7</v>
      </c>
      <c r="O1143" s="159" t="s">
        <v>102</v>
      </c>
      <c r="P1143" s="2"/>
    </row>
    <row r="1144" spans="1:16" ht="13.5" customHeight="1" x14ac:dyDescent="0.35">
      <c r="A1144" s="160">
        <v>0.96875</v>
      </c>
      <c r="B1144" s="159">
        <v>3</v>
      </c>
      <c r="C1144" s="159">
        <v>1</v>
      </c>
      <c r="D1144" s="159">
        <v>0</v>
      </c>
      <c r="E1144" s="159">
        <v>2</v>
      </c>
      <c r="F1144" s="159">
        <v>0</v>
      </c>
      <c r="G1144" s="159">
        <v>0</v>
      </c>
      <c r="H1144" s="159">
        <v>0</v>
      </c>
      <c r="I1144" s="159">
        <v>0</v>
      </c>
      <c r="J1144" s="159">
        <v>0</v>
      </c>
      <c r="K1144" s="159">
        <v>0</v>
      </c>
      <c r="L1144" s="159">
        <v>0</v>
      </c>
      <c r="M1144" s="159">
        <v>0</v>
      </c>
      <c r="N1144" s="159">
        <v>19.7</v>
      </c>
      <c r="O1144" s="159" t="s">
        <v>102</v>
      </c>
      <c r="P1144" s="2"/>
    </row>
    <row r="1145" spans="1:16" ht="13.5" customHeight="1" x14ac:dyDescent="0.35">
      <c r="A1145" s="160">
        <v>0.97916666666666696</v>
      </c>
      <c r="B1145" s="159">
        <v>9</v>
      </c>
      <c r="C1145" s="159">
        <v>1</v>
      </c>
      <c r="D1145" s="159">
        <v>0</v>
      </c>
      <c r="E1145" s="159">
        <v>7</v>
      </c>
      <c r="F1145" s="159">
        <v>1</v>
      </c>
      <c r="G1145" s="159">
        <v>0</v>
      </c>
      <c r="H1145" s="159">
        <v>0</v>
      </c>
      <c r="I1145" s="159">
        <v>0</v>
      </c>
      <c r="J1145" s="159">
        <v>0</v>
      </c>
      <c r="K1145" s="159">
        <v>0</v>
      </c>
      <c r="L1145" s="159">
        <v>0</v>
      </c>
      <c r="M1145" s="159">
        <v>0</v>
      </c>
      <c r="N1145" s="159">
        <v>17.7</v>
      </c>
      <c r="O1145" s="159" t="s">
        <v>102</v>
      </c>
      <c r="P1145" s="2"/>
    </row>
    <row r="1146" spans="1:16" ht="13.5" customHeight="1" thickBot="1" x14ac:dyDescent="0.4">
      <c r="A1146" s="161">
        <v>0.98958333333333304</v>
      </c>
      <c r="B1146" s="159">
        <v>7</v>
      </c>
      <c r="C1146" s="159">
        <v>2</v>
      </c>
      <c r="D1146" s="159">
        <v>1</v>
      </c>
      <c r="E1146" s="159">
        <v>3</v>
      </c>
      <c r="F1146" s="159">
        <v>1</v>
      </c>
      <c r="G1146" s="159">
        <v>0</v>
      </c>
      <c r="H1146" s="159">
        <v>0</v>
      </c>
      <c r="I1146" s="159">
        <v>0</v>
      </c>
      <c r="J1146" s="159">
        <v>0</v>
      </c>
      <c r="K1146" s="159">
        <v>0</v>
      </c>
      <c r="L1146" s="159">
        <v>0</v>
      </c>
      <c r="M1146" s="159">
        <v>0</v>
      </c>
      <c r="N1146" s="159">
        <v>15.8</v>
      </c>
      <c r="O1146" s="159" t="s">
        <v>102</v>
      </c>
      <c r="P1146" s="2"/>
    </row>
    <row r="1147" spans="1:16" ht="13.5" customHeight="1" thickTop="1" x14ac:dyDescent="0.35">
      <c r="A1147" s="162" t="s">
        <v>89</v>
      </c>
      <c r="B1147" s="163">
        <f t="shared" ref="B1147:M1147" si="110">SUM(B1079:B1126)</f>
        <v>2058</v>
      </c>
      <c r="C1147" s="163">
        <f t="shared" si="110"/>
        <v>96</v>
      </c>
      <c r="D1147" s="163">
        <f t="shared" si="110"/>
        <v>96</v>
      </c>
      <c r="E1147" s="163">
        <f t="shared" si="110"/>
        <v>1532</v>
      </c>
      <c r="F1147" s="163">
        <f t="shared" si="110"/>
        <v>266</v>
      </c>
      <c r="G1147" s="163">
        <f t="shared" si="110"/>
        <v>52</v>
      </c>
      <c r="H1147" s="163">
        <f t="shared" si="110"/>
        <v>8</v>
      </c>
      <c r="I1147" s="163">
        <f t="shared" si="110"/>
        <v>3</v>
      </c>
      <c r="J1147" s="163">
        <f t="shared" si="110"/>
        <v>4</v>
      </c>
      <c r="K1147" s="163">
        <f t="shared" si="110"/>
        <v>0</v>
      </c>
      <c r="L1147" s="163">
        <f t="shared" si="110"/>
        <v>1</v>
      </c>
      <c r="M1147" s="163">
        <f t="shared" si="110"/>
        <v>0</v>
      </c>
      <c r="N1147" s="164">
        <v>16.100000000000001</v>
      </c>
      <c r="O1147" s="164">
        <v>19.399999999999999</v>
      </c>
    </row>
    <row r="1148" spans="1:16" ht="13.5" customHeight="1" x14ac:dyDescent="0.35">
      <c r="A1148" s="165" t="s">
        <v>91</v>
      </c>
      <c r="B1148" s="159">
        <f t="shared" ref="B1148:M1148" si="111">SUM(B1075:B1138)</f>
        <v>2424</v>
      </c>
      <c r="C1148" s="159">
        <f t="shared" si="111"/>
        <v>120</v>
      </c>
      <c r="D1148" s="159">
        <f t="shared" si="111"/>
        <v>152</v>
      </c>
      <c r="E1148" s="159">
        <f t="shared" si="111"/>
        <v>1791</v>
      </c>
      <c r="F1148" s="159">
        <f t="shared" si="111"/>
        <v>290</v>
      </c>
      <c r="G1148" s="159">
        <f t="shared" si="111"/>
        <v>54</v>
      </c>
      <c r="H1148" s="159">
        <f t="shared" si="111"/>
        <v>8</v>
      </c>
      <c r="I1148" s="159">
        <f t="shared" si="111"/>
        <v>4</v>
      </c>
      <c r="J1148" s="159">
        <f t="shared" si="111"/>
        <v>4</v>
      </c>
      <c r="K1148" s="159">
        <f t="shared" si="111"/>
        <v>0</v>
      </c>
      <c r="L1148" s="159">
        <f t="shared" si="111"/>
        <v>1</v>
      </c>
      <c r="M1148" s="159">
        <f t="shared" si="111"/>
        <v>0</v>
      </c>
      <c r="N1148" s="166">
        <v>16.2</v>
      </c>
      <c r="O1148" s="166">
        <v>19.600000000000001</v>
      </c>
    </row>
    <row r="1149" spans="1:16" ht="13.5" customHeight="1" x14ac:dyDescent="0.35">
      <c r="A1149" s="159" t="s">
        <v>92</v>
      </c>
      <c r="B1149" s="159">
        <f t="shared" ref="B1149:M1149" si="112">SUM(B1075:B1146)</f>
        <v>2518</v>
      </c>
      <c r="C1149" s="159">
        <f t="shared" si="112"/>
        <v>132</v>
      </c>
      <c r="D1149" s="159">
        <f t="shared" si="112"/>
        <v>156</v>
      </c>
      <c r="E1149" s="159">
        <f t="shared" si="112"/>
        <v>1858</v>
      </c>
      <c r="F1149" s="159">
        <f t="shared" si="112"/>
        <v>300</v>
      </c>
      <c r="G1149" s="159">
        <f t="shared" si="112"/>
        <v>54</v>
      </c>
      <c r="H1149" s="159">
        <f t="shared" si="112"/>
        <v>9</v>
      </c>
      <c r="I1149" s="159">
        <f t="shared" si="112"/>
        <v>4</v>
      </c>
      <c r="J1149" s="159">
        <f t="shared" si="112"/>
        <v>4</v>
      </c>
      <c r="K1149" s="159">
        <f t="shared" si="112"/>
        <v>0</v>
      </c>
      <c r="L1149" s="159">
        <f t="shared" si="112"/>
        <v>1</v>
      </c>
      <c r="M1149" s="159">
        <f t="shared" si="112"/>
        <v>0</v>
      </c>
      <c r="N1149" s="166">
        <v>16.2</v>
      </c>
      <c r="O1149" s="166">
        <v>19.600000000000001</v>
      </c>
    </row>
    <row r="1150" spans="1:16" ht="13.5" customHeight="1" thickBot="1" x14ac:dyDescent="0.4">
      <c r="A1150" s="167" t="s">
        <v>93</v>
      </c>
      <c r="B1150" s="167">
        <f t="shared" ref="B1150:M1150" si="113">SUM(B1051:B1146)</f>
        <v>2559</v>
      </c>
      <c r="C1150" s="167">
        <f t="shared" si="113"/>
        <v>135</v>
      </c>
      <c r="D1150" s="167">
        <f t="shared" si="113"/>
        <v>158</v>
      </c>
      <c r="E1150" s="167">
        <f t="shared" si="113"/>
        <v>1891</v>
      </c>
      <c r="F1150" s="167">
        <f t="shared" si="113"/>
        <v>301</v>
      </c>
      <c r="G1150" s="167">
        <f t="shared" si="113"/>
        <v>55</v>
      </c>
      <c r="H1150" s="167">
        <f t="shared" si="113"/>
        <v>9</v>
      </c>
      <c r="I1150" s="167">
        <f t="shared" si="113"/>
        <v>5</v>
      </c>
      <c r="J1150" s="167">
        <f t="shared" si="113"/>
        <v>4</v>
      </c>
      <c r="K1150" s="167">
        <f t="shared" si="113"/>
        <v>0</v>
      </c>
      <c r="L1150" s="167">
        <f t="shared" si="113"/>
        <v>1</v>
      </c>
      <c r="M1150" s="167">
        <f t="shared" si="113"/>
        <v>0</v>
      </c>
      <c r="N1150" s="168">
        <v>16.3</v>
      </c>
      <c r="O1150" s="168">
        <v>19.7</v>
      </c>
    </row>
    <row r="1151" spans="1:16" ht="13.5" customHeight="1" thickTop="1" x14ac:dyDescent="0.35">
      <c r="N1151" s="169"/>
      <c r="O1151" s="169"/>
    </row>
    <row r="1152" spans="1:16"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4">
      <c r="A1153" s="170"/>
      <c r="B1153" s="533" t="s">
        <v>74</v>
      </c>
      <c r="C1153" s="533" t="s">
        <v>75</v>
      </c>
      <c r="D1153" s="533" t="s">
        <v>76</v>
      </c>
      <c r="E1153" s="533" t="s">
        <v>77</v>
      </c>
      <c r="F1153" s="533" t="s">
        <v>78</v>
      </c>
      <c r="G1153" s="533" t="s">
        <v>79</v>
      </c>
      <c r="H1153" s="533" t="s">
        <v>80</v>
      </c>
      <c r="I1153" s="533" t="s">
        <v>81</v>
      </c>
      <c r="J1153" s="533" t="s">
        <v>82</v>
      </c>
      <c r="K1153" s="533" t="s">
        <v>83</v>
      </c>
      <c r="L1153" s="533" t="s">
        <v>84</v>
      </c>
      <c r="M1153" s="533" t="s">
        <v>85</v>
      </c>
      <c r="N1153" s="535" t="s">
        <v>86</v>
      </c>
      <c r="O1153" s="535" t="s">
        <v>87</v>
      </c>
    </row>
    <row r="1154" spans="1:16" ht="13.5" customHeight="1" thickTop="1" thickBot="1" x14ac:dyDescent="0.4">
      <c r="A1154" s="173" t="s">
        <v>56</v>
      </c>
      <c r="B1154" s="534"/>
      <c r="C1154" s="534"/>
      <c r="D1154" s="534"/>
      <c r="E1154" s="534"/>
      <c r="F1154" s="534"/>
      <c r="G1154" s="534"/>
      <c r="H1154" s="534"/>
      <c r="I1154" s="534"/>
      <c r="J1154" s="534"/>
      <c r="K1154" s="534"/>
      <c r="L1154" s="534"/>
      <c r="M1154" s="534"/>
      <c r="N1154" s="536"/>
      <c r="O1154" s="536"/>
    </row>
    <row r="1155" spans="1:16" ht="13.5" customHeight="1" thickTop="1" x14ac:dyDescent="0.35">
      <c r="A1155" s="158">
        <v>0</v>
      </c>
      <c r="B1155" s="159">
        <v>7</v>
      </c>
      <c r="C1155" s="159">
        <v>0</v>
      </c>
      <c r="D1155" s="159">
        <v>0</v>
      </c>
      <c r="E1155" s="159">
        <v>7</v>
      </c>
      <c r="F1155" s="159">
        <v>0</v>
      </c>
      <c r="G1155" s="159">
        <v>0</v>
      </c>
      <c r="H1155" s="159">
        <v>0</v>
      </c>
      <c r="I1155" s="159">
        <v>0</v>
      </c>
      <c r="J1155" s="159">
        <v>0</v>
      </c>
      <c r="K1155" s="159">
        <v>0</v>
      </c>
      <c r="L1155" s="159">
        <v>0</v>
      </c>
      <c r="M1155" s="159">
        <v>0</v>
      </c>
      <c r="N1155" s="159">
        <v>17</v>
      </c>
      <c r="O1155" s="159" t="s">
        <v>102</v>
      </c>
      <c r="P1155" s="2"/>
    </row>
    <row r="1156" spans="1:16" ht="13.5" customHeight="1" x14ac:dyDescent="0.35">
      <c r="A1156" s="160">
        <v>1.0416666666666666E-2</v>
      </c>
      <c r="B1156" s="159">
        <v>6</v>
      </c>
      <c r="C1156" s="159">
        <v>0</v>
      </c>
      <c r="D1156" s="159">
        <v>1</v>
      </c>
      <c r="E1156" s="159">
        <v>5</v>
      </c>
      <c r="F1156" s="159">
        <v>0</v>
      </c>
      <c r="G1156" s="159">
        <v>0</v>
      </c>
      <c r="H1156" s="159">
        <v>0</v>
      </c>
      <c r="I1156" s="159">
        <v>0</v>
      </c>
      <c r="J1156" s="159">
        <v>0</v>
      </c>
      <c r="K1156" s="159">
        <v>0</v>
      </c>
      <c r="L1156" s="159">
        <v>0</v>
      </c>
      <c r="M1156" s="159">
        <v>0</v>
      </c>
      <c r="N1156" s="159">
        <v>19.100000000000001</v>
      </c>
      <c r="O1156" s="159" t="s">
        <v>102</v>
      </c>
      <c r="P1156" s="2"/>
    </row>
    <row r="1157" spans="1:16" ht="13.5" customHeight="1" x14ac:dyDescent="0.35">
      <c r="A1157" s="160">
        <v>2.0833333333333332E-2</v>
      </c>
      <c r="B1157" s="159">
        <v>4</v>
      </c>
      <c r="C1157" s="159">
        <v>0</v>
      </c>
      <c r="D1157" s="159">
        <v>0</v>
      </c>
      <c r="E1157" s="159">
        <v>4</v>
      </c>
      <c r="F1157" s="159">
        <v>0</v>
      </c>
      <c r="G1157" s="159">
        <v>0</v>
      </c>
      <c r="H1157" s="159">
        <v>0</v>
      </c>
      <c r="I1157" s="159">
        <v>0</v>
      </c>
      <c r="J1157" s="159">
        <v>0</v>
      </c>
      <c r="K1157" s="159">
        <v>0</v>
      </c>
      <c r="L1157" s="159">
        <v>0</v>
      </c>
      <c r="M1157" s="159">
        <v>0</v>
      </c>
      <c r="N1157" s="159">
        <v>19.2</v>
      </c>
      <c r="O1157" s="159" t="s">
        <v>102</v>
      </c>
      <c r="P1157" s="2"/>
    </row>
    <row r="1158" spans="1:16" ht="13.5" customHeight="1" x14ac:dyDescent="0.35">
      <c r="A1158" s="160">
        <v>3.125E-2</v>
      </c>
      <c r="B1158" s="159">
        <v>2</v>
      </c>
      <c r="C1158" s="159">
        <v>0</v>
      </c>
      <c r="D1158" s="159">
        <v>1</v>
      </c>
      <c r="E1158" s="159">
        <v>1</v>
      </c>
      <c r="F1158" s="159">
        <v>0</v>
      </c>
      <c r="G1158" s="159">
        <v>0</v>
      </c>
      <c r="H1158" s="159">
        <v>0</v>
      </c>
      <c r="I1158" s="159">
        <v>0</v>
      </c>
      <c r="J1158" s="159">
        <v>0</v>
      </c>
      <c r="K1158" s="159">
        <v>0</v>
      </c>
      <c r="L1158" s="159">
        <v>0</v>
      </c>
      <c r="M1158" s="159">
        <v>0</v>
      </c>
      <c r="N1158" s="159">
        <v>18.8</v>
      </c>
      <c r="O1158" s="159" t="s">
        <v>102</v>
      </c>
      <c r="P1158" s="2"/>
    </row>
    <row r="1159" spans="1:16" ht="13.5" customHeight="1" x14ac:dyDescent="0.35">
      <c r="A1159" s="160">
        <v>4.1666666666666664E-2</v>
      </c>
      <c r="B1159" s="159">
        <v>1</v>
      </c>
      <c r="C1159" s="159">
        <v>0</v>
      </c>
      <c r="D1159" s="159">
        <v>0</v>
      </c>
      <c r="E1159" s="159">
        <v>1</v>
      </c>
      <c r="F1159" s="159">
        <v>0</v>
      </c>
      <c r="G1159" s="159">
        <v>0</v>
      </c>
      <c r="H1159" s="159">
        <v>0</v>
      </c>
      <c r="I1159" s="159">
        <v>0</v>
      </c>
      <c r="J1159" s="159">
        <v>0</v>
      </c>
      <c r="K1159" s="159">
        <v>0</v>
      </c>
      <c r="L1159" s="159">
        <v>0</v>
      </c>
      <c r="M1159" s="159">
        <v>0</v>
      </c>
      <c r="N1159" s="159">
        <v>23.2</v>
      </c>
      <c r="O1159" s="159" t="s">
        <v>102</v>
      </c>
      <c r="P1159" s="2"/>
    </row>
    <row r="1160" spans="1:16" ht="13.5" customHeight="1" x14ac:dyDescent="0.35">
      <c r="A1160" s="160">
        <v>5.2083333333333336E-2</v>
      </c>
      <c r="B1160" s="159">
        <v>2</v>
      </c>
      <c r="C1160" s="159">
        <v>0</v>
      </c>
      <c r="D1160" s="159">
        <v>0</v>
      </c>
      <c r="E1160" s="159">
        <v>2</v>
      </c>
      <c r="F1160" s="159">
        <v>0</v>
      </c>
      <c r="G1160" s="159">
        <v>0</v>
      </c>
      <c r="H1160" s="159">
        <v>0</v>
      </c>
      <c r="I1160" s="159">
        <v>0</v>
      </c>
      <c r="J1160" s="159">
        <v>0</v>
      </c>
      <c r="K1160" s="159">
        <v>0</v>
      </c>
      <c r="L1160" s="159">
        <v>0</v>
      </c>
      <c r="M1160" s="159">
        <v>0</v>
      </c>
      <c r="N1160" s="159">
        <v>16.7</v>
      </c>
      <c r="O1160" s="159" t="s">
        <v>102</v>
      </c>
      <c r="P1160" s="2"/>
    </row>
    <row r="1161" spans="1:16" ht="13.5" customHeight="1" x14ac:dyDescent="0.35">
      <c r="A1161" s="160">
        <v>6.25E-2</v>
      </c>
      <c r="B1161" s="159">
        <v>3</v>
      </c>
      <c r="C1161" s="159">
        <v>1</v>
      </c>
      <c r="D1161" s="159">
        <v>0</v>
      </c>
      <c r="E1161" s="159">
        <v>2</v>
      </c>
      <c r="F1161" s="159">
        <v>0</v>
      </c>
      <c r="G1161" s="159">
        <v>0</v>
      </c>
      <c r="H1161" s="159">
        <v>0</v>
      </c>
      <c r="I1161" s="159">
        <v>0</v>
      </c>
      <c r="J1161" s="159">
        <v>0</v>
      </c>
      <c r="K1161" s="159">
        <v>0</v>
      </c>
      <c r="L1161" s="159">
        <v>0</v>
      </c>
      <c r="M1161" s="159">
        <v>0</v>
      </c>
      <c r="N1161" s="159">
        <v>14.2</v>
      </c>
      <c r="O1161" s="159" t="s">
        <v>102</v>
      </c>
      <c r="P1161" s="2"/>
    </row>
    <row r="1162" spans="1:16" ht="13.5" customHeight="1" x14ac:dyDescent="0.35">
      <c r="A1162" s="160">
        <v>7.2916666666666699E-2</v>
      </c>
      <c r="B1162" s="159">
        <v>3</v>
      </c>
      <c r="C1162" s="159">
        <v>1</v>
      </c>
      <c r="D1162" s="159">
        <v>0</v>
      </c>
      <c r="E1162" s="159">
        <v>2</v>
      </c>
      <c r="F1162" s="159">
        <v>0</v>
      </c>
      <c r="G1162" s="159">
        <v>0</v>
      </c>
      <c r="H1162" s="159">
        <v>0</v>
      </c>
      <c r="I1162" s="159">
        <v>0</v>
      </c>
      <c r="J1162" s="159">
        <v>0</v>
      </c>
      <c r="K1162" s="159">
        <v>0</v>
      </c>
      <c r="L1162" s="159">
        <v>0</v>
      </c>
      <c r="M1162" s="159">
        <v>0</v>
      </c>
      <c r="N1162" s="159">
        <v>18</v>
      </c>
      <c r="O1162" s="159" t="s">
        <v>102</v>
      </c>
      <c r="P1162" s="2"/>
    </row>
    <row r="1163" spans="1:16" ht="13.5" customHeight="1" x14ac:dyDescent="0.35">
      <c r="A1163" s="160">
        <v>8.3333333333333301E-2</v>
      </c>
      <c r="B1163" s="159">
        <v>4</v>
      </c>
      <c r="C1163" s="159">
        <v>0</v>
      </c>
      <c r="D1163" s="159">
        <v>0</v>
      </c>
      <c r="E1163" s="159">
        <v>4</v>
      </c>
      <c r="F1163" s="159">
        <v>0</v>
      </c>
      <c r="G1163" s="159">
        <v>0</v>
      </c>
      <c r="H1163" s="159">
        <v>0</v>
      </c>
      <c r="I1163" s="159">
        <v>0</v>
      </c>
      <c r="J1163" s="159">
        <v>0</v>
      </c>
      <c r="K1163" s="159">
        <v>0</v>
      </c>
      <c r="L1163" s="159">
        <v>0</v>
      </c>
      <c r="M1163" s="159">
        <v>0</v>
      </c>
      <c r="N1163" s="159">
        <v>18.5</v>
      </c>
      <c r="O1163" s="159" t="s">
        <v>102</v>
      </c>
      <c r="P1163" s="2"/>
    </row>
    <row r="1164" spans="1:16" ht="13.5" customHeight="1" x14ac:dyDescent="0.35">
      <c r="A1164" s="160">
        <v>9.375E-2</v>
      </c>
      <c r="B1164" s="159">
        <v>3</v>
      </c>
      <c r="C1164" s="159">
        <v>0</v>
      </c>
      <c r="D1164" s="159">
        <v>0</v>
      </c>
      <c r="E1164" s="159">
        <v>3</v>
      </c>
      <c r="F1164" s="159">
        <v>0</v>
      </c>
      <c r="G1164" s="159">
        <v>0</v>
      </c>
      <c r="H1164" s="159">
        <v>0</v>
      </c>
      <c r="I1164" s="159">
        <v>0</v>
      </c>
      <c r="J1164" s="159">
        <v>0</v>
      </c>
      <c r="K1164" s="159">
        <v>0</v>
      </c>
      <c r="L1164" s="159">
        <v>0</v>
      </c>
      <c r="M1164" s="159">
        <v>0</v>
      </c>
      <c r="N1164" s="159">
        <v>17</v>
      </c>
      <c r="O1164" s="159" t="s">
        <v>102</v>
      </c>
      <c r="P1164" s="2"/>
    </row>
    <row r="1165" spans="1:16" ht="13.5" customHeight="1" x14ac:dyDescent="0.35">
      <c r="A1165" s="160">
        <v>0.104166666666667</v>
      </c>
      <c r="B1165" s="159">
        <v>2</v>
      </c>
      <c r="C1165" s="159">
        <v>0</v>
      </c>
      <c r="D1165" s="159">
        <v>0</v>
      </c>
      <c r="E1165" s="159">
        <v>2</v>
      </c>
      <c r="F1165" s="159">
        <v>0</v>
      </c>
      <c r="G1165" s="159">
        <v>0</v>
      </c>
      <c r="H1165" s="159">
        <v>0</v>
      </c>
      <c r="I1165" s="159">
        <v>0</v>
      </c>
      <c r="J1165" s="159">
        <v>0</v>
      </c>
      <c r="K1165" s="159">
        <v>0</v>
      </c>
      <c r="L1165" s="159">
        <v>0</v>
      </c>
      <c r="M1165" s="159">
        <v>0</v>
      </c>
      <c r="N1165" s="159">
        <v>21.5</v>
      </c>
      <c r="O1165" s="159" t="s">
        <v>102</v>
      </c>
      <c r="P1165" s="2"/>
    </row>
    <row r="1166" spans="1:16" ht="13.5" customHeight="1" x14ac:dyDescent="0.35">
      <c r="A1166" s="160">
        <v>0.114583333333333</v>
      </c>
      <c r="B1166" s="159">
        <v>2</v>
      </c>
      <c r="C1166" s="159">
        <v>0</v>
      </c>
      <c r="D1166" s="159">
        <v>0</v>
      </c>
      <c r="E1166" s="159">
        <v>2</v>
      </c>
      <c r="F1166" s="159">
        <v>0</v>
      </c>
      <c r="G1166" s="159">
        <v>0</v>
      </c>
      <c r="H1166" s="159">
        <v>0</v>
      </c>
      <c r="I1166" s="159">
        <v>0</v>
      </c>
      <c r="J1166" s="159">
        <v>0</v>
      </c>
      <c r="K1166" s="159">
        <v>0</v>
      </c>
      <c r="L1166" s="159">
        <v>0</v>
      </c>
      <c r="M1166" s="159">
        <v>0</v>
      </c>
      <c r="N1166" s="159">
        <v>19.5</v>
      </c>
      <c r="O1166" s="159" t="s">
        <v>102</v>
      </c>
      <c r="P1166" s="2"/>
    </row>
    <row r="1167" spans="1:16" ht="13.5" customHeight="1" x14ac:dyDescent="0.35">
      <c r="A1167" s="160">
        <v>0.125</v>
      </c>
      <c r="B1167" s="159">
        <v>2</v>
      </c>
      <c r="C1167" s="159">
        <v>1</v>
      </c>
      <c r="D1167" s="159">
        <v>0</v>
      </c>
      <c r="E1167" s="159">
        <v>1</v>
      </c>
      <c r="F1167" s="159">
        <v>0</v>
      </c>
      <c r="G1167" s="159">
        <v>0</v>
      </c>
      <c r="H1167" s="159">
        <v>0</v>
      </c>
      <c r="I1167" s="159">
        <v>0</v>
      </c>
      <c r="J1167" s="159">
        <v>0</v>
      </c>
      <c r="K1167" s="159">
        <v>0</v>
      </c>
      <c r="L1167" s="159">
        <v>0</v>
      </c>
      <c r="M1167" s="159">
        <v>0</v>
      </c>
      <c r="N1167" s="159">
        <v>15.7</v>
      </c>
      <c r="O1167" s="159" t="s">
        <v>102</v>
      </c>
      <c r="P1167" s="2"/>
    </row>
    <row r="1168" spans="1:16" ht="13.5" customHeight="1" x14ac:dyDescent="0.35">
      <c r="A1168" s="160">
        <v>0.13541666666666699</v>
      </c>
      <c r="B1168" s="159">
        <v>1</v>
      </c>
      <c r="C1168" s="159">
        <v>0</v>
      </c>
      <c r="D1168" s="159">
        <v>0</v>
      </c>
      <c r="E1168" s="159">
        <v>1</v>
      </c>
      <c r="F1168" s="159">
        <v>0</v>
      </c>
      <c r="G1168" s="159">
        <v>0</v>
      </c>
      <c r="H1168" s="159">
        <v>0</v>
      </c>
      <c r="I1168" s="159">
        <v>0</v>
      </c>
      <c r="J1168" s="159">
        <v>0</v>
      </c>
      <c r="K1168" s="159">
        <v>0</v>
      </c>
      <c r="L1168" s="159">
        <v>0</v>
      </c>
      <c r="M1168" s="159">
        <v>0</v>
      </c>
      <c r="N1168" s="159">
        <v>25.4</v>
      </c>
      <c r="O1168" s="159" t="s">
        <v>102</v>
      </c>
      <c r="P1168" s="2"/>
    </row>
    <row r="1169" spans="1:16" ht="13.5" customHeight="1" x14ac:dyDescent="0.35">
      <c r="A1169" s="160">
        <v>0.14583333333333301</v>
      </c>
      <c r="B1169" s="159">
        <v>2</v>
      </c>
      <c r="C1169" s="159">
        <v>0</v>
      </c>
      <c r="D1169" s="159">
        <v>0</v>
      </c>
      <c r="E1169" s="159">
        <v>1</v>
      </c>
      <c r="F1169" s="159">
        <v>1</v>
      </c>
      <c r="G1169" s="159">
        <v>0</v>
      </c>
      <c r="H1169" s="159">
        <v>0</v>
      </c>
      <c r="I1169" s="159">
        <v>0</v>
      </c>
      <c r="J1169" s="159">
        <v>0</v>
      </c>
      <c r="K1169" s="159">
        <v>0</v>
      </c>
      <c r="L1169" s="159">
        <v>0</v>
      </c>
      <c r="M1169" s="159">
        <v>0</v>
      </c>
      <c r="N1169" s="159">
        <v>25.5</v>
      </c>
      <c r="O1169" s="159" t="s">
        <v>102</v>
      </c>
      <c r="P1169" s="2"/>
    </row>
    <row r="1170" spans="1:16" ht="13.5" customHeight="1" x14ac:dyDescent="0.35">
      <c r="A1170" s="160">
        <v>0.15625</v>
      </c>
      <c r="B1170" s="159">
        <v>1</v>
      </c>
      <c r="C1170" s="159">
        <v>1</v>
      </c>
      <c r="D1170" s="159">
        <v>0</v>
      </c>
      <c r="E1170" s="159">
        <v>0</v>
      </c>
      <c r="F1170" s="159">
        <v>0</v>
      </c>
      <c r="G1170" s="159">
        <v>0</v>
      </c>
      <c r="H1170" s="159">
        <v>0</v>
      </c>
      <c r="I1170" s="159">
        <v>0</v>
      </c>
      <c r="J1170" s="159">
        <v>0</v>
      </c>
      <c r="K1170" s="159">
        <v>0</v>
      </c>
      <c r="L1170" s="159">
        <v>0</v>
      </c>
      <c r="M1170" s="159">
        <v>0</v>
      </c>
      <c r="N1170" s="159">
        <v>14.2</v>
      </c>
      <c r="O1170" s="159" t="s">
        <v>102</v>
      </c>
      <c r="P1170" s="2"/>
    </row>
    <row r="1171" spans="1:16" ht="13.5" customHeight="1" x14ac:dyDescent="0.35">
      <c r="A1171" s="160">
        <v>0.16666666666666699</v>
      </c>
      <c r="B1171" s="159">
        <v>0</v>
      </c>
      <c r="C1171" s="159">
        <v>0</v>
      </c>
      <c r="D1171" s="159">
        <v>0</v>
      </c>
      <c r="E1171" s="159">
        <v>0</v>
      </c>
      <c r="F1171" s="159">
        <v>0</v>
      </c>
      <c r="G1171" s="159">
        <v>0</v>
      </c>
      <c r="H1171" s="159">
        <v>0</v>
      </c>
      <c r="I1171" s="159">
        <v>0</v>
      </c>
      <c r="J1171" s="159">
        <v>0</v>
      </c>
      <c r="K1171" s="159">
        <v>0</v>
      </c>
      <c r="L1171" s="159">
        <v>0</v>
      </c>
      <c r="M1171" s="159">
        <v>0</v>
      </c>
      <c r="N1171" s="159" t="s">
        <v>102</v>
      </c>
      <c r="O1171" s="159" t="s">
        <v>102</v>
      </c>
      <c r="P1171" s="2"/>
    </row>
    <row r="1172" spans="1:16" ht="13.5" customHeight="1" x14ac:dyDescent="0.35">
      <c r="A1172" s="160">
        <v>0.17708333333333301</v>
      </c>
      <c r="B1172" s="159">
        <v>1</v>
      </c>
      <c r="C1172" s="159">
        <v>0</v>
      </c>
      <c r="D1172" s="159">
        <v>0</v>
      </c>
      <c r="E1172" s="159">
        <v>1</v>
      </c>
      <c r="F1172" s="159">
        <v>0</v>
      </c>
      <c r="G1172" s="159">
        <v>0</v>
      </c>
      <c r="H1172" s="159">
        <v>0</v>
      </c>
      <c r="I1172" s="159">
        <v>0</v>
      </c>
      <c r="J1172" s="159">
        <v>0</v>
      </c>
      <c r="K1172" s="159">
        <v>0</v>
      </c>
      <c r="L1172" s="159">
        <v>0</v>
      </c>
      <c r="M1172" s="159">
        <v>0</v>
      </c>
      <c r="N1172" s="159">
        <v>20.8</v>
      </c>
      <c r="O1172" s="159" t="s">
        <v>102</v>
      </c>
      <c r="P1172" s="2"/>
    </row>
    <row r="1173" spans="1:16" ht="13.5" customHeight="1" x14ac:dyDescent="0.35">
      <c r="A1173" s="160">
        <v>0.1875</v>
      </c>
      <c r="B1173" s="159">
        <v>2</v>
      </c>
      <c r="C1173" s="159">
        <v>0</v>
      </c>
      <c r="D1173" s="159">
        <v>0</v>
      </c>
      <c r="E1173" s="159">
        <v>1</v>
      </c>
      <c r="F1173" s="159">
        <v>1</v>
      </c>
      <c r="G1173" s="159">
        <v>0</v>
      </c>
      <c r="H1173" s="159">
        <v>0</v>
      </c>
      <c r="I1173" s="159">
        <v>0</v>
      </c>
      <c r="J1173" s="159">
        <v>0</v>
      </c>
      <c r="K1173" s="159">
        <v>0</v>
      </c>
      <c r="L1173" s="159">
        <v>0</v>
      </c>
      <c r="M1173" s="159">
        <v>0</v>
      </c>
      <c r="N1173" s="159">
        <v>19.7</v>
      </c>
      <c r="O1173" s="159" t="s">
        <v>102</v>
      </c>
      <c r="P1173" s="2"/>
    </row>
    <row r="1174" spans="1:16" ht="13.5" customHeight="1" x14ac:dyDescent="0.35">
      <c r="A1174" s="160">
        <v>0.19791666666666699</v>
      </c>
      <c r="B1174" s="159">
        <v>2</v>
      </c>
      <c r="C1174" s="159">
        <v>0</v>
      </c>
      <c r="D1174" s="159">
        <v>0</v>
      </c>
      <c r="E1174" s="159">
        <v>0</v>
      </c>
      <c r="F1174" s="159">
        <v>1</v>
      </c>
      <c r="G1174" s="159">
        <v>1</v>
      </c>
      <c r="H1174" s="159">
        <v>0</v>
      </c>
      <c r="I1174" s="159">
        <v>0</v>
      </c>
      <c r="J1174" s="159">
        <v>0</v>
      </c>
      <c r="K1174" s="159">
        <v>0</v>
      </c>
      <c r="L1174" s="159">
        <v>0</v>
      </c>
      <c r="M1174" s="159">
        <v>0</v>
      </c>
      <c r="N1174" s="159">
        <v>18.3</v>
      </c>
      <c r="O1174" s="159" t="s">
        <v>102</v>
      </c>
      <c r="P1174" s="2"/>
    </row>
    <row r="1175" spans="1:16" ht="13.5" customHeight="1" x14ac:dyDescent="0.35">
      <c r="A1175" s="160">
        <v>0.20833333333333301</v>
      </c>
      <c r="B1175" s="159">
        <v>1</v>
      </c>
      <c r="C1175" s="159">
        <v>0</v>
      </c>
      <c r="D1175" s="159">
        <v>0</v>
      </c>
      <c r="E1175" s="159">
        <v>1</v>
      </c>
      <c r="F1175" s="159">
        <v>0</v>
      </c>
      <c r="G1175" s="159">
        <v>0</v>
      </c>
      <c r="H1175" s="159">
        <v>0</v>
      </c>
      <c r="I1175" s="159">
        <v>0</v>
      </c>
      <c r="J1175" s="159">
        <v>0</v>
      </c>
      <c r="K1175" s="159">
        <v>0</v>
      </c>
      <c r="L1175" s="159">
        <v>0</v>
      </c>
      <c r="M1175" s="159">
        <v>0</v>
      </c>
      <c r="N1175" s="159">
        <v>19.899999999999999</v>
      </c>
      <c r="O1175" s="159" t="s">
        <v>102</v>
      </c>
      <c r="P1175" s="2"/>
    </row>
    <row r="1176" spans="1:16" ht="13.5" customHeight="1" x14ac:dyDescent="0.35">
      <c r="A1176" s="160">
        <v>0.21875</v>
      </c>
      <c r="B1176" s="159">
        <v>2</v>
      </c>
      <c r="C1176" s="159">
        <v>0</v>
      </c>
      <c r="D1176" s="159">
        <v>0</v>
      </c>
      <c r="E1176" s="159">
        <v>2</v>
      </c>
      <c r="F1176" s="159">
        <v>0</v>
      </c>
      <c r="G1176" s="159">
        <v>0</v>
      </c>
      <c r="H1176" s="159">
        <v>0</v>
      </c>
      <c r="I1176" s="159">
        <v>0</v>
      </c>
      <c r="J1176" s="159">
        <v>0</v>
      </c>
      <c r="K1176" s="159">
        <v>0</v>
      </c>
      <c r="L1176" s="159">
        <v>0</v>
      </c>
      <c r="M1176" s="159">
        <v>0</v>
      </c>
      <c r="N1176" s="159">
        <v>22.5</v>
      </c>
      <c r="O1176" s="159" t="s">
        <v>102</v>
      </c>
      <c r="P1176" s="2"/>
    </row>
    <row r="1177" spans="1:16" ht="13.5" customHeight="1" x14ac:dyDescent="0.35">
      <c r="A1177" s="160">
        <v>0.22916666666666699</v>
      </c>
      <c r="B1177" s="159">
        <v>4</v>
      </c>
      <c r="C1177" s="159">
        <v>0</v>
      </c>
      <c r="D1177" s="159">
        <v>0</v>
      </c>
      <c r="E1177" s="159">
        <v>2</v>
      </c>
      <c r="F1177" s="159">
        <v>0</v>
      </c>
      <c r="G1177" s="159">
        <v>1</v>
      </c>
      <c r="H1177" s="159">
        <v>0</v>
      </c>
      <c r="I1177" s="159">
        <v>1</v>
      </c>
      <c r="J1177" s="159">
        <v>0</v>
      </c>
      <c r="K1177" s="159">
        <v>0</v>
      </c>
      <c r="L1177" s="159">
        <v>0</v>
      </c>
      <c r="M1177" s="159">
        <v>0</v>
      </c>
      <c r="N1177" s="159">
        <v>24.5</v>
      </c>
      <c r="O1177" s="159" t="s">
        <v>102</v>
      </c>
      <c r="P1177" s="2"/>
    </row>
    <row r="1178" spans="1:16" ht="13.5" customHeight="1" x14ac:dyDescent="0.35">
      <c r="A1178" s="160">
        <v>0.23958333333333301</v>
      </c>
      <c r="B1178" s="159">
        <v>9</v>
      </c>
      <c r="C1178" s="159">
        <v>3</v>
      </c>
      <c r="D1178" s="159">
        <v>0</v>
      </c>
      <c r="E1178" s="159">
        <v>5</v>
      </c>
      <c r="F1178" s="159">
        <v>1</v>
      </c>
      <c r="G1178" s="159">
        <v>0</v>
      </c>
      <c r="H1178" s="159">
        <v>0</v>
      </c>
      <c r="I1178" s="159">
        <v>0</v>
      </c>
      <c r="J1178" s="159">
        <v>0</v>
      </c>
      <c r="K1178" s="159">
        <v>0</v>
      </c>
      <c r="L1178" s="159">
        <v>0</v>
      </c>
      <c r="M1178" s="159">
        <v>0</v>
      </c>
      <c r="N1178" s="159">
        <v>19.600000000000001</v>
      </c>
      <c r="O1178" s="159" t="s">
        <v>102</v>
      </c>
      <c r="P1178" s="2"/>
    </row>
    <row r="1179" spans="1:16" ht="13.5" customHeight="1" x14ac:dyDescent="0.35">
      <c r="A1179" s="160">
        <v>0.25</v>
      </c>
      <c r="B1179" s="159">
        <v>5</v>
      </c>
      <c r="C1179" s="159">
        <v>0</v>
      </c>
      <c r="D1179" s="159">
        <v>1</v>
      </c>
      <c r="E1179" s="159">
        <v>2</v>
      </c>
      <c r="F1179" s="159">
        <v>1</v>
      </c>
      <c r="G1179" s="159">
        <v>1</v>
      </c>
      <c r="H1179" s="159">
        <v>0</v>
      </c>
      <c r="I1179" s="159">
        <v>0</v>
      </c>
      <c r="J1179" s="159">
        <v>0</v>
      </c>
      <c r="K1179" s="159">
        <v>0</v>
      </c>
      <c r="L1179" s="159">
        <v>0</v>
      </c>
      <c r="M1179" s="159">
        <v>0</v>
      </c>
      <c r="N1179" s="159">
        <v>20.3</v>
      </c>
      <c r="O1179" s="159" t="s">
        <v>102</v>
      </c>
      <c r="P1179" s="2"/>
    </row>
    <row r="1180" spans="1:16" ht="13.5" customHeight="1" x14ac:dyDescent="0.35">
      <c r="A1180" s="160">
        <v>0.26041666666666702</v>
      </c>
      <c r="B1180" s="159">
        <v>1</v>
      </c>
      <c r="C1180" s="159">
        <v>0</v>
      </c>
      <c r="D1180" s="159">
        <v>0</v>
      </c>
      <c r="E1180" s="159">
        <v>1</v>
      </c>
      <c r="F1180" s="159">
        <v>0</v>
      </c>
      <c r="G1180" s="159">
        <v>0</v>
      </c>
      <c r="H1180" s="159">
        <v>0</v>
      </c>
      <c r="I1180" s="159">
        <v>0</v>
      </c>
      <c r="J1180" s="159">
        <v>0</v>
      </c>
      <c r="K1180" s="159">
        <v>0</v>
      </c>
      <c r="L1180" s="159">
        <v>0</v>
      </c>
      <c r="M1180" s="159">
        <v>0</v>
      </c>
      <c r="N1180" s="159">
        <v>17.100000000000001</v>
      </c>
      <c r="O1180" s="159" t="s">
        <v>102</v>
      </c>
      <c r="P1180" s="2"/>
    </row>
    <row r="1181" spans="1:16" ht="13.5" customHeight="1" x14ac:dyDescent="0.35">
      <c r="A1181" s="160">
        <v>0.27083333333333298</v>
      </c>
      <c r="B1181" s="159">
        <v>12</v>
      </c>
      <c r="C1181" s="159">
        <v>1</v>
      </c>
      <c r="D1181" s="159">
        <v>0</v>
      </c>
      <c r="E1181" s="159">
        <v>8</v>
      </c>
      <c r="F1181" s="159">
        <v>3</v>
      </c>
      <c r="G1181" s="159">
        <v>0</v>
      </c>
      <c r="H1181" s="159">
        <v>0</v>
      </c>
      <c r="I1181" s="159">
        <v>0</v>
      </c>
      <c r="J1181" s="159">
        <v>0</v>
      </c>
      <c r="K1181" s="159">
        <v>0</v>
      </c>
      <c r="L1181" s="159">
        <v>0</v>
      </c>
      <c r="M1181" s="159">
        <v>0</v>
      </c>
      <c r="N1181" s="159">
        <v>18.600000000000001</v>
      </c>
      <c r="O1181" s="159">
        <v>22.5</v>
      </c>
      <c r="P1181" s="2"/>
    </row>
    <row r="1182" spans="1:16" ht="13.5" customHeight="1" x14ac:dyDescent="0.35">
      <c r="A1182" s="160">
        <v>0.28125</v>
      </c>
      <c r="B1182" s="159">
        <v>7</v>
      </c>
      <c r="C1182" s="159">
        <v>1</v>
      </c>
      <c r="D1182" s="159">
        <v>0</v>
      </c>
      <c r="E1182" s="159">
        <v>5</v>
      </c>
      <c r="F1182" s="159">
        <v>1</v>
      </c>
      <c r="G1182" s="159">
        <v>0</v>
      </c>
      <c r="H1182" s="159">
        <v>0</v>
      </c>
      <c r="I1182" s="159">
        <v>0</v>
      </c>
      <c r="J1182" s="159">
        <v>0</v>
      </c>
      <c r="K1182" s="159">
        <v>0</v>
      </c>
      <c r="L1182" s="159">
        <v>0</v>
      </c>
      <c r="M1182" s="159">
        <v>0</v>
      </c>
      <c r="N1182" s="159">
        <v>21.1</v>
      </c>
      <c r="O1182" s="159" t="s">
        <v>102</v>
      </c>
      <c r="P1182" s="2"/>
    </row>
    <row r="1183" spans="1:16" ht="13.5" customHeight="1" x14ac:dyDescent="0.35">
      <c r="A1183" s="160">
        <v>0.29166666666666702</v>
      </c>
      <c r="B1183" s="159">
        <v>12</v>
      </c>
      <c r="C1183" s="159">
        <v>0</v>
      </c>
      <c r="D1183" s="159">
        <v>0</v>
      </c>
      <c r="E1183" s="159">
        <v>9</v>
      </c>
      <c r="F1183" s="159">
        <v>2</v>
      </c>
      <c r="G1183" s="159">
        <v>1</v>
      </c>
      <c r="H1183" s="159">
        <v>0</v>
      </c>
      <c r="I1183" s="159">
        <v>0</v>
      </c>
      <c r="J1183" s="159">
        <v>0</v>
      </c>
      <c r="K1183" s="159">
        <v>0</v>
      </c>
      <c r="L1183" s="159">
        <v>0</v>
      </c>
      <c r="M1183" s="159">
        <v>0</v>
      </c>
      <c r="N1183" s="159">
        <v>18.5</v>
      </c>
      <c r="O1183" s="159">
        <v>25</v>
      </c>
      <c r="P1183" s="2"/>
    </row>
    <row r="1184" spans="1:16" ht="13.5" customHeight="1" x14ac:dyDescent="0.35">
      <c r="A1184" s="160">
        <v>0.30208333333333298</v>
      </c>
      <c r="B1184" s="159">
        <v>25</v>
      </c>
      <c r="C1184" s="159">
        <v>3</v>
      </c>
      <c r="D1184" s="159">
        <v>1</v>
      </c>
      <c r="E1184" s="159">
        <v>16</v>
      </c>
      <c r="F1184" s="159">
        <v>4</v>
      </c>
      <c r="G1184" s="159">
        <v>1</v>
      </c>
      <c r="H1184" s="159">
        <v>0</v>
      </c>
      <c r="I1184" s="159">
        <v>0</v>
      </c>
      <c r="J1184" s="159">
        <v>0</v>
      </c>
      <c r="K1184" s="159">
        <v>0</v>
      </c>
      <c r="L1184" s="159">
        <v>0</v>
      </c>
      <c r="M1184" s="159">
        <v>0</v>
      </c>
      <c r="N1184" s="159">
        <v>16.899999999999999</v>
      </c>
      <c r="O1184" s="159">
        <v>23.4</v>
      </c>
      <c r="P1184" s="2"/>
    </row>
    <row r="1185" spans="1:16" ht="13.5" customHeight="1" x14ac:dyDescent="0.35">
      <c r="A1185" s="160">
        <v>0.3125</v>
      </c>
      <c r="B1185" s="159">
        <v>22</v>
      </c>
      <c r="C1185" s="159">
        <v>0</v>
      </c>
      <c r="D1185" s="159">
        <v>1</v>
      </c>
      <c r="E1185" s="159">
        <v>18</v>
      </c>
      <c r="F1185" s="159">
        <v>3</v>
      </c>
      <c r="G1185" s="159">
        <v>0</v>
      </c>
      <c r="H1185" s="159">
        <v>0</v>
      </c>
      <c r="I1185" s="159">
        <v>0</v>
      </c>
      <c r="J1185" s="159">
        <v>0</v>
      </c>
      <c r="K1185" s="159">
        <v>0</v>
      </c>
      <c r="L1185" s="159">
        <v>0</v>
      </c>
      <c r="M1185" s="159">
        <v>0</v>
      </c>
      <c r="N1185" s="159">
        <v>17.3</v>
      </c>
      <c r="O1185" s="159">
        <v>20.8</v>
      </c>
      <c r="P1185" s="2"/>
    </row>
    <row r="1186" spans="1:16" ht="13.5" customHeight="1" x14ac:dyDescent="0.35">
      <c r="A1186" s="160">
        <v>0.32291666666666702</v>
      </c>
      <c r="B1186" s="159">
        <v>35</v>
      </c>
      <c r="C1186" s="159">
        <v>2</v>
      </c>
      <c r="D1186" s="159">
        <v>0</v>
      </c>
      <c r="E1186" s="159">
        <v>26</v>
      </c>
      <c r="F1186" s="159">
        <v>5</v>
      </c>
      <c r="G1186" s="159">
        <v>2</v>
      </c>
      <c r="H1186" s="159">
        <v>0</v>
      </c>
      <c r="I1186" s="159">
        <v>0</v>
      </c>
      <c r="J1186" s="159">
        <v>0</v>
      </c>
      <c r="K1186" s="159">
        <v>0</v>
      </c>
      <c r="L1186" s="159">
        <v>0</v>
      </c>
      <c r="M1186" s="159">
        <v>0</v>
      </c>
      <c r="N1186" s="159">
        <v>17</v>
      </c>
      <c r="O1186" s="159">
        <v>20.8</v>
      </c>
      <c r="P1186" s="2"/>
    </row>
    <row r="1187" spans="1:16" ht="13.5" customHeight="1" x14ac:dyDescent="0.35">
      <c r="A1187" s="160">
        <v>0.33333333333333298</v>
      </c>
      <c r="B1187" s="159">
        <v>34</v>
      </c>
      <c r="C1187" s="159">
        <v>2</v>
      </c>
      <c r="D1187" s="159">
        <v>0</v>
      </c>
      <c r="E1187" s="159">
        <v>29</v>
      </c>
      <c r="F1187" s="159">
        <v>2</v>
      </c>
      <c r="G1187" s="159">
        <v>0</v>
      </c>
      <c r="H1187" s="159">
        <v>0</v>
      </c>
      <c r="I1187" s="159">
        <v>0</v>
      </c>
      <c r="J1187" s="159">
        <v>1</v>
      </c>
      <c r="K1187" s="159">
        <v>0</v>
      </c>
      <c r="L1187" s="159">
        <v>0</v>
      </c>
      <c r="M1187" s="159">
        <v>0</v>
      </c>
      <c r="N1187" s="159">
        <v>17.2</v>
      </c>
      <c r="O1187" s="159">
        <v>20.7</v>
      </c>
      <c r="P1187" s="2"/>
    </row>
    <row r="1188" spans="1:16" ht="13.5" customHeight="1" x14ac:dyDescent="0.35">
      <c r="A1188" s="160">
        <v>0.34375</v>
      </c>
      <c r="B1188" s="159">
        <v>30</v>
      </c>
      <c r="C1188" s="159">
        <v>2</v>
      </c>
      <c r="D1188" s="159">
        <v>1</v>
      </c>
      <c r="E1188" s="159">
        <v>21</v>
      </c>
      <c r="F1188" s="159">
        <v>5</v>
      </c>
      <c r="G1188" s="159">
        <v>1</v>
      </c>
      <c r="H1188" s="159">
        <v>0</v>
      </c>
      <c r="I1188" s="159">
        <v>0</v>
      </c>
      <c r="J1188" s="159">
        <v>0</v>
      </c>
      <c r="K1188" s="159">
        <v>0</v>
      </c>
      <c r="L1188" s="159">
        <v>0</v>
      </c>
      <c r="M1188" s="159">
        <v>0</v>
      </c>
      <c r="N1188" s="159">
        <v>16.600000000000001</v>
      </c>
      <c r="O1188" s="159">
        <v>18.8</v>
      </c>
      <c r="P1188" s="2"/>
    </row>
    <row r="1189" spans="1:16" ht="13.5" customHeight="1" x14ac:dyDescent="0.35">
      <c r="A1189" s="160">
        <v>0.35416666666666702</v>
      </c>
      <c r="B1189" s="159">
        <v>41</v>
      </c>
      <c r="C1189" s="159">
        <v>1</v>
      </c>
      <c r="D1189" s="159">
        <v>0</v>
      </c>
      <c r="E1189" s="159">
        <v>36</v>
      </c>
      <c r="F1189" s="159">
        <v>3</v>
      </c>
      <c r="G1189" s="159">
        <v>1</v>
      </c>
      <c r="H1189" s="159">
        <v>0</v>
      </c>
      <c r="I1189" s="159">
        <v>0</v>
      </c>
      <c r="J1189" s="159">
        <v>0</v>
      </c>
      <c r="K1189" s="159">
        <v>0</v>
      </c>
      <c r="L1189" s="159">
        <v>0</v>
      </c>
      <c r="M1189" s="159">
        <v>0</v>
      </c>
      <c r="N1189" s="159">
        <v>15.3</v>
      </c>
      <c r="O1189" s="159">
        <v>18.5</v>
      </c>
      <c r="P1189" s="2"/>
    </row>
    <row r="1190" spans="1:16" ht="13.5" customHeight="1" x14ac:dyDescent="0.35">
      <c r="A1190" s="160">
        <v>0.36458333333333298</v>
      </c>
      <c r="B1190" s="159">
        <v>46</v>
      </c>
      <c r="C1190" s="159">
        <v>1</v>
      </c>
      <c r="D1190" s="159">
        <v>2</v>
      </c>
      <c r="E1190" s="159">
        <v>31</v>
      </c>
      <c r="F1190" s="159">
        <v>11</v>
      </c>
      <c r="G1190" s="159">
        <v>1</v>
      </c>
      <c r="H1190" s="159">
        <v>0</v>
      </c>
      <c r="I1190" s="159">
        <v>0</v>
      </c>
      <c r="J1190" s="159">
        <v>0</v>
      </c>
      <c r="K1190" s="159">
        <v>0</v>
      </c>
      <c r="L1190" s="159">
        <v>0</v>
      </c>
      <c r="M1190" s="159">
        <v>0</v>
      </c>
      <c r="N1190" s="159">
        <v>15.1</v>
      </c>
      <c r="O1190" s="159">
        <v>18.399999999999999</v>
      </c>
      <c r="P1190" s="2"/>
    </row>
    <row r="1191" spans="1:16" ht="13.5" customHeight="1" x14ac:dyDescent="0.35">
      <c r="A1191" s="160">
        <v>0.375</v>
      </c>
      <c r="B1191" s="159">
        <v>49</v>
      </c>
      <c r="C1191" s="159">
        <v>3</v>
      </c>
      <c r="D1191" s="159">
        <v>1</v>
      </c>
      <c r="E1191" s="159">
        <v>39</v>
      </c>
      <c r="F1191" s="159">
        <v>4</v>
      </c>
      <c r="G1191" s="159">
        <v>2</v>
      </c>
      <c r="H1191" s="159">
        <v>0</v>
      </c>
      <c r="I1191" s="159">
        <v>0</v>
      </c>
      <c r="J1191" s="159">
        <v>0</v>
      </c>
      <c r="K1191" s="159">
        <v>0</v>
      </c>
      <c r="L1191" s="159">
        <v>0</v>
      </c>
      <c r="M1191" s="159">
        <v>0</v>
      </c>
      <c r="N1191" s="159">
        <v>15.9</v>
      </c>
      <c r="O1191" s="159">
        <v>19.899999999999999</v>
      </c>
      <c r="P1191" s="2"/>
    </row>
    <row r="1192" spans="1:16" ht="13.5" customHeight="1" x14ac:dyDescent="0.35">
      <c r="A1192" s="160">
        <v>0.38541666666666702</v>
      </c>
      <c r="B1192" s="159">
        <v>35</v>
      </c>
      <c r="C1192" s="159">
        <v>2</v>
      </c>
      <c r="D1192" s="159">
        <v>1</v>
      </c>
      <c r="E1192" s="159">
        <v>24</v>
      </c>
      <c r="F1192" s="159">
        <v>8</v>
      </c>
      <c r="G1192" s="159">
        <v>0</v>
      </c>
      <c r="H1192" s="159">
        <v>0</v>
      </c>
      <c r="I1192" s="159">
        <v>0</v>
      </c>
      <c r="J1192" s="159">
        <v>0</v>
      </c>
      <c r="K1192" s="159">
        <v>0</v>
      </c>
      <c r="L1192" s="159">
        <v>0</v>
      </c>
      <c r="M1192" s="159">
        <v>0</v>
      </c>
      <c r="N1192" s="159">
        <v>15.4</v>
      </c>
      <c r="O1192" s="159">
        <v>18.8</v>
      </c>
      <c r="P1192" s="2"/>
    </row>
    <row r="1193" spans="1:16" ht="13.5" customHeight="1" x14ac:dyDescent="0.35">
      <c r="A1193" s="160">
        <v>0.39583333333333298</v>
      </c>
      <c r="B1193" s="159">
        <v>35</v>
      </c>
      <c r="C1193" s="159">
        <v>0</v>
      </c>
      <c r="D1193" s="159">
        <v>0</v>
      </c>
      <c r="E1193" s="159">
        <v>23</v>
      </c>
      <c r="F1193" s="159">
        <v>7</v>
      </c>
      <c r="G1193" s="159">
        <v>4</v>
      </c>
      <c r="H1193" s="159">
        <v>1</v>
      </c>
      <c r="I1193" s="159">
        <v>0</v>
      </c>
      <c r="J1193" s="159">
        <v>0</v>
      </c>
      <c r="K1193" s="159">
        <v>0</v>
      </c>
      <c r="L1193" s="159">
        <v>0</v>
      </c>
      <c r="M1193" s="159">
        <v>0</v>
      </c>
      <c r="N1193" s="159">
        <v>15.8</v>
      </c>
      <c r="O1193" s="159">
        <v>19.899999999999999</v>
      </c>
      <c r="P1193" s="2"/>
    </row>
    <row r="1194" spans="1:16" ht="13.5" customHeight="1" x14ac:dyDescent="0.35">
      <c r="A1194" s="160">
        <v>0.40625</v>
      </c>
      <c r="B1194" s="159">
        <v>41</v>
      </c>
      <c r="C1194" s="159">
        <v>3</v>
      </c>
      <c r="D1194" s="159">
        <v>1</v>
      </c>
      <c r="E1194" s="159">
        <v>31</v>
      </c>
      <c r="F1194" s="159">
        <v>5</v>
      </c>
      <c r="G1194" s="159">
        <v>1</v>
      </c>
      <c r="H1194" s="159">
        <v>0</v>
      </c>
      <c r="I1194" s="159">
        <v>0</v>
      </c>
      <c r="J1194" s="159">
        <v>0</v>
      </c>
      <c r="K1194" s="159">
        <v>0</v>
      </c>
      <c r="L1194" s="159">
        <v>0</v>
      </c>
      <c r="M1194" s="159">
        <v>0</v>
      </c>
      <c r="N1194" s="159">
        <v>15.8</v>
      </c>
      <c r="O1194" s="159">
        <v>19</v>
      </c>
      <c r="P1194" s="2"/>
    </row>
    <row r="1195" spans="1:16" ht="13.5" customHeight="1" x14ac:dyDescent="0.35">
      <c r="A1195" s="160">
        <v>0.41666666666666702</v>
      </c>
      <c r="B1195" s="159">
        <v>47</v>
      </c>
      <c r="C1195" s="159">
        <v>0</v>
      </c>
      <c r="D1195" s="159">
        <v>0</v>
      </c>
      <c r="E1195" s="159">
        <v>38</v>
      </c>
      <c r="F1195" s="159">
        <v>4</v>
      </c>
      <c r="G1195" s="159">
        <v>4</v>
      </c>
      <c r="H1195" s="159">
        <v>0</v>
      </c>
      <c r="I1195" s="159">
        <v>0</v>
      </c>
      <c r="J1195" s="159">
        <v>1</v>
      </c>
      <c r="K1195" s="159">
        <v>0</v>
      </c>
      <c r="L1195" s="159">
        <v>0</v>
      </c>
      <c r="M1195" s="159">
        <v>0</v>
      </c>
      <c r="N1195" s="159">
        <v>16.3</v>
      </c>
      <c r="O1195" s="159">
        <v>19.8</v>
      </c>
      <c r="P1195" s="2"/>
    </row>
    <row r="1196" spans="1:16" ht="13.5" customHeight="1" x14ac:dyDescent="0.35">
      <c r="A1196" s="160">
        <v>0.42708333333333298</v>
      </c>
      <c r="B1196" s="159">
        <v>36</v>
      </c>
      <c r="C1196" s="159">
        <v>0</v>
      </c>
      <c r="D1196" s="159">
        <v>0</v>
      </c>
      <c r="E1196" s="159">
        <v>24</v>
      </c>
      <c r="F1196" s="159">
        <v>6</v>
      </c>
      <c r="G1196" s="159">
        <v>6</v>
      </c>
      <c r="H1196" s="159">
        <v>0</v>
      </c>
      <c r="I1196" s="159">
        <v>0</v>
      </c>
      <c r="J1196" s="159">
        <v>0</v>
      </c>
      <c r="K1196" s="159">
        <v>0</v>
      </c>
      <c r="L1196" s="159">
        <v>0</v>
      </c>
      <c r="M1196" s="159">
        <v>0</v>
      </c>
      <c r="N1196" s="159">
        <v>15.6</v>
      </c>
      <c r="O1196" s="159">
        <v>19.2</v>
      </c>
      <c r="P1196" s="2"/>
    </row>
    <row r="1197" spans="1:16" ht="13.5" customHeight="1" x14ac:dyDescent="0.35">
      <c r="A1197" s="160">
        <v>0.4375</v>
      </c>
      <c r="B1197" s="159">
        <v>38</v>
      </c>
      <c r="C1197" s="159">
        <v>0</v>
      </c>
      <c r="D1197" s="159">
        <v>0</v>
      </c>
      <c r="E1197" s="159">
        <v>37</v>
      </c>
      <c r="F1197" s="159">
        <v>1</v>
      </c>
      <c r="G1197" s="159">
        <v>0</v>
      </c>
      <c r="H1197" s="159">
        <v>0</v>
      </c>
      <c r="I1197" s="159">
        <v>0</v>
      </c>
      <c r="J1197" s="159">
        <v>0</v>
      </c>
      <c r="K1197" s="159">
        <v>0</v>
      </c>
      <c r="L1197" s="159">
        <v>0</v>
      </c>
      <c r="M1197" s="159">
        <v>0</v>
      </c>
      <c r="N1197" s="159">
        <v>14.5</v>
      </c>
      <c r="O1197" s="159">
        <v>19.399999999999999</v>
      </c>
      <c r="P1197" s="2"/>
    </row>
    <row r="1198" spans="1:16" ht="13.5" customHeight="1" x14ac:dyDescent="0.35">
      <c r="A1198" s="160">
        <v>0.44791666666666702</v>
      </c>
      <c r="B1198" s="159">
        <v>33</v>
      </c>
      <c r="C1198" s="159">
        <v>0</v>
      </c>
      <c r="D1198" s="159">
        <v>1</v>
      </c>
      <c r="E1198" s="159">
        <v>26</v>
      </c>
      <c r="F1198" s="159">
        <v>4</v>
      </c>
      <c r="G1198" s="159">
        <v>2</v>
      </c>
      <c r="H1198" s="159">
        <v>0</v>
      </c>
      <c r="I1198" s="159">
        <v>0</v>
      </c>
      <c r="J1198" s="159">
        <v>0</v>
      </c>
      <c r="K1198" s="159">
        <v>0</v>
      </c>
      <c r="L1198" s="159">
        <v>0</v>
      </c>
      <c r="M1198" s="159">
        <v>0</v>
      </c>
      <c r="N1198" s="159">
        <v>14.9</v>
      </c>
      <c r="O1198" s="159">
        <v>19</v>
      </c>
      <c r="P1198" s="2"/>
    </row>
    <row r="1199" spans="1:16" ht="13.5" customHeight="1" x14ac:dyDescent="0.35">
      <c r="A1199" s="160">
        <v>0.45833333333333298</v>
      </c>
      <c r="B1199" s="159">
        <v>46</v>
      </c>
      <c r="C1199" s="159">
        <v>2</v>
      </c>
      <c r="D1199" s="159">
        <v>2</v>
      </c>
      <c r="E1199" s="159">
        <v>31</v>
      </c>
      <c r="F1199" s="159">
        <v>7</v>
      </c>
      <c r="G1199" s="159">
        <v>4</v>
      </c>
      <c r="H1199" s="159">
        <v>0</v>
      </c>
      <c r="I1199" s="159">
        <v>0</v>
      </c>
      <c r="J1199" s="159">
        <v>0</v>
      </c>
      <c r="K1199" s="159">
        <v>0</v>
      </c>
      <c r="L1199" s="159">
        <v>0</v>
      </c>
      <c r="M1199" s="159">
        <v>0</v>
      </c>
      <c r="N1199" s="159">
        <v>16.100000000000001</v>
      </c>
      <c r="O1199" s="159">
        <v>18.7</v>
      </c>
      <c r="P1199" s="2"/>
    </row>
    <row r="1200" spans="1:16" ht="13.5" customHeight="1" x14ac:dyDescent="0.35">
      <c r="A1200" s="160">
        <v>0.46875</v>
      </c>
      <c r="B1200" s="159">
        <v>39</v>
      </c>
      <c r="C1200" s="159">
        <v>3</v>
      </c>
      <c r="D1200" s="159">
        <v>1</v>
      </c>
      <c r="E1200" s="159">
        <v>24</v>
      </c>
      <c r="F1200" s="159">
        <v>8</v>
      </c>
      <c r="G1200" s="159">
        <v>2</v>
      </c>
      <c r="H1200" s="159">
        <v>1</v>
      </c>
      <c r="I1200" s="159">
        <v>0</v>
      </c>
      <c r="J1200" s="159">
        <v>0</v>
      </c>
      <c r="K1200" s="159">
        <v>0</v>
      </c>
      <c r="L1200" s="159">
        <v>0</v>
      </c>
      <c r="M1200" s="159">
        <v>0</v>
      </c>
      <c r="N1200" s="159">
        <v>14.2</v>
      </c>
      <c r="O1200" s="159">
        <v>17.5</v>
      </c>
      <c r="P1200" s="2"/>
    </row>
    <row r="1201" spans="1:16" ht="13.5" customHeight="1" x14ac:dyDescent="0.35">
      <c r="A1201" s="160">
        <v>0.47916666666666702</v>
      </c>
      <c r="B1201" s="159">
        <v>44</v>
      </c>
      <c r="C1201" s="159">
        <v>1</v>
      </c>
      <c r="D1201" s="159">
        <v>4</v>
      </c>
      <c r="E1201" s="159">
        <v>31</v>
      </c>
      <c r="F1201" s="159">
        <v>4</v>
      </c>
      <c r="G1201" s="159">
        <v>3</v>
      </c>
      <c r="H1201" s="159">
        <v>0</v>
      </c>
      <c r="I1201" s="159">
        <v>1</v>
      </c>
      <c r="J1201" s="159">
        <v>0</v>
      </c>
      <c r="K1201" s="159">
        <v>0</v>
      </c>
      <c r="L1201" s="159">
        <v>0</v>
      </c>
      <c r="M1201" s="159">
        <v>0</v>
      </c>
      <c r="N1201" s="159">
        <v>15.8</v>
      </c>
      <c r="O1201" s="159">
        <v>19.8</v>
      </c>
      <c r="P1201" s="2"/>
    </row>
    <row r="1202" spans="1:16" ht="13.5" customHeight="1" x14ac:dyDescent="0.35">
      <c r="A1202" s="160">
        <v>0.48958333333333298</v>
      </c>
      <c r="B1202" s="159">
        <v>41</v>
      </c>
      <c r="C1202" s="159">
        <v>1</v>
      </c>
      <c r="D1202" s="159">
        <v>2</v>
      </c>
      <c r="E1202" s="159">
        <v>28</v>
      </c>
      <c r="F1202" s="159">
        <v>7</v>
      </c>
      <c r="G1202" s="159">
        <v>3</v>
      </c>
      <c r="H1202" s="159">
        <v>0</v>
      </c>
      <c r="I1202" s="159">
        <v>0</v>
      </c>
      <c r="J1202" s="159">
        <v>0</v>
      </c>
      <c r="K1202" s="159">
        <v>0</v>
      </c>
      <c r="L1202" s="159">
        <v>0</v>
      </c>
      <c r="M1202" s="159">
        <v>0</v>
      </c>
      <c r="N1202" s="159">
        <v>16.5</v>
      </c>
      <c r="O1202" s="159">
        <v>20.399999999999999</v>
      </c>
      <c r="P1202" s="2"/>
    </row>
    <row r="1203" spans="1:16" ht="13.5" customHeight="1" x14ac:dyDescent="0.35">
      <c r="A1203" s="160">
        <v>0.5</v>
      </c>
      <c r="B1203" s="159">
        <v>49</v>
      </c>
      <c r="C1203" s="159">
        <v>4</v>
      </c>
      <c r="D1203" s="159">
        <v>1</v>
      </c>
      <c r="E1203" s="159">
        <v>39</v>
      </c>
      <c r="F1203" s="159">
        <v>4</v>
      </c>
      <c r="G1203" s="159">
        <v>1</v>
      </c>
      <c r="H1203" s="159">
        <v>0</v>
      </c>
      <c r="I1203" s="159">
        <v>0</v>
      </c>
      <c r="J1203" s="159">
        <v>0</v>
      </c>
      <c r="K1203" s="159">
        <v>0</v>
      </c>
      <c r="L1203" s="159">
        <v>0</v>
      </c>
      <c r="M1203" s="159">
        <v>0</v>
      </c>
      <c r="N1203" s="159">
        <v>14.4</v>
      </c>
      <c r="O1203" s="159">
        <v>17.2</v>
      </c>
      <c r="P1203" s="2"/>
    </row>
    <row r="1204" spans="1:16" ht="13.5" customHeight="1" x14ac:dyDescent="0.35">
      <c r="A1204" s="160">
        <v>0.51041666666666696</v>
      </c>
      <c r="B1204" s="159">
        <v>43</v>
      </c>
      <c r="C1204" s="159">
        <v>3</v>
      </c>
      <c r="D1204" s="159">
        <v>1</v>
      </c>
      <c r="E1204" s="159">
        <v>29</v>
      </c>
      <c r="F1204" s="159">
        <v>6</v>
      </c>
      <c r="G1204" s="159">
        <v>4</v>
      </c>
      <c r="H1204" s="159">
        <v>0</v>
      </c>
      <c r="I1204" s="159">
        <v>0</v>
      </c>
      <c r="J1204" s="159">
        <v>0</v>
      </c>
      <c r="K1204" s="159">
        <v>0</v>
      </c>
      <c r="L1204" s="159">
        <v>0</v>
      </c>
      <c r="M1204" s="159">
        <v>0</v>
      </c>
      <c r="N1204" s="159">
        <v>15.4</v>
      </c>
      <c r="O1204" s="159">
        <v>19.100000000000001</v>
      </c>
      <c r="P1204" s="2"/>
    </row>
    <row r="1205" spans="1:16" ht="13.5" customHeight="1" x14ac:dyDescent="0.35">
      <c r="A1205" s="160">
        <v>0.52083333333333304</v>
      </c>
      <c r="B1205" s="159">
        <v>49</v>
      </c>
      <c r="C1205" s="159">
        <v>0</v>
      </c>
      <c r="D1205" s="159">
        <v>2</v>
      </c>
      <c r="E1205" s="159">
        <v>32</v>
      </c>
      <c r="F1205" s="159">
        <v>11</v>
      </c>
      <c r="G1205" s="159">
        <v>4</v>
      </c>
      <c r="H1205" s="159">
        <v>0</v>
      </c>
      <c r="I1205" s="159">
        <v>0</v>
      </c>
      <c r="J1205" s="159">
        <v>0</v>
      </c>
      <c r="K1205" s="159">
        <v>0</v>
      </c>
      <c r="L1205" s="159">
        <v>0</v>
      </c>
      <c r="M1205" s="159">
        <v>0</v>
      </c>
      <c r="N1205" s="159">
        <v>16.600000000000001</v>
      </c>
      <c r="O1205" s="159">
        <v>20</v>
      </c>
      <c r="P1205" s="2"/>
    </row>
    <row r="1206" spans="1:16" ht="13.5" customHeight="1" x14ac:dyDescent="0.35">
      <c r="A1206" s="160">
        <v>0.53125</v>
      </c>
      <c r="B1206" s="159">
        <v>45</v>
      </c>
      <c r="C1206" s="159">
        <v>3</v>
      </c>
      <c r="D1206" s="159">
        <v>0</v>
      </c>
      <c r="E1206" s="159">
        <v>26</v>
      </c>
      <c r="F1206" s="159">
        <v>13</v>
      </c>
      <c r="G1206" s="159">
        <v>3</v>
      </c>
      <c r="H1206" s="159">
        <v>0</v>
      </c>
      <c r="I1206" s="159">
        <v>0</v>
      </c>
      <c r="J1206" s="159">
        <v>0</v>
      </c>
      <c r="K1206" s="159">
        <v>0</v>
      </c>
      <c r="L1206" s="159">
        <v>0</v>
      </c>
      <c r="M1206" s="159">
        <v>0</v>
      </c>
      <c r="N1206" s="159">
        <v>15.5</v>
      </c>
      <c r="O1206" s="159">
        <v>19.2</v>
      </c>
      <c r="P1206" s="2"/>
    </row>
    <row r="1207" spans="1:16" ht="13.5" customHeight="1" x14ac:dyDescent="0.35">
      <c r="A1207" s="160">
        <v>0.54166666666666696</v>
      </c>
      <c r="B1207" s="159">
        <v>48</v>
      </c>
      <c r="C1207" s="159">
        <v>1</v>
      </c>
      <c r="D1207" s="159">
        <v>2</v>
      </c>
      <c r="E1207" s="159">
        <v>39</v>
      </c>
      <c r="F1207" s="159">
        <v>5</v>
      </c>
      <c r="G1207" s="159">
        <v>0</v>
      </c>
      <c r="H1207" s="159">
        <v>0</v>
      </c>
      <c r="I1207" s="159">
        <v>0</v>
      </c>
      <c r="J1207" s="159">
        <v>1</v>
      </c>
      <c r="K1207" s="159">
        <v>0</v>
      </c>
      <c r="L1207" s="159">
        <v>0</v>
      </c>
      <c r="M1207" s="159">
        <v>0</v>
      </c>
      <c r="N1207" s="159">
        <v>15.6</v>
      </c>
      <c r="O1207" s="159">
        <v>17.2</v>
      </c>
      <c r="P1207" s="2"/>
    </row>
    <row r="1208" spans="1:16" ht="13.5" customHeight="1" x14ac:dyDescent="0.35">
      <c r="A1208" s="160">
        <v>0.55208333333333304</v>
      </c>
      <c r="B1208" s="159">
        <v>36</v>
      </c>
      <c r="C1208" s="159">
        <v>2</v>
      </c>
      <c r="D1208" s="159">
        <v>4</v>
      </c>
      <c r="E1208" s="159">
        <v>27</v>
      </c>
      <c r="F1208" s="159">
        <v>3</v>
      </c>
      <c r="G1208" s="159">
        <v>0</v>
      </c>
      <c r="H1208" s="159">
        <v>0</v>
      </c>
      <c r="I1208" s="159">
        <v>0</v>
      </c>
      <c r="J1208" s="159">
        <v>0</v>
      </c>
      <c r="K1208" s="159">
        <v>0</v>
      </c>
      <c r="L1208" s="159">
        <v>0</v>
      </c>
      <c r="M1208" s="159">
        <v>0</v>
      </c>
      <c r="N1208" s="159">
        <v>16.2</v>
      </c>
      <c r="O1208" s="159">
        <v>19</v>
      </c>
      <c r="P1208" s="2"/>
    </row>
    <row r="1209" spans="1:16" ht="13.5" customHeight="1" x14ac:dyDescent="0.35">
      <c r="A1209" s="160">
        <v>0.5625</v>
      </c>
      <c r="B1209" s="159">
        <v>40</v>
      </c>
      <c r="C1209" s="159">
        <v>0</v>
      </c>
      <c r="D1209" s="159">
        <v>0</v>
      </c>
      <c r="E1209" s="159">
        <v>34</v>
      </c>
      <c r="F1209" s="159">
        <v>4</v>
      </c>
      <c r="G1209" s="159">
        <v>2</v>
      </c>
      <c r="H1209" s="159">
        <v>0</v>
      </c>
      <c r="I1209" s="159">
        <v>0</v>
      </c>
      <c r="J1209" s="159">
        <v>0</v>
      </c>
      <c r="K1209" s="159">
        <v>0</v>
      </c>
      <c r="L1209" s="159">
        <v>0</v>
      </c>
      <c r="M1209" s="159">
        <v>0</v>
      </c>
      <c r="N1209" s="159">
        <v>15.7</v>
      </c>
      <c r="O1209" s="159">
        <v>19.7</v>
      </c>
      <c r="P1209" s="2"/>
    </row>
    <row r="1210" spans="1:16" ht="13.5" customHeight="1" x14ac:dyDescent="0.35">
      <c r="A1210" s="160">
        <v>0.57291666666666696</v>
      </c>
      <c r="B1210" s="159">
        <v>42</v>
      </c>
      <c r="C1210" s="159">
        <v>1</v>
      </c>
      <c r="D1210" s="159">
        <v>3</v>
      </c>
      <c r="E1210" s="159">
        <v>29</v>
      </c>
      <c r="F1210" s="159">
        <v>6</v>
      </c>
      <c r="G1210" s="159">
        <v>3</v>
      </c>
      <c r="H1210" s="159">
        <v>0</v>
      </c>
      <c r="I1210" s="159">
        <v>0</v>
      </c>
      <c r="J1210" s="159">
        <v>0</v>
      </c>
      <c r="K1210" s="159">
        <v>0</v>
      </c>
      <c r="L1210" s="159">
        <v>0</v>
      </c>
      <c r="M1210" s="159">
        <v>0</v>
      </c>
      <c r="N1210" s="159">
        <v>17.3</v>
      </c>
      <c r="O1210" s="159">
        <v>21.6</v>
      </c>
      <c r="P1210" s="2"/>
    </row>
    <row r="1211" spans="1:16" ht="13.5" customHeight="1" x14ac:dyDescent="0.35">
      <c r="A1211" s="160">
        <v>0.58333333333333304</v>
      </c>
      <c r="B1211" s="159">
        <v>49</v>
      </c>
      <c r="C1211" s="159">
        <v>3</v>
      </c>
      <c r="D1211" s="159">
        <v>2</v>
      </c>
      <c r="E1211" s="159">
        <v>32</v>
      </c>
      <c r="F1211" s="159">
        <v>11</v>
      </c>
      <c r="G1211" s="159">
        <v>1</v>
      </c>
      <c r="H1211" s="159">
        <v>0</v>
      </c>
      <c r="I1211" s="159">
        <v>0</v>
      </c>
      <c r="J1211" s="159">
        <v>0</v>
      </c>
      <c r="K1211" s="159">
        <v>0</v>
      </c>
      <c r="L1211" s="159">
        <v>0</v>
      </c>
      <c r="M1211" s="159">
        <v>0</v>
      </c>
      <c r="N1211" s="159">
        <v>16.600000000000001</v>
      </c>
      <c r="O1211" s="159">
        <v>19.2</v>
      </c>
      <c r="P1211" s="2"/>
    </row>
    <row r="1212" spans="1:16" ht="13.5" customHeight="1" x14ac:dyDescent="0.35">
      <c r="A1212" s="160">
        <v>0.59375</v>
      </c>
      <c r="B1212" s="159">
        <v>40</v>
      </c>
      <c r="C1212" s="159">
        <v>1</v>
      </c>
      <c r="D1212" s="159">
        <v>1</v>
      </c>
      <c r="E1212" s="159">
        <v>34</v>
      </c>
      <c r="F1212" s="159">
        <v>2</v>
      </c>
      <c r="G1212" s="159">
        <v>2</v>
      </c>
      <c r="H1212" s="159">
        <v>0</v>
      </c>
      <c r="I1212" s="159">
        <v>0</v>
      </c>
      <c r="J1212" s="159">
        <v>0</v>
      </c>
      <c r="K1212" s="159">
        <v>0</v>
      </c>
      <c r="L1212" s="159">
        <v>0</v>
      </c>
      <c r="M1212" s="159">
        <v>0</v>
      </c>
      <c r="N1212" s="159">
        <v>16.3</v>
      </c>
      <c r="O1212" s="159">
        <v>19</v>
      </c>
      <c r="P1212" s="2"/>
    </row>
    <row r="1213" spans="1:16" ht="13.5" customHeight="1" x14ac:dyDescent="0.35">
      <c r="A1213" s="160">
        <v>0.60416666666666696</v>
      </c>
      <c r="B1213" s="159">
        <v>43</v>
      </c>
      <c r="C1213" s="159">
        <v>2</v>
      </c>
      <c r="D1213" s="159">
        <v>3</v>
      </c>
      <c r="E1213" s="159">
        <v>27</v>
      </c>
      <c r="F1213" s="159">
        <v>9</v>
      </c>
      <c r="G1213" s="159">
        <v>1</v>
      </c>
      <c r="H1213" s="159">
        <v>0</v>
      </c>
      <c r="I1213" s="159">
        <v>0</v>
      </c>
      <c r="J1213" s="159">
        <v>1</v>
      </c>
      <c r="K1213" s="159">
        <v>0</v>
      </c>
      <c r="L1213" s="159">
        <v>0</v>
      </c>
      <c r="M1213" s="159">
        <v>0</v>
      </c>
      <c r="N1213" s="159">
        <v>15.3</v>
      </c>
      <c r="O1213" s="159">
        <v>18.8</v>
      </c>
      <c r="P1213" s="2"/>
    </row>
    <row r="1214" spans="1:16" ht="13.5" customHeight="1" x14ac:dyDescent="0.35">
      <c r="A1214" s="160">
        <v>0.61458333333333304</v>
      </c>
      <c r="B1214" s="159">
        <v>53</v>
      </c>
      <c r="C1214" s="159">
        <v>3</v>
      </c>
      <c r="D1214" s="159">
        <v>2</v>
      </c>
      <c r="E1214" s="159">
        <v>45</v>
      </c>
      <c r="F1214" s="159">
        <v>3</v>
      </c>
      <c r="G1214" s="159">
        <v>0</v>
      </c>
      <c r="H1214" s="159">
        <v>0</v>
      </c>
      <c r="I1214" s="159">
        <v>0</v>
      </c>
      <c r="J1214" s="159">
        <v>0</v>
      </c>
      <c r="K1214" s="159">
        <v>0</v>
      </c>
      <c r="L1214" s="159">
        <v>0</v>
      </c>
      <c r="M1214" s="159">
        <v>0</v>
      </c>
      <c r="N1214" s="159">
        <v>14.7</v>
      </c>
      <c r="O1214" s="159">
        <v>16.899999999999999</v>
      </c>
      <c r="P1214" s="2"/>
    </row>
    <row r="1215" spans="1:16" ht="13.5" customHeight="1" x14ac:dyDescent="0.35">
      <c r="A1215" s="160">
        <v>0.625</v>
      </c>
      <c r="B1215" s="159">
        <v>47</v>
      </c>
      <c r="C1215" s="159">
        <v>0</v>
      </c>
      <c r="D1215" s="159">
        <v>0</v>
      </c>
      <c r="E1215" s="159">
        <v>39</v>
      </c>
      <c r="F1215" s="159">
        <v>7</v>
      </c>
      <c r="G1215" s="159">
        <v>0</v>
      </c>
      <c r="H1215" s="159">
        <v>0</v>
      </c>
      <c r="I1215" s="159">
        <v>0</v>
      </c>
      <c r="J1215" s="159">
        <v>1</v>
      </c>
      <c r="K1215" s="159">
        <v>0</v>
      </c>
      <c r="L1215" s="159">
        <v>0</v>
      </c>
      <c r="M1215" s="159">
        <v>0</v>
      </c>
      <c r="N1215" s="159">
        <v>14.5</v>
      </c>
      <c r="O1215" s="159">
        <v>17.399999999999999</v>
      </c>
      <c r="P1215" s="2"/>
    </row>
    <row r="1216" spans="1:16" ht="13.5" customHeight="1" x14ac:dyDescent="0.35">
      <c r="A1216" s="160">
        <v>0.63541666666666696</v>
      </c>
      <c r="B1216" s="159">
        <v>61</v>
      </c>
      <c r="C1216" s="159">
        <v>3</v>
      </c>
      <c r="D1216" s="159">
        <v>1</v>
      </c>
      <c r="E1216" s="159">
        <v>45</v>
      </c>
      <c r="F1216" s="159">
        <v>11</v>
      </c>
      <c r="G1216" s="159">
        <v>1</v>
      </c>
      <c r="H1216" s="159">
        <v>0</v>
      </c>
      <c r="I1216" s="159">
        <v>0</v>
      </c>
      <c r="J1216" s="159">
        <v>0</v>
      </c>
      <c r="K1216" s="159">
        <v>0</v>
      </c>
      <c r="L1216" s="159">
        <v>0</v>
      </c>
      <c r="M1216" s="159">
        <v>0</v>
      </c>
      <c r="N1216" s="159">
        <v>14.8</v>
      </c>
      <c r="O1216" s="159">
        <v>19.2</v>
      </c>
      <c r="P1216" s="2"/>
    </row>
    <row r="1217" spans="1:16" ht="13.5" customHeight="1" x14ac:dyDescent="0.35">
      <c r="A1217" s="160">
        <v>0.64583333333333304</v>
      </c>
      <c r="B1217" s="159">
        <v>70</v>
      </c>
      <c r="C1217" s="159">
        <v>1</v>
      </c>
      <c r="D1217" s="159">
        <v>2</v>
      </c>
      <c r="E1217" s="159">
        <v>57</v>
      </c>
      <c r="F1217" s="159">
        <v>8</v>
      </c>
      <c r="G1217" s="159">
        <v>2</v>
      </c>
      <c r="H1217" s="159">
        <v>0</v>
      </c>
      <c r="I1217" s="159">
        <v>0</v>
      </c>
      <c r="J1217" s="159">
        <v>0</v>
      </c>
      <c r="K1217" s="159">
        <v>0</v>
      </c>
      <c r="L1217" s="159">
        <v>0</v>
      </c>
      <c r="M1217" s="159">
        <v>0</v>
      </c>
      <c r="N1217" s="159">
        <v>15.6</v>
      </c>
      <c r="O1217" s="159">
        <v>18.3</v>
      </c>
      <c r="P1217" s="2"/>
    </row>
    <row r="1218" spans="1:16" ht="13.5" customHeight="1" x14ac:dyDescent="0.35">
      <c r="A1218" s="160">
        <v>0.65625</v>
      </c>
      <c r="B1218" s="159">
        <v>42</v>
      </c>
      <c r="C1218" s="159">
        <v>2</v>
      </c>
      <c r="D1218" s="159">
        <v>2</v>
      </c>
      <c r="E1218" s="159">
        <v>30</v>
      </c>
      <c r="F1218" s="159">
        <v>7</v>
      </c>
      <c r="G1218" s="159">
        <v>0</v>
      </c>
      <c r="H1218" s="159">
        <v>1</v>
      </c>
      <c r="I1218" s="159">
        <v>0</v>
      </c>
      <c r="J1218" s="159">
        <v>0</v>
      </c>
      <c r="K1218" s="159">
        <v>0</v>
      </c>
      <c r="L1218" s="159">
        <v>0</v>
      </c>
      <c r="M1218" s="159">
        <v>0</v>
      </c>
      <c r="N1218" s="159">
        <v>15.9</v>
      </c>
      <c r="O1218" s="159">
        <v>18.600000000000001</v>
      </c>
      <c r="P1218" s="2"/>
    </row>
    <row r="1219" spans="1:16" ht="13.5" customHeight="1" x14ac:dyDescent="0.35">
      <c r="A1219" s="160">
        <v>0.66666666666666696</v>
      </c>
      <c r="B1219" s="159">
        <v>52</v>
      </c>
      <c r="C1219" s="159">
        <v>3</v>
      </c>
      <c r="D1219" s="159">
        <v>1</v>
      </c>
      <c r="E1219" s="159">
        <v>41</v>
      </c>
      <c r="F1219" s="159">
        <v>6</v>
      </c>
      <c r="G1219" s="159">
        <v>0</v>
      </c>
      <c r="H1219" s="159">
        <v>0</v>
      </c>
      <c r="I1219" s="159">
        <v>0</v>
      </c>
      <c r="J1219" s="159">
        <v>1</v>
      </c>
      <c r="K1219" s="159">
        <v>0</v>
      </c>
      <c r="L1219" s="159">
        <v>0</v>
      </c>
      <c r="M1219" s="159">
        <v>0</v>
      </c>
      <c r="N1219" s="159">
        <v>14.9</v>
      </c>
      <c r="O1219" s="159">
        <v>19</v>
      </c>
      <c r="P1219" s="2"/>
    </row>
    <row r="1220" spans="1:16" ht="13.5" customHeight="1" x14ac:dyDescent="0.35">
      <c r="A1220" s="160">
        <v>0.67708333333333304</v>
      </c>
      <c r="B1220" s="159">
        <v>45</v>
      </c>
      <c r="C1220" s="159">
        <v>5</v>
      </c>
      <c r="D1220" s="159">
        <v>3</v>
      </c>
      <c r="E1220" s="159">
        <v>26</v>
      </c>
      <c r="F1220" s="159">
        <v>11</v>
      </c>
      <c r="G1220" s="159">
        <v>0</v>
      </c>
      <c r="H1220" s="159">
        <v>0</v>
      </c>
      <c r="I1220" s="159">
        <v>0</v>
      </c>
      <c r="J1220" s="159">
        <v>0</v>
      </c>
      <c r="K1220" s="159">
        <v>0</v>
      </c>
      <c r="L1220" s="159">
        <v>0</v>
      </c>
      <c r="M1220" s="159">
        <v>0</v>
      </c>
      <c r="N1220" s="159">
        <v>16</v>
      </c>
      <c r="O1220" s="159">
        <v>19.3</v>
      </c>
      <c r="P1220" s="2"/>
    </row>
    <row r="1221" spans="1:16" ht="13.5" customHeight="1" x14ac:dyDescent="0.35">
      <c r="A1221" s="160">
        <v>0.6875</v>
      </c>
      <c r="B1221" s="159">
        <v>57</v>
      </c>
      <c r="C1221" s="159">
        <v>2</v>
      </c>
      <c r="D1221" s="159">
        <v>5</v>
      </c>
      <c r="E1221" s="159">
        <v>39</v>
      </c>
      <c r="F1221" s="159">
        <v>8</v>
      </c>
      <c r="G1221" s="159">
        <v>2</v>
      </c>
      <c r="H1221" s="159">
        <v>0</v>
      </c>
      <c r="I1221" s="159">
        <v>1</v>
      </c>
      <c r="J1221" s="159">
        <v>0</v>
      </c>
      <c r="K1221" s="159">
        <v>0</v>
      </c>
      <c r="L1221" s="159">
        <v>0</v>
      </c>
      <c r="M1221" s="159">
        <v>0</v>
      </c>
      <c r="N1221" s="159">
        <v>14.7</v>
      </c>
      <c r="O1221" s="159">
        <v>16.899999999999999</v>
      </c>
      <c r="P1221" s="2"/>
    </row>
    <row r="1222" spans="1:16" ht="13.5" customHeight="1" x14ac:dyDescent="0.35">
      <c r="A1222" s="160">
        <v>0.69791666666666696</v>
      </c>
      <c r="B1222" s="159">
        <v>43</v>
      </c>
      <c r="C1222" s="159">
        <v>4</v>
      </c>
      <c r="D1222" s="159">
        <v>2</v>
      </c>
      <c r="E1222" s="159">
        <v>30</v>
      </c>
      <c r="F1222" s="159">
        <v>6</v>
      </c>
      <c r="G1222" s="159">
        <v>1</v>
      </c>
      <c r="H1222" s="159">
        <v>0</v>
      </c>
      <c r="I1222" s="159">
        <v>0</v>
      </c>
      <c r="J1222" s="159">
        <v>0</v>
      </c>
      <c r="K1222" s="159">
        <v>0</v>
      </c>
      <c r="L1222" s="159">
        <v>0</v>
      </c>
      <c r="M1222" s="159">
        <v>0</v>
      </c>
      <c r="N1222" s="159">
        <v>16.3</v>
      </c>
      <c r="O1222" s="159">
        <v>19.399999999999999</v>
      </c>
      <c r="P1222" s="2"/>
    </row>
    <row r="1223" spans="1:16" ht="13.5" customHeight="1" x14ac:dyDescent="0.35">
      <c r="A1223" s="160">
        <v>0.70833333333333304</v>
      </c>
      <c r="B1223" s="159">
        <v>68</v>
      </c>
      <c r="C1223" s="159">
        <v>4</v>
      </c>
      <c r="D1223" s="159">
        <v>1</v>
      </c>
      <c r="E1223" s="159">
        <v>54</v>
      </c>
      <c r="F1223" s="159">
        <v>9</v>
      </c>
      <c r="G1223" s="159">
        <v>0</v>
      </c>
      <c r="H1223" s="159">
        <v>0</v>
      </c>
      <c r="I1223" s="159">
        <v>0</v>
      </c>
      <c r="J1223" s="159">
        <v>0</v>
      </c>
      <c r="K1223" s="159">
        <v>0</v>
      </c>
      <c r="L1223" s="159">
        <v>0</v>
      </c>
      <c r="M1223" s="159">
        <v>0</v>
      </c>
      <c r="N1223" s="159">
        <v>15.6</v>
      </c>
      <c r="O1223" s="159">
        <v>19.3</v>
      </c>
      <c r="P1223" s="2"/>
    </row>
    <row r="1224" spans="1:16" ht="13.5" customHeight="1" x14ac:dyDescent="0.35">
      <c r="A1224" s="160">
        <v>0.71875</v>
      </c>
      <c r="B1224" s="159">
        <v>63</v>
      </c>
      <c r="C1224" s="159">
        <v>4</v>
      </c>
      <c r="D1224" s="159">
        <v>4</v>
      </c>
      <c r="E1224" s="159">
        <v>49</v>
      </c>
      <c r="F1224" s="159">
        <v>6</v>
      </c>
      <c r="G1224" s="159">
        <v>0</v>
      </c>
      <c r="H1224" s="159">
        <v>0</v>
      </c>
      <c r="I1224" s="159">
        <v>0</v>
      </c>
      <c r="J1224" s="159">
        <v>0</v>
      </c>
      <c r="K1224" s="159">
        <v>0</v>
      </c>
      <c r="L1224" s="159">
        <v>0</v>
      </c>
      <c r="M1224" s="159">
        <v>0</v>
      </c>
      <c r="N1224" s="159">
        <v>15.8</v>
      </c>
      <c r="O1224" s="159">
        <v>17.899999999999999</v>
      </c>
      <c r="P1224" s="2"/>
    </row>
    <row r="1225" spans="1:16" ht="13.5" customHeight="1" x14ac:dyDescent="0.35">
      <c r="A1225" s="160">
        <v>0.72916666666666696</v>
      </c>
      <c r="B1225" s="159">
        <v>57</v>
      </c>
      <c r="C1225" s="159">
        <v>2</v>
      </c>
      <c r="D1225" s="159">
        <v>3</v>
      </c>
      <c r="E1225" s="159">
        <v>48</v>
      </c>
      <c r="F1225" s="159">
        <v>3</v>
      </c>
      <c r="G1225" s="159">
        <v>0</v>
      </c>
      <c r="H1225" s="159">
        <v>0</v>
      </c>
      <c r="I1225" s="159">
        <v>0</v>
      </c>
      <c r="J1225" s="159">
        <v>0</v>
      </c>
      <c r="K1225" s="159">
        <v>0</v>
      </c>
      <c r="L1225" s="159">
        <v>1</v>
      </c>
      <c r="M1225" s="159">
        <v>0</v>
      </c>
      <c r="N1225" s="159">
        <v>16.5</v>
      </c>
      <c r="O1225" s="159">
        <v>21.1</v>
      </c>
      <c r="P1225" s="2"/>
    </row>
    <row r="1226" spans="1:16" ht="13.5" customHeight="1" x14ac:dyDescent="0.35">
      <c r="A1226" s="160">
        <v>0.73958333333333304</v>
      </c>
      <c r="B1226" s="159">
        <v>59</v>
      </c>
      <c r="C1226" s="159">
        <v>5</v>
      </c>
      <c r="D1226" s="159">
        <v>4</v>
      </c>
      <c r="E1226" s="159">
        <v>43</v>
      </c>
      <c r="F1226" s="159">
        <v>6</v>
      </c>
      <c r="G1226" s="159">
        <v>0</v>
      </c>
      <c r="H1226" s="159">
        <v>0</v>
      </c>
      <c r="I1226" s="159">
        <v>0</v>
      </c>
      <c r="J1226" s="159">
        <v>1</v>
      </c>
      <c r="K1226" s="159">
        <v>0</v>
      </c>
      <c r="L1226" s="159">
        <v>0</v>
      </c>
      <c r="M1226" s="159">
        <v>0</v>
      </c>
      <c r="N1226" s="159">
        <v>16</v>
      </c>
      <c r="O1226" s="159">
        <v>18.899999999999999</v>
      </c>
      <c r="P1226" s="2"/>
    </row>
    <row r="1227" spans="1:16" ht="13.5" customHeight="1" x14ac:dyDescent="0.35">
      <c r="A1227" s="160">
        <v>0.75</v>
      </c>
      <c r="B1227" s="159">
        <v>59</v>
      </c>
      <c r="C1227" s="159">
        <v>3</v>
      </c>
      <c r="D1227" s="159">
        <v>2</v>
      </c>
      <c r="E1227" s="159">
        <v>47</v>
      </c>
      <c r="F1227" s="159">
        <v>7</v>
      </c>
      <c r="G1227" s="159">
        <v>0</v>
      </c>
      <c r="H1227" s="159">
        <v>0</v>
      </c>
      <c r="I1227" s="159">
        <v>0</v>
      </c>
      <c r="J1227" s="159">
        <v>0</v>
      </c>
      <c r="K1227" s="159">
        <v>0</v>
      </c>
      <c r="L1227" s="159">
        <v>0</v>
      </c>
      <c r="M1227" s="159">
        <v>0</v>
      </c>
      <c r="N1227" s="159">
        <v>15</v>
      </c>
      <c r="O1227" s="159">
        <v>19.5</v>
      </c>
      <c r="P1227" s="2"/>
    </row>
    <row r="1228" spans="1:16" ht="13.5" customHeight="1" x14ac:dyDescent="0.35">
      <c r="A1228" s="160">
        <v>0.76041666666666696</v>
      </c>
      <c r="B1228" s="159">
        <v>44</v>
      </c>
      <c r="C1228" s="159">
        <v>1</v>
      </c>
      <c r="D1228" s="159">
        <v>5</v>
      </c>
      <c r="E1228" s="159">
        <v>34</v>
      </c>
      <c r="F1228" s="159">
        <v>3</v>
      </c>
      <c r="G1228" s="159">
        <v>0</v>
      </c>
      <c r="H1228" s="159">
        <v>0</v>
      </c>
      <c r="I1228" s="159">
        <v>1</v>
      </c>
      <c r="J1228" s="159">
        <v>0</v>
      </c>
      <c r="K1228" s="159">
        <v>0</v>
      </c>
      <c r="L1228" s="159">
        <v>0</v>
      </c>
      <c r="M1228" s="159">
        <v>0</v>
      </c>
      <c r="N1228" s="159">
        <v>16.5</v>
      </c>
      <c r="O1228" s="159">
        <v>20</v>
      </c>
      <c r="P1228" s="2"/>
    </row>
    <row r="1229" spans="1:16" ht="13.5" customHeight="1" x14ac:dyDescent="0.35">
      <c r="A1229" s="160">
        <v>0.77083333333333304</v>
      </c>
      <c r="B1229" s="159">
        <v>42</v>
      </c>
      <c r="C1229" s="159">
        <v>2</v>
      </c>
      <c r="D1229" s="159">
        <v>4</v>
      </c>
      <c r="E1229" s="159">
        <v>33</v>
      </c>
      <c r="F1229" s="159">
        <v>3</v>
      </c>
      <c r="G1229" s="159">
        <v>0</v>
      </c>
      <c r="H1229" s="159">
        <v>0</v>
      </c>
      <c r="I1229" s="159">
        <v>0</v>
      </c>
      <c r="J1229" s="159">
        <v>0</v>
      </c>
      <c r="K1229" s="159">
        <v>0</v>
      </c>
      <c r="L1229" s="159">
        <v>0</v>
      </c>
      <c r="M1229" s="159">
        <v>0</v>
      </c>
      <c r="N1229" s="159">
        <v>16.8</v>
      </c>
      <c r="O1229" s="159">
        <v>20.399999999999999</v>
      </c>
      <c r="P1229" s="2"/>
    </row>
    <row r="1230" spans="1:16" ht="13.5" customHeight="1" x14ac:dyDescent="0.35">
      <c r="A1230" s="160">
        <v>0.78125</v>
      </c>
      <c r="B1230" s="159">
        <v>45</v>
      </c>
      <c r="C1230" s="159">
        <v>2</v>
      </c>
      <c r="D1230" s="159">
        <v>3</v>
      </c>
      <c r="E1230" s="159">
        <v>40</v>
      </c>
      <c r="F1230" s="159">
        <v>0</v>
      </c>
      <c r="G1230" s="159">
        <v>0</v>
      </c>
      <c r="H1230" s="159">
        <v>0</v>
      </c>
      <c r="I1230" s="159">
        <v>0</v>
      </c>
      <c r="J1230" s="159">
        <v>0</v>
      </c>
      <c r="K1230" s="159">
        <v>0</v>
      </c>
      <c r="L1230" s="159">
        <v>0</v>
      </c>
      <c r="M1230" s="159">
        <v>0</v>
      </c>
      <c r="N1230" s="159">
        <v>16.7</v>
      </c>
      <c r="O1230" s="159">
        <v>19.600000000000001</v>
      </c>
      <c r="P1230" s="2"/>
    </row>
    <row r="1231" spans="1:16" ht="13.5" customHeight="1" x14ac:dyDescent="0.35">
      <c r="A1231" s="160">
        <v>0.79166666666666696</v>
      </c>
      <c r="B1231" s="159">
        <v>54</v>
      </c>
      <c r="C1231" s="159">
        <v>1</v>
      </c>
      <c r="D1231" s="159">
        <v>10</v>
      </c>
      <c r="E1231" s="159">
        <v>36</v>
      </c>
      <c r="F1231" s="159">
        <v>7</v>
      </c>
      <c r="G1231" s="159">
        <v>0</v>
      </c>
      <c r="H1231" s="159">
        <v>0</v>
      </c>
      <c r="I1231" s="159">
        <v>0</v>
      </c>
      <c r="J1231" s="159">
        <v>0</v>
      </c>
      <c r="K1231" s="159">
        <v>0</v>
      </c>
      <c r="L1231" s="159">
        <v>0</v>
      </c>
      <c r="M1231" s="159">
        <v>0</v>
      </c>
      <c r="N1231" s="159">
        <v>16.2</v>
      </c>
      <c r="O1231" s="159">
        <v>20.100000000000001</v>
      </c>
      <c r="P1231" s="2"/>
    </row>
    <row r="1232" spans="1:16" ht="13.5" customHeight="1" x14ac:dyDescent="0.35">
      <c r="A1232" s="160">
        <v>0.80208333333333304</v>
      </c>
      <c r="B1232" s="159">
        <v>36</v>
      </c>
      <c r="C1232" s="159">
        <v>1</v>
      </c>
      <c r="D1232" s="159">
        <v>9</v>
      </c>
      <c r="E1232" s="159">
        <v>23</v>
      </c>
      <c r="F1232" s="159">
        <v>3</v>
      </c>
      <c r="G1232" s="159">
        <v>0</v>
      </c>
      <c r="H1232" s="159">
        <v>0</v>
      </c>
      <c r="I1232" s="159">
        <v>0</v>
      </c>
      <c r="J1232" s="159">
        <v>0</v>
      </c>
      <c r="K1232" s="159">
        <v>0</v>
      </c>
      <c r="L1232" s="159">
        <v>0</v>
      </c>
      <c r="M1232" s="159">
        <v>0</v>
      </c>
      <c r="N1232" s="159">
        <v>16.3</v>
      </c>
      <c r="O1232" s="159">
        <v>20.399999999999999</v>
      </c>
      <c r="P1232" s="2"/>
    </row>
    <row r="1233" spans="1:16" ht="13.5" customHeight="1" x14ac:dyDescent="0.35">
      <c r="A1233" s="160">
        <v>0.8125</v>
      </c>
      <c r="B1233" s="159">
        <v>30</v>
      </c>
      <c r="C1233" s="159">
        <v>1</v>
      </c>
      <c r="D1233" s="159">
        <v>3</v>
      </c>
      <c r="E1233" s="159">
        <v>23</v>
      </c>
      <c r="F1233" s="159">
        <v>2</v>
      </c>
      <c r="G1233" s="159">
        <v>1</v>
      </c>
      <c r="H1233" s="159">
        <v>0</v>
      </c>
      <c r="I1233" s="159">
        <v>0</v>
      </c>
      <c r="J1233" s="159">
        <v>0</v>
      </c>
      <c r="K1233" s="159">
        <v>0</v>
      </c>
      <c r="L1233" s="159">
        <v>0</v>
      </c>
      <c r="M1233" s="159">
        <v>0</v>
      </c>
      <c r="N1233" s="159">
        <v>17.8</v>
      </c>
      <c r="O1233" s="159">
        <v>21.1</v>
      </c>
      <c r="P1233" s="2"/>
    </row>
    <row r="1234" spans="1:16" ht="13.5" customHeight="1" x14ac:dyDescent="0.35">
      <c r="A1234" s="160">
        <v>0.82291666666666696</v>
      </c>
      <c r="B1234" s="159">
        <v>40</v>
      </c>
      <c r="C1234" s="159">
        <v>2</v>
      </c>
      <c r="D1234" s="159">
        <v>4</v>
      </c>
      <c r="E1234" s="159">
        <v>27</v>
      </c>
      <c r="F1234" s="159">
        <v>7</v>
      </c>
      <c r="G1234" s="159">
        <v>0</v>
      </c>
      <c r="H1234" s="159">
        <v>0</v>
      </c>
      <c r="I1234" s="159">
        <v>0</v>
      </c>
      <c r="J1234" s="159">
        <v>0</v>
      </c>
      <c r="K1234" s="159">
        <v>0</v>
      </c>
      <c r="L1234" s="159">
        <v>0</v>
      </c>
      <c r="M1234" s="159">
        <v>0</v>
      </c>
      <c r="N1234" s="159">
        <v>17.100000000000001</v>
      </c>
      <c r="O1234" s="159">
        <v>21.7</v>
      </c>
      <c r="P1234" s="2"/>
    </row>
    <row r="1235" spans="1:16" ht="13.5" customHeight="1" x14ac:dyDescent="0.35">
      <c r="A1235" s="160">
        <v>0.83333333333333304</v>
      </c>
      <c r="B1235" s="159">
        <v>31</v>
      </c>
      <c r="C1235" s="159">
        <v>1</v>
      </c>
      <c r="D1235" s="159">
        <v>3</v>
      </c>
      <c r="E1235" s="159">
        <v>25</v>
      </c>
      <c r="F1235" s="159">
        <v>1</v>
      </c>
      <c r="G1235" s="159">
        <v>0</v>
      </c>
      <c r="H1235" s="159">
        <v>0</v>
      </c>
      <c r="I1235" s="159">
        <v>0</v>
      </c>
      <c r="J1235" s="159">
        <v>1</v>
      </c>
      <c r="K1235" s="159">
        <v>0</v>
      </c>
      <c r="L1235" s="159">
        <v>0</v>
      </c>
      <c r="M1235" s="159">
        <v>0</v>
      </c>
      <c r="N1235" s="159">
        <v>17.100000000000001</v>
      </c>
      <c r="O1235" s="159">
        <v>20.9</v>
      </c>
      <c r="P1235" s="2"/>
    </row>
    <row r="1236" spans="1:16" ht="13.5" customHeight="1" x14ac:dyDescent="0.35">
      <c r="A1236" s="160">
        <v>0.84375</v>
      </c>
      <c r="B1236" s="159">
        <v>27</v>
      </c>
      <c r="C1236" s="159">
        <v>0</v>
      </c>
      <c r="D1236" s="159">
        <v>3</v>
      </c>
      <c r="E1236" s="159">
        <v>20</v>
      </c>
      <c r="F1236" s="159">
        <v>3</v>
      </c>
      <c r="G1236" s="159">
        <v>0</v>
      </c>
      <c r="H1236" s="159">
        <v>1</v>
      </c>
      <c r="I1236" s="159">
        <v>0</v>
      </c>
      <c r="J1236" s="159">
        <v>0</v>
      </c>
      <c r="K1236" s="159">
        <v>0</v>
      </c>
      <c r="L1236" s="159">
        <v>0</v>
      </c>
      <c r="M1236" s="159">
        <v>0</v>
      </c>
      <c r="N1236" s="159">
        <v>18.399999999999999</v>
      </c>
      <c r="O1236" s="159">
        <v>21.3</v>
      </c>
      <c r="P1236" s="2"/>
    </row>
    <row r="1237" spans="1:16" ht="13.5" customHeight="1" x14ac:dyDescent="0.35">
      <c r="A1237" s="160">
        <v>0.85416666666666696</v>
      </c>
      <c r="B1237" s="159">
        <v>32</v>
      </c>
      <c r="C1237" s="159">
        <v>3</v>
      </c>
      <c r="D1237" s="159">
        <v>8</v>
      </c>
      <c r="E1237" s="159">
        <v>19</v>
      </c>
      <c r="F1237" s="159">
        <v>2</v>
      </c>
      <c r="G1237" s="159">
        <v>0</v>
      </c>
      <c r="H1237" s="159">
        <v>0</v>
      </c>
      <c r="I1237" s="159">
        <v>0</v>
      </c>
      <c r="J1237" s="159">
        <v>0</v>
      </c>
      <c r="K1237" s="159">
        <v>0</v>
      </c>
      <c r="L1237" s="159">
        <v>0</v>
      </c>
      <c r="M1237" s="159">
        <v>0</v>
      </c>
      <c r="N1237" s="159">
        <v>18.100000000000001</v>
      </c>
      <c r="O1237" s="159">
        <v>21.7</v>
      </c>
      <c r="P1237" s="2"/>
    </row>
    <row r="1238" spans="1:16" ht="13.5" customHeight="1" x14ac:dyDescent="0.35">
      <c r="A1238" s="160">
        <v>0.86458333333333304</v>
      </c>
      <c r="B1238" s="159">
        <v>29</v>
      </c>
      <c r="C1238" s="159">
        <v>1</v>
      </c>
      <c r="D1238" s="159">
        <v>5</v>
      </c>
      <c r="E1238" s="159">
        <v>22</v>
      </c>
      <c r="F1238" s="159">
        <v>1</v>
      </c>
      <c r="G1238" s="159">
        <v>0</v>
      </c>
      <c r="H1238" s="159">
        <v>0</v>
      </c>
      <c r="I1238" s="159">
        <v>0</v>
      </c>
      <c r="J1238" s="159">
        <v>0</v>
      </c>
      <c r="K1238" s="159">
        <v>0</v>
      </c>
      <c r="L1238" s="159">
        <v>0</v>
      </c>
      <c r="M1238" s="159">
        <v>0</v>
      </c>
      <c r="N1238" s="159">
        <v>16.7</v>
      </c>
      <c r="O1238" s="159">
        <v>19.600000000000001</v>
      </c>
      <c r="P1238" s="2"/>
    </row>
    <row r="1239" spans="1:16" ht="13.5" customHeight="1" x14ac:dyDescent="0.35">
      <c r="A1239" s="160">
        <v>0.875</v>
      </c>
      <c r="B1239" s="159">
        <v>22</v>
      </c>
      <c r="C1239" s="159">
        <v>0</v>
      </c>
      <c r="D1239" s="159">
        <v>1</v>
      </c>
      <c r="E1239" s="159">
        <v>20</v>
      </c>
      <c r="F1239" s="159">
        <v>1</v>
      </c>
      <c r="G1239" s="159">
        <v>0</v>
      </c>
      <c r="H1239" s="159">
        <v>0</v>
      </c>
      <c r="I1239" s="159">
        <v>0</v>
      </c>
      <c r="J1239" s="159">
        <v>0</v>
      </c>
      <c r="K1239" s="159">
        <v>0</v>
      </c>
      <c r="L1239" s="159">
        <v>0</v>
      </c>
      <c r="M1239" s="159">
        <v>0</v>
      </c>
      <c r="N1239" s="159">
        <v>17.2</v>
      </c>
      <c r="O1239" s="159">
        <v>20</v>
      </c>
      <c r="P1239" s="2"/>
    </row>
    <row r="1240" spans="1:16" ht="13.5" customHeight="1" x14ac:dyDescent="0.35">
      <c r="A1240" s="160">
        <v>0.88541666666666696</v>
      </c>
      <c r="B1240" s="159">
        <v>23</v>
      </c>
      <c r="C1240" s="159">
        <v>2</v>
      </c>
      <c r="D1240" s="159">
        <v>6</v>
      </c>
      <c r="E1240" s="159">
        <v>15</v>
      </c>
      <c r="F1240" s="159">
        <v>0</v>
      </c>
      <c r="G1240" s="159">
        <v>0</v>
      </c>
      <c r="H1240" s="159">
        <v>0</v>
      </c>
      <c r="I1240" s="159">
        <v>0</v>
      </c>
      <c r="J1240" s="159">
        <v>0</v>
      </c>
      <c r="K1240" s="159">
        <v>0</v>
      </c>
      <c r="L1240" s="159">
        <v>0</v>
      </c>
      <c r="M1240" s="159">
        <v>0</v>
      </c>
      <c r="N1240" s="159">
        <v>17.7</v>
      </c>
      <c r="O1240" s="159">
        <v>20.7</v>
      </c>
      <c r="P1240" s="2"/>
    </row>
    <row r="1241" spans="1:16" ht="13.5" customHeight="1" x14ac:dyDescent="0.35">
      <c r="A1241" s="160">
        <v>0.89583333333333304</v>
      </c>
      <c r="B1241" s="159">
        <v>11</v>
      </c>
      <c r="C1241" s="159">
        <v>0</v>
      </c>
      <c r="D1241" s="159">
        <v>1</v>
      </c>
      <c r="E1241" s="159">
        <v>9</v>
      </c>
      <c r="F1241" s="159">
        <v>1</v>
      </c>
      <c r="G1241" s="159">
        <v>0</v>
      </c>
      <c r="H1241" s="159">
        <v>0</v>
      </c>
      <c r="I1241" s="159">
        <v>0</v>
      </c>
      <c r="J1241" s="159">
        <v>0</v>
      </c>
      <c r="K1241" s="159">
        <v>0</v>
      </c>
      <c r="L1241" s="159">
        <v>0</v>
      </c>
      <c r="M1241" s="159">
        <v>0</v>
      </c>
      <c r="N1241" s="159">
        <v>19.3</v>
      </c>
      <c r="O1241" s="159">
        <v>21.9</v>
      </c>
      <c r="P1241" s="2"/>
    </row>
    <row r="1242" spans="1:16" ht="13.5" customHeight="1" x14ac:dyDescent="0.35">
      <c r="A1242" s="160">
        <v>0.90625</v>
      </c>
      <c r="B1242" s="159">
        <v>14</v>
      </c>
      <c r="C1242" s="159">
        <v>0</v>
      </c>
      <c r="D1242" s="159">
        <v>1</v>
      </c>
      <c r="E1242" s="159">
        <v>9</v>
      </c>
      <c r="F1242" s="159">
        <v>4</v>
      </c>
      <c r="G1242" s="159">
        <v>0</v>
      </c>
      <c r="H1242" s="159">
        <v>0</v>
      </c>
      <c r="I1242" s="159">
        <v>0</v>
      </c>
      <c r="J1242" s="159">
        <v>0</v>
      </c>
      <c r="K1242" s="159">
        <v>0</v>
      </c>
      <c r="L1242" s="159">
        <v>0</v>
      </c>
      <c r="M1242" s="159">
        <v>0</v>
      </c>
      <c r="N1242" s="159">
        <v>17.7</v>
      </c>
      <c r="O1242" s="159">
        <v>20.5</v>
      </c>
      <c r="P1242" s="2"/>
    </row>
    <row r="1243" spans="1:16" ht="13.5" customHeight="1" x14ac:dyDescent="0.35">
      <c r="A1243" s="160">
        <v>0.91666666666666696</v>
      </c>
      <c r="B1243" s="159">
        <v>25</v>
      </c>
      <c r="C1243" s="159">
        <v>1</v>
      </c>
      <c r="D1243" s="159">
        <v>2</v>
      </c>
      <c r="E1243" s="159">
        <v>21</v>
      </c>
      <c r="F1243" s="159">
        <v>1</v>
      </c>
      <c r="G1243" s="159">
        <v>0</v>
      </c>
      <c r="H1243" s="159">
        <v>0</v>
      </c>
      <c r="I1243" s="159">
        <v>0</v>
      </c>
      <c r="J1243" s="159">
        <v>0</v>
      </c>
      <c r="K1243" s="159">
        <v>0</v>
      </c>
      <c r="L1243" s="159">
        <v>0</v>
      </c>
      <c r="M1243" s="159">
        <v>0</v>
      </c>
      <c r="N1243" s="159">
        <v>18.3</v>
      </c>
      <c r="O1243" s="159">
        <v>22</v>
      </c>
      <c r="P1243" s="2"/>
    </row>
    <row r="1244" spans="1:16" ht="13.5" customHeight="1" x14ac:dyDescent="0.35">
      <c r="A1244" s="160">
        <v>0.92708333333333304</v>
      </c>
      <c r="B1244" s="159">
        <v>19</v>
      </c>
      <c r="C1244" s="159">
        <v>0</v>
      </c>
      <c r="D1244" s="159">
        <v>2</v>
      </c>
      <c r="E1244" s="159">
        <v>13</v>
      </c>
      <c r="F1244" s="159">
        <v>4</v>
      </c>
      <c r="G1244" s="159">
        <v>0</v>
      </c>
      <c r="H1244" s="159">
        <v>0</v>
      </c>
      <c r="I1244" s="159">
        <v>0</v>
      </c>
      <c r="J1244" s="159">
        <v>0</v>
      </c>
      <c r="K1244" s="159">
        <v>0</v>
      </c>
      <c r="L1244" s="159">
        <v>0</v>
      </c>
      <c r="M1244" s="159">
        <v>0</v>
      </c>
      <c r="N1244" s="159">
        <v>17.2</v>
      </c>
      <c r="O1244" s="159">
        <v>21.3</v>
      </c>
      <c r="P1244" s="2"/>
    </row>
    <row r="1245" spans="1:16" ht="13.5" customHeight="1" x14ac:dyDescent="0.35">
      <c r="A1245" s="160">
        <v>0.9375</v>
      </c>
      <c r="B1245" s="159">
        <v>18</v>
      </c>
      <c r="C1245" s="159">
        <v>3</v>
      </c>
      <c r="D1245" s="159">
        <v>0</v>
      </c>
      <c r="E1245" s="159">
        <v>14</v>
      </c>
      <c r="F1245" s="159">
        <v>1</v>
      </c>
      <c r="G1245" s="159">
        <v>0</v>
      </c>
      <c r="H1245" s="159">
        <v>0</v>
      </c>
      <c r="I1245" s="159">
        <v>0</v>
      </c>
      <c r="J1245" s="159">
        <v>0</v>
      </c>
      <c r="K1245" s="159">
        <v>0</v>
      </c>
      <c r="L1245" s="159">
        <v>0</v>
      </c>
      <c r="M1245" s="159">
        <v>0</v>
      </c>
      <c r="N1245" s="159">
        <v>17.3</v>
      </c>
      <c r="O1245" s="159">
        <v>22.2</v>
      </c>
      <c r="P1245" s="2"/>
    </row>
    <row r="1246" spans="1:16" ht="13.5" customHeight="1" x14ac:dyDescent="0.35">
      <c r="A1246" s="160">
        <v>0.94791666666666696</v>
      </c>
      <c r="B1246" s="159">
        <v>19</v>
      </c>
      <c r="C1246" s="159">
        <v>1</v>
      </c>
      <c r="D1246" s="159">
        <v>0</v>
      </c>
      <c r="E1246" s="159">
        <v>17</v>
      </c>
      <c r="F1246" s="159">
        <v>1</v>
      </c>
      <c r="G1246" s="159">
        <v>0</v>
      </c>
      <c r="H1246" s="159">
        <v>0</v>
      </c>
      <c r="I1246" s="159">
        <v>0</v>
      </c>
      <c r="J1246" s="159">
        <v>0</v>
      </c>
      <c r="K1246" s="159">
        <v>0</v>
      </c>
      <c r="L1246" s="159">
        <v>0</v>
      </c>
      <c r="M1246" s="159">
        <v>0</v>
      </c>
      <c r="N1246" s="159">
        <v>16.899999999999999</v>
      </c>
      <c r="O1246" s="159">
        <v>19.7</v>
      </c>
      <c r="P1246" s="2"/>
    </row>
    <row r="1247" spans="1:16" ht="13.5" customHeight="1" x14ac:dyDescent="0.35">
      <c r="A1247" s="160">
        <v>0.95833333333333304</v>
      </c>
      <c r="B1247" s="159">
        <v>10</v>
      </c>
      <c r="C1247" s="159">
        <v>1</v>
      </c>
      <c r="D1247" s="159">
        <v>1</v>
      </c>
      <c r="E1247" s="159">
        <v>4</v>
      </c>
      <c r="F1247" s="159">
        <v>3</v>
      </c>
      <c r="G1247" s="159">
        <v>0</v>
      </c>
      <c r="H1247" s="159">
        <v>1</v>
      </c>
      <c r="I1247" s="159">
        <v>0</v>
      </c>
      <c r="J1247" s="159">
        <v>0</v>
      </c>
      <c r="K1247" s="159">
        <v>0</v>
      </c>
      <c r="L1247" s="159">
        <v>0</v>
      </c>
      <c r="M1247" s="159">
        <v>0</v>
      </c>
      <c r="N1247" s="159">
        <v>19.8</v>
      </c>
      <c r="O1247" s="159" t="s">
        <v>102</v>
      </c>
      <c r="P1247" s="2"/>
    </row>
    <row r="1248" spans="1:16" ht="13.5" customHeight="1" x14ac:dyDescent="0.35">
      <c r="A1248" s="160">
        <v>0.96875</v>
      </c>
      <c r="B1248" s="159">
        <v>10</v>
      </c>
      <c r="C1248" s="159">
        <v>0</v>
      </c>
      <c r="D1248" s="159">
        <v>0</v>
      </c>
      <c r="E1248" s="159">
        <v>7</v>
      </c>
      <c r="F1248" s="159">
        <v>1</v>
      </c>
      <c r="G1248" s="159">
        <v>0</v>
      </c>
      <c r="H1248" s="159">
        <v>0</v>
      </c>
      <c r="I1248" s="159">
        <v>1</v>
      </c>
      <c r="J1248" s="159">
        <v>1</v>
      </c>
      <c r="K1248" s="159">
        <v>0</v>
      </c>
      <c r="L1248" s="159">
        <v>0</v>
      </c>
      <c r="M1248" s="159">
        <v>0</v>
      </c>
      <c r="N1248" s="159">
        <v>17.399999999999999</v>
      </c>
      <c r="O1248" s="159" t="s">
        <v>102</v>
      </c>
      <c r="P1248" s="2"/>
    </row>
    <row r="1249" spans="1:16" ht="13.5" customHeight="1" x14ac:dyDescent="0.35">
      <c r="A1249" s="160">
        <v>0.97916666666666696</v>
      </c>
      <c r="B1249" s="159">
        <v>10</v>
      </c>
      <c r="C1249" s="159">
        <v>1</v>
      </c>
      <c r="D1249" s="159">
        <v>0</v>
      </c>
      <c r="E1249" s="159">
        <v>9</v>
      </c>
      <c r="F1249" s="159">
        <v>0</v>
      </c>
      <c r="G1249" s="159">
        <v>0</v>
      </c>
      <c r="H1249" s="159">
        <v>0</v>
      </c>
      <c r="I1249" s="159">
        <v>0</v>
      </c>
      <c r="J1249" s="159">
        <v>0</v>
      </c>
      <c r="K1249" s="159">
        <v>0</v>
      </c>
      <c r="L1249" s="159">
        <v>0</v>
      </c>
      <c r="M1249" s="159">
        <v>0</v>
      </c>
      <c r="N1249" s="159">
        <v>18.5</v>
      </c>
      <c r="O1249" s="159" t="s">
        <v>102</v>
      </c>
      <c r="P1249" s="2"/>
    </row>
    <row r="1250" spans="1:16" ht="13.5" customHeight="1" thickBot="1" x14ac:dyDescent="0.4">
      <c r="A1250" s="161">
        <v>0.98958333333333304</v>
      </c>
      <c r="B1250" s="159">
        <v>4</v>
      </c>
      <c r="C1250" s="159">
        <v>0</v>
      </c>
      <c r="D1250" s="159">
        <v>0</v>
      </c>
      <c r="E1250" s="159">
        <v>3</v>
      </c>
      <c r="F1250" s="159">
        <v>1</v>
      </c>
      <c r="G1250" s="159">
        <v>0</v>
      </c>
      <c r="H1250" s="159">
        <v>0</v>
      </c>
      <c r="I1250" s="159">
        <v>0</v>
      </c>
      <c r="J1250" s="159">
        <v>0</v>
      </c>
      <c r="K1250" s="159">
        <v>0</v>
      </c>
      <c r="L1250" s="159">
        <v>0</v>
      </c>
      <c r="M1250" s="159">
        <v>0</v>
      </c>
      <c r="N1250" s="159">
        <v>19.7</v>
      </c>
      <c r="O1250" s="159" t="s">
        <v>102</v>
      </c>
      <c r="P1250" s="2"/>
    </row>
    <row r="1251" spans="1:16" ht="13.5" customHeight="1" thickTop="1" x14ac:dyDescent="0.35">
      <c r="A1251" s="162" t="s">
        <v>89</v>
      </c>
      <c r="B1251" s="163">
        <f t="shared" ref="B1251:M1251" si="114">SUM(B1183:B1230)</f>
        <v>2120</v>
      </c>
      <c r="C1251" s="163">
        <f t="shared" si="114"/>
        <v>92</v>
      </c>
      <c r="D1251" s="163">
        <f t="shared" si="114"/>
        <v>81</v>
      </c>
      <c r="E1251" s="163">
        <f t="shared" si="114"/>
        <v>1590</v>
      </c>
      <c r="F1251" s="163">
        <f t="shared" si="114"/>
        <v>278</v>
      </c>
      <c r="G1251" s="163">
        <f t="shared" si="114"/>
        <v>65</v>
      </c>
      <c r="H1251" s="163">
        <f t="shared" si="114"/>
        <v>3</v>
      </c>
      <c r="I1251" s="163">
        <f t="shared" si="114"/>
        <v>3</v>
      </c>
      <c r="J1251" s="163">
        <f t="shared" si="114"/>
        <v>7</v>
      </c>
      <c r="K1251" s="163">
        <f t="shared" si="114"/>
        <v>0</v>
      </c>
      <c r="L1251" s="163">
        <f t="shared" si="114"/>
        <v>1</v>
      </c>
      <c r="M1251" s="163">
        <f t="shared" si="114"/>
        <v>0</v>
      </c>
      <c r="N1251" s="164">
        <v>15.8</v>
      </c>
      <c r="O1251" s="164">
        <v>19.100000000000001</v>
      </c>
    </row>
    <row r="1252" spans="1:16" ht="13.5" customHeight="1" x14ac:dyDescent="0.35">
      <c r="A1252" s="165" t="s">
        <v>91</v>
      </c>
      <c r="B1252" s="159">
        <f t="shared" ref="B1252:M1252" si="115">SUM(B1179:B1242)</f>
        <v>2494</v>
      </c>
      <c r="C1252" s="159">
        <f t="shared" si="115"/>
        <v>106</v>
      </c>
      <c r="D1252" s="159">
        <f t="shared" si="115"/>
        <v>136</v>
      </c>
      <c r="E1252" s="159">
        <f t="shared" si="115"/>
        <v>1854</v>
      </c>
      <c r="F1252" s="159">
        <f t="shared" si="115"/>
        <v>315</v>
      </c>
      <c r="G1252" s="159">
        <f t="shared" si="115"/>
        <v>67</v>
      </c>
      <c r="H1252" s="159">
        <f t="shared" si="115"/>
        <v>4</v>
      </c>
      <c r="I1252" s="159">
        <f t="shared" si="115"/>
        <v>3</v>
      </c>
      <c r="J1252" s="159">
        <f t="shared" si="115"/>
        <v>8</v>
      </c>
      <c r="K1252" s="159">
        <f t="shared" si="115"/>
        <v>0</v>
      </c>
      <c r="L1252" s="159">
        <f t="shared" si="115"/>
        <v>1</v>
      </c>
      <c r="M1252" s="159">
        <f t="shared" si="115"/>
        <v>0</v>
      </c>
      <c r="N1252" s="166">
        <v>16</v>
      </c>
      <c r="O1252" s="166">
        <v>19.399999999999999</v>
      </c>
    </row>
    <row r="1253" spans="1:16" ht="13.5" customHeight="1" x14ac:dyDescent="0.35">
      <c r="A1253" s="159" t="s">
        <v>92</v>
      </c>
      <c r="B1253" s="159">
        <f t="shared" ref="B1253:M1253" si="116">SUM(B1179:B1250)</f>
        <v>2609</v>
      </c>
      <c r="C1253" s="159">
        <f t="shared" si="116"/>
        <v>113</v>
      </c>
      <c r="D1253" s="159">
        <f t="shared" si="116"/>
        <v>141</v>
      </c>
      <c r="E1253" s="159">
        <f t="shared" si="116"/>
        <v>1942</v>
      </c>
      <c r="F1253" s="159">
        <f t="shared" si="116"/>
        <v>327</v>
      </c>
      <c r="G1253" s="159">
        <f t="shared" si="116"/>
        <v>67</v>
      </c>
      <c r="H1253" s="159">
        <f t="shared" si="116"/>
        <v>5</v>
      </c>
      <c r="I1253" s="159">
        <f t="shared" si="116"/>
        <v>4</v>
      </c>
      <c r="J1253" s="159">
        <f t="shared" si="116"/>
        <v>9</v>
      </c>
      <c r="K1253" s="159">
        <f t="shared" si="116"/>
        <v>0</v>
      </c>
      <c r="L1253" s="159">
        <f t="shared" si="116"/>
        <v>1</v>
      </c>
      <c r="M1253" s="159">
        <f t="shared" si="116"/>
        <v>0</v>
      </c>
      <c r="N1253" s="166">
        <v>16.100000000000001</v>
      </c>
      <c r="O1253" s="166">
        <v>19.5</v>
      </c>
    </row>
    <row r="1254" spans="1:16" ht="13.5" customHeight="1" thickBot="1" x14ac:dyDescent="0.4">
      <c r="A1254" s="167" t="s">
        <v>93</v>
      </c>
      <c r="B1254" s="167">
        <f t="shared" ref="B1254:M1254" si="117">SUM(B1155:B1250)</f>
        <v>2675</v>
      </c>
      <c r="C1254" s="167">
        <f t="shared" si="117"/>
        <v>120</v>
      </c>
      <c r="D1254" s="167">
        <f t="shared" si="117"/>
        <v>143</v>
      </c>
      <c r="E1254" s="167">
        <f t="shared" si="117"/>
        <v>1992</v>
      </c>
      <c r="F1254" s="167">
        <f t="shared" si="117"/>
        <v>331</v>
      </c>
      <c r="G1254" s="167">
        <f t="shared" si="117"/>
        <v>69</v>
      </c>
      <c r="H1254" s="167">
        <f t="shared" si="117"/>
        <v>5</v>
      </c>
      <c r="I1254" s="167">
        <f t="shared" si="117"/>
        <v>5</v>
      </c>
      <c r="J1254" s="167">
        <f t="shared" si="117"/>
        <v>9</v>
      </c>
      <c r="K1254" s="167">
        <f t="shared" si="117"/>
        <v>0</v>
      </c>
      <c r="L1254" s="167">
        <f t="shared" si="117"/>
        <v>1</v>
      </c>
      <c r="M1254" s="167">
        <f t="shared" si="117"/>
        <v>0</v>
      </c>
      <c r="N1254" s="168">
        <v>16.2</v>
      </c>
      <c r="O1254" s="168">
        <v>19.600000000000001</v>
      </c>
    </row>
    <row r="1255" spans="1:16" ht="13.5" customHeight="1" thickTop="1" x14ac:dyDescent="0.35">
      <c r="N1255" s="169"/>
      <c r="O1255" s="169"/>
    </row>
    <row r="1256" spans="1:16"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4">
      <c r="A1257" s="170"/>
      <c r="B1257" s="533" t="s">
        <v>74</v>
      </c>
      <c r="C1257" s="533" t="s">
        <v>75</v>
      </c>
      <c r="D1257" s="533" t="s">
        <v>76</v>
      </c>
      <c r="E1257" s="533" t="s">
        <v>77</v>
      </c>
      <c r="F1257" s="533" t="s">
        <v>78</v>
      </c>
      <c r="G1257" s="533" t="s">
        <v>79</v>
      </c>
      <c r="H1257" s="533" t="s">
        <v>80</v>
      </c>
      <c r="I1257" s="533" t="s">
        <v>81</v>
      </c>
      <c r="J1257" s="533" t="s">
        <v>82</v>
      </c>
      <c r="K1257" s="533" t="s">
        <v>83</v>
      </c>
      <c r="L1257" s="533" t="s">
        <v>84</v>
      </c>
      <c r="M1257" s="533" t="s">
        <v>85</v>
      </c>
      <c r="N1257" s="535" t="s">
        <v>86</v>
      </c>
      <c r="O1257" s="535" t="s">
        <v>87</v>
      </c>
    </row>
    <row r="1258" spans="1:16" ht="13.5" customHeight="1" thickTop="1" thickBot="1" x14ac:dyDescent="0.4">
      <c r="A1258" s="173" t="s">
        <v>56</v>
      </c>
      <c r="B1258" s="534"/>
      <c r="C1258" s="534"/>
      <c r="D1258" s="534"/>
      <c r="E1258" s="534"/>
      <c r="F1258" s="534"/>
      <c r="G1258" s="534"/>
      <c r="H1258" s="534"/>
      <c r="I1258" s="534"/>
      <c r="J1258" s="534"/>
      <c r="K1258" s="534"/>
      <c r="L1258" s="534"/>
      <c r="M1258" s="534"/>
      <c r="N1258" s="536"/>
      <c r="O1258" s="536"/>
    </row>
    <row r="1259" spans="1:16" ht="13.5" customHeight="1" thickTop="1" x14ac:dyDescent="0.35">
      <c r="A1259" s="158">
        <v>0</v>
      </c>
      <c r="B1259" s="159">
        <v>13</v>
      </c>
      <c r="C1259" s="159">
        <v>2</v>
      </c>
      <c r="D1259" s="159">
        <v>0</v>
      </c>
      <c r="E1259" s="159">
        <v>11</v>
      </c>
      <c r="F1259" s="159">
        <v>0</v>
      </c>
      <c r="G1259" s="159">
        <v>0</v>
      </c>
      <c r="H1259" s="159">
        <v>0</v>
      </c>
      <c r="I1259" s="159">
        <v>0</v>
      </c>
      <c r="J1259" s="159">
        <v>0</v>
      </c>
      <c r="K1259" s="159">
        <v>0</v>
      </c>
      <c r="L1259" s="159">
        <v>0</v>
      </c>
      <c r="M1259" s="159">
        <v>0</v>
      </c>
      <c r="N1259" s="159">
        <v>18.100000000000001</v>
      </c>
      <c r="O1259" s="159">
        <v>24.8</v>
      </c>
      <c r="P1259" s="2"/>
    </row>
    <row r="1260" spans="1:16" ht="13.5" customHeight="1" x14ac:dyDescent="0.35">
      <c r="A1260" s="160">
        <v>1.0416666666666666E-2</v>
      </c>
      <c r="B1260" s="159">
        <v>10</v>
      </c>
      <c r="C1260" s="159">
        <v>1</v>
      </c>
      <c r="D1260" s="159">
        <v>0</v>
      </c>
      <c r="E1260" s="159">
        <v>8</v>
      </c>
      <c r="F1260" s="159">
        <v>1</v>
      </c>
      <c r="G1260" s="159">
        <v>0</v>
      </c>
      <c r="H1260" s="159">
        <v>0</v>
      </c>
      <c r="I1260" s="159">
        <v>0</v>
      </c>
      <c r="J1260" s="159">
        <v>0</v>
      </c>
      <c r="K1260" s="159">
        <v>0</v>
      </c>
      <c r="L1260" s="159">
        <v>0</v>
      </c>
      <c r="M1260" s="159">
        <v>0</v>
      </c>
      <c r="N1260" s="159">
        <v>15.7</v>
      </c>
      <c r="O1260" s="159" t="s">
        <v>102</v>
      </c>
      <c r="P1260" s="2"/>
    </row>
    <row r="1261" spans="1:16" ht="13.5" customHeight="1" x14ac:dyDescent="0.35">
      <c r="A1261" s="160">
        <v>2.0833333333333332E-2</v>
      </c>
      <c r="B1261" s="159">
        <v>8</v>
      </c>
      <c r="C1261" s="159">
        <v>0</v>
      </c>
      <c r="D1261" s="159">
        <v>0</v>
      </c>
      <c r="E1261" s="159">
        <v>8</v>
      </c>
      <c r="F1261" s="159">
        <v>0</v>
      </c>
      <c r="G1261" s="159">
        <v>0</v>
      </c>
      <c r="H1261" s="159">
        <v>0</v>
      </c>
      <c r="I1261" s="159">
        <v>0</v>
      </c>
      <c r="J1261" s="159">
        <v>0</v>
      </c>
      <c r="K1261" s="159">
        <v>0</v>
      </c>
      <c r="L1261" s="159">
        <v>0</v>
      </c>
      <c r="M1261" s="159">
        <v>0</v>
      </c>
      <c r="N1261" s="159">
        <v>15.8</v>
      </c>
      <c r="O1261" s="159" t="s">
        <v>102</v>
      </c>
      <c r="P1261" s="2"/>
    </row>
    <row r="1262" spans="1:16" ht="13.5" customHeight="1" x14ac:dyDescent="0.35">
      <c r="A1262" s="160">
        <v>3.125E-2</v>
      </c>
      <c r="B1262" s="159">
        <v>10</v>
      </c>
      <c r="C1262" s="159">
        <v>0</v>
      </c>
      <c r="D1262" s="159">
        <v>0</v>
      </c>
      <c r="E1262" s="159">
        <v>10</v>
      </c>
      <c r="F1262" s="159">
        <v>0</v>
      </c>
      <c r="G1262" s="159">
        <v>0</v>
      </c>
      <c r="H1262" s="159">
        <v>0</v>
      </c>
      <c r="I1262" s="159">
        <v>0</v>
      </c>
      <c r="J1262" s="159">
        <v>0</v>
      </c>
      <c r="K1262" s="159">
        <v>0</v>
      </c>
      <c r="L1262" s="159">
        <v>0</v>
      </c>
      <c r="M1262" s="159">
        <v>0</v>
      </c>
      <c r="N1262" s="159">
        <v>18.100000000000001</v>
      </c>
      <c r="O1262" s="159" t="s">
        <v>102</v>
      </c>
      <c r="P1262" s="2"/>
    </row>
    <row r="1263" spans="1:16" ht="13.5" customHeight="1" x14ac:dyDescent="0.35">
      <c r="A1263" s="160">
        <v>4.1666666666666664E-2</v>
      </c>
      <c r="B1263" s="159">
        <v>9</v>
      </c>
      <c r="C1263" s="159">
        <v>0</v>
      </c>
      <c r="D1263" s="159">
        <v>1</v>
      </c>
      <c r="E1263" s="159">
        <v>8</v>
      </c>
      <c r="F1263" s="159">
        <v>0</v>
      </c>
      <c r="G1263" s="159">
        <v>0</v>
      </c>
      <c r="H1263" s="159">
        <v>0</v>
      </c>
      <c r="I1263" s="159">
        <v>0</v>
      </c>
      <c r="J1263" s="159">
        <v>0</v>
      </c>
      <c r="K1263" s="159">
        <v>0</v>
      </c>
      <c r="L1263" s="159">
        <v>0</v>
      </c>
      <c r="M1263" s="159">
        <v>0</v>
      </c>
      <c r="N1263" s="159">
        <v>19.7</v>
      </c>
      <c r="O1263" s="159" t="s">
        <v>102</v>
      </c>
      <c r="P1263" s="2"/>
    </row>
    <row r="1264" spans="1:16" ht="13.5" customHeight="1" x14ac:dyDescent="0.35">
      <c r="A1264" s="160">
        <v>5.2083333333333336E-2</v>
      </c>
      <c r="B1264" s="159">
        <v>5</v>
      </c>
      <c r="C1264" s="159">
        <v>0</v>
      </c>
      <c r="D1264" s="159">
        <v>0</v>
      </c>
      <c r="E1264" s="159">
        <v>4</v>
      </c>
      <c r="F1264" s="159">
        <v>1</v>
      </c>
      <c r="G1264" s="159">
        <v>0</v>
      </c>
      <c r="H1264" s="159">
        <v>0</v>
      </c>
      <c r="I1264" s="159">
        <v>0</v>
      </c>
      <c r="J1264" s="159">
        <v>0</v>
      </c>
      <c r="K1264" s="159">
        <v>0</v>
      </c>
      <c r="L1264" s="159">
        <v>0</v>
      </c>
      <c r="M1264" s="159">
        <v>0</v>
      </c>
      <c r="N1264" s="159">
        <v>20.100000000000001</v>
      </c>
      <c r="O1264" s="159" t="s">
        <v>102</v>
      </c>
      <c r="P1264" s="2"/>
    </row>
    <row r="1265" spans="1:16" ht="13.5" customHeight="1" x14ac:dyDescent="0.35">
      <c r="A1265" s="160">
        <v>6.25E-2</v>
      </c>
      <c r="B1265" s="159">
        <v>5</v>
      </c>
      <c r="C1265" s="159">
        <v>0</v>
      </c>
      <c r="D1265" s="159">
        <v>0</v>
      </c>
      <c r="E1265" s="159">
        <v>4</v>
      </c>
      <c r="F1265" s="159">
        <v>1</v>
      </c>
      <c r="G1265" s="159">
        <v>0</v>
      </c>
      <c r="H1265" s="159">
        <v>0</v>
      </c>
      <c r="I1265" s="159">
        <v>0</v>
      </c>
      <c r="J1265" s="159">
        <v>0</v>
      </c>
      <c r="K1265" s="159">
        <v>0</v>
      </c>
      <c r="L1265" s="159">
        <v>0</v>
      </c>
      <c r="M1265" s="159">
        <v>0</v>
      </c>
      <c r="N1265" s="159">
        <v>22.4</v>
      </c>
      <c r="O1265" s="159" t="s">
        <v>102</v>
      </c>
      <c r="P1265" s="2"/>
    </row>
    <row r="1266" spans="1:16" ht="13.5" customHeight="1" x14ac:dyDescent="0.35">
      <c r="A1266" s="160">
        <v>7.2916666666666699E-2</v>
      </c>
      <c r="B1266" s="159">
        <v>9</v>
      </c>
      <c r="C1266" s="159">
        <v>0</v>
      </c>
      <c r="D1266" s="159">
        <v>0</v>
      </c>
      <c r="E1266" s="159">
        <v>9</v>
      </c>
      <c r="F1266" s="159">
        <v>0</v>
      </c>
      <c r="G1266" s="159">
        <v>0</v>
      </c>
      <c r="H1266" s="159">
        <v>0</v>
      </c>
      <c r="I1266" s="159">
        <v>0</v>
      </c>
      <c r="J1266" s="159">
        <v>0</v>
      </c>
      <c r="K1266" s="159">
        <v>0</v>
      </c>
      <c r="L1266" s="159">
        <v>0</v>
      </c>
      <c r="M1266" s="159">
        <v>0</v>
      </c>
      <c r="N1266" s="159">
        <v>19.8</v>
      </c>
      <c r="O1266" s="159" t="s">
        <v>102</v>
      </c>
      <c r="P1266" s="2"/>
    </row>
    <row r="1267" spans="1:16" ht="13.5" customHeight="1" x14ac:dyDescent="0.35">
      <c r="A1267" s="160">
        <v>8.3333333333333301E-2</v>
      </c>
      <c r="B1267" s="159">
        <v>3</v>
      </c>
      <c r="C1267" s="159">
        <v>0</v>
      </c>
      <c r="D1267" s="159">
        <v>0</v>
      </c>
      <c r="E1267" s="159">
        <v>3</v>
      </c>
      <c r="F1267" s="159">
        <v>0</v>
      </c>
      <c r="G1267" s="159">
        <v>0</v>
      </c>
      <c r="H1267" s="159">
        <v>0</v>
      </c>
      <c r="I1267" s="159">
        <v>0</v>
      </c>
      <c r="J1267" s="159">
        <v>0</v>
      </c>
      <c r="K1267" s="159">
        <v>0</v>
      </c>
      <c r="L1267" s="159">
        <v>0</v>
      </c>
      <c r="M1267" s="159">
        <v>0</v>
      </c>
      <c r="N1267" s="159">
        <v>22.3</v>
      </c>
      <c r="O1267" s="159" t="s">
        <v>102</v>
      </c>
      <c r="P1267" s="2"/>
    </row>
    <row r="1268" spans="1:16" ht="13.5" customHeight="1" x14ac:dyDescent="0.35">
      <c r="A1268" s="160">
        <v>9.375E-2</v>
      </c>
      <c r="B1268" s="159">
        <v>2</v>
      </c>
      <c r="C1268" s="159">
        <v>0</v>
      </c>
      <c r="D1268" s="159">
        <v>0</v>
      </c>
      <c r="E1268" s="159">
        <v>1</v>
      </c>
      <c r="F1268" s="159">
        <v>1</v>
      </c>
      <c r="G1268" s="159">
        <v>0</v>
      </c>
      <c r="H1268" s="159">
        <v>0</v>
      </c>
      <c r="I1268" s="159">
        <v>0</v>
      </c>
      <c r="J1268" s="159">
        <v>0</v>
      </c>
      <c r="K1268" s="159">
        <v>0</v>
      </c>
      <c r="L1268" s="159">
        <v>0</v>
      </c>
      <c r="M1268" s="159">
        <v>0</v>
      </c>
      <c r="N1268" s="159">
        <v>21.2</v>
      </c>
      <c r="O1268" s="159" t="s">
        <v>102</v>
      </c>
      <c r="P1268" s="2"/>
    </row>
    <row r="1269" spans="1:16" ht="13.5" customHeight="1" x14ac:dyDescent="0.35">
      <c r="A1269" s="160">
        <v>0.104166666666667</v>
      </c>
      <c r="B1269" s="159">
        <v>3</v>
      </c>
      <c r="C1269" s="159">
        <v>1</v>
      </c>
      <c r="D1269" s="159">
        <v>0</v>
      </c>
      <c r="E1269" s="159">
        <v>2</v>
      </c>
      <c r="F1269" s="159">
        <v>0</v>
      </c>
      <c r="G1269" s="159">
        <v>0</v>
      </c>
      <c r="H1269" s="159">
        <v>0</v>
      </c>
      <c r="I1269" s="159">
        <v>0</v>
      </c>
      <c r="J1269" s="159">
        <v>0</v>
      </c>
      <c r="K1269" s="159">
        <v>0</v>
      </c>
      <c r="L1269" s="159">
        <v>0</v>
      </c>
      <c r="M1269" s="159">
        <v>0</v>
      </c>
      <c r="N1269" s="159">
        <v>17.899999999999999</v>
      </c>
      <c r="O1269" s="159" t="s">
        <v>102</v>
      </c>
      <c r="P1269" s="2"/>
    </row>
    <row r="1270" spans="1:16" ht="13.5" customHeight="1" x14ac:dyDescent="0.35">
      <c r="A1270" s="160">
        <v>0.114583333333333</v>
      </c>
      <c r="B1270" s="159">
        <v>0</v>
      </c>
      <c r="C1270" s="159">
        <v>0</v>
      </c>
      <c r="D1270" s="159">
        <v>0</v>
      </c>
      <c r="E1270" s="159">
        <v>0</v>
      </c>
      <c r="F1270" s="159">
        <v>0</v>
      </c>
      <c r="G1270" s="159">
        <v>0</v>
      </c>
      <c r="H1270" s="159">
        <v>0</v>
      </c>
      <c r="I1270" s="159">
        <v>0</v>
      </c>
      <c r="J1270" s="159">
        <v>0</v>
      </c>
      <c r="K1270" s="159">
        <v>0</v>
      </c>
      <c r="L1270" s="159">
        <v>0</v>
      </c>
      <c r="M1270" s="159">
        <v>0</v>
      </c>
      <c r="N1270" s="159" t="s">
        <v>102</v>
      </c>
      <c r="O1270" s="159" t="s">
        <v>102</v>
      </c>
      <c r="P1270" s="2"/>
    </row>
    <row r="1271" spans="1:16" ht="13.5" customHeight="1" x14ac:dyDescent="0.35">
      <c r="A1271" s="160">
        <v>0.125</v>
      </c>
      <c r="B1271" s="159">
        <v>0</v>
      </c>
      <c r="C1271" s="159">
        <v>0</v>
      </c>
      <c r="D1271" s="159">
        <v>0</v>
      </c>
      <c r="E1271" s="159">
        <v>0</v>
      </c>
      <c r="F1271" s="159">
        <v>0</v>
      </c>
      <c r="G1271" s="159">
        <v>0</v>
      </c>
      <c r="H1271" s="159">
        <v>0</v>
      </c>
      <c r="I1271" s="159">
        <v>0</v>
      </c>
      <c r="J1271" s="159">
        <v>0</v>
      </c>
      <c r="K1271" s="159">
        <v>0</v>
      </c>
      <c r="L1271" s="159">
        <v>0</v>
      </c>
      <c r="M1271" s="159">
        <v>0</v>
      </c>
      <c r="N1271" s="159" t="s">
        <v>102</v>
      </c>
      <c r="O1271" s="159" t="s">
        <v>102</v>
      </c>
      <c r="P1271" s="2"/>
    </row>
    <row r="1272" spans="1:16" ht="13.5" customHeight="1" x14ac:dyDescent="0.35">
      <c r="A1272" s="160">
        <v>0.13541666666666699</v>
      </c>
      <c r="B1272" s="159">
        <v>0</v>
      </c>
      <c r="C1272" s="159">
        <v>0</v>
      </c>
      <c r="D1272" s="159">
        <v>0</v>
      </c>
      <c r="E1272" s="159">
        <v>0</v>
      </c>
      <c r="F1272" s="159">
        <v>0</v>
      </c>
      <c r="G1272" s="159">
        <v>0</v>
      </c>
      <c r="H1272" s="159">
        <v>0</v>
      </c>
      <c r="I1272" s="159">
        <v>0</v>
      </c>
      <c r="J1272" s="159">
        <v>0</v>
      </c>
      <c r="K1272" s="159">
        <v>0</v>
      </c>
      <c r="L1272" s="159">
        <v>0</v>
      </c>
      <c r="M1272" s="159">
        <v>0</v>
      </c>
      <c r="N1272" s="159" t="s">
        <v>102</v>
      </c>
      <c r="O1272" s="159" t="s">
        <v>102</v>
      </c>
      <c r="P1272" s="2"/>
    </row>
    <row r="1273" spans="1:16" ht="13.5" customHeight="1" x14ac:dyDescent="0.35">
      <c r="A1273" s="160">
        <v>0.14583333333333301</v>
      </c>
      <c r="B1273" s="159">
        <v>2</v>
      </c>
      <c r="C1273" s="159">
        <v>0</v>
      </c>
      <c r="D1273" s="159">
        <v>0</v>
      </c>
      <c r="E1273" s="159">
        <v>2</v>
      </c>
      <c r="F1273" s="159">
        <v>0</v>
      </c>
      <c r="G1273" s="159">
        <v>0</v>
      </c>
      <c r="H1273" s="159">
        <v>0</v>
      </c>
      <c r="I1273" s="159">
        <v>0</v>
      </c>
      <c r="J1273" s="159">
        <v>0</v>
      </c>
      <c r="K1273" s="159">
        <v>0</v>
      </c>
      <c r="L1273" s="159">
        <v>0</v>
      </c>
      <c r="M1273" s="159">
        <v>0</v>
      </c>
      <c r="N1273" s="159">
        <v>24</v>
      </c>
      <c r="O1273" s="159" t="s">
        <v>102</v>
      </c>
      <c r="P1273" s="2"/>
    </row>
    <row r="1274" spans="1:16" ht="13.5" customHeight="1" x14ac:dyDescent="0.35">
      <c r="A1274" s="160">
        <v>0.15625</v>
      </c>
      <c r="B1274" s="159">
        <v>3</v>
      </c>
      <c r="C1274" s="159">
        <v>1</v>
      </c>
      <c r="D1274" s="159">
        <v>0</v>
      </c>
      <c r="E1274" s="159">
        <v>2</v>
      </c>
      <c r="F1274" s="159">
        <v>0</v>
      </c>
      <c r="G1274" s="159">
        <v>0</v>
      </c>
      <c r="H1274" s="159">
        <v>0</v>
      </c>
      <c r="I1274" s="159">
        <v>0</v>
      </c>
      <c r="J1274" s="159">
        <v>0</v>
      </c>
      <c r="K1274" s="159">
        <v>0</v>
      </c>
      <c r="L1274" s="159">
        <v>0</v>
      </c>
      <c r="M1274" s="159">
        <v>0</v>
      </c>
      <c r="N1274" s="159">
        <v>16.600000000000001</v>
      </c>
      <c r="O1274" s="159" t="s">
        <v>102</v>
      </c>
      <c r="P1274" s="2"/>
    </row>
    <row r="1275" spans="1:16" ht="13.5" customHeight="1" x14ac:dyDescent="0.35">
      <c r="A1275" s="160">
        <v>0.16666666666666699</v>
      </c>
      <c r="B1275" s="159">
        <v>1</v>
      </c>
      <c r="C1275" s="159">
        <v>0</v>
      </c>
      <c r="D1275" s="159">
        <v>0</v>
      </c>
      <c r="E1275" s="159">
        <v>1</v>
      </c>
      <c r="F1275" s="159">
        <v>0</v>
      </c>
      <c r="G1275" s="159">
        <v>0</v>
      </c>
      <c r="H1275" s="159">
        <v>0</v>
      </c>
      <c r="I1275" s="159">
        <v>0</v>
      </c>
      <c r="J1275" s="159">
        <v>0</v>
      </c>
      <c r="K1275" s="159">
        <v>0</v>
      </c>
      <c r="L1275" s="159">
        <v>0</v>
      </c>
      <c r="M1275" s="159">
        <v>0</v>
      </c>
      <c r="N1275" s="159">
        <v>18.600000000000001</v>
      </c>
      <c r="O1275" s="159" t="s">
        <v>102</v>
      </c>
      <c r="P1275" s="2"/>
    </row>
    <row r="1276" spans="1:16" ht="13.5" customHeight="1" x14ac:dyDescent="0.35">
      <c r="A1276" s="160">
        <v>0.17708333333333301</v>
      </c>
      <c r="B1276" s="159">
        <v>0</v>
      </c>
      <c r="C1276" s="159">
        <v>0</v>
      </c>
      <c r="D1276" s="159">
        <v>0</v>
      </c>
      <c r="E1276" s="159">
        <v>0</v>
      </c>
      <c r="F1276" s="159">
        <v>0</v>
      </c>
      <c r="G1276" s="159">
        <v>0</v>
      </c>
      <c r="H1276" s="159">
        <v>0</v>
      </c>
      <c r="I1276" s="159">
        <v>0</v>
      </c>
      <c r="J1276" s="159">
        <v>0</v>
      </c>
      <c r="K1276" s="159">
        <v>0</v>
      </c>
      <c r="L1276" s="159">
        <v>0</v>
      </c>
      <c r="M1276" s="159">
        <v>0</v>
      </c>
      <c r="N1276" s="159" t="s">
        <v>102</v>
      </c>
      <c r="O1276" s="159" t="s">
        <v>102</v>
      </c>
      <c r="P1276" s="2"/>
    </row>
    <row r="1277" spans="1:16" ht="13.5" customHeight="1" x14ac:dyDescent="0.35">
      <c r="A1277" s="160">
        <v>0.1875</v>
      </c>
      <c r="B1277" s="159">
        <v>3</v>
      </c>
      <c r="C1277" s="159">
        <v>1</v>
      </c>
      <c r="D1277" s="159">
        <v>0</v>
      </c>
      <c r="E1277" s="159">
        <v>2</v>
      </c>
      <c r="F1277" s="159">
        <v>0</v>
      </c>
      <c r="G1277" s="159">
        <v>0</v>
      </c>
      <c r="H1277" s="159">
        <v>0</v>
      </c>
      <c r="I1277" s="159">
        <v>0</v>
      </c>
      <c r="J1277" s="159">
        <v>0</v>
      </c>
      <c r="K1277" s="159">
        <v>0</v>
      </c>
      <c r="L1277" s="159">
        <v>0</v>
      </c>
      <c r="M1277" s="159">
        <v>0</v>
      </c>
      <c r="N1277" s="159">
        <v>18</v>
      </c>
      <c r="O1277" s="159" t="s">
        <v>102</v>
      </c>
      <c r="P1277" s="2"/>
    </row>
    <row r="1278" spans="1:16" ht="13.5" customHeight="1" x14ac:dyDescent="0.35">
      <c r="A1278" s="160">
        <v>0.19791666666666699</v>
      </c>
      <c r="B1278" s="159">
        <v>1</v>
      </c>
      <c r="C1278" s="159">
        <v>0</v>
      </c>
      <c r="D1278" s="159">
        <v>0</v>
      </c>
      <c r="E1278" s="159">
        <v>0</v>
      </c>
      <c r="F1278" s="159">
        <v>1</v>
      </c>
      <c r="G1278" s="159">
        <v>0</v>
      </c>
      <c r="H1278" s="159">
        <v>0</v>
      </c>
      <c r="I1278" s="159">
        <v>0</v>
      </c>
      <c r="J1278" s="159">
        <v>0</v>
      </c>
      <c r="K1278" s="159">
        <v>0</v>
      </c>
      <c r="L1278" s="159">
        <v>0</v>
      </c>
      <c r="M1278" s="159">
        <v>0</v>
      </c>
      <c r="N1278" s="159">
        <v>27.6</v>
      </c>
      <c r="O1278" s="159" t="s">
        <v>102</v>
      </c>
      <c r="P1278" s="2"/>
    </row>
    <row r="1279" spans="1:16" ht="13.5" customHeight="1" x14ac:dyDescent="0.35">
      <c r="A1279" s="160">
        <v>0.20833333333333301</v>
      </c>
      <c r="B1279" s="159">
        <v>0</v>
      </c>
      <c r="C1279" s="159">
        <v>0</v>
      </c>
      <c r="D1279" s="159">
        <v>0</v>
      </c>
      <c r="E1279" s="159">
        <v>0</v>
      </c>
      <c r="F1279" s="159">
        <v>0</v>
      </c>
      <c r="G1279" s="159">
        <v>0</v>
      </c>
      <c r="H1279" s="159">
        <v>0</v>
      </c>
      <c r="I1279" s="159">
        <v>0</v>
      </c>
      <c r="J1279" s="159">
        <v>0</v>
      </c>
      <c r="K1279" s="159">
        <v>0</v>
      </c>
      <c r="L1279" s="159">
        <v>0</v>
      </c>
      <c r="M1279" s="159">
        <v>0</v>
      </c>
      <c r="N1279" s="159" t="s">
        <v>102</v>
      </c>
      <c r="O1279" s="159" t="s">
        <v>102</v>
      </c>
      <c r="P1279" s="2"/>
    </row>
    <row r="1280" spans="1:16" ht="13.5" customHeight="1" x14ac:dyDescent="0.35">
      <c r="A1280" s="160">
        <v>0.21875</v>
      </c>
      <c r="B1280" s="159">
        <v>2</v>
      </c>
      <c r="C1280" s="159">
        <v>0</v>
      </c>
      <c r="D1280" s="159">
        <v>0</v>
      </c>
      <c r="E1280" s="159">
        <v>2</v>
      </c>
      <c r="F1280" s="159">
        <v>0</v>
      </c>
      <c r="G1280" s="159">
        <v>0</v>
      </c>
      <c r="H1280" s="159">
        <v>0</v>
      </c>
      <c r="I1280" s="159">
        <v>0</v>
      </c>
      <c r="J1280" s="159">
        <v>0</v>
      </c>
      <c r="K1280" s="159">
        <v>0</v>
      </c>
      <c r="L1280" s="159">
        <v>0</v>
      </c>
      <c r="M1280" s="159">
        <v>0</v>
      </c>
      <c r="N1280" s="159">
        <v>21.9</v>
      </c>
      <c r="O1280" s="159" t="s">
        <v>102</v>
      </c>
      <c r="P1280" s="2"/>
    </row>
    <row r="1281" spans="1:16" ht="13.5" customHeight="1" x14ac:dyDescent="0.35">
      <c r="A1281" s="160">
        <v>0.22916666666666699</v>
      </c>
      <c r="B1281" s="159">
        <v>2</v>
      </c>
      <c r="C1281" s="159">
        <v>0</v>
      </c>
      <c r="D1281" s="159">
        <v>0</v>
      </c>
      <c r="E1281" s="159">
        <v>2</v>
      </c>
      <c r="F1281" s="159">
        <v>0</v>
      </c>
      <c r="G1281" s="159">
        <v>0</v>
      </c>
      <c r="H1281" s="159">
        <v>0</v>
      </c>
      <c r="I1281" s="159">
        <v>0</v>
      </c>
      <c r="J1281" s="159">
        <v>0</v>
      </c>
      <c r="K1281" s="159">
        <v>0</v>
      </c>
      <c r="L1281" s="159">
        <v>0</v>
      </c>
      <c r="M1281" s="159">
        <v>0</v>
      </c>
      <c r="N1281" s="159">
        <v>25.1</v>
      </c>
      <c r="O1281" s="159" t="s">
        <v>102</v>
      </c>
      <c r="P1281" s="2"/>
    </row>
    <row r="1282" spans="1:16" ht="13.5" customHeight="1" x14ac:dyDescent="0.35">
      <c r="A1282" s="160">
        <v>0.23958333333333301</v>
      </c>
      <c r="B1282" s="159">
        <v>2</v>
      </c>
      <c r="C1282" s="159">
        <v>0</v>
      </c>
      <c r="D1282" s="159">
        <v>0</v>
      </c>
      <c r="E1282" s="159">
        <v>1</v>
      </c>
      <c r="F1282" s="159">
        <v>1</v>
      </c>
      <c r="G1282" s="159">
        <v>0</v>
      </c>
      <c r="H1282" s="159">
        <v>0</v>
      </c>
      <c r="I1282" s="159">
        <v>0</v>
      </c>
      <c r="J1282" s="159">
        <v>0</v>
      </c>
      <c r="K1282" s="159">
        <v>0</v>
      </c>
      <c r="L1282" s="159">
        <v>0</v>
      </c>
      <c r="M1282" s="159">
        <v>0</v>
      </c>
      <c r="N1282" s="159">
        <v>15.5</v>
      </c>
      <c r="O1282" s="159" t="s">
        <v>102</v>
      </c>
      <c r="P1282" s="2"/>
    </row>
    <row r="1283" spans="1:16" ht="13.5" customHeight="1" x14ac:dyDescent="0.35">
      <c r="A1283" s="160">
        <v>0.25</v>
      </c>
      <c r="B1283" s="159">
        <v>1</v>
      </c>
      <c r="C1283" s="159">
        <v>0</v>
      </c>
      <c r="D1283" s="159">
        <v>0</v>
      </c>
      <c r="E1283" s="159">
        <v>0</v>
      </c>
      <c r="F1283" s="159">
        <v>1</v>
      </c>
      <c r="G1283" s="159">
        <v>0</v>
      </c>
      <c r="H1283" s="159">
        <v>0</v>
      </c>
      <c r="I1283" s="159">
        <v>0</v>
      </c>
      <c r="J1283" s="159">
        <v>0</v>
      </c>
      <c r="K1283" s="159">
        <v>0</v>
      </c>
      <c r="L1283" s="159">
        <v>0</v>
      </c>
      <c r="M1283" s="159">
        <v>0</v>
      </c>
      <c r="N1283" s="159">
        <v>27.5</v>
      </c>
      <c r="O1283" s="159" t="s">
        <v>102</v>
      </c>
      <c r="P1283" s="2"/>
    </row>
    <row r="1284" spans="1:16" ht="13.5" customHeight="1" x14ac:dyDescent="0.35">
      <c r="A1284" s="160">
        <v>0.26041666666666702</v>
      </c>
      <c r="B1284" s="159">
        <v>1</v>
      </c>
      <c r="C1284" s="159">
        <v>1</v>
      </c>
      <c r="D1284" s="159">
        <v>0</v>
      </c>
      <c r="E1284" s="159">
        <v>0</v>
      </c>
      <c r="F1284" s="159">
        <v>0</v>
      </c>
      <c r="G1284" s="159">
        <v>0</v>
      </c>
      <c r="H1284" s="159">
        <v>0</v>
      </c>
      <c r="I1284" s="159">
        <v>0</v>
      </c>
      <c r="J1284" s="159">
        <v>0</v>
      </c>
      <c r="K1284" s="159">
        <v>0</v>
      </c>
      <c r="L1284" s="159">
        <v>0</v>
      </c>
      <c r="M1284" s="159">
        <v>0</v>
      </c>
      <c r="N1284" s="159">
        <v>12.6</v>
      </c>
      <c r="O1284" s="159" t="s">
        <v>102</v>
      </c>
      <c r="P1284" s="2"/>
    </row>
    <row r="1285" spans="1:16" ht="13.5" customHeight="1" x14ac:dyDescent="0.35">
      <c r="A1285" s="160">
        <v>0.27083333333333298</v>
      </c>
      <c r="B1285" s="159">
        <v>3</v>
      </c>
      <c r="C1285" s="159">
        <v>0</v>
      </c>
      <c r="D1285" s="159">
        <v>0</v>
      </c>
      <c r="E1285" s="159">
        <v>2</v>
      </c>
      <c r="F1285" s="159">
        <v>1</v>
      </c>
      <c r="G1285" s="159">
        <v>0</v>
      </c>
      <c r="H1285" s="159">
        <v>0</v>
      </c>
      <c r="I1285" s="159">
        <v>0</v>
      </c>
      <c r="J1285" s="159">
        <v>0</v>
      </c>
      <c r="K1285" s="159">
        <v>0</v>
      </c>
      <c r="L1285" s="159">
        <v>0</v>
      </c>
      <c r="M1285" s="159">
        <v>0</v>
      </c>
      <c r="N1285" s="159">
        <v>17.899999999999999</v>
      </c>
      <c r="O1285" s="159" t="s">
        <v>102</v>
      </c>
      <c r="P1285" s="2"/>
    </row>
    <row r="1286" spans="1:16" ht="13.5" customHeight="1" x14ac:dyDescent="0.35">
      <c r="A1286" s="160">
        <v>0.28125</v>
      </c>
      <c r="B1286" s="159">
        <v>5</v>
      </c>
      <c r="C1286" s="159">
        <v>1</v>
      </c>
      <c r="D1286" s="159">
        <v>0</v>
      </c>
      <c r="E1286" s="159">
        <v>3</v>
      </c>
      <c r="F1286" s="159">
        <v>1</v>
      </c>
      <c r="G1286" s="159">
        <v>0</v>
      </c>
      <c r="H1286" s="159">
        <v>0</v>
      </c>
      <c r="I1286" s="159">
        <v>0</v>
      </c>
      <c r="J1286" s="159">
        <v>0</v>
      </c>
      <c r="K1286" s="159">
        <v>0</v>
      </c>
      <c r="L1286" s="159">
        <v>0</v>
      </c>
      <c r="M1286" s="159">
        <v>0</v>
      </c>
      <c r="N1286" s="159">
        <v>17.2</v>
      </c>
      <c r="O1286" s="159" t="s">
        <v>102</v>
      </c>
      <c r="P1286" s="2"/>
    </row>
    <row r="1287" spans="1:16" ht="13.5" customHeight="1" x14ac:dyDescent="0.35">
      <c r="A1287" s="160">
        <v>0.29166666666666702</v>
      </c>
      <c r="B1287" s="159">
        <v>3</v>
      </c>
      <c r="C1287" s="159">
        <v>0</v>
      </c>
      <c r="D1287" s="159">
        <v>0</v>
      </c>
      <c r="E1287" s="159">
        <v>3</v>
      </c>
      <c r="F1287" s="159">
        <v>0</v>
      </c>
      <c r="G1287" s="159">
        <v>0</v>
      </c>
      <c r="H1287" s="159">
        <v>0</v>
      </c>
      <c r="I1287" s="159">
        <v>0</v>
      </c>
      <c r="J1287" s="159">
        <v>0</v>
      </c>
      <c r="K1287" s="159">
        <v>0</v>
      </c>
      <c r="L1287" s="159">
        <v>0</v>
      </c>
      <c r="M1287" s="159">
        <v>0</v>
      </c>
      <c r="N1287" s="159">
        <v>18.899999999999999</v>
      </c>
      <c r="O1287" s="159" t="s">
        <v>102</v>
      </c>
      <c r="P1287" s="2"/>
    </row>
    <row r="1288" spans="1:16" ht="13.5" customHeight="1" x14ac:dyDescent="0.35">
      <c r="A1288" s="160">
        <v>0.30208333333333298</v>
      </c>
      <c r="B1288" s="159">
        <v>9</v>
      </c>
      <c r="C1288" s="159">
        <v>0</v>
      </c>
      <c r="D1288" s="159">
        <v>0</v>
      </c>
      <c r="E1288" s="159">
        <v>7</v>
      </c>
      <c r="F1288" s="159">
        <v>1</v>
      </c>
      <c r="G1288" s="159">
        <v>1</v>
      </c>
      <c r="H1288" s="159">
        <v>0</v>
      </c>
      <c r="I1288" s="159">
        <v>0</v>
      </c>
      <c r="J1288" s="159">
        <v>0</v>
      </c>
      <c r="K1288" s="159">
        <v>0</v>
      </c>
      <c r="L1288" s="159">
        <v>0</v>
      </c>
      <c r="M1288" s="159">
        <v>0</v>
      </c>
      <c r="N1288" s="159">
        <v>21</v>
      </c>
      <c r="O1288" s="159" t="s">
        <v>102</v>
      </c>
      <c r="P1288" s="2"/>
    </row>
    <row r="1289" spans="1:16" ht="13.5" customHeight="1" x14ac:dyDescent="0.35">
      <c r="A1289" s="160">
        <v>0.3125</v>
      </c>
      <c r="B1289" s="159">
        <v>14</v>
      </c>
      <c r="C1289" s="159">
        <v>0</v>
      </c>
      <c r="D1289" s="159">
        <v>0</v>
      </c>
      <c r="E1289" s="159">
        <v>10</v>
      </c>
      <c r="F1289" s="159">
        <v>3</v>
      </c>
      <c r="G1289" s="159">
        <v>1</v>
      </c>
      <c r="H1289" s="159">
        <v>0</v>
      </c>
      <c r="I1289" s="159">
        <v>0</v>
      </c>
      <c r="J1289" s="159">
        <v>0</v>
      </c>
      <c r="K1289" s="159">
        <v>0</v>
      </c>
      <c r="L1289" s="159">
        <v>0</v>
      </c>
      <c r="M1289" s="159">
        <v>0</v>
      </c>
      <c r="N1289" s="159">
        <v>22.1</v>
      </c>
      <c r="O1289" s="159">
        <v>23.2</v>
      </c>
      <c r="P1289" s="2"/>
    </row>
    <row r="1290" spans="1:16" ht="13.5" customHeight="1" x14ac:dyDescent="0.35">
      <c r="A1290" s="160">
        <v>0.32291666666666702</v>
      </c>
      <c r="B1290" s="159">
        <v>11</v>
      </c>
      <c r="C1290" s="159">
        <v>0</v>
      </c>
      <c r="D1290" s="159">
        <v>0</v>
      </c>
      <c r="E1290" s="159">
        <v>9</v>
      </c>
      <c r="F1290" s="159">
        <v>2</v>
      </c>
      <c r="G1290" s="159">
        <v>0</v>
      </c>
      <c r="H1290" s="159">
        <v>0</v>
      </c>
      <c r="I1290" s="159">
        <v>0</v>
      </c>
      <c r="J1290" s="159">
        <v>0</v>
      </c>
      <c r="K1290" s="159">
        <v>0</v>
      </c>
      <c r="L1290" s="159">
        <v>0</v>
      </c>
      <c r="M1290" s="159">
        <v>0</v>
      </c>
      <c r="N1290" s="159">
        <v>20.9</v>
      </c>
      <c r="O1290" s="159">
        <v>27.6</v>
      </c>
      <c r="P1290" s="2"/>
    </row>
    <row r="1291" spans="1:16" ht="13.5" customHeight="1" x14ac:dyDescent="0.35">
      <c r="A1291" s="160">
        <v>0.33333333333333298</v>
      </c>
      <c r="B1291" s="159">
        <v>9</v>
      </c>
      <c r="C1291" s="159">
        <v>0</v>
      </c>
      <c r="D1291" s="159">
        <v>0</v>
      </c>
      <c r="E1291" s="159">
        <v>8</v>
      </c>
      <c r="F1291" s="159">
        <v>1</v>
      </c>
      <c r="G1291" s="159">
        <v>0</v>
      </c>
      <c r="H1291" s="159">
        <v>0</v>
      </c>
      <c r="I1291" s="159">
        <v>0</v>
      </c>
      <c r="J1291" s="159">
        <v>0</v>
      </c>
      <c r="K1291" s="159">
        <v>0</v>
      </c>
      <c r="L1291" s="159">
        <v>0</v>
      </c>
      <c r="M1291" s="159">
        <v>0</v>
      </c>
      <c r="N1291" s="159">
        <v>16.5</v>
      </c>
      <c r="O1291" s="159" t="s">
        <v>102</v>
      </c>
      <c r="P1291" s="2"/>
    </row>
    <row r="1292" spans="1:16" ht="13.5" customHeight="1" x14ac:dyDescent="0.35">
      <c r="A1292" s="160">
        <v>0.34375</v>
      </c>
      <c r="B1292" s="159">
        <v>11</v>
      </c>
      <c r="C1292" s="159">
        <v>1</v>
      </c>
      <c r="D1292" s="159">
        <v>0</v>
      </c>
      <c r="E1292" s="159">
        <v>10</v>
      </c>
      <c r="F1292" s="159">
        <v>0</v>
      </c>
      <c r="G1292" s="159">
        <v>0</v>
      </c>
      <c r="H1292" s="159">
        <v>0</v>
      </c>
      <c r="I1292" s="159">
        <v>0</v>
      </c>
      <c r="J1292" s="159">
        <v>0</v>
      </c>
      <c r="K1292" s="159">
        <v>0</v>
      </c>
      <c r="L1292" s="159">
        <v>0</v>
      </c>
      <c r="M1292" s="159">
        <v>0</v>
      </c>
      <c r="N1292" s="159">
        <v>15.9</v>
      </c>
      <c r="O1292" s="159">
        <v>21</v>
      </c>
      <c r="P1292" s="2"/>
    </row>
    <row r="1293" spans="1:16" ht="13.5" customHeight="1" x14ac:dyDescent="0.35">
      <c r="A1293" s="160">
        <v>0.35416666666666702</v>
      </c>
      <c r="B1293" s="159">
        <v>20</v>
      </c>
      <c r="C1293" s="159">
        <v>1</v>
      </c>
      <c r="D1293" s="159">
        <v>0</v>
      </c>
      <c r="E1293" s="159">
        <v>12</v>
      </c>
      <c r="F1293" s="159">
        <v>7</v>
      </c>
      <c r="G1293" s="159">
        <v>0</v>
      </c>
      <c r="H1293" s="159">
        <v>0</v>
      </c>
      <c r="I1293" s="159">
        <v>0</v>
      </c>
      <c r="J1293" s="159">
        <v>0</v>
      </c>
      <c r="K1293" s="159">
        <v>0</v>
      </c>
      <c r="L1293" s="159">
        <v>0</v>
      </c>
      <c r="M1293" s="159">
        <v>0</v>
      </c>
      <c r="N1293" s="159">
        <v>17.899999999999999</v>
      </c>
      <c r="O1293" s="159">
        <v>23</v>
      </c>
      <c r="P1293" s="2"/>
    </row>
    <row r="1294" spans="1:16" ht="13.5" customHeight="1" x14ac:dyDescent="0.35">
      <c r="A1294" s="160">
        <v>0.36458333333333298</v>
      </c>
      <c r="B1294" s="159">
        <v>21</v>
      </c>
      <c r="C1294" s="159">
        <v>1</v>
      </c>
      <c r="D1294" s="159">
        <v>0</v>
      </c>
      <c r="E1294" s="159">
        <v>14</v>
      </c>
      <c r="F1294" s="159">
        <v>5</v>
      </c>
      <c r="G1294" s="159">
        <v>1</v>
      </c>
      <c r="H1294" s="159">
        <v>0</v>
      </c>
      <c r="I1294" s="159">
        <v>0</v>
      </c>
      <c r="J1294" s="159">
        <v>0</v>
      </c>
      <c r="K1294" s="159">
        <v>0</v>
      </c>
      <c r="L1294" s="159">
        <v>0</v>
      </c>
      <c r="M1294" s="159">
        <v>0</v>
      </c>
      <c r="N1294" s="159">
        <v>15.5</v>
      </c>
      <c r="O1294" s="159">
        <v>19.600000000000001</v>
      </c>
      <c r="P1294" s="2"/>
    </row>
    <row r="1295" spans="1:16" ht="13.5" customHeight="1" x14ac:dyDescent="0.35">
      <c r="A1295" s="160">
        <v>0.375</v>
      </c>
      <c r="B1295" s="159">
        <v>24</v>
      </c>
      <c r="C1295" s="159">
        <v>2</v>
      </c>
      <c r="D1295" s="159">
        <v>0</v>
      </c>
      <c r="E1295" s="159">
        <v>18</v>
      </c>
      <c r="F1295" s="159">
        <v>4</v>
      </c>
      <c r="G1295" s="159">
        <v>0</v>
      </c>
      <c r="H1295" s="159">
        <v>0</v>
      </c>
      <c r="I1295" s="159">
        <v>0</v>
      </c>
      <c r="J1295" s="159">
        <v>0</v>
      </c>
      <c r="K1295" s="159">
        <v>0</v>
      </c>
      <c r="L1295" s="159">
        <v>0</v>
      </c>
      <c r="M1295" s="159">
        <v>0</v>
      </c>
      <c r="N1295" s="159">
        <v>16.5</v>
      </c>
      <c r="O1295" s="159">
        <v>20.9</v>
      </c>
      <c r="P1295" s="2"/>
    </row>
    <row r="1296" spans="1:16" ht="13.5" customHeight="1" x14ac:dyDescent="0.35">
      <c r="A1296" s="160">
        <v>0.38541666666666702</v>
      </c>
      <c r="B1296" s="159">
        <v>27</v>
      </c>
      <c r="C1296" s="159">
        <v>1</v>
      </c>
      <c r="D1296" s="159">
        <v>0</v>
      </c>
      <c r="E1296" s="159">
        <v>20</v>
      </c>
      <c r="F1296" s="159">
        <v>5</v>
      </c>
      <c r="G1296" s="159">
        <v>1</v>
      </c>
      <c r="H1296" s="159">
        <v>0</v>
      </c>
      <c r="I1296" s="159">
        <v>0</v>
      </c>
      <c r="J1296" s="159">
        <v>0</v>
      </c>
      <c r="K1296" s="159">
        <v>0</v>
      </c>
      <c r="L1296" s="159">
        <v>0</v>
      </c>
      <c r="M1296" s="159">
        <v>0</v>
      </c>
      <c r="N1296" s="159">
        <v>15.6</v>
      </c>
      <c r="O1296" s="159">
        <v>19.100000000000001</v>
      </c>
      <c r="P1296" s="2"/>
    </row>
    <row r="1297" spans="1:16" ht="13.5" customHeight="1" x14ac:dyDescent="0.35">
      <c r="A1297" s="160">
        <v>0.39583333333333298</v>
      </c>
      <c r="B1297" s="159">
        <v>20</v>
      </c>
      <c r="C1297" s="159">
        <v>0</v>
      </c>
      <c r="D1297" s="159">
        <v>0</v>
      </c>
      <c r="E1297" s="159">
        <v>19</v>
      </c>
      <c r="F1297" s="159">
        <v>1</v>
      </c>
      <c r="G1297" s="159">
        <v>0</v>
      </c>
      <c r="H1297" s="159">
        <v>0</v>
      </c>
      <c r="I1297" s="159">
        <v>0</v>
      </c>
      <c r="J1297" s="159">
        <v>0</v>
      </c>
      <c r="K1297" s="159">
        <v>0</v>
      </c>
      <c r="L1297" s="159">
        <v>0</v>
      </c>
      <c r="M1297" s="159">
        <v>0</v>
      </c>
      <c r="N1297" s="159">
        <v>14.2</v>
      </c>
      <c r="O1297" s="159">
        <v>16.100000000000001</v>
      </c>
      <c r="P1297" s="2"/>
    </row>
    <row r="1298" spans="1:16" ht="13.5" customHeight="1" x14ac:dyDescent="0.35">
      <c r="A1298" s="160">
        <v>0.40625</v>
      </c>
      <c r="B1298" s="159">
        <v>39</v>
      </c>
      <c r="C1298" s="159">
        <v>0</v>
      </c>
      <c r="D1298" s="159">
        <v>1</v>
      </c>
      <c r="E1298" s="159">
        <v>27</v>
      </c>
      <c r="F1298" s="159">
        <v>9</v>
      </c>
      <c r="G1298" s="159">
        <v>1</v>
      </c>
      <c r="H1298" s="159">
        <v>1</v>
      </c>
      <c r="I1298" s="159">
        <v>0</v>
      </c>
      <c r="J1298" s="159">
        <v>0</v>
      </c>
      <c r="K1298" s="159">
        <v>0</v>
      </c>
      <c r="L1298" s="159">
        <v>0</v>
      </c>
      <c r="M1298" s="159">
        <v>0</v>
      </c>
      <c r="N1298" s="159">
        <v>16.8</v>
      </c>
      <c r="O1298" s="159">
        <v>19.3</v>
      </c>
      <c r="P1298" s="2"/>
    </row>
    <row r="1299" spans="1:16" ht="13.5" customHeight="1" x14ac:dyDescent="0.35">
      <c r="A1299" s="160">
        <v>0.41666666666666702</v>
      </c>
      <c r="B1299" s="159">
        <v>27</v>
      </c>
      <c r="C1299" s="159">
        <v>2</v>
      </c>
      <c r="D1299" s="159">
        <v>1</v>
      </c>
      <c r="E1299" s="159">
        <v>19</v>
      </c>
      <c r="F1299" s="159">
        <v>4</v>
      </c>
      <c r="G1299" s="159">
        <v>1</v>
      </c>
      <c r="H1299" s="159">
        <v>0</v>
      </c>
      <c r="I1299" s="159">
        <v>0</v>
      </c>
      <c r="J1299" s="159">
        <v>0</v>
      </c>
      <c r="K1299" s="159">
        <v>0</v>
      </c>
      <c r="L1299" s="159">
        <v>0</v>
      </c>
      <c r="M1299" s="159">
        <v>0</v>
      </c>
      <c r="N1299" s="159">
        <v>15.6</v>
      </c>
      <c r="O1299" s="159">
        <v>20</v>
      </c>
      <c r="P1299" s="2"/>
    </row>
    <row r="1300" spans="1:16" ht="13.5" customHeight="1" x14ac:dyDescent="0.35">
      <c r="A1300" s="160">
        <v>0.42708333333333298</v>
      </c>
      <c r="B1300" s="159">
        <v>41</v>
      </c>
      <c r="C1300" s="159">
        <v>1</v>
      </c>
      <c r="D1300" s="159">
        <v>1</v>
      </c>
      <c r="E1300" s="159">
        <v>38</v>
      </c>
      <c r="F1300" s="159">
        <v>1</v>
      </c>
      <c r="G1300" s="159">
        <v>0</v>
      </c>
      <c r="H1300" s="159">
        <v>0</v>
      </c>
      <c r="I1300" s="159">
        <v>0</v>
      </c>
      <c r="J1300" s="159">
        <v>0</v>
      </c>
      <c r="K1300" s="159">
        <v>0</v>
      </c>
      <c r="L1300" s="159">
        <v>0</v>
      </c>
      <c r="M1300" s="159">
        <v>0</v>
      </c>
      <c r="N1300" s="159">
        <v>16.100000000000001</v>
      </c>
      <c r="O1300" s="159">
        <v>20.3</v>
      </c>
      <c r="P1300" s="2"/>
    </row>
    <row r="1301" spans="1:16" ht="13.5" customHeight="1" x14ac:dyDescent="0.35">
      <c r="A1301" s="160">
        <v>0.4375</v>
      </c>
      <c r="B1301" s="159">
        <v>46</v>
      </c>
      <c r="C1301" s="159">
        <v>1</v>
      </c>
      <c r="D1301" s="159">
        <v>2</v>
      </c>
      <c r="E1301" s="159">
        <v>37</v>
      </c>
      <c r="F1301" s="159">
        <v>5</v>
      </c>
      <c r="G1301" s="159">
        <v>1</v>
      </c>
      <c r="H1301" s="159">
        <v>0</v>
      </c>
      <c r="I1301" s="159">
        <v>0</v>
      </c>
      <c r="J1301" s="159">
        <v>0</v>
      </c>
      <c r="K1301" s="159">
        <v>0</v>
      </c>
      <c r="L1301" s="159">
        <v>0</v>
      </c>
      <c r="M1301" s="159">
        <v>0</v>
      </c>
      <c r="N1301" s="159">
        <v>15.7</v>
      </c>
      <c r="O1301" s="159">
        <v>18.600000000000001</v>
      </c>
      <c r="P1301" s="2"/>
    </row>
    <row r="1302" spans="1:16" ht="13.5" customHeight="1" x14ac:dyDescent="0.35">
      <c r="A1302" s="160">
        <v>0.44791666666666702</v>
      </c>
      <c r="B1302" s="159">
        <v>47</v>
      </c>
      <c r="C1302" s="159">
        <v>1</v>
      </c>
      <c r="D1302" s="159">
        <v>1</v>
      </c>
      <c r="E1302" s="159">
        <v>37</v>
      </c>
      <c r="F1302" s="159">
        <v>8</v>
      </c>
      <c r="G1302" s="159">
        <v>0</v>
      </c>
      <c r="H1302" s="159">
        <v>0</v>
      </c>
      <c r="I1302" s="159">
        <v>0</v>
      </c>
      <c r="J1302" s="159">
        <v>0</v>
      </c>
      <c r="K1302" s="159">
        <v>0</v>
      </c>
      <c r="L1302" s="159">
        <v>0</v>
      </c>
      <c r="M1302" s="159">
        <v>0</v>
      </c>
      <c r="N1302" s="159">
        <v>15.1</v>
      </c>
      <c r="O1302" s="159">
        <v>18.7</v>
      </c>
      <c r="P1302" s="2"/>
    </row>
    <row r="1303" spans="1:16" ht="13.5" customHeight="1" x14ac:dyDescent="0.35">
      <c r="A1303" s="160">
        <v>0.45833333333333298</v>
      </c>
      <c r="B1303" s="159">
        <v>67</v>
      </c>
      <c r="C1303" s="159">
        <v>2</v>
      </c>
      <c r="D1303" s="159">
        <v>2</v>
      </c>
      <c r="E1303" s="159">
        <v>56</v>
      </c>
      <c r="F1303" s="159">
        <v>6</v>
      </c>
      <c r="G1303" s="159">
        <v>1</v>
      </c>
      <c r="H1303" s="159">
        <v>0</v>
      </c>
      <c r="I1303" s="159">
        <v>0</v>
      </c>
      <c r="J1303" s="159">
        <v>0</v>
      </c>
      <c r="K1303" s="159">
        <v>0</v>
      </c>
      <c r="L1303" s="159">
        <v>0</v>
      </c>
      <c r="M1303" s="159">
        <v>0</v>
      </c>
      <c r="N1303" s="159">
        <v>16</v>
      </c>
      <c r="O1303" s="159">
        <v>19.8</v>
      </c>
      <c r="P1303" s="2"/>
    </row>
    <row r="1304" spans="1:16" ht="13.5" customHeight="1" x14ac:dyDescent="0.35">
      <c r="A1304" s="160">
        <v>0.46875</v>
      </c>
      <c r="B1304" s="159">
        <v>38</v>
      </c>
      <c r="C1304" s="159">
        <v>1</v>
      </c>
      <c r="D1304" s="159">
        <v>2</v>
      </c>
      <c r="E1304" s="159">
        <v>33</v>
      </c>
      <c r="F1304" s="159">
        <v>2</v>
      </c>
      <c r="G1304" s="159">
        <v>0</v>
      </c>
      <c r="H1304" s="159">
        <v>0</v>
      </c>
      <c r="I1304" s="159">
        <v>0</v>
      </c>
      <c r="J1304" s="159">
        <v>0</v>
      </c>
      <c r="K1304" s="159">
        <v>0</v>
      </c>
      <c r="L1304" s="159">
        <v>0</v>
      </c>
      <c r="M1304" s="159">
        <v>0</v>
      </c>
      <c r="N1304" s="159">
        <v>17.3</v>
      </c>
      <c r="O1304" s="159">
        <v>20.5</v>
      </c>
      <c r="P1304" s="2"/>
    </row>
    <row r="1305" spans="1:16" ht="13.5" customHeight="1" x14ac:dyDescent="0.35">
      <c r="A1305" s="160">
        <v>0.47916666666666702</v>
      </c>
      <c r="B1305" s="159">
        <v>44</v>
      </c>
      <c r="C1305" s="159">
        <v>1</v>
      </c>
      <c r="D1305" s="159">
        <v>3</v>
      </c>
      <c r="E1305" s="159">
        <v>33</v>
      </c>
      <c r="F1305" s="159">
        <v>6</v>
      </c>
      <c r="G1305" s="159">
        <v>0</v>
      </c>
      <c r="H1305" s="159">
        <v>1</v>
      </c>
      <c r="I1305" s="159">
        <v>0</v>
      </c>
      <c r="J1305" s="159">
        <v>0</v>
      </c>
      <c r="K1305" s="159">
        <v>0</v>
      </c>
      <c r="L1305" s="159">
        <v>0</v>
      </c>
      <c r="M1305" s="159">
        <v>0</v>
      </c>
      <c r="N1305" s="159">
        <v>17</v>
      </c>
      <c r="O1305" s="159">
        <v>23.1</v>
      </c>
      <c r="P1305" s="2"/>
    </row>
    <row r="1306" spans="1:16" ht="13.5" customHeight="1" x14ac:dyDescent="0.35">
      <c r="A1306" s="160">
        <v>0.48958333333333298</v>
      </c>
      <c r="B1306" s="159">
        <v>39</v>
      </c>
      <c r="C1306" s="159">
        <v>0</v>
      </c>
      <c r="D1306" s="159">
        <v>2</v>
      </c>
      <c r="E1306" s="159">
        <v>33</v>
      </c>
      <c r="F1306" s="159">
        <v>4</v>
      </c>
      <c r="G1306" s="159">
        <v>0</v>
      </c>
      <c r="H1306" s="159">
        <v>0</v>
      </c>
      <c r="I1306" s="159">
        <v>0</v>
      </c>
      <c r="J1306" s="159">
        <v>0</v>
      </c>
      <c r="K1306" s="159">
        <v>0</v>
      </c>
      <c r="L1306" s="159">
        <v>0</v>
      </c>
      <c r="M1306" s="159">
        <v>0</v>
      </c>
      <c r="N1306" s="159">
        <v>15.9</v>
      </c>
      <c r="O1306" s="159">
        <v>18.5</v>
      </c>
      <c r="P1306" s="2"/>
    </row>
    <row r="1307" spans="1:16" ht="13.5" customHeight="1" x14ac:dyDescent="0.35">
      <c r="A1307" s="160">
        <v>0.5</v>
      </c>
      <c r="B1307" s="159">
        <v>64</v>
      </c>
      <c r="C1307" s="159">
        <v>0</v>
      </c>
      <c r="D1307" s="159">
        <v>3</v>
      </c>
      <c r="E1307" s="159">
        <v>54</v>
      </c>
      <c r="F1307" s="159">
        <v>7</v>
      </c>
      <c r="G1307" s="159">
        <v>0</v>
      </c>
      <c r="H1307" s="159">
        <v>0</v>
      </c>
      <c r="I1307" s="159">
        <v>0</v>
      </c>
      <c r="J1307" s="159">
        <v>0</v>
      </c>
      <c r="K1307" s="159">
        <v>0</v>
      </c>
      <c r="L1307" s="159">
        <v>0</v>
      </c>
      <c r="M1307" s="159">
        <v>0</v>
      </c>
      <c r="N1307" s="159">
        <v>16.2</v>
      </c>
      <c r="O1307" s="159">
        <v>19.2</v>
      </c>
      <c r="P1307" s="2"/>
    </row>
    <row r="1308" spans="1:16" ht="13.5" customHeight="1" x14ac:dyDescent="0.35">
      <c r="A1308" s="160">
        <v>0.51041666666666696</v>
      </c>
      <c r="B1308" s="159">
        <v>47</v>
      </c>
      <c r="C1308" s="159">
        <v>2</v>
      </c>
      <c r="D1308" s="159">
        <v>3</v>
      </c>
      <c r="E1308" s="159">
        <v>37</v>
      </c>
      <c r="F1308" s="159">
        <v>3</v>
      </c>
      <c r="G1308" s="159">
        <v>2</v>
      </c>
      <c r="H1308" s="159">
        <v>0</v>
      </c>
      <c r="I1308" s="159">
        <v>0</v>
      </c>
      <c r="J1308" s="159">
        <v>0</v>
      </c>
      <c r="K1308" s="159">
        <v>0</v>
      </c>
      <c r="L1308" s="159">
        <v>0</v>
      </c>
      <c r="M1308" s="159">
        <v>0</v>
      </c>
      <c r="N1308" s="159">
        <v>16.899999999999999</v>
      </c>
      <c r="O1308" s="159">
        <v>20.399999999999999</v>
      </c>
      <c r="P1308" s="2"/>
    </row>
    <row r="1309" spans="1:16" ht="13.5" customHeight="1" x14ac:dyDescent="0.35">
      <c r="A1309" s="160">
        <v>0.52083333333333304</v>
      </c>
      <c r="B1309" s="159">
        <v>43</v>
      </c>
      <c r="C1309" s="159">
        <v>0</v>
      </c>
      <c r="D1309" s="159">
        <v>1</v>
      </c>
      <c r="E1309" s="159">
        <v>33</v>
      </c>
      <c r="F1309" s="159">
        <v>9</v>
      </c>
      <c r="G1309" s="159">
        <v>0</v>
      </c>
      <c r="H1309" s="159">
        <v>0</v>
      </c>
      <c r="I1309" s="159">
        <v>0</v>
      </c>
      <c r="J1309" s="159">
        <v>0</v>
      </c>
      <c r="K1309" s="159">
        <v>0</v>
      </c>
      <c r="L1309" s="159">
        <v>0</v>
      </c>
      <c r="M1309" s="159">
        <v>0</v>
      </c>
      <c r="N1309" s="159">
        <v>15.7</v>
      </c>
      <c r="O1309" s="159">
        <v>18.600000000000001</v>
      </c>
      <c r="P1309" s="2"/>
    </row>
    <row r="1310" spans="1:16" ht="13.5" customHeight="1" x14ac:dyDescent="0.35">
      <c r="A1310" s="160">
        <v>0.53125</v>
      </c>
      <c r="B1310" s="159">
        <v>36</v>
      </c>
      <c r="C1310" s="159">
        <v>2</v>
      </c>
      <c r="D1310" s="159">
        <v>1</v>
      </c>
      <c r="E1310" s="159">
        <v>28</v>
      </c>
      <c r="F1310" s="159">
        <v>5</v>
      </c>
      <c r="G1310" s="159">
        <v>0</v>
      </c>
      <c r="H1310" s="159">
        <v>0</v>
      </c>
      <c r="I1310" s="159">
        <v>0</v>
      </c>
      <c r="J1310" s="159">
        <v>0</v>
      </c>
      <c r="K1310" s="159">
        <v>0</v>
      </c>
      <c r="L1310" s="159">
        <v>0</v>
      </c>
      <c r="M1310" s="159">
        <v>0</v>
      </c>
      <c r="N1310" s="159">
        <v>15.8</v>
      </c>
      <c r="O1310" s="159">
        <v>19.600000000000001</v>
      </c>
      <c r="P1310" s="2"/>
    </row>
    <row r="1311" spans="1:16" ht="13.5" customHeight="1" x14ac:dyDescent="0.35">
      <c r="A1311" s="160">
        <v>0.54166666666666696</v>
      </c>
      <c r="B1311" s="159">
        <v>51</v>
      </c>
      <c r="C1311" s="159">
        <v>2</v>
      </c>
      <c r="D1311" s="159">
        <v>2</v>
      </c>
      <c r="E1311" s="159">
        <v>36</v>
      </c>
      <c r="F1311" s="159">
        <v>9</v>
      </c>
      <c r="G1311" s="159">
        <v>2</v>
      </c>
      <c r="H1311" s="159">
        <v>0</v>
      </c>
      <c r="I1311" s="159">
        <v>0</v>
      </c>
      <c r="J1311" s="159">
        <v>0</v>
      </c>
      <c r="K1311" s="159">
        <v>0</v>
      </c>
      <c r="L1311" s="159">
        <v>0</v>
      </c>
      <c r="M1311" s="159">
        <v>0</v>
      </c>
      <c r="N1311" s="159">
        <v>16.399999999999999</v>
      </c>
      <c r="O1311" s="159">
        <v>19.600000000000001</v>
      </c>
      <c r="P1311" s="2"/>
    </row>
    <row r="1312" spans="1:16" ht="13.5" customHeight="1" x14ac:dyDescent="0.35">
      <c r="A1312" s="160">
        <v>0.55208333333333304</v>
      </c>
      <c r="B1312" s="159">
        <v>39</v>
      </c>
      <c r="C1312" s="159">
        <v>0</v>
      </c>
      <c r="D1312" s="159">
        <v>2</v>
      </c>
      <c r="E1312" s="159">
        <v>33</v>
      </c>
      <c r="F1312" s="159">
        <v>4</v>
      </c>
      <c r="G1312" s="159">
        <v>0</v>
      </c>
      <c r="H1312" s="159">
        <v>0</v>
      </c>
      <c r="I1312" s="159">
        <v>0</v>
      </c>
      <c r="J1312" s="159">
        <v>0</v>
      </c>
      <c r="K1312" s="159">
        <v>0</v>
      </c>
      <c r="L1312" s="159">
        <v>0</v>
      </c>
      <c r="M1312" s="159">
        <v>0</v>
      </c>
      <c r="N1312" s="159">
        <v>16.7</v>
      </c>
      <c r="O1312" s="159">
        <v>20.5</v>
      </c>
      <c r="P1312" s="2"/>
    </row>
    <row r="1313" spans="1:16" ht="13.5" customHeight="1" x14ac:dyDescent="0.35">
      <c r="A1313" s="160">
        <v>0.5625</v>
      </c>
      <c r="B1313" s="159">
        <v>30</v>
      </c>
      <c r="C1313" s="159">
        <v>1</v>
      </c>
      <c r="D1313" s="159">
        <v>1</v>
      </c>
      <c r="E1313" s="159">
        <v>22</v>
      </c>
      <c r="F1313" s="159">
        <v>6</v>
      </c>
      <c r="G1313" s="159">
        <v>0</v>
      </c>
      <c r="H1313" s="159">
        <v>0</v>
      </c>
      <c r="I1313" s="159">
        <v>0</v>
      </c>
      <c r="J1313" s="159">
        <v>0</v>
      </c>
      <c r="K1313" s="159">
        <v>0</v>
      </c>
      <c r="L1313" s="159">
        <v>0</v>
      </c>
      <c r="M1313" s="159">
        <v>0</v>
      </c>
      <c r="N1313" s="159">
        <v>15.6</v>
      </c>
      <c r="O1313" s="159">
        <v>20.2</v>
      </c>
      <c r="P1313" s="2"/>
    </row>
    <row r="1314" spans="1:16" ht="13.5" customHeight="1" x14ac:dyDescent="0.35">
      <c r="A1314" s="160">
        <v>0.57291666666666696</v>
      </c>
      <c r="B1314" s="159">
        <v>48</v>
      </c>
      <c r="C1314" s="159">
        <v>2</v>
      </c>
      <c r="D1314" s="159">
        <v>2</v>
      </c>
      <c r="E1314" s="159">
        <v>36</v>
      </c>
      <c r="F1314" s="159">
        <v>8</v>
      </c>
      <c r="G1314" s="159">
        <v>0</v>
      </c>
      <c r="H1314" s="159">
        <v>0</v>
      </c>
      <c r="I1314" s="159">
        <v>0</v>
      </c>
      <c r="J1314" s="159">
        <v>0</v>
      </c>
      <c r="K1314" s="159">
        <v>0</v>
      </c>
      <c r="L1314" s="159">
        <v>0</v>
      </c>
      <c r="M1314" s="159">
        <v>0</v>
      </c>
      <c r="N1314" s="159">
        <v>19.3</v>
      </c>
      <c r="O1314" s="159">
        <v>22.4</v>
      </c>
      <c r="P1314" s="2"/>
    </row>
    <row r="1315" spans="1:16" ht="13.5" customHeight="1" x14ac:dyDescent="0.35">
      <c r="A1315" s="160">
        <v>0.58333333333333304</v>
      </c>
      <c r="B1315" s="159">
        <v>37</v>
      </c>
      <c r="C1315" s="159">
        <v>5</v>
      </c>
      <c r="D1315" s="159">
        <v>2</v>
      </c>
      <c r="E1315" s="159">
        <v>26</v>
      </c>
      <c r="F1315" s="159">
        <v>4</v>
      </c>
      <c r="G1315" s="159">
        <v>0</v>
      </c>
      <c r="H1315" s="159">
        <v>0</v>
      </c>
      <c r="I1315" s="159">
        <v>0</v>
      </c>
      <c r="J1315" s="159">
        <v>0</v>
      </c>
      <c r="K1315" s="159">
        <v>0</v>
      </c>
      <c r="L1315" s="159">
        <v>0</v>
      </c>
      <c r="M1315" s="159">
        <v>0</v>
      </c>
      <c r="N1315" s="159">
        <v>15.7</v>
      </c>
      <c r="O1315" s="159">
        <v>19.100000000000001</v>
      </c>
      <c r="P1315" s="2"/>
    </row>
    <row r="1316" spans="1:16" ht="13.5" customHeight="1" x14ac:dyDescent="0.35">
      <c r="A1316" s="160">
        <v>0.59375</v>
      </c>
      <c r="B1316" s="159">
        <v>24</v>
      </c>
      <c r="C1316" s="159">
        <v>2</v>
      </c>
      <c r="D1316" s="159">
        <v>1</v>
      </c>
      <c r="E1316" s="159">
        <v>15</v>
      </c>
      <c r="F1316" s="159">
        <v>4</v>
      </c>
      <c r="G1316" s="159">
        <v>1</v>
      </c>
      <c r="H1316" s="159">
        <v>1</v>
      </c>
      <c r="I1316" s="159">
        <v>0</v>
      </c>
      <c r="J1316" s="159">
        <v>0</v>
      </c>
      <c r="K1316" s="159">
        <v>0</v>
      </c>
      <c r="L1316" s="159">
        <v>0</v>
      </c>
      <c r="M1316" s="159">
        <v>0</v>
      </c>
      <c r="N1316" s="159">
        <v>15.4</v>
      </c>
      <c r="O1316" s="159">
        <v>18.600000000000001</v>
      </c>
      <c r="P1316" s="2"/>
    </row>
    <row r="1317" spans="1:16" ht="13.5" customHeight="1" x14ac:dyDescent="0.35">
      <c r="A1317" s="160">
        <v>0.60416666666666696</v>
      </c>
      <c r="B1317" s="159">
        <v>42</v>
      </c>
      <c r="C1317" s="159">
        <v>1</v>
      </c>
      <c r="D1317" s="159">
        <v>1</v>
      </c>
      <c r="E1317" s="159">
        <v>33</v>
      </c>
      <c r="F1317" s="159">
        <v>7</v>
      </c>
      <c r="G1317" s="159">
        <v>0</v>
      </c>
      <c r="H1317" s="159">
        <v>0</v>
      </c>
      <c r="I1317" s="159">
        <v>0</v>
      </c>
      <c r="J1317" s="159">
        <v>0</v>
      </c>
      <c r="K1317" s="159">
        <v>0</v>
      </c>
      <c r="L1317" s="159">
        <v>0</v>
      </c>
      <c r="M1317" s="159">
        <v>0</v>
      </c>
      <c r="N1317" s="159">
        <v>17.2</v>
      </c>
      <c r="O1317" s="159">
        <v>20.399999999999999</v>
      </c>
      <c r="P1317" s="2"/>
    </row>
    <row r="1318" spans="1:16" ht="13.5" customHeight="1" x14ac:dyDescent="0.35">
      <c r="A1318" s="160">
        <v>0.61458333333333304</v>
      </c>
      <c r="B1318" s="159">
        <v>33</v>
      </c>
      <c r="C1318" s="159">
        <v>3</v>
      </c>
      <c r="D1318" s="159">
        <v>1</v>
      </c>
      <c r="E1318" s="159">
        <v>24</v>
      </c>
      <c r="F1318" s="159">
        <v>5</v>
      </c>
      <c r="G1318" s="159">
        <v>0</v>
      </c>
      <c r="H1318" s="159">
        <v>0</v>
      </c>
      <c r="I1318" s="159">
        <v>0</v>
      </c>
      <c r="J1318" s="159">
        <v>0</v>
      </c>
      <c r="K1318" s="159">
        <v>0</v>
      </c>
      <c r="L1318" s="159">
        <v>0</v>
      </c>
      <c r="M1318" s="159">
        <v>0</v>
      </c>
      <c r="N1318" s="159">
        <v>17.5</v>
      </c>
      <c r="O1318" s="159">
        <v>21.6</v>
      </c>
      <c r="P1318" s="2"/>
    </row>
    <row r="1319" spans="1:16" ht="13.5" customHeight="1" x14ac:dyDescent="0.35">
      <c r="A1319" s="160">
        <v>0.625</v>
      </c>
      <c r="B1319" s="159">
        <v>56</v>
      </c>
      <c r="C1319" s="159">
        <v>5</v>
      </c>
      <c r="D1319" s="159">
        <v>2</v>
      </c>
      <c r="E1319" s="159">
        <v>41</v>
      </c>
      <c r="F1319" s="159">
        <v>5</v>
      </c>
      <c r="G1319" s="159">
        <v>1</v>
      </c>
      <c r="H1319" s="159">
        <v>0</v>
      </c>
      <c r="I1319" s="159">
        <v>0</v>
      </c>
      <c r="J1319" s="159">
        <v>1</v>
      </c>
      <c r="K1319" s="159">
        <v>1</v>
      </c>
      <c r="L1319" s="159">
        <v>0</v>
      </c>
      <c r="M1319" s="159">
        <v>0</v>
      </c>
      <c r="N1319" s="159">
        <v>16</v>
      </c>
      <c r="O1319" s="159">
        <v>19.8</v>
      </c>
      <c r="P1319" s="2"/>
    </row>
    <row r="1320" spans="1:16" ht="13.5" customHeight="1" x14ac:dyDescent="0.35">
      <c r="A1320" s="160">
        <v>0.63541666666666696</v>
      </c>
      <c r="B1320" s="159">
        <v>39</v>
      </c>
      <c r="C1320" s="159">
        <v>0</v>
      </c>
      <c r="D1320" s="159">
        <v>2</v>
      </c>
      <c r="E1320" s="159">
        <v>31</v>
      </c>
      <c r="F1320" s="159">
        <v>6</v>
      </c>
      <c r="G1320" s="159">
        <v>0</v>
      </c>
      <c r="H1320" s="159">
        <v>0</v>
      </c>
      <c r="I1320" s="159">
        <v>0</v>
      </c>
      <c r="J1320" s="159">
        <v>0</v>
      </c>
      <c r="K1320" s="159">
        <v>0</v>
      </c>
      <c r="L1320" s="159">
        <v>0</v>
      </c>
      <c r="M1320" s="159">
        <v>0</v>
      </c>
      <c r="N1320" s="159">
        <v>16.600000000000001</v>
      </c>
      <c r="O1320" s="159">
        <v>19.8</v>
      </c>
      <c r="P1320" s="2"/>
    </row>
    <row r="1321" spans="1:16" ht="13.5" customHeight="1" x14ac:dyDescent="0.35">
      <c r="A1321" s="160">
        <v>0.64583333333333304</v>
      </c>
      <c r="B1321" s="159">
        <v>37</v>
      </c>
      <c r="C1321" s="159">
        <v>1</v>
      </c>
      <c r="D1321" s="159">
        <v>1</v>
      </c>
      <c r="E1321" s="159">
        <v>29</v>
      </c>
      <c r="F1321" s="159">
        <v>6</v>
      </c>
      <c r="G1321" s="159">
        <v>0</v>
      </c>
      <c r="H1321" s="159">
        <v>0</v>
      </c>
      <c r="I1321" s="159">
        <v>0</v>
      </c>
      <c r="J1321" s="159">
        <v>0</v>
      </c>
      <c r="K1321" s="159">
        <v>0</v>
      </c>
      <c r="L1321" s="159">
        <v>0</v>
      </c>
      <c r="M1321" s="159">
        <v>0</v>
      </c>
      <c r="N1321" s="159">
        <v>16.100000000000001</v>
      </c>
      <c r="O1321" s="159">
        <v>20</v>
      </c>
      <c r="P1321" s="2"/>
    </row>
    <row r="1322" spans="1:16" ht="13.5" customHeight="1" x14ac:dyDescent="0.35">
      <c r="A1322" s="160">
        <v>0.65625</v>
      </c>
      <c r="B1322" s="159">
        <v>31</v>
      </c>
      <c r="C1322" s="159">
        <v>2</v>
      </c>
      <c r="D1322" s="159">
        <v>3</v>
      </c>
      <c r="E1322" s="159">
        <v>22</v>
      </c>
      <c r="F1322" s="159">
        <v>3</v>
      </c>
      <c r="G1322" s="159">
        <v>0</v>
      </c>
      <c r="H1322" s="159">
        <v>0</v>
      </c>
      <c r="I1322" s="159">
        <v>0</v>
      </c>
      <c r="J1322" s="159">
        <v>1</v>
      </c>
      <c r="K1322" s="159">
        <v>0</v>
      </c>
      <c r="L1322" s="159">
        <v>0</v>
      </c>
      <c r="M1322" s="159">
        <v>0</v>
      </c>
      <c r="N1322" s="159">
        <v>17</v>
      </c>
      <c r="O1322" s="159">
        <v>18.399999999999999</v>
      </c>
      <c r="P1322" s="2"/>
    </row>
    <row r="1323" spans="1:16" ht="13.5" customHeight="1" x14ac:dyDescent="0.35">
      <c r="A1323" s="160">
        <v>0.66666666666666696</v>
      </c>
      <c r="B1323" s="159">
        <v>57</v>
      </c>
      <c r="C1323" s="159">
        <v>1</v>
      </c>
      <c r="D1323" s="159">
        <v>2</v>
      </c>
      <c r="E1323" s="159">
        <v>54</v>
      </c>
      <c r="F1323" s="159">
        <v>0</v>
      </c>
      <c r="G1323" s="159">
        <v>0</v>
      </c>
      <c r="H1323" s="159">
        <v>0</v>
      </c>
      <c r="I1323" s="159">
        <v>0</v>
      </c>
      <c r="J1323" s="159">
        <v>0</v>
      </c>
      <c r="K1323" s="159">
        <v>0</v>
      </c>
      <c r="L1323" s="159">
        <v>0</v>
      </c>
      <c r="M1323" s="159">
        <v>0</v>
      </c>
      <c r="N1323" s="159">
        <v>16.5</v>
      </c>
      <c r="O1323" s="159">
        <v>18.600000000000001</v>
      </c>
      <c r="P1323" s="2"/>
    </row>
    <row r="1324" spans="1:16" ht="13.5" customHeight="1" x14ac:dyDescent="0.35">
      <c r="A1324" s="160">
        <v>0.67708333333333304</v>
      </c>
      <c r="B1324" s="159">
        <v>41</v>
      </c>
      <c r="C1324" s="159">
        <v>0</v>
      </c>
      <c r="D1324" s="159">
        <v>3</v>
      </c>
      <c r="E1324" s="159">
        <v>34</v>
      </c>
      <c r="F1324" s="159">
        <v>4</v>
      </c>
      <c r="G1324" s="159">
        <v>0</v>
      </c>
      <c r="H1324" s="159">
        <v>0</v>
      </c>
      <c r="I1324" s="159">
        <v>0</v>
      </c>
      <c r="J1324" s="159">
        <v>0</v>
      </c>
      <c r="K1324" s="159">
        <v>0</v>
      </c>
      <c r="L1324" s="159">
        <v>0</v>
      </c>
      <c r="M1324" s="159">
        <v>0</v>
      </c>
      <c r="N1324" s="159">
        <v>16.3</v>
      </c>
      <c r="O1324" s="159">
        <v>19.2</v>
      </c>
      <c r="P1324" s="2"/>
    </row>
    <row r="1325" spans="1:16" ht="13.5" customHeight="1" x14ac:dyDescent="0.35">
      <c r="A1325" s="160">
        <v>0.6875</v>
      </c>
      <c r="B1325" s="159">
        <v>36</v>
      </c>
      <c r="C1325" s="159">
        <v>1</v>
      </c>
      <c r="D1325" s="159">
        <v>1</v>
      </c>
      <c r="E1325" s="159">
        <v>27</v>
      </c>
      <c r="F1325" s="159">
        <v>4</v>
      </c>
      <c r="G1325" s="159">
        <v>3</v>
      </c>
      <c r="H1325" s="159">
        <v>0</v>
      </c>
      <c r="I1325" s="159">
        <v>0</v>
      </c>
      <c r="J1325" s="159">
        <v>0</v>
      </c>
      <c r="K1325" s="159">
        <v>0</v>
      </c>
      <c r="L1325" s="159">
        <v>0</v>
      </c>
      <c r="M1325" s="159">
        <v>0</v>
      </c>
      <c r="N1325" s="159">
        <v>15.7</v>
      </c>
      <c r="O1325" s="159">
        <v>18.100000000000001</v>
      </c>
      <c r="P1325" s="2"/>
    </row>
    <row r="1326" spans="1:16" ht="13.5" customHeight="1" x14ac:dyDescent="0.35">
      <c r="A1326" s="160">
        <v>0.69791666666666696</v>
      </c>
      <c r="B1326" s="159">
        <v>42</v>
      </c>
      <c r="C1326" s="159">
        <v>2</v>
      </c>
      <c r="D1326" s="159">
        <v>2</v>
      </c>
      <c r="E1326" s="159">
        <v>31</v>
      </c>
      <c r="F1326" s="159">
        <v>7</v>
      </c>
      <c r="G1326" s="159">
        <v>0</v>
      </c>
      <c r="H1326" s="159">
        <v>0</v>
      </c>
      <c r="I1326" s="159">
        <v>0</v>
      </c>
      <c r="J1326" s="159">
        <v>0</v>
      </c>
      <c r="K1326" s="159">
        <v>0</v>
      </c>
      <c r="L1326" s="159">
        <v>0</v>
      </c>
      <c r="M1326" s="159">
        <v>0</v>
      </c>
      <c r="N1326" s="159">
        <v>14.6</v>
      </c>
      <c r="O1326" s="159">
        <v>19.3</v>
      </c>
      <c r="P1326" s="2"/>
    </row>
    <row r="1327" spans="1:16" ht="13.5" customHeight="1" x14ac:dyDescent="0.35">
      <c r="A1327" s="160">
        <v>0.70833333333333304</v>
      </c>
      <c r="B1327" s="159">
        <v>36</v>
      </c>
      <c r="C1327" s="159">
        <v>1</v>
      </c>
      <c r="D1327" s="159">
        <v>1</v>
      </c>
      <c r="E1327" s="159">
        <v>28</v>
      </c>
      <c r="F1327" s="159">
        <v>4</v>
      </c>
      <c r="G1327" s="159">
        <v>1</v>
      </c>
      <c r="H1327" s="159">
        <v>0</v>
      </c>
      <c r="I1327" s="159">
        <v>1</v>
      </c>
      <c r="J1327" s="159">
        <v>0</v>
      </c>
      <c r="K1327" s="159">
        <v>0</v>
      </c>
      <c r="L1327" s="159">
        <v>0</v>
      </c>
      <c r="M1327" s="159">
        <v>0</v>
      </c>
      <c r="N1327" s="159">
        <v>15.6</v>
      </c>
      <c r="O1327" s="159">
        <v>19.3</v>
      </c>
      <c r="P1327" s="2"/>
    </row>
    <row r="1328" spans="1:16" ht="13.5" customHeight="1" x14ac:dyDescent="0.35">
      <c r="A1328" s="160">
        <v>0.71875</v>
      </c>
      <c r="B1328" s="159">
        <v>37</v>
      </c>
      <c r="C1328" s="159">
        <v>1</v>
      </c>
      <c r="D1328" s="159">
        <v>1</v>
      </c>
      <c r="E1328" s="159">
        <v>33</v>
      </c>
      <c r="F1328" s="159">
        <v>1</v>
      </c>
      <c r="G1328" s="159">
        <v>1</v>
      </c>
      <c r="H1328" s="159">
        <v>0</v>
      </c>
      <c r="I1328" s="159">
        <v>0</v>
      </c>
      <c r="J1328" s="159">
        <v>0</v>
      </c>
      <c r="K1328" s="159">
        <v>0</v>
      </c>
      <c r="L1328" s="159">
        <v>0</v>
      </c>
      <c r="M1328" s="159">
        <v>0</v>
      </c>
      <c r="N1328" s="159">
        <v>16.600000000000001</v>
      </c>
      <c r="O1328" s="159">
        <v>19.5</v>
      </c>
      <c r="P1328" s="2"/>
    </row>
    <row r="1329" spans="1:16" ht="13.5" customHeight="1" x14ac:dyDescent="0.35">
      <c r="A1329" s="160">
        <v>0.72916666666666696</v>
      </c>
      <c r="B1329" s="159">
        <v>33</v>
      </c>
      <c r="C1329" s="159">
        <v>2</v>
      </c>
      <c r="D1329" s="159">
        <v>1</v>
      </c>
      <c r="E1329" s="159">
        <v>27</v>
      </c>
      <c r="F1329" s="159">
        <v>2</v>
      </c>
      <c r="G1329" s="159">
        <v>0</v>
      </c>
      <c r="H1329" s="159">
        <v>0</v>
      </c>
      <c r="I1329" s="159">
        <v>0</v>
      </c>
      <c r="J1329" s="159">
        <v>1</v>
      </c>
      <c r="K1329" s="159">
        <v>0</v>
      </c>
      <c r="L1329" s="159">
        <v>0</v>
      </c>
      <c r="M1329" s="159">
        <v>0</v>
      </c>
      <c r="N1329" s="159">
        <v>16.899999999999999</v>
      </c>
      <c r="O1329" s="159">
        <v>19.3</v>
      </c>
      <c r="P1329" s="2"/>
    </row>
    <row r="1330" spans="1:16" ht="13.5" customHeight="1" x14ac:dyDescent="0.35">
      <c r="A1330" s="160">
        <v>0.73958333333333304</v>
      </c>
      <c r="B1330" s="159">
        <v>30</v>
      </c>
      <c r="C1330" s="159">
        <v>2</v>
      </c>
      <c r="D1330" s="159">
        <v>2</v>
      </c>
      <c r="E1330" s="159">
        <v>22</v>
      </c>
      <c r="F1330" s="159">
        <v>4</v>
      </c>
      <c r="G1330" s="159">
        <v>0</v>
      </c>
      <c r="H1330" s="159">
        <v>0</v>
      </c>
      <c r="I1330" s="159">
        <v>0</v>
      </c>
      <c r="J1330" s="159">
        <v>0</v>
      </c>
      <c r="K1330" s="159">
        <v>0</v>
      </c>
      <c r="L1330" s="159">
        <v>0</v>
      </c>
      <c r="M1330" s="159">
        <v>0</v>
      </c>
      <c r="N1330" s="159">
        <v>16.8</v>
      </c>
      <c r="O1330" s="159">
        <v>20.3</v>
      </c>
      <c r="P1330" s="2"/>
    </row>
    <row r="1331" spans="1:16" ht="13.5" customHeight="1" x14ac:dyDescent="0.35">
      <c r="A1331" s="160">
        <v>0.75</v>
      </c>
      <c r="B1331" s="159">
        <v>40</v>
      </c>
      <c r="C1331" s="159">
        <v>0</v>
      </c>
      <c r="D1331" s="159">
        <v>7</v>
      </c>
      <c r="E1331" s="159">
        <v>27</v>
      </c>
      <c r="F1331" s="159">
        <v>3</v>
      </c>
      <c r="G1331" s="159">
        <v>3</v>
      </c>
      <c r="H1331" s="159">
        <v>0</v>
      </c>
      <c r="I1331" s="159">
        <v>0</v>
      </c>
      <c r="J1331" s="159">
        <v>0</v>
      </c>
      <c r="K1331" s="159">
        <v>0</v>
      </c>
      <c r="L1331" s="159">
        <v>0</v>
      </c>
      <c r="M1331" s="159">
        <v>0</v>
      </c>
      <c r="N1331" s="159">
        <v>17.3</v>
      </c>
      <c r="O1331" s="159">
        <v>23.2</v>
      </c>
      <c r="P1331" s="2"/>
    </row>
    <row r="1332" spans="1:16" ht="13.5" customHeight="1" x14ac:dyDescent="0.35">
      <c r="A1332" s="160">
        <v>0.76041666666666696</v>
      </c>
      <c r="B1332" s="159">
        <v>33</v>
      </c>
      <c r="C1332" s="159">
        <v>1</v>
      </c>
      <c r="D1332" s="159">
        <v>3</v>
      </c>
      <c r="E1332" s="159">
        <v>22</v>
      </c>
      <c r="F1332" s="159">
        <v>7</v>
      </c>
      <c r="G1332" s="159">
        <v>0</v>
      </c>
      <c r="H1332" s="159">
        <v>0</v>
      </c>
      <c r="I1332" s="159">
        <v>0</v>
      </c>
      <c r="J1332" s="159">
        <v>0</v>
      </c>
      <c r="K1332" s="159">
        <v>0</v>
      </c>
      <c r="L1332" s="159">
        <v>0</v>
      </c>
      <c r="M1332" s="159">
        <v>0</v>
      </c>
      <c r="N1332" s="159">
        <v>16.5</v>
      </c>
      <c r="O1332" s="159">
        <v>22.4</v>
      </c>
      <c r="P1332" s="2"/>
    </row>
    <row r="1333" spans="1:16" ht="13.5" customHeight="1" x14ac:dyDescent="0.35">
      <c r="A1333" s="160">
        <v>0.77083333333333304</v>
      </c>
      <c r="B1333" s="159">
        <v>40</v>
      </c>
      <c r="C1333" s="159">
        <v>1</v>
      </c>
      <c r="D1333" s="159">
        <v>6</v>
      </c>
      <c r="E1333" s="159">
        <v>26</v>
      </c>
      <c r="F1333" s="159">
        <v>6</v>
      </c>
      <c r="G1333" s="159">
        <v>1</v>
      </c>
      <c r="H1333" s="159">
        <v>0</v>
      </c>
      <c r="I1333" s="159">
        <v>0</v>
      </c>
      <c r="J1333" s="159">
        <v>0</v>
      </c>
      <c r="K1333" s="159">
        <v>0</v>
      </c>
      <c r="L1333" s="159">
        <v>0</v>
      </c>
      <c r="M1333" s="159">
        <v>0</v>
      </c>
      <c r="N1333" s="159">
        <v>17.3</v>
      </c>
      <c r="O1333" s="159">
        <v>23</v>
      </c>
      <c r="P1333" s="2"/>
    </row>
    <row r="1334" spans="1:16" ht="13.5" customHeight="1" x14ac:dyDescent="0.35">
      <c r="A1334" s="160">
        <v>0.78125</v>
      </c>
      <c r="B1334" s="159">
        <v>26</v>
      </c>
      <c r="C1334" s="159">
        <v>2</v>
      </c>
      <c r="D1334" s="159">
        <v>2</v>
      </c>
      <c r="E1334" s="159">
        <v>19</v>
      </c>
      <c r="F1334" s="159">
        <v>3</v>
      </c>
      <c r="G1334" s="159">
        <v>0</v>
      </c>
      <c r="H1334" s="159">
        <v>0</v>
      </c>
      <c r="I1334" s="159">
        <v>0</v>
      </c>
      <c r="J1334" s="159">
        <v>0</v>
      </c>
      <c r="K1334" s="159">
        <v>0</v>
      </c>
      <c r="L1334" s="159">
        <v>0</v>
      </c>
      <c r="M1334" s="159">
        <v>0</v>
      </c>
      <c r="N1334" s="159">
        <v>15</v>
      </c>
      <c r="O1334" s="159">
        <v>17.600000000000001</v>
      </c>
      <c r="P1334" s="2"/>
    </row>
    <row r="1335" spans="1:16" ht="13.5" customHeight="1" x14ac:dyDescent="0.35">
      <c r="A1335" s="160">
        <v>0.79166666666666696</v>
      </c>
      <c r="B1335" s="159">
        <v>42</v>
      </c>
      <c r="C1335" s="159">
        <v>4</v>
      </c>
      <c r="D1335" s="159">
        <v>6</v>
      </c>
      <c r="E1335" s="159">
        <v>27</v>
      </c>
      <c r="F1335" s="159">
        <v>5</v>
      </c>
      <c r="G1335" s="159">
        <v>0</v>
      </c>
      <c r="H1335" s="159">
        <v>0</v>
      </c>
      <c r="I1335" s="159">
        <v>0</v>
      </c>
      <c r="J1335" s="159">
        <v>0</v>
      </c>
      <c r="K1335" s="159">
        <v>0</v>
      </c>
      <c r="L1335" s="159">
        <v>0</v>
      </c>
      <c r="M1335" s="159">
        <v>0</v>
      </c>
      <c r="N1335" s="159">
        <v>15.8</v>
      </c>
      <c r="O1335" s="159">
        <v>18.3</v>
      </c>
      <c r="P1335" s="2"/>
    </row>
    <row r="1336" spans="1:16" ht="13.5" customHeight="1" x14ac:dyDescent="0.35">
      <c r="A1336" s="160">
        <v>0.80208333333333304</v>
      </c>
      <c r="B1336" s="159">
        <v>36</v>
      </c>
      <c r="C1336" s="159">
        <v>0</v>
      </c>
      <c r="D1336" s="159">
        <v>5</v>
      </c>
      <c r="E1336" s="159">
        <v>28</v>
      </c>
      <c r="F1336" s="159">
        <v>3</v>
      </c>
      <c r="G1336" s="159">
        <v>0</v>
      </c>
      <c r="H1336" s="159">
        <v>0</v>
      </c>
      <c r="I1336" s="159">
        <v>0</v>
      </c>
      <c r="J1336" s="159">
        <v>0</v>
      </c>
      <c r="K1336" s="159">
        <v>0</v>
      </c>
      <c r="L1336" s="159">
        <v>0</v>
      </c>
      <c r="M1336" s="159">
        <v>0</v>
      </c>
      <c r="N1336" s="159">
        <v>17.100000000000001</v>
      </c>
      <c r="O1336" s="159">
        <v>20.3</v>
      </c>
      <c r="P1336" s="2"/>
    </row>
    <row r="1337" spans="1:16" ht="13.5" customHeight="1" x14ac:dyDescent="0.35">
      <c r="A1337" s="160">
        <v>0.8125</v>
      </c>
      <c r="B1337" s="159">
        <v>31</v>
      </c>
      <c r="C1337" s="159">
        <v>3</v>
      </c>
      <c r="D1337" s="159">
        <v>4</v>
      </c>
      <c r="E1337" s="159">
        <v>20</v>
      </c>
      <c r="F1337" s="159">
        <v>4</v>
      </c>
      <c r="G1337" s="159">
        <v>0</v>
      </c>
      <c r="H1337" s="159">
        <v>0</v>
      </c>
      <c r="I1337" s="159">
        <v>0</v>
      </c>
      <c r="J1337" s="159">
        <v>0</v>
      </c>
      <c r="K1337" s="159">
        <v>0</v>
      </c>
      <c r="L1337" s="159">
        <v>0</v>
      </c>
      <c r="M1337" s="159">
        <v>0</v>
      </c>
      <c r="N1337" s="159">
        <v>14.4</v>
      </c>
      <c r="O1337" s="159">
        <v>17.8</v>
      </c>
      <c r="P1337" s="2"/>
    </row>
    <row r="1338" spans="1:16" ht="13.5" customHeight="1" x14ac:dyDescent="0.35">
      <c r="A1338" s="160">
        <v>0.82291666666666696</v>
      </c>
      <c r="B1338" s="159">
        <v>31</v>
      </c>
      <c r="C1338" s="159">
        <v>0</v>
      </c>
      <c r="D1338" s="159">
        <v>5</v>
      </c>
      <c r="E1338" s="159">
        <v>22</v>
      </c>
      <c r="F1338" s="159">
        <v>4</v>
      </c>
      <c r="G1338" s="159">
        <v>0</v>
      </c>
      <c r="H1338" s="159">
        <v>0</v>
      </c>
      <c r="I1338" s="159">
        <v>0</v>
      </c>
      <c r="J1338" s="159">
        <v>0</v>
      </c>
      <c r="K1338" s="159">
        <v>0</v>
      </c>
      <c r="L1338" s="159">
        <v>0</v>
      </c>
      <c r="M1338" s="159">
        <v>0</v>
      </c>
      <c r="N1338" s="159">
        <v>16</v>
      </c>
      <c r="O1338" s="159">
        <v>20.8</v>
      </c>
      <c r="P1338" s="2"/>
    </row>
    <row r="1339" spans="1:16" ht="13.5" customHeight="1" x14ac:dyDescent="0.35">
      <c r="A1339" s="160">
        <v>0.83333333333333304</v>
      </c>
      <c r="B1339" s="159">
        <v>35</v>
      </c>
      <c r="C1339" s="159">
        <v>2</v>
      </c>
      <c r="D1339" s="159">
        <v>8</v>
      </c>
      <c r="E1339" s="159">
        <v>23</v>
      </c>
      <c r="F1339" s="159">
        <v>2</v>
      </c>
      <c r="G1339" s="159">
        <v>0</v>
      </c>
      <c r="H1339" s="159">
        <v>0</v>
      </c>
      <c r="I1339" s="159">
        <v>0</v>
      </c>
      <c r="J1339" s="159">
        <v>0</v>
      </c>
      <c r="K1339" s="159">
        <v>0</v>
      </c>
      <c r="L1339" s="159">
        <v>0</v>
      </c>
      <c r="M1339" s="159">
        <v>0</v>
      </c>
      <c r="N1339" s="159">
        <v>18.399999999999999</v>
      </c>
      <c r="O1339" s="159">
        <v>21.4</v>
      </c>
      <c r="P1339" s="2"/>
    </row>
    <row r="1340" spans="1:16" ht="13.5" customHeight="1" x14ac:dyDescent="0.35">
      <c r="A1340" s="160">
        <v>0.84375</v>
      </c>
      <c r="B1340" s="159">
        <v>30</v>
      </c>
      <c r="C1340" s="159">
        <v>1</v>
      </c>
      <c r="D1340" s="159">
        <v>6</v>
      </c>
      <c r="E1340" s="159">
        <v>18</v>
      </c>
      <c r="F1340" s="159">
        <v>5</v>
      </c>
      <c r="G1340" s="159">
        <v>0</v>
      </c>
      <c r="H1340" s="159">
        <v>0</v>
      </c>
      <c r="I1340" s="159">
        <v>0</v>
      </c>
      <c r="J1340" s="159">
        <v>0</v>
      </c>
      <c r="K1340" s="159">
        <v>0</v>
      </c>
      <c r="L1340" s="159">
        <v>0</v>
      </c>
      <c r="M1340" s="159">
        <v>0</v>
      </c>
      <c r="N1340" s="159">
        <v>16.2</v>
      </c>
      <c r="O1340" s="159">
        <v>19.3</v>
      </c>
      <c r="P1340" s="2"/>
    </row>
    <row r="1341" spans="1:16" ht="13.5" customHeight="1" x14ac:dyDescent="0.35">
      <c r="A1341" s="160">
        <v>0.85416666666666696</v>
      </c>
      <c r="B1341" s="159">
        <v>23</v>
      </c>
      <c r="C1341" s="159">
        <v>1</v>
      </c>
      <c r="D1341" s="159">
        <v>2</v>
      </c>
      <c r="E1341" s="159">
        <v>18</v>
      </c>
      <c r="F1341" s="159">
        <v>2</v>
      </c>
      <c r="G1341" s="159">
        <v>0</v>
      </c>
      <c r="H1341" s="159">
        <v>0</v>
      </c>
      <c r="I1341" s="159">
        <v>0</v>
      </c>
      <c r="J1341" s="159">
        <v>0</v>
      </c>
      <c r="K1341" s="159">
        <v>0</v>
      </c>
      <c r="L1341" s="159">
        <v>0</v>
      </c>
      <c r="M1341" s="159">
        <v>0</v>
      </c>
      <c r="N1341" s="159">
        <v>16.899999999999999</v>
      </c>
      <c r="O1341" s="159">
        <v>22</v>
      </c>
      <c r="P1341" s="2"/>
    </row>
    <row r="1342" spans="1:16" ht="13.5" customHeight="1" x14ac:dyDescent="0.35">
      <c r="A1342" s="160">
        <v>0.86458333333333304</v>
      </c>
      <c r="B1342" s="159">
        <v>20</v>
      </c>
      <c r="C1342" s="159">
        <v>1</v>
      </c>
      <c r="D1342" s="159">
        <v>5</v>
      </c>
      <c r="E1342" s="159">
        <v>8</v>
      </c>
      <c r="F1342" s="159">
        <v>4</v>
      </c>
      <c r="G1342" s="159">
        <v>2</v>
      </c>
      <c r="H1342" s="159">
        <v>0</v>
      </c>
      <c r="I1342" s="159">
        <v>0</v>
      </c>
      <c r="J1342" s="159">
        <v>0</v>
      </c>
      <c r="K1342" s="159">
        <v>0</v>
      </c>
      <c r="L1342" s="159">
        <v>0</v>
      </c>
      <c r="M1342" s="159">
        <v>0</v>
      </c>
      <c r="N1342" s="159">
        <v>19.5</v>
      </c>
      <c r="O1342" s="159">
        <v>25.5</v>
      </c>
      <c r="P1342" s="2"/>
    </row>
    <row r="1343" spans="1:16" ht="13.5" customHeight="1" x14ac:dyDescent="0.35">
      <c r="A1343" s="160">
        <v>0.875</v>
      </c>
      <c r="B1343" s="159">
        <v>18</v>
      </c>
      <c r="C1343" s="159">
        <v>0</v>
      </c>
      <c r="D1343" s="159">
        <v>4</v>
      </c>
      <c r="E1343" s="159">
        <v>13</v>
      </c>
      <c r="F1343" s="159">
        <v>1</v>
      </c>
      <c r="G1343" s="159">
        <v>0</v>
      </c>
      <c r="H1343" s="159">
        <v>0</v>
      </c>
      <c r="I1343" s="159">
        <v>0</v>
      </c>
      <c r="J1343" s="159">
        <v>0</v>
      </c>
      <c r="K1343" s="159">
        <v>0</v>
      </c>
      <c r="L1343" s="159">
        <v>0</v>
      </c>
      <c r="M1343" s="159">
        <v>0</v>
      </c>
      <c r="N1343" s="159">
        <v>17.7</v>
      </c>
      <c r="O1343" s="159">
        <v>23.9</v>
      </c>
      <c r="P1343" s="2"/>
    </row>
    <row r="1344" spans="1:16" ht="13.5" customHeight="1" x14ac:dyDescent="0.35">
      <c r="A1344" s="160">
        <v>0.88541666666666696</v>
      </c>
      <c r="B1344" s="159">
        <v>15</v>
      </c>
      <c r="C1344" s="159">
        <v>0</v>
      </c>
      <c r="D1344" s="159">
        <v>0</v>
      </c>
      <c r="E1344" s="159">
        <v>14</v>
      </c>
      <c r="F1344" s="159">
        <v>0</v>
      </c>
      <c r="G1344" s="159">
        <v>1</v>
      </c>
      <c r="H1344" s="159">
        <v>0</v>
      </c>
      <c r="I1344" s="159">
        <v>0</v>
      </c>
      <c r="J1344" s="159">
        <v>0</v>
      </c>
      <c r="K1344" s="159">
        <v>0</v>
      </c>
      <c r="L1344" s="159">
        <v>0</v>
      </c>
      <c r="M1344" s="159">
        <v>0</v>
      </c>
      <c r="N1344" s="159">
        <v>17</v>
      </c>
      <c r="O1344" s="159">
        <v>23</v>
      </c>
      <c r="P1344" s="2"/>
    </row>
    <row r="1345" spans="1:16" ht="13.5" customHeight="1" x14ac:dyDescent="0.35">
      <c r="A1345" s="160">
        <v>0.89583333333333304</v>
      </c>
      <c r="B1345" s="159">
        <v>18</v>
      </c>
      <c r="C1345" s="159">
        <v>2</v>
      </c>
      <c r="D1345" s="159">
        <v>1</v>
      </c>
      <c r="E1345" s="159">
        <v>13</v>
      </c>
      <c r="F1345" s="159">
        <v>1</v>
      </c>
      <c r="G1345" s="159">
        <v>1</v>
      </c>
      <c r="H1345" s="159">
        <v>0</v>
      </c>
      <c r="I1345" s="159">
        <v>0</v>
      </c>
      <c r="J1345" s="159">
        <v>0</v>
      </c>
      <c r="K1345" s="159">
        <v>0</v>
      </c>
      <c r="L1345" s="159">
        <v>0</v>
      </c>
      <c r="M1345" s="159">
        <v>0</v>
      </c>
      <c r="N1345" s="159">
        <v>16.2</v>
      </c>
      <c r="O1345" s="159">
        <v>19.7</v>
      </c>
      <c r="P1345" s="2"/>
    </row>
    <row r="1346" spans="1:16" ht="13.5" customHeight="1" x14ac:dyDescent="0.35">
      <c r="A1346" s="160">
        <v>0.90625</v>
      </c>
      <c r="B1346" s="159">
        <v>18</v>
      </c>
      <c r="C1346" s="159">
        <v>0</v>
      </c>
      <c r="D1346" s="159">
        <v>3</v>
      </c>
      <c r="E1346" s="159">
        <v>12</v>
      </c>
      <c r="F1346" s="159">
        <v>3</v>
      </c>
      <c r="G1346" s="159">
        <v>0</v>
      </c>
      <c r="H1346" s="159">
        <v>0</v>
      </c>
      <c r="I1346" s="159">
        <v>0</v>
      </c>
      <c r="J1346" s="159">
        <v>0</v>
      </c>
      <c r="K1346" s="159">
        <v>0</v>
      </c>
      <c r="L1346" s="159">
        <v>0</v>
      </c>
      <c r="M1346" s="159">
        <v>0</v>
      </c>
      <c r="N1346" s="159">
        <v>18</v>
      </c>
      <c r="O1346" s="159">
        <v>20.3</v>
      </c>
      <c r="P1346" s="2"/>
    </row>
    <row r="1347" spans="1:16" ht="13.5" customHeight="1" x14ac:dyDescent="0.35">
      <c r="A1347" s="160">
        <v>0.91666666666666696</v>
      </c>
      <c r="B1347" s="159">
        <v>17</v>
      </c>
      <c r="C1347" s="159">
        <v>0</v>
      </c>
      <c r="D1347" s="159">
        <v>6</v>
      </c>
      <c r="E1347" s="159">
        <v>10</v>
      </c>
      <c r="F1347" s="159">
        <v>1</v>
      </c>
      <c r="G1347" s="159">
        <v>0</v>
      </c>
      <c r="H1347" s="159">
        <v>0</v>
      </c>
      <c r="I1347" s="159">
        <v>0</v>
      </c>
      <c r="J1347" s="159">
        <v>0</v>
      </c>
      <c r="K1347" s="159">
        <v>0</v>
      </c>
      <c r="L1347" s="159">
        <v>0</v>
      </c>
      <c r="M1347" s="159">
        <v>0</v>
      </c>
      <c r="N1347" s="159">
        <v>17.600000000000001</v>
      </c>
      <c r="O1347" s="159">
        <v>21.4</v>
      </c>
      <c r="P1347" s="2"/>
    </row>
    <row r="1348" spans="1:16" ht="13.5" customHeight="1" x14ac:dyDescent="0.35">
      <c r="A1348" s="160">
        <v>0.92708333333333304</v>
      </c>
      <c r="B1348" s="159">
        <v>18</v>
      </c>
      <c r="C1348" s="159">
        <v>1</v>
      </c>
      <c r="D1348" s="159">
        <v>0</v>
      </c>
      <c r="E1348" s="159">
        <v>16</v>
      </c>
      <c r="F1348" s="159">
        <v>1</v>
      </c>
      <c r="G1348" s="159">
        <v>0</v>
      </c>
      <c r="H1348" s="159">
        <v>0</v>
      </c>
      <c r="I1348" s="159">
        <v>0</v>
      </c>
      <c r="J1348" s="159">
        <v>0</v>
      </c>
      <c r="K1348" s="159">
        <v>0</v>
      </c>
      <c r="L1348" s="159">
        <v>0</v>
      </c>
      <c r="M1348" s="159">
        <v>0</v>
      </c>
      <c r="N1348" s="159">
        <v>17.2</v>
      </c>
      <c r="O1348" s="159">
        <v>20.3</v>
      </c>
      <c r="P1348" s="2"/>
    </row>
    <row r="1349" spans="1:16" ht="13.5" customHeight="1" x14ac:dyDescent="0.35">
      <c r="A1349" s="160">
        <v>0.9375</v>
      </c>
      <c r="B1349" s="159">
        <v>21</v>
      </c>
      <c r="C1349" s="159">
        <v>1</v>
      </c>
      <c r="D1349" s="159">
        <v>1</v>
      </c>
      <c r="E1349" s="159">
        <v>18</v>
      </c>
      <c r="F1349" s="159">
        <v>1</v>
      </c>
      <c r="G1349" s="159">
        <v>0</v>
      </c>
      <c r="H1349" s="159">
        <v>0</v>
      </c>
      <c r="I1349" s="159">
        <v>0</v>
      </c>
      <c r="J1349" s="159">
        <v>0</v>
      </c>
      <c r="K1349" s="159">
        <v>0</v>
      </c>
      <c r="L1349" s="159">
        <v>0</v>
      </c>
      <c r="M1349" s="159">
        <v>0</v>
      </c>
      <c r="N1349" s="159">
        <v>16.8</v>
      </c>
      <c r="O1349" s="159">
        <v>20.9</v>
      </c>
      <c r="P1349" s="2"/>
    </row>
    <row r="1350" spans="1:16" ht="13.5" customHeight="1" x14ac:dyDescent="0.35">
      <c r="A1350" s="160">
        <v>0.94791666666666696</v>
      </c>
      <c r="B1350" s="159">
        <v>15</v>
      </c>
      <c r="C1350" s="159">
        <v>0</v>
      </c>
      <c r="D1350" s="159">
        <v>1</v>
      </c>
      <c r="E1350" s="159">
        <v>14</v>
      </c>
      <c r="F1350" s="159">
        <v>0</v>
      </c>
      <c r="G1350" s="159">
        <v>0</v>
      </c>
      <c r="H1350" s="159">
        <v>0</v>
      </c>
      <c r="I1350" s="159">
        <v>0</v>
      </c>
      <c r="J1350" s="159">
        <v>0</v>
      </c>
      <c r="K1350" s="159">
        <v>0</v>
      </c>
      <c r="L1350" s="159">
        <v>0</v>
      </c>
      <c r="M1350" s="159">
        <v>0</v>
      </c>
      <c r="N1350" s="159">
        <v>19.899999999999999</v>
      </c>
      <c r="O1350" s="159">
        <v>22.9</v>
      </c>
      <c r="P1350" s="2"/>
    </row>
    <row r="1351" spans="1:16" ht="13.5" customHeight="1" x14ac:dyDescent="0.35">
      <c r="A1351" s="160">
        <v>0.95833333333333304</v>
      </c>
      <c r="B1351" s="159">
        <v>17</v>
      </c>
      <c r="C1351" s="159">
        <v>0</v>
      </c>
      <c r="D1351" s="159">
        <v>1</v>
      </c>
      <c r="E1351" s="159">
        <v>15</v>
      </c>
      <c r="F1351" s="159">
        <v>1</v>
      </c>
      <c r="G1351" s="159">
        <v>0</v>
      </c>
      <c r="H1351" s="159">
        <v>0</v>
      </c>
      <c r="I1351" s="159">
        <v>0</v>
      </c>
      <c r="J1351" s="159">
        <v>0</v>
      </c>
      <c r="K1351" s="159">
        <v>0</v>
      </c>
      <c r="L1351" s="159">
        <v>0</v>
      </c>
      <c r="M1351" s="159">
        <v>0</v>
      </c>
      <c r="N1351" s="159">
        <v>16.7</v>
      </c>
      <c r="O1351" s="159">
        <v>21.4</v>
      </c>
      <c r="P1351" s="2"/>
    </row>
    <row r="1352" spans="1:16" ht="13.5" customHeight="1" x14ac:dyDescent="0.35">
      <c r="A1352" s="160">
        <v>0.96875</v>
      </c>
      <c r="B1352" s="159">
        <v>16</v>
      </c>
      <c r="C1352" s="159">
        <v>0</v>
      </c>
      <c r="D1352" s="159">
        <v>0</v>
      </c>
      <c r="E1352" s="159">
        <v>15</v>
      </c>
      <c r="F1352" s="159">
        <v>1</v>
      </c>
      <c r="G1352" s="159">
        <v>0</v>
      </c>
      <c r="H1352" s="159">
        <v>0</v>
      </c>
      <c r="I1352" s="159">
        <v>0</v>
      </c>
      <c r="J1352" s="159">
        <v>0</v>
      </c>
      <c r="K1352" s="159">
        <v>0</v>
      </c>
      <c r="L1352" s="159">
        <v>0</v>
      </c>
      <c r="M1352" s="159">
        <v>0</v>
      </c>
      <c r="N1352" s="159">
        <v>19.899999999999999</v>
      </c>
      <c r="O1352" s="159">
        <v>24.5</v>
      </c>
      <c r="P1352" s="2"/>
    </row>
    <row r="1353" spans="1:16" ht="13.5" customHeight="1" x14ac:dyDescent="0.35">
      <c r="A1353" s="160">
        <v>0.97916666666666696</v>
      </c>
      <c r="B1353" s="159">
        <v>10</v>
      </c>
      <c r="C1353" s="159">
        <v>0</v>
      </c>
      <c r="D1353" s="159">
        <v>0</v>
      </c>
      <c r="E1353" s="159">
        <v>10</v>
      </c>
      <c r="F1353" s="159">
        <v>0</v>
      </c>
      <c r="G1353" s="159">
        <v>0</v>
      </c>
      <c r="H1353" s="159">
        <v>0</v>
      </c>
      <c r="I1353" s="159">
        <v>0</v>
      </c>
      <c r="J1353" s="159">
        <v>0</v>
      </c>
      <c r="K1353" s="159">
        <v>0</v>
      </c>
      <c r="L1353" s="159">
        <v>0</v>
      </c>
      <c r="M1353" s="159">
        <v>0</v>
      </c>
      <c r="N1353" s="159">
        <v>20.3</v>
      </c>
      <c r="O1353" s="159" t="s">
        <v>102</v>
      </c>
      <c r="P1353" s="2"/>
    </row>
    <row r="1354" spans="1:16" ht="13.5" customHeight="1" thickBot="1" x14ac:dyDescent="0.4">
      <c r="A1354" s="161">
        <v>0.98958333333333304</v>
      </c>
      <c r="B1354" s="159">
        <v>5</v>
      </c>
      <c r="C1354" s="159">
        <v>1</v>
      </c>
      <c r="D1354" s="159">
        <v>0</v>
      </c>
      <c r="E1354" s="159">
        <v>4</v>
      </c>
      <c r="F1354" s="159">
        <v>0</v>
      </c>
      <c r="G1354" s="159">
        <v>0</v>
      </c>
      <c r="H1354" s="159">
        <v>0</v>
      </c>
      <c r="I1354" s="159">
        <v>0</v>
      </c>
      <c r="J1354" s="159">
        <v>0</v>
      </c>
      <c r="K1354" s="159">
        <v>0</v>
      </c>
      <c r="L1354" s="159">
        <v>0</v>
      </c>
      <c r="M1354" s="159">
        <v>0</v>
      </c>
      <c r="N1354" s="159">
        <v>17.7</v>
      </c>
      <c r="O1354" s="159" t="s">
        <v>102</v>
      </c>
      <c r="P1354" s="2"/>
    </row>
    <row r="1355" spans="1:16" ht="13.5" customHeight="1" thickTop="1" x14ac:dyDescent="0.35">
      <c r="A1355" s="162" t="s">
        <v>89</v>
      </c>
      <c r="B1355" s="163">
        <f t="shared" ref="B1355:M1355" si="118">SUM(B1287:B1334)</f>
        <v>1665</v>
      </c>
      <c r="C1355" s="163">
        <f t="shared" si="118"/>
        <v>57</v>
      </c>
      <c r="D1355" s="163">
        <f t="shared" si="118"/>
        <v>74</v>
      </c>
      <c r="E1355" s="163">
        <f t="shared" si="118"/>
        <v>1293</v>
      </c>
      <c r="F1355" s="163">
        <f t="shared" si="118"/>
        <v>210</v>
      </c>
      <c r="G1355" s="163">
        <f t="shared" si="118"/>
        <v>23</v>
      </c>
      <c r="H1355" s="163">
        <f t="shared" si="118"/>
        <v>3</v>
      </c>
      <c r="I1355" s="163">
        <f t="shared" si="118"/>
        <v>1</v>
      </c>
      <c r="J1355" s="163">
        <f t="shared" si="118"/>
        <v>3</v>
      </c>
      <c r="K1355" s="163">
        <f t="shared" si="118"/>
        <v>1</v>
      </c>
      <c r="L1355" s="163">
        <f t="shared" si="118"/>
        <v>0</v>
      </c>
      <c r="M1355" s="163">
        <f t="shared" si="118"/>
        <v>0</v>
      </c>
      <c r="N1355" s="164">
        <v>16.399999999999999</v>
      </c>
      <c r="O1355" s="164">
        <v>19.899999999999999</v>
      </c>
    </row>
    <row r="1356" spans="1:16" ht="13.5" customHeight="1" x14ac:dyDescent="0.35">
      <c r="A1356" s="165" t="s">
        <v>91</v>
      </c>
      <c r="B1356" s="159">
        <f t="shared" ref="B1356:M1356" si="119">SUM(B1283:B1346)</f>
        <v>1992</v>
      </c>
      <c r="C1356" s="159">
        <f t="shared" si="119"/>
        <v>73</v>
      </c>
      <c r="D1356" s="159">
        <f t="shared" si="119"/>
        <v>123</v>
      </c>
      <c r="E1356" s="159">
        <f t="shared" si="119"/>
        <v>1514</v>
      </c>
      <c r="F1356" s="159">
        <f t="shared" si="119"/>
        <v>247</v>
      </c>
      <c r="G1356" s="159">
        <f t="shared" si="119"/>
        <v>27</v>
      </c>
      <c r="H1356" s="159">
        <f t="shared" si="119"/>
        <v>3</v>
      </c>
      <c r="I1356" s="159">
        <f t="shared" si="119"/>
        <v>1</v>
      </c>
      <c r="J1356" s="159">
        <f t="shared" si="119"/>
        <v>3</v>
      </c>
      <c r="K1356" s="159">
        <f t="shared" si="119"/>
        <v>1</v>
      </c>
      <c r="L1356" s="159">
        <f t="shared" si="119"/>
        <v>0</v>
      </c>
      <c r="M1356" s="159">
        <f t="shared" si="119"/>
        <v>0</v>
      </c>
      <c r="N1356" s="166">
        <v>16.5</v>
      </c>
      <c r="O1356" s="166">
        <v>20</v>
      </c>
    </row>
    <row r="1357" spans="1:16" ht="13.5" customHeight="1" x14ac:dyDescent="0.35">
      <c r="A1357" s="159" t="s">
        <v>92</v>
      </c>
      <c r="B1357" s="159">
        <f t="shared" ref="B1357:M1357" si="120">SUM(B1283:B1354)</f>
        <v>2111</v>
      </c>
      <c r="C1357" s="159">
        <f t="shared" si="120"/>
        <v>76</v>
      </c>
      <c r="D1357" s="159">
        <f t="shared" si="120"/>
        <v>132</v>
      </c>
      <c r="E1357" s="159">
        <f t="shared" si="120"/>
        <v>1616</v>
      </c>
      <c r="F1357" s="159">
        <f t="shared" si="120"/>
        <v>252</v>
      </c>
      <c r="G1357" s="159">
        <f t="shared" si="120"/>
        <v>27</v>
      </c>
      <c r="H1357" s="159">
        <f t="shared" si="120"/>
        <v>3</v>
      </c>
      <c r="I1357" s="159">
        <f t="shared" si="120"/>
        <v>1</v>
      </c>
      <c r="J1357" s="159">
        <f t="shared" si="120"/>
        <v>3</v>
      </c>
      <c r="K1357" s="159">
        <f t="shared" si="120"/>
        <v>1</v>
      </c>
      <c r="L1357" s="159">
        <f t="shared" si="120"/>
        <v>0</v>
      </c>
      <c r="M1357" s="159">
        <f t="shared" si="120"/>
        <v>0</v>
      </c>
      <c r="N1357" s="166">
        <v>16.600000000000001</v>
      </c>
      <c r="O1357" s="166">
        <v>20.100000000000001</v>
      </c>
    </row>
    <row r="1358" spans="1:16" ht="13.5" customHeight="1" thickBot="1" x14ac:dyDescent="0.4">
      <c r="A1358" s="167" t="s">
        <v>93</v>
      </c>
      <c r="B1358" s="167">
        <f t="shared" ref="B1358:M1358" si="121">SUM(B1259:B1354)</f>
        <v>2204</v>
      </c>
      <c r="C1358" s="167">
        <f t="shared" si="121"/>
        <v>82</v>
      </c>
      <c r="D1358" s="167">
        <f t="shared" si="121"/>
        <v>133</v>
      </c>
      <c r="E1358" s="167">
        <f t="shared" si="121"/>
        <v>1696</v>
      </c>
      <c r="F1358" s="167">
        <f t="shared" si="121"/>
        <v>258</v>
      </c>
      <c r="G1358" s="167">
        <f t="shared" si="121"/>
        <v>27</v>
      </c>
      <c r="H1358" s="167">
        <f t="shared" si="121"/>
        <v>3</v>
      </c>
      <c r="I1358" s="167">
        <f t="shared" si="121"/>
        <v>1</v>
      </c>
      <c r="J1358" s="167">
        <f t="shared" si="121"/>
        <v>3</v>
      </c>
      <c r="K1358" s="167">
        <f t="shared" si="121"/>
        <v>1</v>
      </c>
      <c r="L1358" s="167">
        <f t="shared" si="121"/>
        <v>0</v>
      </c>
      <c r="M1358" s="167">
        <f t="shared" si="121"/>
        <v>0</v>
      </c>
      <c r="N1358" s="168">
        <v>16.7</v>
      </c>
      <c r="O1358" s="168">
        <v>20.3</v>
      </c>
    </row>
    <row r="1359" spans="1:16" ht="13.5" customHeight="1" thickTop="1" x14ac:dyDescent="0.35">
      <c r="N1359" s="169"/>
      <c r="O1359" s="169"/>
    </row>
    <row r="1360" spans="1:16"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4">
      <c r="A1361" s="170"/>
      <c r="B1361" s="533" t="s">
        <v>74</v>
      </c>
      <c r="C1361" s="533" t="s">
        <v>75</v>
      </c>
      <c r="D1361" s="533" t="s">
        <v>76</v>
      </c>
      <c r="E1361" s="533" t="s">
        <v>77</v>
      </c>
      <c r="F1361" s="533" t="s">
        <v>78</v>
      </c>
      <c r="G1361" s="533" t="s">
        <v>79</v>
      </c>
      <c r="H1361" s="533" t="s">
        <v>80</v>
      </c>
      <c r="I1361" s="533" t="s">
        <v>81</v>
      </c>
      <c r="J1361" s="533" t="s">
        <v>82</v>
      </c>
      <c r="K1361" s="533" t="s">
        <v>83</v>
      </c>
      <c r="L1361" s="533" t="s">
        <v>84</v>
      </c>
      <c r="M1361" s="533" t="s">
        <v>85</v>
      </c>
      <c r="N1361" s="535" t="s">
        <v>86</v>
      </c>
      <c r="O1361" s="535" t="s">
        <v>87</v>
      </c>
    </row>
    <row r="1362" spans="1:16" ht="13.5" customHeight="1" thickTop="1" thickBot="1" x14ac:dyDescent="0.4">
      <c r="A1362" s="173" t="s">
        <v>56</v>
      </c>
      <c r="B1362" s="534"/>
      <c r="C1362" s="534"/>
      <c r="D1362" s="534"/>
      <c r="E1362" s="534"/>
      <c r="F1362" s="534"/>
      <c r="G1362" s="534"/>
      <c r="H1362" s="534"/>
      <c r="I1362" s="534"/>
      <c r="J1362" s="534"/>
      <c r="K1362" s="534"/>
      <c r="L1362" s="534"/>
      <c r="M1362" s="534"/>
      <c r="N1362" s="536"/>
      <c r="O1362" s="536"/>
    </row>
    <row r="1363" spans="1:16" ht="13.5" customHeight="1" thickTop="1" x14ac:dyDescent="0.35">
      <c r="A1363" s="158">
        <v>0</v>
      </c>
      <c r="B1363" s="159">
        <v>2</v>
      </c>
      <c r="C1363" s="159">
        <v>0</v>
      </c>
      <c r="D1363" s="159">
        <v>0</v>
      </c>
      <c r="E1363" s="159">
        <v>1</v>
      </c>
      <c r="F1363" s="159">
        <v>1</v>
      </c>
      <c r="G1363" s="159">
        <v>0</v>
      </c>
      <c r="H1363" s="159">
        <v>0</v>
      </c>
      <c r="I1363" s="159">
        <v>0</v>
      </c>
      <c r="J1363" s="159">
        <v>0</v>
      </c>
      <c r="K1363" s="159">
        <v>0</v>
      </c>
      <c r="L1363" s="159">
        <v>0</v>
      </c>
      <c r="M1363" s="159">
        <v>0</v>
      </c>
      <c r="N1363" s="159">
        <v>21.2</v>
      </c>
      <c r="O1363" s="159" t="s">
        <v>102</v>
      </c>
      <c r="P1363" s="2"/>
    </row>
    <row r="1364" spans="1:16" ht="13.5" customHeight="1" x14ac:dyDescent="0.35">
      <c r="A1364" s="160">
        <v>1.0416666666666666E-2</v>
      </c>
      <c r="B1364" s="159">
        <v>3</v>
      </c>
      <c r="C1364" s="159">
        <v>0</v>
      </c>
      <c r="D1364" s="159">
        <v>0</v>
      </c>
      <c r="E1364" s="159">
        <v>3</v>
      </c>
      <c r="F1364" s="159">
        <v>0</v>
      </c>
      <c r="G1364" s="159">
        <v>0</v>
      </c>
      <c r="H1364" s="159">
        <v>0</v>
      </c>
      <c r="I1364" s="159">
        <v>0</v>
      </c>
      <c r="J1364" s="159">
        <v>0</v>
      </c>
      <c r="K1364" s="159">
        <v>0</v>
      </c>
      <c r="L1364" s="159">
        <v>0</v>
      </c>
      <c r="M1364" s="159">
        <v>0</v>
      </c>
      <c r="N1364" s="159">
        <v>19.100000000000001</v>
      </c>
      <c r="O1364" s="159" t="s">
        <v>102</v>
      </c>
      <c r="P1364" s="2"/>
    </row>
    <row r="1365" spans="1:16" ht="13.5" customHeight="1" x14ac:dyDescent="0.35">
      <c r="A1365" s="160">
        <v>2.0833333333333332E-2</v>
      </c>
      <c r="B1365" s="159">
        <v>3</v>
      </c>
      <c r="C1365" s="159">
        <v>1</v>
      </c>
      <c r="D1365" s="159">
        <v>0</v>
      </c>
      <c r="E1365" s="159">
        <v>2</v>
      </c>
      <c r="F1365" s="159">
        <v>0</v>
      </c>
      <c r="G1365" s="159">
        <v>0</v>
      </c>
      <c r="H1365" s="159">
        <v>0</v>
      </c>
      <c r="I1365" s="159">
        <v>0</v>
      </c>
      <c r="J1365" s="159">
        <v>0</v>
      </c>
      <c r="K1365" s="159">
        <v>0</v>
      </c>
      <c r="L1365" s="159">
        <v>0</v>
      </c>
      <c r="M1365" s="159">
        <v>0</v>
      </c>
      <c r="N1365" s="159">
        <v>18.600000000000001</v>
      </c>
      <c r="O1365" s="159" t="s">
        <v>102</v>
      </c>
      <c r="P1365" s="2"/>
    </row>
    <row r="1366" spans="1:16" ht="13.5" customHeight="1" x14ac:dyDescent="0.35">
      <c r="A1366" s="160">
        <v>3.125E-2</v>
      </c>
      <c r="B1366" s="159">
        <v>5</v>
      </c>
      <c r="C1366" s="159">
        <v>1</v>
      </c>
      <c r="D1366" s="159">
        <v>0</v>
      </c>
      <c r="E1366" s="159">
        <v>4</v>
      </c>
      <c r="F1366" s="159">
        <v>0</v>
      </c>
      <c r="G1366" s="159">
        <v>0</v>
      </c>
      <c r="H1366" s="159">
        <v>0</v>
      </c>
      <c r="I1366" s="159">
        <v>0</v>
      </c>
      <c r="J1366" s="159">
        <v>0</v>
      </c>
      <c r="K1366" s="159">
        <v>0</v>
      </c>
      <c r="L1366" s="159">
        <v>0</v>
      </c>
      <c r="M1366" s="159">
        <v>0</v>
      </c>
      <c r="N1366" s="159">
        <v>15.9</v>
      </c>
      <c r="O1366" s="159" t="s">
        <v>102</v>
      </c>
      <c r="P1366" s="2"/>
    </row>
    <row r="1367" spans="1:16" ht="13.5" customHeight="1" x14ac:dyDescent="0.35">
      <c r="A1367" s="160">
        <v>4.1666666666666664E-2</v>
      </c>
      <c r="B1367" s="159">
        <v>10</v>
      </c>
      <c r="C1367" s="159">
        <v>0</v>
      </c>
      <c r="D1367" s="159">
        <v>3</v>
      </c>
      <c r="E1367" s="159">
        <v>6</v>
      </c>
      <c r="F1367" s="159">
        <v>1</v>
      </c>
      <c r="G1367" s="159">
        <v>0</v>
      </c>
      <c r="H1367" s="159">
        <v>0</v>
      </c>
      <c r="I1367" s="159">
        <v>0</v>
      </c>
      <c r="J1367" s="159">
        <v>0</v>
      </c>
      <c r="K1367" s="159">
        <v>0</v>
      </c>
      <c r="L1367" s="159">
        <v>0</v>
      </c>
      <c r="M1367" s="159">
        <v>0</v>
      </c>
      <c r="N1367" s="159">
        <v>19.100000000000001</v>
      </c>
      <c r="O1367" s="159" t="s">
        <v>102</v>
      </c>
      <c r="P1367" s="2"/>
    </row>
    <row r="1368" spans="1:16" ht="13.5" customHeight="1" x14ac:dyDescent="0.35">
      <c r="A1368" s="160">
        <v>5.2083333333333336E-2</v>
      </c>
      <c r="B1368" s="159">
        <v>1</v>
      </c>
      <c r="C1368" s="159">
        <v>0</v>
      </c>
      <c r="D1368" s="159">
        <v>0</v>
      </c>
      <c r="E1368" s="159">
        <v>0</v>
      </c>
      <c r="F1368" s="159">
        <v>1</v>
      </c>
      <c r="G1368" s="159">
        <v>0</v>
      </c>
      <c r="H1368" s="159">
        <v>0</v>
      </c>
      <c r="I1368" s="159">
        <v>0</v>
      </c>
      <c r="J1368" s="159">
        <v>0</v>
      </c>
      <c r="K1368" s="159">
        <v>0</v>
      </c>
      <c r="L1368" s="159">
        <v>0</v>
      </c>
      <c r="M1368" s="159">
        <v>0</v>
      </c>
      <c r="N1368" s="159">
        <v>21.4</v>
      </c>
      <c r="O1368" s="159" t="s">
        <v>102</v>
      </c>
      <c r="P1368" s="2"/>
    </row>
    <row r="1369" spans="1:16" ht="13.5" customHeight="1" x14ac:dyDescent="0.35">
      <c r="A1369" s="160">
        <v>6.25E-2</v>
      </c>
      <c r="B1369" s="159">
        <v>3</v>
      </c>
      <c r="C1369" s="159">
        <v>0</v>
      </c>
      <c r="D1369" s="159">
        <v>0</v>
      </c>
      <c r="E1369" s="159">
        <v>3</v>
      </c>
      <c r="F1369" s="159">
        <v>0</v>
      </c>
      <c r="G1369" s="159">
        <v>0</v>
      </c>
      <c r="H1369" s="159">
        <v>0</v>
      </c>
      <c r="I1369" s="159">
        <v>0</v>
      </c>
      <c r="J1369" s="159">
        <v>0</v>
      </c>
      <c r="K1369" s="159">
        <v>0</v>
      </c>
      <c r="L1369" s="159">
        <v>0</v>
      </c>
      <c r="M1369" s="159">
        <v>0</v>
      </c>
      <c r="N1369" s="159">
        <v>20.9</v>
      </c>
      <c r="O1369" s="159" t="s">
        <v>102</v>
      </c>
      <c r="P1369" s="2"/>
    </row>
    <row r="1370" spans="1:16" ht="13.5" customHeight="1" x14ac:dyDescent="0.35">
      <c r="A1370" s="160">
        <v>7.2916666666666699E-2</v>
      </c>
      <c r="B1370" s="159">
        <v>2</v>
      </c>
      <c r="C1370" s="159">
        <v>0</v>
      </c>
      <c r="D1370" s="159">
        <v>0</v>
      </c>
      <c r="E1370" s="159">
        <v>2</v>
      </c>
      <c r="F1370" s="159">
        <v>0</v>
      </c>
      <c r="G1370" s="159">
        <v>0</v>
      </c>
      <c r="H1370" s="159">
        <v>0</v>
      </c>
      <c r="I1370" s="159">
        <v>0</v>
      </c>
      <c r="J1370" s="159">
        <v>0</v>
      </c>
      <c r="K1370" s="159">
        <v>0</v>
      </c>
      <c r="L1370" s="159">
        <v>0</v>
      </c>
      <c r="M1370" s="159">
        <v>0</v>
      </c>
      <c r="N1370" s="159">
        <v>13.5</v>
      </c>
      <c r="O1370" s="159" t="s">
        <v>102</v>
      </c>
      <c r="P1370" s="2"/>
    </row>
    <row r="1371" spans="1:16" ht="13.5" customHeight="1" x14ac:dyDescent="0.35">
      <c r="A1371" s="160">
        <v>8.3333333333333301E-2</v>
      </c>
      <c r="B1371" s="159">
        <v>2</v>
      </c>
      <c r="C1371" s="159">
        <v>0</v>
      </c>
      <c r="D1371" s="159">
        <v>1</v>
      </c>
      <c r="E1371" s="159">
        <v>1</v>
      </c>
      <c r="F1371" s="159">
        <v>0</v>
      </c>
      <c r="G1371" s="159">
        <v>0</v>
      </c>
      <c r="H1371" s="159">
        <v>0</v>
      </c>
      <c r="I1371" s="159">
        <v>0</v>
      </c>
      <c r="J1371" s="159">
        <v>0</v>
      </c>
      <c r="K1371" s="159">
        <v>0</v>
      </c>
      <c r="L1371" s="159">
        <v>0</v>
      </c>
      <c r="M1371" s="159">
        <v>0</v>
      </c>
      <c r="N1371" s="159">
        <v>22.4</v>
      </c>
      <c r="O1371" s="159" t="s">
        <v>102</v>
      </c>
      <c r="P1371" s="2"/>
    </row>
    <row r="1372" spans="1:16" ht="13.5" customHeight="1" x14ac:dyDescent="0.35">
      <c r="A1372" s="160">
        <v>9.375E-2</v>
      </c>
      <c r="B1372" s="159">
        <v>2</v>
      </c>
      <c r="C1372" s="159">
        <v>0</v>
      </c>
      <c r="D1372" s="159">
        <v>0</v>
      </c>
      <c r="E1372" s="159">
        <v>2</v>
      </c>
      <c r="F1372" s="159">
        <v>0</v>
      </c>
      <c r="G1372" s="159">
        <v>0</v>
      </c>
      <c r="H1372" s="159">
        <v>0</v>
      </c>
      <c r="I1372" s="159">
        <v>0</v>
      </c>
      <c r="J1372" s="159">
        <v>0</v>
      </c>
      <c r="K1372" s="159">
        <v>0</v>
      </c>
      <c r="L1372" s="159">
        <v>0</v>
      </c>
      <c r="M1372" s="159">
        <v>0</v>
      </c>
      <c r="N1372" s="159">
        <v>16.899999999999999</v>
      </c>
      <c r="O1372" s="159" t="s">
        <v>102</v>
      </c>
      <c r="P1372" s="2"/>
    </row>
    <row r="1373" spans="1:16" ht="13.5" customHeight="1" x14ac:dyDescent="0.35">
      <c r="A1373" s="160">
        <v>0.104166666666667</v>
      </c>
      <c r="B1373" s="159">
        <v>0</v>
      </c>
      <c r="C1373" s="159">
        <v>0</v>
      </c>
      <c r="D1373" s="159">
        <v>0</v>
      </c>
      <c r="E1373" s="159">
        <v>0</v>
      </c>
      <c r="F1373" s="159">
        <v>0</v>
      </c>
      <c r="G1373" s="159">
        <v>0</v>
      </c>
      <c r="H1373" s="159">
        <v>0</v>
      </c>
      <c r="I1373" s="159">
        <v>0</v>
      </c>
      <c r="J1373" s="159">
        <v>0</v>
      </c>
      <c r="K1373" s="159">
        <v>0</v>
      </c>
      <c r="L1373" s="159">
        <v>0</v>
      </c>
      <c r="M1373" s="159">
        <v>0</v>
      </c>
      <c r="N1373" s="159" t="s">
        <v>102</v>
      </c>
      <c r="O1373" s="159" t="s">
        <v>102</v>
      </c>
      <c r="P1373" s="2"/>
    </row>
    <row r="1374" spans="1:16" ht="13.5" customHeight="1" x14ac:dyDescent="0.35">
      <c r="A1374" s="160">
        <v>0.114583333333333</v>
      </c>
      <c r="B1374" s="159">
        <v>2</v>
      </c>
      <c r="C1374" s="159">
        <v>0</v>
      </c>
      <c r="D1374" s="159">
        <v>0</v>
      </c>
      <c r="E1374" s="159">
        <v>1</v>
      </c>
      <c r="F1374" s="159">
        <v>1</v>
      </c>
      <c r="G1374" s="159">
        <v>0</v>
      </c>
      <c r="H1374" s="159">
        <v>0</v>
      </c>
      <c r="I1374" s="159">
        <v>0</v>
      </c>
      <c r="J1374" s="159">
        <v>0</v>
      </c>
      <c r="K1374" s="159">
        <v>0</v>
      </c>
      <c r="L1374" s="159">
        <v>0</v>
      </c>
      <c r="M1374" s="159">
        <v>0</v>
      </c>
      <c r="N1374" s="159">
        <v>27.3</v>
      </c>
      <c r="O1374" s="159" t="s">
        <v>102</v>
      </c>
      <c r="P1374" s="2"/>
    </row>
    <row r="1375" spans="1:16" ht="13.5" customHeight="1" x14ac:dyDescent="0.35">
      <c r="A1375" s="160">
        <v>0.125</v>
      </c>
      <c r="B1375" s="159">
        <v>3</v>
      </c>
      <c r="C1375" s="159">
        <v>0</v>
      </c>
      <c r="D1375" s="159">
        <v>0</v>
      </c>
      <c r="E1375" s="159">
        <v>3</v>
      </c>
      <c r="F1375" s="159">
        <v>0</v>
      </c>
      <c r="G1375" s="159">
        <v>0</v>
      </c>
      <c r="H1375" s="159">
        <v>0</v>
      </c>
      <c r="I1375" s="159">
        <v>0</v>
      </c>
      <c r="J1375" s="159">
        <v>0</v>
      </c>
      <c r="K1375" s="159">
        <v>0</v>
      </c>
      <c r="L1375" s="159">
        <v>0</v>
      </c>
      <c r="M1375" s="159">
        <v>0</v>
      </c>
      <c r="N1375" s="159">
        <v>23.5</v>
      </c>
      <c r="O1375" s="159" t="s">
        <v>102</v>
      </c>
      <c r="P1375" s="2"/>
    </row>
    <row r="1376" spans="1:16" ht="13.5" customHeight="1" x14ac:dyDescent="0.35">
      <c r="A1376" s="160">
        <v>0.13541666666666699</v>
      </c>
      <c r="B1376" s="159">
        <v>1</v>
      </c>
      <c r="C1376" s="159">
        <v>0</v>
      </c>
      <c r="D1376" s="159">
        <v>1</v>
      </c>
      <c r="E1376" s="159">
        <v>0</v>
      </c>
      <c r="F1376" s="159">
        <v>0</v>
      </c>
      <c r="G1376" s="159">
        <v>0</v>
      </c>
      <c r="H1376" s="159">
        <v>0</v>
      </c>
      <c r="I1376" s="159">
        <v>0</v>
      </c>
      <c r="J1376" s="159">
        <v>0</v>
      </c>
      <c r="K1376" s="159">
        <v>0</v>
      </c>
      <c r="L1376" s="159">
        <v>0</v>
      </c>
      <c r="M1376" s="159">
        <v>0</v>
      </c>
      <c r="N1376" s="159">
        <v>34.299999999999997</v>
      </c>
      <c r="O1376" s="159" t="s">
        <v>102</v>
      </c>
      <c r="P1376" s="2"/>
    </row>
    <row r="1377" spans="1:16" ht="13.5" customHeight="1" x14ac:dyDescent="0.35">
      <c r="A1377" s="160">
        <v>0.14583333333333301</v>
      </c>
      <c r="B1377" s="159">
        <v>2</v>
      </c>
      <c r="C1377" s="159">
        <v>0</v>
      </c>
      <c r="D1377" s="159">
        <v>0</v>
      </c>
      <c r="E1377" s="159">
        <v>2</v>
      </c>
      <c r="F1377" s="159">
        <v>0</v>
      </c>
      <c r="G1377" s="159">
        <v>0</v>
      </c>
      <c r="H1377" s="159">
        <v>0</v>
      </c>
      <c r="I1377" s="159">
        <v>0</v>
      </c>
      <c r="J1377" s="159">
        <v>0</v>
      </c>
      <c r="K1377" s="159">
        <v>0</v>
      </c>
      <c r="L1377" s="159">
        <v>0</v>
      </c>
      <c r="M1377" s="159">
        <v>0</v>
      </c>
      <c r="N1377" s="159">
        <v>19.2</v>
      </c>
      <c r="O1377" s="159" t="s">
        <v>102</v>
      </c>
      <c r="P1377" s="2"/>
    </row>
    <row r="1378" spans="1:16" ht="13.5" customHeight="1" x14ac:dyDescent="0.35">
      <c r="A1378" s="160">
        <v>0.15625</v>
      </c>
      <c r="B1378" s="159">
        <v>2</v>
      </c>
      <c r="C1378" s="159">
        <v>0</v>
      </c>
      <c r="D1378" s="159">
        <v>1</v>
      </c>
      <c r="E1378" s="159">
        <v>0</v>
      </c>
      <c r="F1378" s="159">
        <v>1</v>
      </c>
      <c r="G1378" s="159">
        <v>0</v>
      </c>
      <c r="H1378" s="159">
        <v>0</v>
      </c>
      <c r="I1378" s="159">
        <v>0</v>
      </c>
      <c r="J1378" s="159">
        <v>0</v>
      </c>
      <c r="K1378" s="159">
        <v>0</v>
      </c>
      <c r="L1378" s="159">
        <v>0</v>
      </c>
      <c r="M1378" s="159">
        <v>0</v>
      </c>
      <c r="N1378" s="159">
        <v>22.7</v>
      </c>
      <c r="O1378" s="159" t="s">
        <v>102</v>
      </c>
      <c r="P1378" s="2"/>
    </row>
    <row r="1379" spans="1:16" ht="13.5" customHeight="1" x14ac:dyDescent="0.35">
      <c r="A1379" s="160">
        <v>0.16666666666666699</v>
      </c>
      <c r="B1379" s="159">
        <v>2</v>
      </c>
      <c r="C1379" s="159">
        <v>0</v>
      </c>
      <c r="D1379" s="159">
        <v>0</v>
      </c>
      <c r="E1379" s="159">
        <v>2</v>
      </c>
      <c r="F1379" s="159">
        <v>0</v>
      </c>
      <c r="G1379" s="159">
        <v>0</v>
      </c>
      <c r="H1379" s="159">
        <v>0</v>
      </c>
      <c r="I1379" s="159">
        <v>0</v>
      </c>
      <c r="J1379" s="159">
        <v>0</v>
      </c>
      <c r="K1379" s="159">
        <v>0</v>
      </c>
      <c r="L1379" s="159">
        <v>0</v>
      </c>
      <c r="M1379" s="159">
        <v>0</v>
      </c>
      <c r="N1379" s="159">
        <v>19.8</v>
      </c>
      <c r="O1379" s="159" t="s">
        <v>102</v>
      </c>
      <c r="P1379" s="2"/>
    </row>
    <row r="1380" spans="1:16" ht="13.5" customHeight="1" x14ac:dyDescent="0.35">
      <c r="A1380" s="160">
        <v>0.17708333333333301</v>
      </c>
      <c r="B1380" s="159">
        <v>0</v>
      </c>
      <c r="C1380" s="159">
        <v>0</v>
      </c>
      <c r="D1380" s="159">
        <v>0</v>
      </c>
      <c r="E1380" s="159">
        <v>0</v>
      </c>
      <c r="F1380" s="159">
        <v>0</v>
      </c>
      <c r="G1380" s="159">
        <v>0</v>
      </c>
      <c r="H1380" s="159">
        <v>0</v>
      </c>
      <c r="I1380" s="159">
        <v>0</v>
      </c>
      <c r="J1380" s="159">
        <v>0</v>
      </c>
      <c r="K1380" s="159">
        <v>0</v>
      </c>
      <c r="L1380" s="159">
        <v>0</v>
      </c>
      <c r="M1380" s="159">
        <v>0</v>
      </c>
      <c r="N1380" s="159" t="s">
        <v>102</v>
      </c>
      <c r="O1380" s="159" t="s">
        <v>102</v>
      </c>
      <c r="P1380" s="2"/>
    </row>
    <row r="1381" spans="1:16" ht="13.5" customHeight="1" x14ac:dyDescent="0.35">
      <c r="A1381" s="160">
        <v>0.1875</v>
      </c>
      <c r="B1381" s="159">
        <v>1</v>
      </c>
      <c r="C1381" s="159">
        <v>0</v>
      </c>
      <c r="D1381" s="159">
        <v>0</v>
      </c>
      <c r="E1381" s="159">
        <v>1</v>
      </c>
      <c r="F1381" s="159">
        <v>0</v>
      </c>
      <c r="G1381" s="159">
        <v>0</v>
      </c>
      <c r="H1381" s="159">
        <v>0</v>
      </c>
      <c r="I1381" s="159">
        <v>0</v>
      </c>
      <c r="J1381" s="159">
        <v>0</v>
      </c>
      <c r="K1381" s="159">
        <v>0</v>
      </c>
      <c r="L1381" s="159">
        <v>0</v>
      </c>
      <c r="M1381" s="159">
        <v>0</v>
      </c>
      <c r="N1381" s="159">
        <v>16.3</v>
      </c>
      <c r="O1381" s="159" t="s">
        <v>102</v>
      </c>
      <c r="P1381" s="2"/>
    </row>
    <row r="1382" spans="1:16" ht="13.5" customHeight="1" x14ac:dyDescent="0.35">
      <c r="A1382" s="160">
        <v>0.19791666666666699</v>
      </c>
      <c r="B1382" s="159">
        <v>2</v>
      </c>
      <c r="C1382" s="159">
        <v>0</v>
      </c>
      <c r="D1382" s="159">
        <v>0</v>
      </c>
      <c r="E1382" s="159">
        <v>2</v>
      </c>
      <c r="F1382" s="159">
        <v>0</v>
      </c>
      <c r="G1382" s="159">
        <v>0</v>
      </c>
      <c r="H1382" s="159">
        <v>0</v>
      </c>
      <c r="I1382" s="159">
        <v>0</v>
      </c>
      <c r="J1382" s="159">
        <v>0</v>
      </c>
      <c r="K1382" s="159">
        <v>0</v>
      </c>
      <c r="L1382" s="159">
        <v>0</v>
      </c>
      <c r="M1382" s="159">
        <v>0</v>
      </c>
      <c r="N1382" s="159">
        <v>18</v>
      </c>
      <c r="O1382" s="159" t="s">
        <v>102</v>
      </c>
      <c r="P1382" s="2"/>
    </row>
    <row r="1383" spans="1:16" ht="13.5" customHeight="1" x14ac:dyDescent="0.35">
      <c r="A1383" s="160">
        <v>0.20833333333333301</v>
      </c>
      <c r="B1383" s="159">
        <v>0</v>
      </c>
      <c r="C1383" s="159">
        <v>0</v>
      </c>
      <c r="D1383" s="159">
        <v>0</v>
      </c>
      <c r="E1383" s="159">
        <v>0</v>
      </c>
      <c r="F1383" s="159">
        <v>0</v>
      </c>
      <c r="G1383" s="159">
        <v>0</v>
      </c>
      <c r="H1383" s="159">
        <v>0</v>
      </c>
      <c r="I1383" s="159">
        <v>0</v>
      </c>
      <c r="J1383" s="159">
        <v>0</v>
      </c>
      <c r="K1383" s="159">
        <v>0</v>
      </c>
      <c r="L1383" s="159">
        <v>0</v>
      </c>
      <c r="M1383" s="159">
        <v>0</v>
      </c>
      <c r="N1383" s="159" t="s">
        <v>102</v>
      </c>
      <c r="O1383" s="159" t="s">
        <v>102</v>
      </c>
      <c r="P1383" s="2"/>
    </row>
    <row r="1384" spans="1:16" ht="13.5" customHeight="1" x14ac:dyDescent="0.35">
      <c r="A1384" s="160">
        <v>0.21875</v>
      </c>
      <c r="B1384" s="159">
        <v>0</v>
      </c>
      <c r="C1384" s="159">
        <v>0</v>
      </c>
      <c r="D1384" s="159">
        <v>0</v>
      </c>
      <c r="E1384" s="159">
        <v>0</v>
      </c>
      <c r="F1384" s="159">
        <v>0</v>
      </c>
      <c r="G1384" s="159">
        <v>0</v>
      </c>
      <c r="H1384" s="159">
        <v>0</v>
      </c>
      <c r="I1384" s="159">
        <v>0</v>
      </c>
      <c r="J1384" s="159">
        <v>0</v>
      </c>
      <c r="K1384" s="159">
        <v>0</v>
      </c>
      <c r="L1384" s="159">
        <v>0</v>
      </c>
      <c r="M1384" s="159">
        <v>0</v>
      </c>
      <c r="N1384" s="159" t="s">
        <v>102</v>
      </c>
      <c r="O1384" s="159" t="s">
        <v>102</v>
      </c>
      <c r="P1384" s="2"/>
    </row>
    <row r="1385" spans="1:16" ht="13.5" customHeight="1" x14ac:dyDescent="0.35">
      <c r="A1385" s="160">
        <v>0.22916666666666699</v>
      </c>
      <c r="B1385" s="159">
        <v>1</v>
      </c>
      <c r="C1385" s="159">
        <v>0</v>
      </c>
      <c r="D1385" s="159">
        <v>0</v>
      </c>
      <c r="E1385" s="159">
        <v>1</v>
      </c>
      <c r="F1385" s="159">
        <v>0</v>
      </c>
      <c r="G1385" s="159">
        <v>0</v>
      </c>
      <c r="H1385" s="159">
        <v>0</v>
      </c>
      <c r="I1385" s="159">
        <v>0</v>
      </c>
      <c r="J1385" s="159">
        <v>0</v>
      </c>
      <c r="K1385" s="159">
        <v>0</v>
      </c>
      <c r="L1385" s="159">
        <v>0</v>
      </c>
      <c r="M1385" s="159">
        <v>0</v>
      </c>
      <c r="N1385" s="159">
        <v>14.2</v>
      </c>
      <c r="O1385" s="159" t="s">
        <v>102</v>
      </c>
      <c r="P1385" s="2"/>
    </row>
    <row r="1386" spans="1:16" ht="13.5" customHeight="1" x14ac:dyDescent="0.35">
      <c r="A1386" s="160">
        <v>0.23958333333333301</v>
      </c>
      <c r="B1386" s="159">
        <v>3</v>
      </c>
      <c r="C1386" s="159">
        <v>0</v>
      </c>
      <c r="D1386" s="159">
        <v>0</v>
      </c>
      <c r="E1386" s="159">
        <v>1</v>
      </c>
      <c r="F1386" s="159">
        <v>2</v>
      </c>
      <c r="G1386" s="159">
        <v>0</v>
      </c>
      <c r="H1386" s="159">
        <v>0</v>
      </c>
      <c r="I1386" s="159">
        <v>0</v>
      </c>
      <c r="J1386" s="159">
        <v>0</v>
      </c>
      <c r="K1386" s="159">
        <v>0</v>
      </c>
      <c r="L1386" s="159">
        <v>0</v>
      </c>
      <c r="M1386" s="159">
        <v>0</v>
      </c>
      <c r="N1386" s="159">
        <v>27.6</v>
      </c>
      <c r="O1386" s="159" t="s">
        <v>102</v>
      </c>
      <c r="P1386" s="2"/>
    </row>
    <row r="1387" spans="1:16" ht="13.5" customHeight="1" x14ac:dyDescent="0.35">
      <c r="A1387" s="160">
        <v>0.25</v>
      </c>
      <c r="B1387" s="159">
        <v>0</v>
      </c>
      <c r="C1387" s="159">
        <v>0</v>
      </c>
      <c r="D1387" s="159">
        <v>0</v>
      </c>
      <c r="E1387" s="159">
        <v>0</v>
      </c>
      <c r="F1387" s="159">
        <v>0</v>
      </c>
      <c r="G1387" s="159">
        <v>0</v>
      </c>
      <c r="H1387" s="159">
        <v>0</v>
      </c>
      <c r="I1387" s="159">
        <v>0</v>
      </c>
      <c r="J1387" s="159">
        <v>0</v>
      </c>
      <c r="K1387" s="159">
        <v>0</v>
      </c>
      <c r="L1387" s="159">
        <v>0</v>
      </c>
      <c r="M1387" s="159">
        <v>0</v>
      </c>
      <c r="N1387" s="159" t="s">
        <v>102</v>
      </c>
      <c r="O1387" s="159" t="s">
        <v>102</v>
      </c>
      <c r="P1387" s="2"/>
    </row>
    <row r="1388" spans="1:16" ht="13.5" customHeight="1" x14ac:dyDescent="0.35">
      <c r="A1388" s="160">
        <v>0.26041666666666702</v>
      </c>
      <c r="B1388" s="159">
        <v>1</v>
      </c>
      <c r="C1388" s="159">
        <v>0</v>
      </c>
      <c r="D1388" s="159">
        <v>0</v>
      </c>
      <c r="E1388" s="159">
        <v>0</v>
      </c>
      <c r="F1388" s="159">
        <v>1</v>
      </c>
      <c r="G1388" s="159">
        <v>0</v>
      </c>
      <c r="H1388" s="159">
        <v>0</v>
      </c>
      <c r="I1388" s="159">
        <v>0</v>
      </c>
      <c r="J1388" s="159">
        <v>0</v>
      </c>
      <c r="K1388" s="159">
        <v>0</v>
      </c>
      <c r="L1388" s="159">
        <v>0</v>
      </c>
      <c r="M1388" s="159">
        <v>0</v>
      </c>
      <c r="N1388" s="159">
        <v>23.1</v>
      </c>
      <c r="O1388" s="159" t="s">
        <v>102</v>
      </c>
      <c r="P1388" s="2"/>
    </row>
    <row r="1389" spans="1:16" ht="13.5" customHeight="1" x14ac:dyDescent="0.35">
      <c r="A1389" s="160">
        <v>0.27083333333333298</v>
      </c>
      <c r="B1389" s="159">
        <v>3</v>
      </c>
      <c r="C1389" s="159">
        <v>0</v>
      </c>
      <c r="D1389" s="159">
        <v>1</v>
      </c>
      <c r="E1389" s="159">
        <v>2</v>
      </c>
      <c r="F1389" s="159">
        <v>0</v>
      </c>
      <c r="G1389" s="159">
        <v>0</v>
      </c>
      <c r="H1389" s="159">
        <v>0</v>
      </c>
      <c r="I1389" s="159">
        <v>0</v>
      </c>
      <c r="J1389" s="159">
        <v>0</v>
      </c>
      <c r="K1389" s="159">
        <v>0</v>
      </c>
      <c r="L1389" s="159">
        <v>0</v>
      </c>
      <c r="M1389" s="159">
        <v>0</v>
      </c>
      <c r="N1389" s="159">
        <v>17.8</v>
      </c>
      <c r="O1389" s="159" t="s">
        <v>102</v>
      </c>
      <c r="P1389" s="2"/>
    </row>
    <row r="1390" spans="1:16" ht="13.5" customHeight="1" x14ac:dyDescent="0.35">
      <c r="A1390" s="160">
        <v>0.28125</v>
      </c>
      <c r="B1390" s="159">
        <v>2</v>
      </c>
      <c r="C1390" s="159">
        <v>0</v>
      </c>
      <c r="D1390" s="159">
        <v>0</v>
      </c>
      <c r="E1390" s="159">
        <v>2</v>
      </c>
      <c r="F1390" s="159">
        <v>0</v>
      </c>
      <c r="G1390" s="159">
        <v>0</v>
      </c>
      <c r="H1390" s="159">
        <v>0</v>
      </c>
      <c r="I1390" s="159">
        <v>0</v>
      </c>
      <c r="J1390" s="159">
        <v>0</v>
      </c>
      <c r="K1390" s="159">
        <v>0</v>
      </c>
      <c r="L1390" s="159">
        <v>0</v>
      </c>
      <c r="M1390" s="159">
        <v>0</v>
      </c>
      <c r="N1390" s="159">
        <v>23.4</v>
      </c>
      <c r="O1390" s="159" t="s">
        <v>102</v>
      </c>
      <c r="P1390" s="2"/>
    </row>
    <row r="1391" spans="1:16" ht="13.5" customHeight="1" x14ac:dyDescent="0.35">
      <c r="A1391" s="160">
        <v>0.29166666666666702</v>
      </c>
      <c r="B1391" s="159">
        <v>4</v>
      </c>
      <c r="C1391" s="159">
        <v>0</v>
      </c>
      <c r="D1391" s="159">
        <v>0</v>
      </c>
      <c r="E1391" s="159">
        <v>4</v>
      </c>
      <c r="F1391" s="159">
        <v>0</v>
      </c>
      <c r="G1391" s="159">
        <v>0</v>
      </c>
      <c r="H1391" s="159">
        <v>0</v>
      </c>
      <c r="I1391" s="159">
        <v>0</v>
      </c>
      <c r="J1391" s="159">
        <v>0</v>
      </c>
      <c r="K1391" s="159">
        <v>0</v>
      </c>
      <c r="L1391" s="159">
        <v>0</v>
      </c>
      <c r="M1391" s="159">
        <v>0</v>
      </c>
      <c r="N1391" s="159">
        <v>18.100000000000001</v>
      </c>
      <c r="O1391" s="159" t="s">
        <v>102</v>
      </c>
      <c r="P1391" s="2"/>
    </row>
    <row r="1392" spans="1:16" ht="13.5" customHeight="1" x14ac:dyDescent="0.35">
      <c r="A1392" s="160">
        <v>0.30208333333333298</v>
      </c>
      <c r="B1392" s="159">
        <v>0</v>
      </c>
      <c r="C1392" s="159">
        <v>0</v>
      </c>
      <c r="D1392" s="159">
        <v>0</v>
      </c>
      <c r="E1392" s="159">
        <v>0</v>
      </c>
      <c r="F1392" s="159">
        <v>0</v>
      </c>
      <c r="G1392" s="159">
        <v>0</v>
      </c>
      <c r="H1392" s="159">
        <v>0</v>
      </c>
      <c r="I1392" s="159">
        <v>0</v>
      </c>
      <c r="J1392" s="159">
        <v>0</v>
      </c>
      <c r="K1392" s="159">
        <v>0</v>
      </c>
      <c r="L1392" s="159">
        <v>0</v>
      </c>
      <c r="M1392" s="159">
        <v>0</v>
      </c>
      <c r="N1392" s="159" t="s">
        <v>102</v>
      </c>
      <c r="O1392" s="159" t="s">
        <v>102</v>
      </c>
      <c r="P1392" s="2"/>
    </row>
    <row r="1393" spans="1:16" ht="13.5" customHeight="1" x14ac:dyDescent="0.35">
      <c r="A1393" s="160">
        <v>0.3125</v>
      </c>
      <c r="B1393" s="159">
        <v>1</v>
      </c>
      <c r="C1393" s="159">
        <v>0</v>
      </c>
      <c r="D1393" s="159">
        <v>0</v>
      </c>
      <c r="E1393" s="159">
        <v>1</v>
      </c>
      <c r="F1393" s="159">
        <v>0</v>
      </c>
      <c r="G1393" s="159">
        <v>0</v>
      </c>
      <c r="H1393" s="159">
        <v>0</v>
      </c>
      <c r="I1393" s="159">
        <v>0</v>
      </c>
      <c r="J1393" s="159">
        <v>0</v>
      </c>
      <c r="K1393" s="159">
        <v>0</v>
      </c>
      <c r="L1393" s="159">
        <v>0</v>
      </c>
      <c r="M1393" s="159">
        <v>0</v>
      </c>
      <c r="N1393" s="159">
        <v>26.6</v>
      </c>
      <c r="O1393" s="159" t="s">
        <v>102</v>
      </c>
      <c r="P1393" s="2"/>
    </row>
    <row r="1394" spans="1:16" ht="13.5" customHeight="1" x14ac:dyDescent="0.35">
      <c r="A1394" s="160">
        <v>0.32291666666666702</v>
      </c>
      <c r="B1394" s="159">
        <v>4</v>
      </c>
      <c r="C1394" s="159">
        <v>1</v>
      </c>
      <c r="D1394" s="159">
        <v>0</v>
      </c>
      <c r="E1394" s="159">
        <v>2</v>
      </c>
      <c r="F1394" s="159">
        <v>1</v>
      </c>
      <c r="G1394" s="159">
        <v>0</v>
      </c>
      <c r="H1394" s="159">
        <v>0</v>
      </c>
      <c r="I1394" s="159">
        <v>0</v>
      </c>
      <c r="J1394" s="159">
        <v>0</v>
      </c>
      <c r="K1394" s="159">
        <v>0</v>
      </c>
      <c r="L1394" s="159">
        <v>0</v>
      </c>
      <c r="M1394" s="159">
        <v>0</v>
      </c>
      <c r="N1394" s="159">
        <v>17.7</v>
      </c>
      <c r="O1394" s="159" t="s">
        <v>102</v>
      </c>
      <c r="P1394" s="2"/>
    </row>
    <row r="1395" spans="1:16" ht="13.5" customHeight="1" x14ac:dyDescent="0.35">
      <c r="A1395" s="160">
        <v>0.33333333333333298</v>
      </c>
      <c r="B1395" s="159">
        <v>3</v>
      </c>
      <c r="C1395" s="159">
        <v>0</v>
      </c>
      <c r="D1395" s="159">
        <v>0</v>
      </c>
      <c r="E1395" s="159">
        <v>3</v>
      </c>
      <c r="F1395" s="159">
        <v>0</v>
      </c>
      <c r="G1395" s="159">
        <v>0</v>
      </c>
      <c r="H1395" s="159">
        <v>0</v>
      </c>
      <c r="I1395" s="159">
        <v>0</v>
      </c>
      <c r="J1395" s="159">
        <v>0</v>
      </c>
      <c r="K1395" s="159">
        <v>0</v>
      </c>
      <c r="L1395" s="159">
        <v>0</v>
      </c>
      <c r="M1395" s="159">
        <v>0</v>
      </c>
      <c r="N1395" s="159">
        <v>18.8</v>
      </c>
      <c r="O1395" s="159" t="s">
        <v>102</v>
      </c>
      <c r="P1395" s="2"/>
    </row>
    <row r="1396" spans="1:16" ht="13.5" customHeight="1" x14ac:dyDescent="0.35">
      <c r="A1396" s="160">
        <v>0.34375</v>
      </c>
      <c r="B1396" s="159">
        <v>5</v>
      </c>
      <c r="C1396" s="159">
        <v>0</v>
      </c>
      <c r="D1396" s="159">
        <v>1</v>
      </c>
      <c r="E1396" s="159">
        <v>3</v>
      </c>
      <c r="F1396" s="159">
        <v>1</v>
      </c>
      <c r="G1396" s="159">
        <v>0</v>
      </c>
      <c r="H1396" s="159">
        <v>0</v>
      </c>
      <c r="I1396" s="159">
        <v>0</v>
      </c>
      <c r="J1396" s="159">
        <v>0</v>
      </c>
      <c r="K1396" s="159">
        <v>0</v>
      </c>
      <c r="L1396" s="159">
        <v>0</v>
      </c>
      <c r="M1396" s="159">
        <v>0</v>
      </c>
      <c r="N1396" s="159">
        <v>23.8</v>
      </c>
      <c r="O1396" s="159" t="s">
        <v>102</v>
      </c>
      <c r="P1396" s="2"/>
    </row>
    <row r="1397" spans="1:16" ht="13.5" customHeight="1" x14ac:dyDescent="0.35">
      <c r="A1397" s="160">
        <v>0.35416666666666702</v>
      </c>
      <c r="B1397" s="159">
        <v>10</v>
      </c>
      <c r="C1397" s="159">
        <v>0</v>
      </c>
      <c r="D1397" s="159">
        <v>0</v>
      </c>
      <c r="E1397" s="159">
        <v>9</v>
      </c>
      <c r="F1397" s="159">
        <v>1</v>
      </c>
      <c r="G1397" s="159">
        <v>0</v>
      </c>
      <c r="H1397" s="159">
        <v>0</v>
      </c>
      <c r="I1397" s="159">
        <v>0</v>
      </c>
      <c r="J1397" s="159">
        <v>0</v>
      </c>
      <c r="K1397" s="159">
        <v>0</v>
      </c>
      <c r="L1397" s="159">
        <v>0</v>
      </c>
      <c r="M1397" s="159">
        <v>0</v>
      </c>
      <c r="N1397" s="159">
        <v>19.5</v>
      </c>
      <c r="O1397" s="159" t="s">
        <v>102</v>
      </c>
      <c r="P1397" s="2"/>
    </row>
    <row r="1398" spans="1:16" ht="13.5" customHeight="1" x14ac:dyDescent="0.35">
      <c r="A1398" s="160">
        <v>0.36458333333333298</v>
      </c>
      <c r="B1398" s="159">
        <v>8</v>
      </c>
      <c r="C1398" s="159">
        <v>1</v>
      </c>
      <c r="D1398" s="159">
        <v>1</v>
      </c>
      <c r="E1398" s="159">
        <v>5</v>
      </c>
      <c r="F1398" s="159">
        <v>1</v>
      </c>
      <c r="G1398" s="159">
        <v>0</v>
      </c>
      <c r="H1398" s="159">
        <v>0</v>
      </c>
      <c r="I1398" s="159">
        <v>0</v>
      </c>
      <c r="J1398" s="159">
        <v>0</v>
      </c>
      <c r="K1398" s="159">
        <v>0</v>
      </c>
      <c r="L1398" s="159">
        <v>0</v>
      </c>
      <c r="M1398" s="159">
        <v>0</v>
      </c>
      <c r="N1398" s="159">
        <v>16.2</v>
      </c>
      <c r="O1398" s="159" t="s">
        <v>102</v>
      </c>
      <c r="P1398" s="2"/>
    </row>
    <row r="1399" spans="1:16" ht="13.5" customHeight="1" x14ac:dyDescent="0.35">
      <c r="A1399" s="160">
        <v>0.375</v>
      </c>
      <c r="B1399" s="159">
        <v>9</v>
      </c>
      <c r="C1399" s="159">
        <v>1</v>
      </c>
      <c r="D1399" s="159">
        <v>1</v>
      </c>
      <c r="E1399" s="159">
        <v>6</v>
      </c>
      <c r="F1399" s="159">
        <v>0</v>
      </c>
      <c r="G1399" s="159">
        <v>1</v>
      </c>
      <c r="H1399" s="159">
        <v>0</v>
      </c>
      <c r="I1399" s="159">
        <v>0</v>
      </c>
      <c r="J1399" s="159">
        <v>0</v>
      </c>
      <c r="K1399" s="159">
        <v>0</v>
      </c>
      <c r="L1399" s="159">
        <v>0</v>
      </c>
      <c r="M1399" s="159">
        <v>0</v>
      </c>
      <c r="N1399" s="159">
        <v>19.3</v>
      </c>
      <c r="O1399" s="159" t="s">
        <v>102</v>
      </c>
      <c r="P1399" s="2"/>
    </row>
    <row r="1400" spans="1:16" ht="13.5" customHeight="1" x14ac:dyDescent="0.35">
      <c r="A1400" s="160">
        <v>0.38541666666666702</v>
      </c>
      <c r="B1400" s="159">
        <v>24</v>
      </c>
      <c r="C1400" s="159">
        <v>1</v>
      </c>
      <c r="D1400" s="159">
        <v>1</v>
      </c>
      <c r="E1400" s="159">
        <v>21</v>
      </c>
      <c r="F1400" s="159">
        <v>1</v>
      </c>
      <c r="G1400" s="159">
        <v>0</v>
      </c>
      <c r="H1400" s="159">
        <v>0</v>
      </c>
      <c r="I1400" s="159">
        <v>0</v>
      </c>
      <c r="J1400" s="159">
        <v>0</v>
      </c>
      <c r="K1400" s="159">
        <v>0</v>
      </c>
      <c r="L1400" s="159">
        <v>0</v>
      </c>
      <c r="M1400" s="159">
        <v>0</v>
      </c>
      <c r="N1400" s="159">
        <v>19.3</v>
      </c>
      <c r="O1400" s="159">
        <v>25.6</v>
      </c>
      <c r="P1400" s="2"/>
    </row>
    <row r="1401" spans="1:16" ht="13.5" customHeight="1" x14ac:dyDescent="0.35">
      <c r="A1401" s="160">
        <v>0.39583333333333298</v>
      </c>
      <c r="B1401" s="159">
        <v>18</v>
      </c>
      <c r="C1401" s="159">
        <v>3</v>
      </c>
      <c r="D1401" s="159">
        <v>0</v>
      </c>
      <c r="E1401" s="159">
        <v>12</v>
      </c>
      <c r="F1401" s="159">
        <v>2</v>
      </c>
      <c r="G1401" s="159">
        <v>0</v>
      </c>
      <c r="H1401" s="159">
        <v>0</v>
      </c>
      <c r="I1401" s="159">
        <v>1</v>
      </c>
      <c r="J1401" s="159">
        <v>0</v>
      </c>
      <c r="K1401" s="159">
        <v>0</v>
      </c>
      <c r="L1401" s="159">
        <v>0</v>
      </c>
      <c r="M1401" s="159">
        <v>0</v>
      </c>
      <c r="N1401" s="159">
        <v>17.7</v>
      </c>
      <c r="O1401" s="159">
        <v>22.8</v>
      </c>
      <c r="P1401" s="2"/>
    </row>
    <row r="1402" spans="1:16" ht="13.5" customHeight="1" x14ac:dyDescent="0.35">
      <c r="A1402" s="160">
        <v>0.40625</v>
      </c>
      <c r="B1402" s="159">
        <v>19</v>
      </c>
      <c r="C1402" s="159">
        <v>1</v>
      </c>
      <c r="D1402" s="159">
        <v>0</v>
      </c>
      <c r="E1402" s="159">
        <v>15</v>
      </c>
      <c r="F1402" s="159">
        <v>2</v>
      </c>
      <c r="G1402" s="159">
        <v>0</v>
      </c>
      <c r="H1402" s="159">
        <v>1</v>
      </c>
      <c r="I1402" s="159">
        <v>0</v>
      </c>
      <c r="J1402" s="159">
        <v>0</v>
      </c>
      <c r="K1402" s="159">
        <v>0</v>
      </c>
      <c r="L1402" s="159">
        <v>0</v>
      </c>
      <c r="M1402" s="159">
        <v>0</v>
      </c>
      <c r="N1402" s="159">
        <v>16.5</v>
      </c>
      <c r="O1402" s="159">
        <v>20.100000000000001</v>
      </c>
      <c r="P1402" s="2"/>
    </row>
    <row r="1403" spans="1:16" ht="13.5" customHeight="1" x14ac:dyDescent="0.35">
      <c r="A1403" s="160">
        <v>0.41666666666666702</v>
      </c>
      <c r="B1403" s="159">
        <v>13</v>
      </c>
      <c r="C1403" s="159">
        <v>0</v>
      </c>
      <c r="D1403" s="159">
        <v>2</v>
      </c>
      <c r="E1403" s="159">
        <v>10</v>
      </c>
      <c r="F1403" s="159">
        <v>1</v>
      </c>
      <c r="G1403" s="159">
        <v>0</v>
      </c>
      <c r="H1403" s="159">
        <v>0</v>
      </c>
      <c r="I1403" s="159">
        <v>0</v>
      </c>
      <c r="J1403" s="159">
        <v>0</v>
      </c>
      <c r="K1403" s="159">
        <v>0</v>
      </c>
      <c r="L1403" s="159">
        <v>0</v>
      </c>
      <c r="M1403" s="159">
        <v>0</v>
      </c>
      <c r="N1403" s="159">
        <v>18.7</v>
      </c>
      <c r="O1403" s="159">
        <v>22.2</v>
      </c>
      <c r="P1403" s="2"/>
    </row>
    <row r="1404" spans="1:16" ht="13.5" customHeight="1" x14ac:dyDescent="0.35">
      <c r="A1404" s="160">
        <v>0.42708333333333298</v>
      </c>
      <c r="B1404" s="159">
        <v>24</v>
      </c>
      <c r="C1404" s="159">
        <v>0</v>
      </c>
      <c r="D1404" s="159">
        <v>0</v>
      </c>
      <c r="E1404" s="159">
        <v>21</v>
      </c>
      <c r="F1404" s="159">
        <v>3</v>
      </c>
      <c r="G1404" s="159">
        <v>0</v>
      </c>
      <c r="H1404" s="159">
        <v>0</v>
      </c>
      <c r="I1404" s="159">
        <v>0</v>
      </c>
      <c r="J1404" s="159">
        <v>0</v>
      </c>
      <c r="K1404" s="159">
        <v>0</v>
      </c>
      <c r="L1404" s="159">
        <v>0</v>
      </c>
      <c r="M1404" s="159">
        <v>0</v>
      </c>
      <c r="N1404" s="159">
        <v>18.399999999999999</v>
      </c>
      <c r="O1404" s="159">
        <v>22.8</v>
      </c>
      <c r="P1404" s="2"/>
    </row>
    <row r="1405" spans="1:16" ht="13.5" customHeight="1" x14ac:dyDescent="0.35">
      <c r="A1405" s="160">
        <v>0.4375</v>
      </c>
      <c r="B1405" s="159">
        <v>42</v>
      </c>
      <c r="C1405" s="159">
        <v>0</v>
      </c>
      <c r="D1405" s="159">
        <v>1</v>
      </c>
      <c r="E1405" s="159">
        <v>31</v>
      </c>
      <c r="F1405" s="159">
        <v>8</v>
      </c>
      <c r="G1405" s="159">
        <v>1</v>
      </c>
      <c r="H1405" s="159">
        <v>0</v>
      </c>
      <c r="I1405" s="159">
        <v>0</v>
      </c>
      <c r="J1405" s="159">
        <v>1</v>
      </c>
      <c r="K1405" s="159">
        <v>0</v>
      </c>
      <c r="L1405" s="159">
        <v>0</v>
      </c>
      <c r="M1405" s="159">
        <v>0</v>
      </c>
      <c r="N1405" s="159">
        <v>17.600000000000001</v>
      </c>
      <c r="O1405" s="159">
        <v>21.1</v>
      </c>
      <c r="P1405" s="2"/>
    </row>
    <row r="1406" spans="1:16" ht="13.5" customHeight="1" x14ac:dyDescent="0.35">
      <c r="A1406" s="160">
        <v>0.44791666666666702</v>
      </c>
      <c r="B1406" s="159">
        <v>25</v>
      </c>
      <c r="C1406" s="159">
        <v>1</v>
      </c>
      <c r="D1406" s="159">
        <v>2</v>
      </c>
      <c r="E1406" s="159">
        <v>20</v>
      </c>
      <c r="F1406" s="159">
        <v>1</v>
      </c>
      <c r="G1406" s="159">
        <v>0</v>
      </c>
      <c r="H1406" s="159">
        <v>0</v>
      </c>
      <c r="I1406" s="159">
        <v>0</v>
      </c>
      <c r="J1406" s="159">
        <v>1</v>
      </c>
      <c r="K1406" s="159">
        <v>0</v>
      </c>
      <c r="L1406" s="159">
        <v>0</v>
      </c>
      <c r="M1406" s="159">
        <v>0</v>
      </c>
      <c r="N1406" s="159">
        <v>15.6</v>
      </c>
      <c r="O1406" s="159">
        <v>20.399999999999999</v>
      </c>
      <c r="P1406" s="2"/>
    </row>
    <row r="1407" spans="1:16" ht="13.5" customHeight="1" x14ac:dyDescent="0.35">
      <c r="A1407" s="160">
        <v>0.45833333333333298</v>
      </c>
      <c r="B1407" s="159">
        <v>29</v>
      </c>
      <c r="C1407" s="159">
        <v>0</v>
      </c>
      <c r="D1407" s="159">
        <v>0</v>
      </c>
      <c r="E1407" s="159">
        <v>25</v>
      </c>
      <c r="F1407" s="159">
        <v>4</v>
      </c>
      <c r="G1407" s="159">
        <v>0</v>
      </c>
      <c r="H1407" s="159">
        <v>0</v>
      </c>
      <c r="I1407" s="159">
        <v>0</v>
      </c>
      <c r="J1407" s="159">
        <v>0</v>
      </c>
      <c r="K1407" s="159">
        <v>0</v>
      </c>
      <c r="L1407" s="159">
        <v>0</v>
      </c>
      <c r="M1407" s="159">
        <v>0</v>
      </c>
      <c r="N1407" s="159">
        <v>15.7</v>
      </c>
      <c r="O1407" s="159">
        <v>20.100000000000001</v>
      </c>
      <c r="P1407" s="2"/>
    </row>
    <row r="1408" spans="1:16" ht="13.5" customHeight="1" x14ac:dyDescent="0.35">
      <c r="A1408" s="160">
        <v>0.46875</v>
      </c>
      <c r="B1408" s="159">
        <v>32</v>
      </c>
      <c r="C1408" s="159">
        <v>0</v>
      </c>
      <c r="D1408" s="159">
        <v>4</v>
      </c>
      <c r="E1408" s="159">
        <v>24</v>
      </c>
      <c r="F1408" s="159">
        <v>4</v>
      </c>
      <c r="G1408" s="159">
        <v>0</v>
      </c>
      <c r="H1408" s="159">
        <v>0</v>
      </c>
      <c r="I1408" s="159">
        <v>0</v>
      </c>
      <c r="J1408" s="159">
        <v>0</v>
      </c>
      <c r="K1408" s="159">
        <v>0</v>
      </c>
      <c r="L1408" s="159">
        <v>0</v>
      </c>
      <c r="M1408" s="159">
        <v>0</v>
      </c>
      <c r="N1408" s="159">
        <v>16.600000000000001</v>
      </c>
      <c r="O1408" s="159">
        <v>20.399999999999999</v>
      </c>
      <c r="P1408" s="2"/>
    </row>
    <row r="1409" spans="1:16" ht="13.5" customHeight="1" x14ac:dyDescent="0.35">
      <c r="A1409" s="160">
        <v>0.47916666666666702</v>
      </c>
      <c r="B1409" s="159">
        <v>38</v>
      </c>
      <c r="C1409" s="159">
        <v>6</v>
      </c>
      <c r="D1409" s="159">
        <v>3</v>
      </c>
      <c r="E1409" s="159">
        <v>25</v>
      </c>
      <c r="F1409" s="159">
        <v>3</v>
      </c>
      <c r="G1409" s="159">
        <v>1</v>
      </c>
      <c r="H1409" s="159">
        <v>0</v>
      </c>
      <c r="I1409" s="159">
        <v>0</v>
      </c>
      <c r="J1409" s="159">
        <v>0</v>
      </c>
      <c r="K1409" s="159">
        <v>0</v>
      </c>
      <c r="L1409" s="159">
        <v>0</v>
      </c>
      <c r="M1409" s="159">
        <v>0</v>
      </c>
      <c r="N1409" s="159">
        <v>16.2</v>
      </c>
      <c r="O1409" s="159">
        <v>19.5</v>
      </c>
      <c r="P1409" s="2"/>
    </row>
    <row r="1410" spans="1:16" ht="13.5" customHeight="1" x14ac:dyDescent="0.35">
      <c r="A1410" s="160">
        <v>0.48958333333333298</v>
      </c>
      <c r="B1410" s="159">
        <v>35</v>
      </c>
      <c r="C1410" s="159">
        <v>2</v>
      </c>
      <c r="D1410" s="159">
        <v>1</v>
      </c>
      <c r="E1410" s="159">
        <v>29</v>
      </c>
      <c r="F1410" s="159">
        <v>3</v>
      </c>
      <c r="G1410" s="159">
        <v>0</v>
      </c>
      <c r="H1410" s="159">
        <v>0</v>
      </c>
      <c r="I1410" s="159">
        <v>0</v>
      </c>
      <c r="J1410" s="159">
        <v>0</v>
      </c>
      <c r="K1410" s="159">
        <v>0</v>
      </c>
      <c r="L1410" s="159">
        <v>0</v>
      </c>
      <c r="M1410" s="159">
        <v>0</v>
      </c>
      <c r="N1410" s="159">
        <v>16.7</v>
      </c>
      <c r="O1410" s="159">
        <v>19.399999999999999</v>
      </c>
      <c r="P1410" s="2"/>
    </row>
    <row r="1411" spans="1:16" ht="13.5" customHeight="1" x14ac:dyDescent="0.35">
      <c r="A1411" s="160">
        <v>0.5</v>
      </c>
      <c r="B1411" s="159">
        <v>33</v>
      </c>
      <c r="C1411" s="159">
        <v>1</v>
      </c>
      <c r="D1411" s="159">
        <v>1</v>
      </c>
      <c r="E1411" s="159">
        <v>30</v>
      </c>
      <c r="F1411" s="159">
        <v>1</v>
      </c>
      <c r="G1411" s="159">
        <v>0</v>
      </c>
      <c r="H1411" s="159">
        <v>0</v>
      </c>
      <c r="I1411" s="159">
        <v>0</v>
      </c>
      <c r="J1411" s="159">
        <v>0</v>
      </c>
      <c r="K1411" s="159">
        <v>0</v>
      </c>
      <c r="L1411" s="159">
        <v>0</v>
      </c>
      <c r="M1411" s="159">
        <v>0</v>
      </c>
      <c r="N1411" s="159">
        <v>16.7</v>
      </c>
      <c r="O1411" s="159">
        <v>20.8</v>
      </c>
      <c r="P1411" s="2"/>
    </row>
    <row r="1412" spans="1:16" ht="13.5" customHeight="1" x14ac:dyDescent="0.35">
      <c r="A1412" s="160">
        <v>0.51041666666666696</v>
      </c>
      <c r="B1412" s="159">
        <v>32</v>
      </c>
      <c r="C1412" s="159">
        <v>2</v>
      </c>
      <c r="D1412" s="159">
        <v>2</v>
      </c>
      <c r="E1412" s="159">
        <v>26</v>
      </c>
      <c r="F1412" s="159">
        <v>1</v>
      </c>
      <c r="G1412" s="159">
        <v>1</v>
      </c>
      <c r="H1412" s="159">
        <v>0</v>
      </c>
      <c r="I1412" s="159">
        <v>0</v>
      </c>
      <c r="J1412" s="159">
        <v>0</v>
      </c>
      <c r="K1412" s="159">
        <v>0</v>
      </c>
      <c r="L1412" s="159">
        <v>0</v>
      </c>
      <c r="M1412" s="159">
        <v>0</v>
      </c>
      <c r="N1412" s="159">
        <v>16.3</v>
      </c>
      <c r="O1412" s="159">
        <v>20.6</v>
      </c>
      <c r="P1412" s="2"/>
    </row>
    <row r="1413" spans="1:16" ht="13.5" customHeight="1" x14ac:dyDescent="0.35">
      <c r="A1413" s="160">
        <v>0.52083333333333304</v>
      </c>
      <c r="B1413" s="159">
        <v>33</v>
      </c>
      <c r="C1413" s="159">
        <v>3</v>
      </c>
      <c r="D1413" s="159">
        <v>2</v>
      </c>
      <c r="E1413" s="159">
        <v>25</v>
      </c>
      <c r="F1413" s="159">
        <v>3</v>
      </c>
      <c r="G1413" s="159">
        <v>0</v>
      </c>
      <c r="H1413" s="159">
        <v>0</v>
      </c>
      <c r="I1413" s="159">
        <v>0</v>
      </c>
      <c r="J1413" s="159">
        <v>0</v>
      </c>
      <c r="K1413" s="159">
        <v>0</v>
      </c>
      <c r="L1413" s="159">
        <v>0</v>
      </c>
      <c r="M1413" s="159">
        <v>0</v>
      </c>
      <c r="N1413" s="159">
        <v>15.3</v>
      </c>
      <c r="O1413" s="159">
        <v>18.3</v>
      </c>
      <c r="P1413" s="2"/>
    </row>
    <row r="1414" spans="1:16" ht="13.5" customHeight="1" x14ac:dyDescent="0.35">
      <c r="A1414" s="160">
        <v>0.53125</v>
      </c>
      <c r="B1414" s="159">
        <v>30</v>
      </c>
      <c r="C1414" s="159">
        <v>1</v>
      </c>
      <c r="D1414" s="159">
        <v>2</v>
      </c>
      <c r="E1414" s="159">
        <v>25</v>
      </c>
      <c r="F1414" s="159">
        <v>2</v>
      </c>
      <c r="G1414" s="159">
        <v>0</v>
      </c>
      <c r="H1414" s="159">
        <v>0</v>
      </c>
      <c r="I1414" s="159">
        <v>0</v>
      </c>
      <c r="J1414" s="159">
        <v>0</v>
      </c>
      <c r="K1414" s="159">
        <v>0</v>
      </c>
      <c r="L1414" s="159">
        <v>0</v>
      </c>
      <c r="M1414" s="159">
        <v>0</v>
      </c>
      <c r="N1414" s="159">
        <v>16.7</v>
      </c>
      <c r="O1414" s="159">
        <v>21.4</v>
      </c>
      <c r="P1414" s="2"/>
    </row>
    <row r="1415" spans="1:16" ht="13.5" customHeight="1" x14ac:dyDescent="0.35">
      <c r="A1415" s="160">
        <v>0.54166666666666696</v>
      </c>
      <c r="B1415" s="159">
        <v>45</v>
      </c>
      <c r="C1415" s="159">
        <v>2</v>
      </c>
      <c r="D1415" s="159">
        <v>2</v>
      </c>
      <c r="E1415" s="159">
        <v>35</v>
      </c>
      <c r="F1415" s="159">
        <v>6</v>
      </c>
      <c r="G1415" s="159">
        <v>0</v>
      </c>
      <c r="H1415" s="159">
        <v>0</v>
      </c>
      <c r="I1415" s="159">
        <v>0</v>
      </c>
      <c r="J1415" s="159">
        <v>0</v>
      </c>
      <c r="K1415" s="159">
        <v>0</v>
      </c>
      <c r="L1415" s="159">
        <v>0</v>
      </c>
      <c r="M1415" s="159">
        <v>0</v>
      </c>
      <c r="N1415" s="159">
        <v>15.3</v>
      </c>
      <c r="O1415" s="159">
        <v>18.5</v>
      </c>
      <c r="P1415" s="2"/>
    </row>
    <row r="1416" spans="1:16" ht="13.5" customHeight="1" x14ac:dyDescent="0.35">
      <c r="A1416" s="160">
        <v>0.55208333333333304</v>
      </c>
      <c r="B1416" s="159">
        <v>33</v>
      </c>
      <c r="C1416" s="159">
        <v>1</v>
      </c>
      <c r="D1416" s="159">
        <v>1</v>
      </c>
      <c r="E1416" s="159">
        <v>23</v>
      </c>
      <c r="F1416" s="159">
        <v>7</v>
      </c>
      <c r="G1416" s="159">
        <v>1</v>
      </c>
      <c r="H1416" s="159">
        <v>0</v>
      </c>
      <c r="I1416" s="159">
        <v>0</v>
      </c>
      <c r="J1416" s="159">
        <v>0</v>
      </c>
      <c r="K1416" s="159">
        <v>0</v>
      </c>
      <c r="L1416" s="159">
        <v>0</v>
      </c>
      <c r="M1416" s="159">
        <v>0</v>
      </c>
      <c r="N1416" s="159">
        <v>17.399999999999999</v>
      </c>
      <c r="O1416" s="159">
        <v>21.4</v>
      </c>
      <c r="P1416" s="2"/>
    </row>
    <row r="1417" spans="1:16" ht="13.5" customHeight="1" x14ac:dyDescent="0.35">
      <c r="A1417" s="160">
        <v>0.5625</v>
      </c>
      <c r="B1417" s="159">
        <v>38</v>
      </c>
      <c r="C1417" s="159">
        <v>2</v>
      </c>
      <c r="D1417" s="159">
        <v>1</v>
      </c>
      <c r="E1417" s="159">
        <v>33</v>
      </c>
      <c r="F1417" s="159">
        <v>1</v>
      </c>
      <c r="G1417" s="159">
        <v>0</v>
      </c>
      <c r="H1417" s="159">
        <v>0</v>
      </c>
      <c r="I1417" s="159">
        <v>0</v>
      </c>
      <c r="J1417" s="159">
        <v>0</v>
      </c>
      <c r="K1417" s="159">
        <v>0</v>
      </c>
      <c r="L1417" s="159">
        <v>1</v>
      </c>
      <c r="M1417" s="159">
        <v>0</v>
      </c>
      <c r="N1417" s="159">
        <v>16.8</v>
      </c>
      <c r="O1417" s="159">
        <v>18.600000000000001</v>
      </c>
      <c r="P1417" s="2"/>
    </row>
    <row r="1418" spans="1:16" ht="13.5" customHeight="1" x14ac:dyDescent="0.35">
      <c r="A1418" s="160">
        <v>0.57291666666666696</v>
      </c>
      <c r="B1418" s="159">
        <v>47</v>
      </c>
      <c r="C1418" s="159">
        <v>2</v>
      </c>
      <c r="D1418" s="159">
        <v>4</v>
      </c>
      <c r="E1418" s="159">
        <v>35</v>
      </c>
      <c r="F1418" s="159">
        <v>4</v>
      </c>
      <c r="G1418" s="159">
        <v>1</v>
      </c>
      <c r="H1418" s="159">
        <v>0</v>
      </c>
      <c r="I1418" s="159">
        <v>1</v>
      </c>
      <c r="J1418" s="159">
        <v>0</v>
      </c>
      <c r="K1418" s="159">
        <v>0</v>
      </c>
      <c r="L1418" s="159">
        <v>0</v>
      </c>
      <c r="M1418" s="159">
        <v>0</v>
      </c>
      <c r="N1418" s="159">
        <v>17.2</v>
      </c>
      <c r="O1418" s="159">
        <v>21.6</v>
      </c>
      <c r="P1418" s="2"/>
    </row>
    <row r="1419" spans="1:16" ht="13.5" customHeight="1" x14ac:dyDescent="0.35">
      <c r="A1419" s="160">
        <v>0.58333333333333304</v>
      </c>
      <c r="B1419" s="159">
        <v>35</v>
      </c>
      <c r="C1419" s="159">
        <v>5</v>
      </c>
      <c r="D1419" s="159">
        <v>3</v>
      </c>
      <c r="E1419" s="159">
        <v>21</v>
      </c>
      <c r="F1419" s="159">
        <v>5</v>
      </c>
      <c r="G1419" s="159">
        <v>1</v>
      </c>
      <c r="H1419" s="159">
        <v>0</v>
      </c>
      <c r="I1419" s="159">
        <v>0</v>
      </c>
      <c r="J1419" s="159">
        <v>0</v>
      </c>
      <c r="K1419" s="159">
        <v>0</v>
      </c>
      <c r="L1419" s="159">
        <v>0</v>
      </c>
      <c r="M1419" s="159">
        <v>0</v>
      </c>
      <c r="N1419" s="159">
        <v>16.100000000000001</v>
      </c>
      <c r="O1419" s="159">
        <v>20</v>
      </c>
      <c r="P1419" s="2"/>
    </row>
    <row r="1420" spans="1:16" ht="13.5" customHeight="1" x14ac:dyDescent="0.35">
      <c r="A1420" s="160">
        <v>0.59375</v>
      </c>
      <c r="B1420" s="159">
        <v>34</v>
      </c>
      <c r="C1420" s="159">
        <v>1</v>
      </c>
      <c r="D1420" s="159">
        <v>0</v>
      </c>
      <c r="E1420" s="159">
        <v>27</v>
      </c>
      <c r="F1420" s="159">
        <v>5</v>
      </c>
      <c r="G1420" s="159">
        <v>1</v>
      </c>
      <c r="H1420" s="159">
        <v>0</v>
      </c>
      <c r="I1420" s="159">
        <v>0</v>
      </c>
      <c r="J1420" s="159">
        <v>0</v>
      </c>
      <c r="K1420" s="159">
        <v>0</v>
      </c>
      <c r="L1420" s="159">
        <v>0</v>
      </c>
      <c r="M1420" s="159">
        <v>0</v>
      </c>
      <c r="N1420" s="159">
        <v>15.9</v>
      </c>
      <c r="O1420" s="159">
        <v>19</v>
      </c>
      <c r="P1420" s="2"/>
    </row>
    <row r="1421" spans="1:16" ht="13.5" customHeight="1" x14ac:dyDescent="0.35">
      <c r="A1421" s="160">
        <v>0.60416666666666696</v>
      </c>
      <c r="B1421" s="159">
        <v>40</v>
      </c>
      <c r="C1421" s="159">
        <v>1</v>
      </c>
      <c r="D1421" s="159">
        <v>0</v>
      </c>
      <c r="E1421" s="159">
        <v>36</v>
      </c>
      <c r="F1421" s="159">
        <v>3</v>
      </c>
      <c r="G1421" s="159">
        <v>0</v>
      </c>
      <c r="H1421" s="159">
        <v>0</v>
      </c>
      <c r="I1421" s="159">
        <v>0</v>
      </c>
      <c r="J1421" s="159">
        <v>0</v>
      </c>
      <c r="K1421" s="159">
        <v>0</v>
      </c>
      <c r="L1421" s="159">
        <v>0</v>
      </c>
      <c r="M1421" s="159">
        <v>0</v>
      </c>
      <c r="N1421" s="159">
        <v>15.6</v>
      </c>
      <c r="O1421" s="159">
        <v>18.5</v>
      </c>
      <c r="P1421" s="2"/>
    </row>
    <row r="1422" spans="1:16" ht="13.5" customHeight="1" x14ac:dyDescent="0.35">
      <c r="A1422" s="160">
        <v>0.61458333333333304</v>
      </c>
      <c r="B1422" s="159">
        <v>27</v>
      </c>
      <c r="C1422" s="159">
        <v>0</v>
      </c>
      <c r="D1422" s="159">
        <v>0</v>
      </c>
      <c r="E1422" s="159">
        <v>24</v>
      </c>
      <c r="F1422" s="159">
        <v>3</v>
      </c>
      <c r="G1422" s="159">
        <v>0</v>
      </c>
      <c r="H1422" s="159">
        <v>0</v>
      </c>
      <c r="I1422" s="159">
        <v>0</v>
      </c>
      <c r="J1422" s="159">
        <v>0</v>
      </c>
      <c r="K1422" s="159">
        <v>0</v>
      </c>
      <c r="L1422" s="159">
        <v>0</v>
      </c>
      <c r="M1422" s="159">
        <v>0</v>
      </c>
      <c r="N1422" s="159">
        <v>15.4</v>
      </c>
      <c r="O1422" s="159">
        <v>18</v>
      </c>
      <c r="P1422" s="2"/>
    </row>
    <row r="1423" spans="1:16" ht="13.5" customHeight="1" x14ac:dyDescent="0.35">
      <c r="A1423" s="160">
        <v>0.625</v>
      </c>
      <c r="B1423" s="159">
        <v>37</v>
      </c>
      <c r="C1423" s="159">
        <v>2</v>
      </c>
      <c r="D1423" s="159">
        <v>1</v>
      </c>
      <c r="E1423" s="159">
        <v>32</v>
      </c>
      <c r="F1423" s="159">
        <v>2</v>
      </c>
      <c r="G1423" s="159">
        <v>0</v>
      </c>
      <c r="H1423" s="159">
        <v>0</v>
      </c>
      <c r="I1423" s="159">
        <v>0</v>
      </c>
      <c r="J1423" s="159">
        <v>0</v>
      </c>
      <c r="K1423" s="159">
        <v>0</v>
      </c>
      <c r="L1423" s="159">
        <v>0</v>
      </c>
      <c r="M1423" s="159">
        <v>0</v>
      </c>
      <c r="N1423" s="159">
        <v>15.8</v>
      </c>
      <c r="O1423" s="159">
        <v>19.8</v>
      </c>
      <c r="P1423" s="2"/>
    </row>
    <row r="1424" spans="1:16" ht="13.5" customHeight="1" x14ac:dyDescent="0.35">
      <c r="A1424" s="160">
        <v>0.63541666666666696</v>
      </c>
      <c r="B1424" s="159">
        <v>34</v>
      </c>
      <c r="C1424" s="159">
        <v>1</v>
      </c>
      <c r="D1424" s="159">
        <v>1</v>
      </c>
      <c r="E1424" s="159">
        <v>30</v>
      </c>
      <c r="F1424" s="159">
        <v>1</v>
      </c>
      <c r="G1424" s="159">
        <v>0</v>
      </c>
      <c r="H1424" s="159">
        <v>0</v>
      </c>
      <c r="I1424" s="159">
        <v>1</v>
      </c>
      <c r="J1424" s="159">
        <v>0</v>
      </c>
      <c r="K1424" s="159">
        <v>0</v>
      </c>
      <c r="L1424" s="159">
        <v>0</v>
      </c>
      <c r="M1424" s="159">
        <v>0</v>
      </c>
      <c r="N1424" s="159">
        <v>17.3</v>
      </c>
      <c r="O1424" s="159">
        <v>21.2</v>
      </c>
      <c r="P1424" s="2"/>
    </row>
    <row r="1425" spans="1:16" ht="13.5" customHeight="1" x14ac:dyDescent="0.35">
      <c r="A1425" s="160">
        <v>0.64583333333333304</v>
      </c>
      <c r="B1425" s="159">
        <v>28</v>
      </c>
      <c r="C1425" s="159">
        <v>2</v>
      </c>
      <c r="D1425" s="159">
        <v>1</v>
      </c>
      <c r="E1425" s="159">
        <v>21</v>
      </c>
      <c r="F1425" s="159">
        <v>4</v>
      </c>
      <c r="G1425" s="159">
        <v>0</v>
      </c>
      <c r="H1425" s="159">
        <v>0</v>
      </c>
      <c r="I1425" s="159">
        <v>0</v>
      </c>
      <c r="J1425" s="159">
        <v>0</v>
      </c>
      <c r="K1425" s="159">
        <v>0</v>
      </c>
      <c r="L1425" s="159">
        <v>0</v>
      </c>
      <c r="M1425" s="159">
        <v>0</v>
      </c>
      <c r="N1425" s="159">
        <v>16.8</v>
      </c>
      <c r="O1425" s="159">
        <v>20.7</v>
      </c>
      <c r="P1425" s="2"/>
    </row>
    <row r="1426" spans="1:16" ht="13.5" customHeight="1" x14ac:dyDescent="0.35">
      <c r="A1426" s="160">
        <v>0.65625</v>
      </c>
      <c r="B1426" s="159">
        <v>29</v>
      </c>
      <c r="C1426" s="159">
        <v>1</v>
      </c>
      <c r="D1426" s="159">
        <v>2</v>
      </c>
      <c r="E1426" s="159">
        <v>25</v>
      </c>
      <c r="F1426" s="159">
        <v>1</v>
      </c>
      <c r="G1426" s="159">
        <v>0</v>
      </c>
      <c r="H1426" s="159">
        <v>0</v>
      </c>
      <c r="I1426" s="159">
        <v>0</v>
      </c>
      <c r="J1426" s="159">
        <v>0</v>
      </c>
      <c r="K1426" s="159">
        <v>0</v>
      </c>
      <c r="L1426" s="159">
        <v>0</v>
      </c>
      <c r="M1426" s="159">
        <v>0</v>
      </c>
      <c r="N1426" s="159">
        <v>17</v>
      </c>
      <c r="O1426" s="159">
        <v>21</v>
      </c>
      <c r="P1426" s="2"/>
    </row>
    <row r="1427" spans="1:16" ht="13.5" customHeight="1" x14ac:dyDescent="0.35">
      <c r="A1427" s="160">
        <v>0.66666666666666696</v>
      </c>
      <c r="B1427" s="159">
        <v>34</v>
      </c>
      <c r="C1427" s="159">
        <v>3</v>
      </c>
      <c r="D1427" s="159">
        <v>2</v>
      </c>
      <c r="E1427" s="159">
        <v>25</v>
      </c>
      <c r="F1427" s="159">
        <v>4</v>
      </c>
      <c r="G1427" s="159">
        <v>0</v>
      </c>
      <c r="H1427" s="159">
        <v>0</v>
      </c>
      <c r="I1427" s="159">
        <v>0</v>
      </c>
      <c r="J1427" s="159">
        <v>0</v>
      </c>
      <c r="K1427" s="159">
        <v>0</v>
      </c>
      <c r="L1427" s="159">
        <v>0</v>
      </c>
      <c r="M1427" s="159">
        <v>0</v>
      </c>
      <c r="N1427" s="159">
        <v>16.3</v>
      </c>
      <c r="O1427" s="159">
        <v>19.899999999999999</v>
      </c>
      <c r="P1427" s="2"/>
    </row>
    <row r="1428" spans="1:16" ht="13.5" customHeight="1" x14ac:dyDescent="0.35">
      <c r="A1428" s="160">
        <v>0.67708333333333304</v>
      </c>
      <c r="B1428" s="159">
        <v>28</v>
      </c>
      <c r="C1428" s="159">
        <v>2</v>
      </c>
      <c r="D1428" s="159">
        <v>1</v>
      </c>
      <c r="E1428" s="159">
        <v>22</v>
      </c>
      <c r="F1428" s="159">
        <v>3</v>
      </c>
      <c r="G1428" s="159">
        <v>0</v>
      </c>
      <c r="H1428" s="159">
        <v>0</v>
      </c>
      <c r="I1428" s="159">
        <v>0</v>
      </c>
      <c r="J1428" s="159">
        <v>0</v>
      </c>
      <c r="K1428" s="159">
        <v>0</v>
      </c>
      <c r="L1428" s="159">
        <v>0</v>
      </c>
      <c r="M1428" s="159">
        <v>0</v>
      </c>
      <c r="N1428" s="159">
        <v>17.5</v>
      </c>
      <c r="O1428" s="159">
        <v>21.2</v>
      </c>
      <c r="P1428" s="2"/>
    </row>
    <row r="1429" spans="1:16" ht="13.5" customHeight="1" x14ac:dyDescent="0.35">
      <c r="A1429" s="160">
        <v>0.6875</v>
      </c>
      <c r="B1429" s="159">
        <v>33</v>
      </c>
      <c r="C1429" s="159">
        <v>0</v>
      </c>
      <c r="D1429" s="159">
        <v>0</v>
      </c>
      <c r="E1429" s="159">
        <v>31</v>
      </c>
      <c r="F1429" s="159">
        <v>2</v>
      </c>
      <c r="G1429" s="159">
        <v>0</v>
      </c>
      <c r="H1429" s="159">
        <v>0</v>
      </c>
      <c r="I1429" s="159">
        <v>0</v>
      </c>
      <c r="J1429" s="159">
        <v>0</v>
      </c>
      <c r="K1429" s="159">
        <v>0</v>
      </c>
      <c r="L1429" s="159">
        <v>0</v>
      </c>
      <c r="M1429" s="159">
        <v>0</v>
      </c>
      <c r="N1429" s="159">
        <v>16.7</v>
      </c>
      <c r="O1429" s="159">
        <v>20.3</v>
      </c>
      <c r="P1429" s="2"/>
    </row>
    <row r="1430" spans="1:16" ht="13.5" customHeight="1" x14ac:dyDescent="0.35">
      <c r="A1430" s="160">
        <v>0.69791666666666696</v>
      </c>
      <c r="B1430" s="159">
        <v>26</v>
      </c>
      <c r="C1430" s="159">
        <v>2</v>
      </c>
      <c r="D1430" s="159">
        <v>3</v>
      </c>
      <c r="E1430" s="159">
        <v>20</v>
      </c>
      <c r="F1430" s="159">
        <v>1</v>
      </c>
      <c r="G1430" s="159">
        <v>0</v>
      </c>
      <c r="H1430" s="159">
        <v>0</v>
      </c>
      <c r="I1430" s="159">
        <v>0</v>
      </c>
      <c r="J1430" s="159">
        <v>0</v>
      </c>
      <c r="K1430" s="159">
        <v>0</v>
      </c>
      <c r="L1430" s="159">
        <v>0</v>
      </c>
      <c r="M1430" s="159">
        <v>0</v>
      </c>
      <c r="N1430" s="159">
        <v>17.8</v>
      </c>
      <c r="O1430" s="159">
        <v>23.2</v>
      </c>
      <c r="P1430" s="2"/>
    </row>
    <row r="1431" spans="1:16" ht="13.5" customHeight="1" x14ac:dyDescent="0.35">
      <c r="A1431" s="160">
        <v>0.70833333333333304</v>
      </c>
      <c r="B1431" s="159">
        <v>29</v>
      </c>
      <c r="C1431" s="159">
        <v>3</v>
      </c>
      <c r="D1431" s="159">
        <v>4</v>
      </c>
      <c r="E1431" s="159">
        <v>18</v>
      </c>
      <c r="F1431" s="159">
        <v>3</v>
      </c>
      <c r="G1431" s="159">
        <v>1</v>
      </c>
      <c r="H1431" s="159">
        <v>0</v>
      </c>
      <c r="I1431" s="159">
        <v>0</v>
      </c>
      <c r="J1431" s="159">
        <v>0</v>
      </c>
      <c r="K1431" s="159">
        <v>0</v>
      </c>
      <c r="L1431" s="159">
        <v>0</v>
      </c>
      <c r="M1431" s="159">
        <v>0</v>
      </c>
      <c r="N1431" s="159">
        <v>17.5</v>
      </c>
      <c r="O1431" s="159">
        <v>21.6</v>
      </c>
      <c r="P1431" s="2"/>
    </row>
    <row r="1432" spans="1:16" ht="13.5" customHeight="1" x14ac:dyDescent="0.35">
      <c r="A1432" s="160">
        <v>0.71875</v>
      </c>
      <c r="B1432" s="159">
        <v>29</v>
      </c>
      <c r="C1432" s="159">
        <v>0</v>
      </c>
      <c r="D1432" s="159">
        <v>2</v>
      </c>
      <c r="E1432" s="159">
        <v>25</v>
      </c>
      <c r="F1432" s="159">
        <v>2</v>
      </c>
      <c r="G1432" s="159">
        <v>0</v>
      </c>
      <c r="H1432" s="159">
        <v>0</v>
      </c>
      <c r="I1432" s="159">
        <v>0</v>
      </c>
      <c r="J1432" s="159">
        <v>0</v>
      </c>
      <c r="K1432" s="159">
        <v>0</v>
      </c>
      <c r="L1432" s="159">
        <v>0</v>
      </c>
      <c r="M1432" s="159">
        <v>0</v>
      </c>
      <c r="N1432" s="159">
        <v>17.899999999999999</v>
      </c>
      <c r="O1432" s="159">
        <v>22.2</v>
      </c>
      <c r="P1432" s="2"/>
    </row>
    <row r="1433" spans="1:16" ht="13.5" customHeight="1" x14ac:dyDescent="0.35">
      <c r="A1433" s="160">
        <v>0.72916666666666696</v>
      </c>
      <c r="B1433" s="159">
        <v>37</v>
      </c>
      <c r="C1433" s="159">
        <v>3</v>
      </c>
      <c r="D1433" s="159">
        <v>1</v>
      </c>
      <c r="E1433" s="159">
        <v>29</v>
      </c>
      <c r="F1433" s="159">
        <v>4</v>
      </c>
      <c r="G1433" s="159">
        <v>0</v>
      </c>
      <c r="H1433" s="159">
        <v>0</v>
      </c>
      <c r="I1433" s="159">
        <v>0</v>
      </c>
      <c r="J1433" s="159">
        <v>0</v>
      </c>
      <c r="K1433" s="159">
        <v>0</v>
      </c>
      <c r="L1433" s="159">
        <v>0</v>
      </c>
      <c r="M1433" s="159">
        <v>0</v>
      </c>
      <c r="N1433" s="159">
        <v>16.5</v>
      </c>
      <c r="O1433" s="159">
        <v>20.2</v>
      </c>
      <c r="P1433" s="2"/>
    </row>
    <row r="1434" spans="1:16" ht="13.5" customHeight="1" x14ac:dyDescent="0.35">
      <c r="A1434" s="160">
        <v>0.73958333333333304</v>
      </c>
      <c r="B1434" s="159">
        <v>54</v>
      </c>
      <c r="C1434" s="159">
        <v>6</v>
      </c>
      <c r="D1434" s="159">
        <v>8</v>
      </c>
      <c r="E1434" s="159">
        <v>36</v>
      </c>
      <c r="F1434" s="159">
        <v>3</v>
      </c>
      <c r="G1434" s="159">
        <v>0</v>
      </c>
      <c r="H1434" s="159">
        <v>0</v>
      </c>
      <c r="I1434" s="159">
        <v>0</v>
      </c>
      <c r="J1434" s="159">
        <v>1</v>
      </c>
      <c r="K1434" s="159">
        <v>0</v>
      </c>
      <c r="L1434" s="159">
        <v>0</v>
      </c>
      <c r="M1434" s="159">
        <v>0</v>
      </c>
      <c r="N1434" s="159">
        <v>17</v>
      </c>
      <c r="O1434" s="159">
        <v>21.6</v>
      </c>
      <c r="P1434" s="2"/>
    </row>
    <row r="1435" spans="1:16" ht="13.5" customHeight="1" x14ac:dyDescent="0.35">
      <c r="A1435" s="160">
        <v>0.75</v>
      </c>
      <c r="B1435" s="159">
        <v>37</v>
      </c>
      <c r="C1435" s="159">
        <v>1</v>
      </c>
      <c r="D1435" s="159">
        <v>3</v>
      </c>
      <c r="E1435" s="159">
        <v>27</v>
      </c>
      <c r="F1435" s="159">
        <v>6</v>
      </c>
      <c r="G1435" s="159">
        <v>0</v>
      </c>
      <c r="H1435" s="159">
        <v>0</v>
      </c>
      <c r="I1435" s="159">
        <v>0</v>
      </c>
      <c r="J1435" s="159">
        <v>0</v>
      </c>
      <c r="K1435" s="159">
        <v>0</v>
      </c>
      <c r="L1435" s="159">
        <v>0</v>
      </c>
      <c r="M1435" s="159">
        <v>0</v>
      </c>
      <c r="N1435" s="159">
        <v>18.100000000000001</v>
      </c>
      <c r="O1435" s="159">
        <v>23.2</v>
      </c>
      <c r="P1435" s="2"/>
    </row>
    <row r="1436" spans="1:16" ht="13.5" customHeight="1" x14ac:dyDescent="0.35">
      <c r="A1436" s="160">
        <v>0.76041666666666696</v>
      </c>
      <c r="B1436" s="159">
        <v>27</v>
      </c>
      <c r="C1436" s="159">
        <v>1</v>
      </c>
      <c r="D1436" s="159">
        <v>1</v>
      </c>
      <c r="E1436" s="159">
        <v>24</v>
      </c>
      <c r="F1436" s="159">
        <v>1</v>
      </c>
      <c r="G1436" s="159">
        <v>0</v>
      </c>
      <c r="H1436" s="159">
        <v>0</v>
      </c>
      <c r="I1436" s="159">
        <v>0</v>
      </c>
      <c r="J1436" s="159">
        <v>0</v>
      </c>
      <c r="K1436" s="159">
        <v>0</v>
      </c>
      <c r="L1436" s="159">
        <v>0</v>
      </c>
      <c r="M1436" s="159">
        <v>0</v>
      </c>
      <c r="N1436" s="159">
        <v>19.7</v>
      </c>
      <c r="O1436" s="159">
        <v>22.9</v>
      </c>
      <c r="P1436" s="2"/>
    </row>
    <row r="1437" spans="1:16" ht="13.5" customHeight="1" x14ac:dyDescent="0.35">
      <c r="A1437" s="160">
        <v>0.77083333333333304</v>
      </c>
      <c r="B1437" s="159">
        <v>26</v>
      </c>
      <c r="C1437" s="159">
        <v>1</v>
      </c>
      <c r="D1437" s="159">
        <v>2</v>
      </c>
      <c r="E1437" s="159">
        <v>22</v>
      </c>
      <c r="F1437" s="159">
        <v>1</v>
      </c>
      <c r="G1437" s="159">
        <v>0</v>
      </c>
      <c r="H1437" s="159">
        <v>0</v>
      </c>
      <c r="I1437" s="159">
        <v>0</v>
      </c>
      <c r="J1437" s="159">
        <v>0</v>
      </c>
      <c r="K1437" s="159">
        <v>0</v>
      </c>
      <c r="L1437" s="159">
        <v>0</v>
      </c>
      <c r="M1437" s="159">
        <v>0</v>
      </c>
      <c r="N1437" s="159">
        <v>18.399999999999999</v>
      </c>
      <c r="O1437" s="159">
        <v>23.3</v>
      </c>
      <c r="P1437" s="2"/>
    </row>
    <row r="1438" spans="1:16" ht="13.5" customHeight="1" x14ac:dyDescent="0.35">
      <c r="A1438" s="160">
        <v>0.78125</v>
      </c>
      <c r="B1438" s="159">
        <v>23</v>
      </c>
      <c r="C1438" s="159">
        <v>2</v>
      </c>
      <c r="D1438" s="159">
        <v>4</v>
      </c>
      <c r="E1438" s="159">
        <v>14</v>
      </c>
      <c r="F1438" s="159">
        <v>3</v>
      </c>
      <c r="G1438" s="159">
        <v>0</v>
      </c>
      <c r="H1438" s="159">
        <v>0</v>
      </c>
      <c r="I1438" s="159">
        <v>0</v>
      </c>
      <c r="J1438" s="159">
        <v>0</v>
      </c>
      <c r="K1438" s="159">
        <v>0</v>
      </c>
      <c r="L1438" s="159">
        <v>0</v>
      </c>
      <c r="M1438" s="159">
        <v>0</v>
      </c>
      <c r="N1438" s="159">
        <v>19</v>
      </c>
      <c r="O1438" s="159">
        <v>24.9</v>
      </c>
      <c r="P1438" s="2"/>
    </row>
    <row r="1439" spans="1:16" ht="13.5" customHeight="1" x14ac:dyDescent="0.35">
      <c r="A1439" s="160">
        <v>0.79166666666666696</v>
      </c>
      <c r="B1439" s="159">
        <v>17</v>
      </c>
      <c r="C1439" s="159">
        <v>2</v>
      </c>
      <c r="D1439" s="159">
        <v>1</v>
      </c>
      <c r="E1439" s="159">
        <v>13</v>
      </c>
      <c r="F1439" s="159">
        <v>1</v>
      </c>
      <c r="G1439" s="159">
        <v>0</v>
      </c>
      <c r="H1439" s="159">
        <v>0</v>
      </c>
      <c r="I1439" s="159">
        <v>0</v>
      </c>
      <c r="J1439" s="159">
        <v>0</v>
      </c>
      <c r="K1439" s="159">
        <v>0</v>
      </c>
      <c r="L1439" s="159">
        <v>0</v>
      </c>
      <c r="M1439" s="159">
        <v>0</v>
      </c>
      <c r="N1439" s="159">
        <v>16.899999999999999</v>
      </c>
      <c r="O1439" s="159">
        <v>20.8</v>
      </c>
      <c r="P1439" s="2"/>
    </row>
    <row r="1440" spans="1:16" ht="13.5" customHeight="1" x14ac:dyDescent="0.35">
      <c r="A1440" s="160">
        <v>0.80208333333333304</v>
      </c>
      <c r="B1440" s="159">
        <v>33</v>
      </c>
      <c r="C1440" s="159">
        <v>2</v>
      </c>
      <c r="D1440" s="159">
        <v>6</v>
      </c>
      <c r="E1440" s="159">
        <v>21</v>
      </c>
      <c r="F1440" s="159">
        <v>3</v>
      </c>
      <c r="G1440" s="159">
        <v>0</v>
      </c>
      <c r="H1440" s="159">
        <v>0</v>
      </c>
      <c r="I1440" s="159">
        <v>1</v>
      </c>
      <c r="J1440" s="159">
        <v>0</v>
      </c>
      <c r="K1440" s="159">
        <v>0</v>
      </c>
      <c r="L1440" s="159">
        <v>0</v>
      </c>
      <c r="M1440" s="159">
        <v>0</v>
      </c>
      <c r="N1440" s="159">
        <v>16.100000000000001</v>
      </c>
      <c r="O1440" s="159">
        <v>20.399999999999999</v>
      </c>
      <c r="P1440" s="2"/>
    </row>
    <row r="1441" spans="1:16" ht="13.5" customHeight="1" x14ac:dyDescent="0.35">
      <c r="A1441" s="160">
        <v>0.8125</v>
      </c>
      <c r="B1441" s="159">
        <v>30</v>
      </c>
      <c r="C1441" s="159">
        <v>4</v>
      </c>
      <c r="D1441" s="159">
        <v>2</v>
      </c>
      <c r="E1441" s="159">
        <v>21</v>
      </c>
      <c r="F1441" s="159">
        <v>3</v>
      </c>
      <c r="G1441" s="159">
        <v>0</v>
      </c>
      <c r="H1441" s="159">
        <v>0</v>
      </c>
      <c r="I1441" s="159">
        <v>0</v>
      </c>
      <c r="J1441" s="159">
        <v>0</v>
      </c>
      <c r="K1441" s="159">
        <v>0</v>
      </c>
      <c r="L1441" s="159">
        <v>0</v>
      </c>
      <c r="M1441" s="159">
        <v>0</v>
      </c>
      <c r="N1441" s="159">
        <v>16.899999999999999</v>
      </c>
      <c r="O1441" s="159">
        <v>19.899999999999999</v>
      </c>
      <c r="P1441" s="2"/>
    </row>
    <row r="1442" spans="1:16" ht="13.5" customHeight="1" x14ac:dyDescent="0.35">
      <c r="A1442" s="160">
        <v>0.82291666666666696</v>
      </c>
      <c r="B1442" s="159">
        <v>37</v>
      </c>
      <c r="C1442" s="159">
        <v>5</v>
      </c>
      <c r="D1442" s="159">
        <v>5</v>
      </c>
      <c r="E1442" s="159">
        <v>23</v>
      </c>
      <c r="F1442" s="159">
        <v>4</v>
      </c>
      <c r="G1442" s="159">
        <v>0</v>
      </c>
      <c r="H1442" s="159">
        <v>0</v>
      </c>
      <c r="I1442" s="159">
        <v>0</v>
      </c>
      <c r="J1442" s="159">
        <v>0</v>
      </c>
      <c r="K1442" s="159">
        <v>0</v>
      </c>
      <c r="L1442" s="159">
        <v>0</v>
      </c>
      <c r="M1442" s="159">
        <v>0</v>
      </c>
      <c r="N1442" s="159">
        <v>17.5</v>
      </c>
      <c r="O1442" s="159">
        <v>20</v>
      </c>
      <c r="P1442" s="2"/>
    </row>
    <row r="1443" spans="1:16" ht="13.5" customHeight="1" x14ac:dyDescent="0.35">
      <c r="A1443" s="160">
        <v>0.83333333333333304</v>
      </c>
      <c r="B1443" s="159">
        <v>17</v>
      </c>
      <c r="C1443" s="159">
        <v>1</v>
      </c>
      <c r="D1443" s="159">
        <v>2</v>
      </c>
      <c r="E1443" s="159">
        <v>11</v>
      </c>
      <c r="F1443" s="159">
        <v>3</v>
      </c>
      <c r="G1443" s="159">
        <v>0</v>
      </c>
      <c r="H1443" s="159">
        <v>0</v>
      </c>
      <c r="I1443" s="159">
        <v>0</v>
      </c>
      <c r="J1443" s="159">
        <v>0</v>
      </c>
      <c r="K1443" s="159">
        <v>0</v>
      </c>
      <c r="L1443" s="159">
        <v>0</v>
      </c>
      <c r="M1443" s="159">
        <v>0</v>
      </c>
      <c r="N1443" s="159">
        <v>15.6</v>
      </c>
      <c r="O1443" s="159">
        <v>21.1</v>
      </c>
      <c r="P1443" s="2"/>
    </row>
    <row r="1444" spans="1:16" ht="13.5" customHeight="1" x14ac:dyDescent="0.35">
      <c r="A1444" s="160">
        <v>0.84375</v>
      </c>
      <c r="B1444" s="159">
        <v>14</v>
      </c>
      <c r="C1444" s="159">
        <v>1</v>
      </c>
      <c r="D1444" s="159">
        <v>2</v>
      </c>
      <c r="E1444" s="159">
        <v>9</v>
      </c>
      <c r="F1444" s="159">
        <v>1</v>
      </c>
      <c r="G1444" s="159">
        <v>0</v>
      </c>
      <c r="H1444" s="159">
        <v>0</v>
      </c>
      <c r="I1444" s="159">
        <v>1</v>
      </c>
      <c r="J1444" s="159">
        <v>0</v>
      </c>
      <c r="K1444" s="159">
        <v>0</v>
      </c>
      <c r="L1444" s="159">
        <v>0</v>
      </c>
      <c r="M1444" s="159">
        <v>0</v>
      </c>
      <c r="N1444" s="159">
        <v>19.100000000000001</v>
      </c>
      <c r="O1444" s="159">
        <v>24.8</v>
      </c>
      <c r="P1444" s="2"/>
    </row>
    <row r="1445" spans="1:16" ht="13.5" customHeight="1" x14ac:dyDescent="0.35">
      <c r="A1445" s="160">
        <v>0.85416666666666696</v>
      </c>
      <c r="B1445" s="159">
        <v>18</v>
      </c>
      <c r="C1445" s="159">
        <v>2</v>
      </c>
      <c r="D1445" s="159">
        <v>0</v>
      </c>
      <c r="E1445" s="159">
        <v>16</v>
      </c>
      <c r="F1445" s="159">
        <v>0</v>
      </c>
      <c r="G1445" s="159">
        <v>0</v>
      </c>
      <c r="H1445" s="159">
        <v>0</v>
      </c>
      <c r="I1445" s="159">
        <v>0</v>
      </c>
      <c r="J1445" s="159">
        <v>0</v>
      </c>
      <c r="K1445" s="159">
        <v>0</v>
      </c>
      <c r="L1445" s="159">
        <v>0</v>
      </c>
      <c r="M1445" s="159">
        <v>0</v>
      </c>
      <c r="N1445" s="159">
        <v>18.2</v>
      </c>
      <c r="O1445" s="159">
        <v>22.6</v>
      </c>
      <c r="P1445" s="2"/>
    </row>
    <row r="1446" spans="1:16" ht="13.5" customHeight="1" x14ac:dyDescent="0.35">
      <c r="A1446" s="160">
        <v>0.86458333333333304</v>
      </c>
      <c r="B1446" s="159">
        <v>18</v>
      </c>
      <c r="C1446" s="159">
        <v>0</v>
      </c>
      <c r="D1446" s="159">
        <v>4</v>
      </c>
      <c r="E1446" s="159">
        <v>10</v>
      </c>
      <c r="F1446" s="159">
        <v>4</v>
      </c>
      <c r="G1446" s="159">
        <v>0</v>
      </c>
      <c r="H1446" s="159">
        <v>0</v>
      </c>
      <c r="I1446" s="159">
        <v>0</v>
      </c>
      <c r="J1446" s="159">
        <v>0</v>
      </c>
      <c r="K1446" s="159">
        <v>0</v>
      </c>
      <c r="L1446" s="159">
        <v>0</v>
      </c>
      <c r="M1446" s="159">
        <v>0</v>
      </c>
      <c r="N1446" s="159">
        <v>19.100000000000001</v>
      </c>
      <c r="O1446" s="159">
        <v>23.3</v>
      </c>
      <c r="P1446" s="2"/>
    </row>
    <row r="1447" spans="1:16" ht="13.5" customHeight="1" x14ac:dyDescent="0.35">
      <c r="A1447" s="160">
        <v>0.875</v>
      </c>
      <c r="B1447" s="159">
        <v>17</v>
      </c>
      <c r="C1447" s="159">
        <v>0</v>
      </c>
      <c r="D1447" s="159">
        <v>3</v>
      </c>
      <c r="E1447" s="159">
        <v>14</v>
      </c>
      <c r="F1447" s="159">
        <v>0</v>
      </c>
      <c r="G1447" s="159">
        <v>0</v>
      </c>
      <c r="H1447" s="159">
        <v>0</v>
      </c>
      <c r="I1447" s="159">
        <v>0</v>
      </c>
      <c r="J1447" s="159">
        <v>0</v>
      </c>
      <c r="K1447" s="159">
        <v>0</v>
      </c>
      <c r="L1447" s="159">
        <v>0</v>
      </c>
      <c r="M1447" s="159">
        <v>0</v>
      </c>
      <c r="N1447" s="159">
        <v>18.100000000000001</v>
      </c>
      <c r="O1447" s="159">
        <v>21.5</v>
      </c>
      <c r="P1447" s="2"/>
    </row>
    <row r="1448" spans="1:16" ht="13.5" customHeight="1" x14ac:dyDescent="0.35">
      <c r="A1448" s="160">
        <v>0.88541666666666696</v>
      </c>
      <c r="B1448" s="159">
        <v>14</v>
      </c>
      <c r="C1448" s="159">
        <v>0</v>
      </c>
      <c r="D1448" s="159">
        <v>3</v>
      </c>
      <c r="E1448" s="159">
        <v>11</v>
      </c>
      <c r="F1448" s="159">
        <v>0</v>
      </c>
      <c r="G1448" s="159">
        <v>0</v>
      </c>
      <c r="H1448" s="159">
        <v>0</v>
      </c>
      <c r="I1448" s="159">
        <v>0</v>
      </c>
      <c r="J1448" s="159">
        <v>0</v>
      </c>
      <c r="K1448" s="159">
        <v>0</v>
      </c>
      <c r="L1448" s="159">
        <v>0</v>
      </c>
      <c r="M1448" s="159">
        <v>0</v>
      </c>
      <c r="N1448" s="159">
        <v>19.8</v>
      </c>
      <c r="O1448" s="159">
        <v>25.9</v>
      </c>
      <c r="P1448" s="2"/>
    </row>
    <row r="1449" spans="1:16" ht="13.5" customHeight="1" x14ac:dyDescent="0.35">
      <c r="A1449" s="160">
        <v>0.89583333333333304</v>
      </c>
      <c r="B1449" s="159">
        <v>11</v>
      </c>
      <c r="C1449" s="159">
        <v>1</v>
      </c>
      <c r="D1449" s="159">
        <v>3</v>
      </c>
      <c r="E1449" s="159">
        <v>5</v>
      </c>
      <c r="F1449" s="159">
        <v>2</v>
      </c>
      <c r="G1449" s="159">
        <v>0</v>
      </c>
      <c r="H1449" s="159">
        <v>0</v>
      </c>
      <c r="I1449" s="159">
        <v>0</v>
      </c>
      <c r="J1449" s="159">
        <v>0</v>
      </c>
      <c r="K1449" s="159">
        <v>0</v>
      </c>
      <c r="L1449" s="159">
        <v>0</v>
      </c>
      <c r="M1449" s="159">
        <v>0</v>
      </c>
      <c r="N1449" s="159">
        <v>16.7</v>
      </c>
      <c r="O1449" s="159">
        <v>22.2</v>
      </c>
      <c r="P1449" s="2"/>
    </row>
    <row r="1450" spans="1:16" ht="13.5" customHeight="1" x14ac:dyDescent="0.35">
      <c r="A1450" s="160">
        <v>0.90625</v>
      </c>
      <c r="B1450" s="159">
        <v>14</v>
      </c>
      <c r="C1450" s="159">
        <v>2</v>
      </c>
      <c r="D1450" s="159">
        <v>2</v>
      </c>
      <c r="E1450" s="159">
        <v>10</v>
      </c>
      <c r="F1450" s="159">
        <v>0</v>
      </c>
      <c r="G1450" s="159">
        <v>0</v>
      </c>
      <c r="H1450" s="159">
        <v>0</v>
      </c>
      <c r="I1450" s="159">
        <v>0</v>
      </c>
      <c r="J1450" s="159">
        <v>0</v>
      </c>
      <c r="K1450" s="159">
        <v>0</v>
      </c>
      <c r="L1450" s="159">
        <v>0</v>
      </c>
      <c r="M1450" s="159">
        <v>0</v>
      </c>
      <c r="N1450" s="159">
        <v>17.3</v>
      </c>
      <c r="O1450" s="159">
        <v>19.7</v>
      </c>
      <c r="P1450" s="2"/>
    </row>
    <row r="1451" spans="1:16" ht="13.5" customHeight="1" x14ac:dyDescent="0.35">
      <c r="A1451" s="160">
        <v>0.91666666666666696</v>
      </c>
      <c r="B1451" s="159">
        <v>26</v>
      </c>
      <c r="C1451" s="159">
        <v>5</v>
      </c>
      <c r="D1451" s="159">
        <v>1</v>
      </c>
      <c r="E1451" s="159">
        <v>20</v>
      </c>
      <c r="F1451" s="159">
        <v>0</v>
      </c>
      <c r="G1451" s="159">
        <v>0</v>
      </c>
      <c r="H1451" s="159">
        <v>0</v>
      </c>
      <c r="I1451" s="159">
        <v>0</v>
      </c>
      <c r="J1451" s="159">
        <v>0</v>
      </c>
      <c r="K1451" s="159">
        <v>0</v>
      </c>
      <c r="L1451" s="159">
        <v>0</v>
      </c>
      <c r="M1451" s="159">
        <v>0</v>
      </c>
      <c r="N1451" s="159">
        <v>18.100000000000001</v>
      </c>
      <c r="O1451" s="159">
        <v>24.1</v>
      </c>
      <c r="P1451" s="2"/>
    </row>
    <row r="1452" spans="1:16" ht="13.5" customHeight="1" x14ac:dyDescent="0.35">
      <c r="A1452" s="160">
        <v>0.92708333333333304</v>
      </c>
      <c r="B1452" s="159">
        <v>15</v>
      </c>
      <c r="C1452" s="159">
        <v>0</v>
      </c>
      <c r="D1452" s="159">
        <v>2</v>
      </c>
      <c r="E1452" s="159">
        <v>11</v>
      </c>
      <c r="F1452" s="159">
        <v>2</v>
      </c>
      <c r="G1452" s="159">
        <v>0</v>
      </c>
      <c r="H1452" s="159">
        <v>0</v>
      </c>
      <c r="I1452" s="159">
        <v>0</v>
      </c>
      <c r="J1452" s="159">
        <v>0</v>
      </c>
      <c r="K1452" s="159">
        <v>0</v>
      </c>
      <c r="L1452" s="159">
        <v>0</v>
      </c>
      <c r="M1452" s="159">
        <v>0</v>
      </c>
      <c r="N1452" s="159">
        <v>18.399999999999999</v>
      </c>
      <c r="O1452" s="159">
        <v>21.3</v>
      </c>
      <c r="P1452" s="2"/>
    </row>
    <row r="1453" spans="1:16" ht="13.5" customHeight="1" x14ac:dyDescent="0.35">
      <c r="A1453" s="160">
        <v>0.9375</v>
      </c>
      <c r="B1453" s="159">
        <v>7</v>
      </c>
      <c r="C1453" s="159">
        <v>0</v>
      </c>
      <c r="D1453" s="159">
        <v>0</v>
      </c>
      <c r="E1453" s="159">
        <v>5</v>
      </c>
      <c r="F1453" s="159">
        <v>1</v>
      </c>
      <c r="G1453" s="159">
        <v>0</v>
      </c>
      <c r="H1453" s="159">
        <v>1</v>
      </c>
      <c r="I1453" s="159">
        <v>0</v>
      </c>
      <c r="J1453" s="159">
        <v>0</v>
      </c>
      <c r="K1453" s="159">
        <v>0</v>
      </c>
      <c r="L1453" s="159">
        <v>0</v>
      </c>
      <c r="M1453" s="159">
        <v>0</v>
      </c>
      <c r="N1453" s="159">
        <v>19.100000000000001</v>
      </c>
      <c r="O1453" s="159" t="s">
        <v>102</v>
      </c>
      <c r="P1453" s="2"/>
    </row>
    <row r="1454" spans="1:16" ht="13.5" customHeight="1" x14ac:dyDescent="0.35">
      <c r="A1454" s="160">
        <v>0.94791666666666696</v>
      </c>
      <c r="B1454" s="159">
        <v>16</v>
      </c>
      <c r="C1454" s="159">
        <v>0</v>
      </c>
      <c r="D1454" s="159">
        <v>3</v>
      </c>
      <c r="E1454" s="159">
        <v>12</v>
      </c>
      <c r="F1454" s="159">
        <v>1</v>
      </c>
      <c r="G1454" s="159">
        <v>0</v>
      </c>
      <c r="H1454" s="159">
        <v>0</v>
      </c>
      <c r="I1454" s="159">
        <v>0</v>
      </c>
      <c r="J1454" s="159">
        <v>0</v>
      </c>
      <c r="K1454" s="159">
        <v>0</v>
      </c>
      <c r="L1454" s="159">
        <v>0</v>
      </c>
      <c r="M1454" s="159">
        <v>0</v>
      </c>
      <c r="N1454" s="159">
        <v>16.8</v>
      </c>
      <c r="O1454" s="159">
        <v>20.2</v>
      </c>
      <c r="P1454" s="2"/>
    </row>
    <row r="1455" spans="1:16" ht="13.5" customHeight="1" x14ac:dyDescent="0.35">
      <c r="A1455" s="160">
        <v>0.95833333333333304</v>
      </c>
      <c r="B1455" s="159">
        <v>4</v>
      </c>
      <c r="C1455" s="159">
        <v>0</v>
      </c>
      <c r="D1455" s="159">
        <v>0</v>
      </c>
      <c r="E1455" s="159">
        <v>3</v>
      </c>
      <c r="F1455" s="159">
        <v>0</v>
      </c>
      <c r="G1455" s="159">
        <v>0</v>
      </c>
      <c r="H1455" s="159">
        <v>0</v>
      </c>
      <c r="I1455" s="159">
        <v>1</v>
      </c>
      <c r="J1455" s="159">
        <v>0</v>
      </c>
      <c r="K1455" s="159">
        <v>0</v>
      </c>
      <c r="L1455" s="159">
        <v>0</v>
      </c>
      <c r="M1455" s="159">
        <v>0</v>
      </c>
      <c r="N1455" s="159">
        <v>17.2</v>
      </c>
      <c r="O1455" s="159" t="s">
        <v>102</v>
      </c>
      <c r="P1455" s="2"/>
    </row>
    <row r="1456" spans="1:16" ht="13.5" customHeight="1" x14ac:dyDescent="0.35">
      <c r="A1456" s="160">
        <v>0.96875</v>
      </c>
      <c r="B1456" s="159">
        <v>13</v>
      </c>
      <c r="C1456" s="159">
        <v>0</v>
      </c>
      <c r="D1456" s="159">
        <v>1</v>
      </c>
      <c r="E1456" s="159">
        <v>10</v>
      </c>
      <c r="F1456" s="159">
        <v>2</v>
      </c>
      <c r="G1456" s="159">
        <v>0</v>
      </c>
      <c r="H1456" s="159">
        <v>0</v>
      </c>
      <c r="I1456" s="159">
        <v>0</v>
      </c>
      <c r="J1456" s="159">
        <v>0</v>
      </c>
      <c r="K1456" s="159">
        <v>0</v>
      </c>
      <c r="L1456" s="159">
        <v>0</v>
      </c>
      <c r="M1456" s="159">
        <v>0</v>
      </c>
      <c r="N1456" s="159">
        <v>19.100000000000001</v>
      </c>
      <c r="O1456" s="159">
        <v>26.7</v>
      </c>
      <c r="P1456" s="2"/>
    </row>
    <row r="1457" spans="1:16" ht="13.5" customHeight="1" x14ac:dyDescent="0.35">
      <c r="A1457" s="160">
        <v>0.97916666666666696</v>
      </c>
      <c r="B1457" s="159">
        <v>7</v>
      </c>
      <c r="C1457" s="159">
        <v>0</v>
      </c>
      <c r="D1457" s="159">
        <v>1</v>
      </c>
      <c r="E1457" s="159">
        <v>6</v>
      </c>
      <c r="F1457" s="159">
        <v>0</v>
      </c>
      <c r="G1457" s="159">
        <v>0</v>
      </c>
      <c r="H1457" s="159">
        <v>0</v>
      </c>
      <c r="I1457" s="159">
        <v>0</v>
      </c>
      <c r="J1457" s="159">
        <v>0</v>
      </c>
      <c r="K1457" s="159">
        <v>0</v>
      </c>
      <c r="L1457" s="159">
        <v>0</v>
      </c>
      <c r="M1457" s="159">
        <v>0</v>
      </c>
      <c r="N1457" s="159">
        <v>21</v>
      </c>
      <c r="O1457" s="159" t="s">
        <v>102</v>
      </c>
      <c r="P1457" s="2"/>
    </row>
    <row r="1458" spans="1:16" ht="13.5" customHeight="1" thickBot="1" x14ac:dyDescent="0.4">
      <c r="A1458" s="161">
        <v>0.98958333333333304</v>
      </c>
      <c r="B1458" s="159">
        <v>3</v>
      </c>
      <c r="C1458" s="159">
        <v>1</v>
      </c>
      <c r="D1458" s="159">
        <v>0</v>
      </c>
      <c r="E1458" s="159">
        <v>2</v>
      </c>
      <c r="F1458" s="159">
        <v>0</v>
      </c>
      <c r="G1458" s="159">
        <v>0</v>
      </c>
      <c r="H1458" s="159">
        <v>0</v>
      </c>
      <c r="I1458" s="159">
        <v>0</v>
      </c>
      <c r="J1458" s="159">
        <v>0</v>
      </c>
      <c r="K1458" s="159">
        <v>0</v>
      </c>
      <c r="L1458" s="159">
        <v>0</v>
      </c>
      <c r="M1458" s="159">
        <v>0</v>
      </c>
      <c r="N1458" s="159">
        <v>14.7</v>
      </c>
      <c r="O1458" s="159" t="s">
        <v>102</v>
      </c>
      <c r="P1458" s="2"/>
    </row>
    <row r="1459" spans="1:16" ht="13.5" customHeight="1" thickTop="1" x14ac:dyDescent="0.35">
      <c r="A1459" s="162" t="s">
        <v>89</v>
      </c>
      <c r="B1459" s="163">
        <f t="shared" ref="B1459:M1459" si="122">SUM(B1391:B1438)</f>
        <v>1281</v>
      </c>
      <c r="C1459" s="163">
        <f t="shared" si="122"/>
        <v>68</v>
      </c>
      <c r="D1459" s="163">
        <f t="shared" si="122"/>
        <v>71</v>
      </c>
      <c r="E1459" s="163">
        <f t="shared" si="122"/>
        <v>1007</v>
      </c>
      <c r="F1459" s="163">
        <f t="shared" si="122"/>
        <v>118</v>
      </c>
      <c r="G1459" s="163">
        <f t="shared" si="122"/>
        <v>9</v>
      </c>
      <c r="H1459" s="163">
        <f t="shared" si="122"/>
        <v>1</v>
      </c>
      <c r="I1459" s="163">
        <f t="shared" si="122"/>
        <v>3</v>
      </c>
      <c r="J1459" s="163">
        <f t="shared" si="122"/>
        <v>3</v>
      </c>
      <c r="K1459" s="163">
        <f t="shared" si="122"/>
        <v>0</v>
      </c>
      <c r="L1459" s="163">
        <f t="shared" si="122"/>
        <v>1</v>
      </c>
      <c r="M1459" s="163">
        <f t="shared" si="122"/>
        <v>0</v>
      </c>
      <c r="N1459" s="164">
        <v>17</v>
      </c>
      <c r="O1459" s="164">
        <v>20.7</v>
      </c>
    </row>
    <row r="1460" spans="1:16" ht="13.5" customHeight="1" x14ac:dyDescent="0.35">
      <c r="A1460" s="165" t="s">
        <v>91</v>
      </c>
      <c r="B1460" s="159">
        <f t="shared" ref="B1460:M1460" si="123">SUM(B1387:B1450)</f>
        <v>1527</v>
      </c>
      <c r="C1460" s="159">
        <f t="shared" si="123"/>
        <v>88</v>
      </c>
      <c r="D1460" s="159">
        <f t="shared" si="123"/>
        <v>105</v>
      </c>
      <c r="E1460" s="159">
        <f t="shared" si="123"/>
        <v>1175</v>
      </c>
      <c r="F1460" s="159">
        <f t="shared" si="123"/>
        <v>140</v>
      </c>
      <c r="G1460" s="159">
        <f t="shared" si="123"/>
        <v>9</v>
      </c>
      <c r="H1460" s="159">
        <f t="shared" si="123"/>
        <v>1</v>
      </c>
      <c r="I1460" s="159">
        <f t="shared" si="123"/>
        <v>5</v>
      </c>
      <c r="J1460" s="159">
        <f t="shared" si="123"/>
        <v>3</v>
      </c>
      <c r="K1460" s="159">
        <f t="shared" si="123"/>
        <v>0</v>
      </c>
      <c r="L1460" s="159">
        <f t="shared" si="123"/>
        <v>1</v>
      </c>
      <c r="M1460" s="159">
        <f t="shared" si="123"/>
        <v>0</v>
      </c>
      <c r="N1460" s="166">
        <v>17.100000000000001</v>
      </c>
      <c r="O1460" s="166">
        <v>20.9</v>
      </c>
    </row>
    <row r="1461" spans="1:16" ht="13.5" customHeight="1" x14ac:dyDescent="0.35">
      <c r="A1461" s="159" t="s">
        <v>92</v>
      </c>
      <c r="B1461" s="159">
        <f t="shared" ref="B1461:M1461" si="124">SUM(B1387:B1458)</f>
        <v>1618</v>
      </c>
      <c r="C1461" s="159">
        <f t="shared" si="124"/>
        <v>94</v>
      </c>
      <c r="D1461" s="159">
        <f t="shared" si="124"/>
        <v>113</v>
      </c>
      <c r="E1461" s="159">
        <f t="shared" si="124"/>
        <v>1244</v>
      </c>
      <c r="F1461" s="159">
        <f t="shared" si="124"/>
        <v>146</v>
      </c>
      <c r="G1461" s="159">
        <f t="shared" si="124"/>
        <v>9</v>
      </c>
      <c r="H1461" s="159">
        <f t="shared" si="124"/>
        <v>2</v>
      </c>
      <c r="I1461" s="159">
        <f t="shared" si="124"/>
        <v>6</v>
      </c>
      <c r="J1461" s="159">
        <f t="shared" si="124"/>
        <v>3</v>
      </c>
      <c r="K1461" s="159">
        <f t="shared" si="124"/>
        <v>0</v>
      </c>
      <c r="L1461" s="159">
        <f t="shared" si="124"/>
        <v>1</v>
      </c>
      <c r="M1461" s="159">
        <f t="shared" si="124"/>
        <v>0</v>
      </c>
      <c r="N1461" s="166">
        <v>17.100000000000001</v>
      </c>
      <c r="O1461" s="166">
        <v>21</v>
      </c>
    </row>
    <row r="1462" spans="1:16" ht="13.5" customHeight="1" thickBot="1" x14ac:dyDescent="0.4">
      <c r="A1462" s="167" t="s">
        <v>93</v>
      </c>
      <c r="B1462" s="167">
        <f t="shared" ref="B1462:M1462" si="125">SUM(B1363:B1458)</f>
        <v>1670</v>
      </c>
      <c r="C1462" s="167">
        <f t="shared" si="125"/>
        <v>96</v>
      </c>
      <c r="D1462" s="167">
        <f t="shared" si="125"/>
        <v>119</v>
      </c>
      <c r="E1462" s="167">
        <f t="shared" si="125"/>
        <v>1281</v>
      </c>
      <c r="F1462" s="167">
        <f t="shared" si="125"/>
        <v>153</v>
      </c>
      <c r="G1462" s="167">
        <f t="shared" si="125"/>
        <v>9</v>
      </c>
      <c r="H1462" s="167">
        <f t="shared" si="125"/>
        <v>2</v>
      </c>
      <c r="I1462" s="167">
        <f t="shared" si="125"/>
        <v>6</v>
      </c>
      <c r="J1462" s="167">
        <f t="shared" si="125"/>
        <v>3</v>
      </c>
      <c r="K1462" s="167">
        <f t="shared" si="125"/>
        <v>0</v>
      </c>
      <c r="L1462" s="167">
        <f t="shared" si="125"/>
        <v>1</v>
      </c>
      <c r="M1462" s="167">
        <f t="shared" si="125"/>
        <v>0</v>
      </c>
      <c r="N1462" s="168">
        <v>17.2</v>
      </c>
      <c r="O1462" s="168">
        <v>21.2</v>
      </c>
    </row>
    <row r="1463" spans="1:16" ht="13.5" customHeight="1" thickTop="1" x14ac:dyDescent="0.35">
      <c r="N1463" s="169"/>
      <c r="O1463" s="169"/>
    </row>
    <row r="1464" spans="1:16"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4">
      <c r="A1465" s="170"/>
      <c r="B1465" s="533" t="s">
        <v>74</v>
      </c>
      <c r="C1465" s="533" t="s">
        <v>75</v>
      </c>
      <c r="D1465" s="533" t="s">
        <v>76</v>
      </c>
      <c r="E1465" s="533" t="s">
        <v>77</v>
      </c>
      <c r="F1465" s="533" t="s">
        <v>78</v>
      </c>
      <c r="G1465" s="533" t="s">
        <v>79</v>
      </c>
      <c r="H1465" s="533" t="s">
        <v>80</v>
      </c>
      <c r="I1465" s="533" t="s">
        <v>81</v>
      </c>
      <c r="J1465" s="533" t="s">
        <v>82</v>
      </c>
      <c r="K1465" s="533" t="s">
        <v>83</v>
      </c>
      <c r="L1465" s="533" t="s">
        <v>84</v>
      </c>
      <c r="M1465" s="533" t="s">
        <v>85</v>
      </c>
      <c r="N1465" s="535" t="s">
        <v>86</v>
      </c>
      <c r="O1465" s="535" t="s">
        <v>87</v>
      </c>
    </row>
    <row r="1466" spans="1:16" ht="13.5" customHeight="1" thickTop="1" thickBot="1" x14ac:dyDescent="0.4">
      <c r="A1466" s="173" t="s">
        <v>56</v>
      </c>
      <c r="B1466" s="534"/>
      <c r="C1466" s="534"/>
      <c r="D1466" s="534"/>
      <c r="E1466" s="534"/>
      <c r="F1466" s="534"/>
      <c r="G1466" s="534"/>
      <c r="H1466" s="534"/>
      <c r="I1466" s="534"/>
      <c r="J1466" s="534"/>
      <c r="K1466" s="534"/>
      <c r="L1466" s="534"/>
      <c r="M1466" s="534"/>
      <c r="N1466" s="536"/>
      <c r="O1466" s="536"/>
    </row>
    <row r="1467" spans="1:16" ht="13.5" customHeight="1" thickTop="1" x14ac:dyDescent="0.35">
      <c r="A1467" s="158">
        <v>0</v>
      </c>
      <c r="B1467" s="159">
        <v>6</v>
      </c>
      <c r="C1467" s="159">
        <v>1</v>
      </c>
      <c r="D1467" s="159">
        <v>0</v>
      </c>
      <c r="E1467" s="159">
        <v>2</v>
      </c>
      <c r="F1467" s="159">
        <v>3</v>
      </c>
      <c r="G1467" s="159">
        <v>0</v>
      </c>
      <c r="H1467" s="159">
        <v>0</v>
      </c>
      <c r="I1467" s="159">
        <v>0</v>
      </c>
      <c r="J1467" s="159">
        <v>0</v>
      </c>
      <c r="K1467" s="159">
        <v>0</v>
      </c>
      <c r="L1467" s="159">
        <v>0</v>
      </c>
      <c r="M1467" s="159">
        <v>0</v>
      </c>
      <c r="N1467" s="159">
        <v>19.600000000000001</v>
      </c>
      <c r="O1467" s="159" t="s">
        <v>102</v>
      </c>
      <c r="P1467" s="2"/>
    </row>
    <row r="1468" spans="1:16" ht="13.5" customHeight="1" x14ac:dyDescent="0.35">
      <c r="A1468" s="160">
        <v>1.0416666666666666E-2</v>
      </c>
      <c r="B1468" s="159">
        <v>7</v>
      </c>
      <c r="C1468" s="159">
        <v>1</v>
      </c>
      <c r="D1468" s="159">
        <v>0</v>
      </c>
      <c r="E1468" s="159">
        <v>6</v>
      </c>
      <c r="F1468" s="159">
        <v>0</v>
      </c>
      <c r="G1468" s="159">
        <v>0</v>
      </c>
      <c r="H1468" s="159">
        <v>0</v>
      </c>
      <c r="I1468" s="159">
        <v>0</v>
      </c>
      <c r="J1468" s="159">
        <v>0</v>
      </c>
      <c r="K1468" s="159">
        <v>0</v>
      </c>
      <c r="L1468" s="159">
        <v>0</v>
      </c>
      <c r="M1468" s="159">
        <v>0</v>
      </c>
      <c r="N1468" s="159">
        <v>19.3</v>
      </c>
      <c r="O1468" s="159" t="s">
        <v>102</v>
      </c>
      <c r="P1468" s="2"/>
    </row>
    <row r="1469" spans="1:16" ht="13.5" customHeight="1" x14ac:dyDescent="0.35">
      <c r="A1469" s="160">
        <v>2.0833333333333332E-2</v>
      </c>
      <c r="B1469" s="159">
        <v>2</v>
      </c>
      <c r="C1469" s="159">
        <v>0</v>
      </c>
      <c r="D1469" s="159">
        <v>1</v>
      </c>
      <c r="E1469" s="159">
        <v>1</v>
      </c>
      <c r="F1469" s="159">
        <v>0</v>
      </c>
      <c r="G1469" s="159">
        <v>0</v>
      </c>
      <c r="H1469" s="159">
        <v>0</v>
      </c>
      <c r="I1469" s="159">
        <v>0</v>
      </c>
      <c r="J1469" s="159">
        <v>0</v>
      </c>
      <c r="K1469" s="159">
        <v>0</v>
      </c>
      <c r="L1469" s="159">
        <v>0</v>
      </c>
      <c r="M1469" s="159">
        <v>0</v>
      </c>
      <c r="N1469" s="159">
        <v>17.600000000000001</v>
      </c>
      <c r="O1469" s="159" t="s">
        <v>102</v>
      </c>
      <c r="P1469" s="2"/>
    </row>
    <row r="1470" spans="1:16" ht="13.5" customHeight="1" x14ac:dyDescent="0.35">
      <c r="A1470" s="160">
        <v>3.125E-2</v>
      </c>
      <c r="B1470" s="159">
        <v>1</v>
      </c>
      <c r="C1470" s="159">
        <v>0</v>
      </c>
      <c r="D1470" s="159">
        <v>0</v>
      </c>
      <c r="E1470" s="159">
        <v>1</v>
      </c>
      <c r="F1470" s="159">
        <v>0</v>
      </c>
      <c r="G1470" s="159">
        <v>0</v>
      </c>
      <c r="H1470" s="159">
        <v>0</v>
      </c>
      <c r="I1470" s="159">
        <v>0</v>
      </c>
      <c r="J1470" s="159">
        <v>0</v>
      </c>
      <c r="K1470" s="159">
        <v>0</v>
      </c>
      <c r="L1470" s="159">
        <v>0</v>
      </c>
      <c r="M1470" s="159">
        <v>0</v>
      </c>
      <c r="N1470" s="159">
        <v>17.899999999999999</v>
      </c>
      <c r="O1470" s="159" t="s">
        <v>102</v>
      </c>
      <c r="P1470" s="2"/>
    </row>
    <row r="1471" spans="1:16" ht="13.5" customHeight="1" x14ac:dyDescent="0.35">
      <c r="A1471" s="160">
        <v>4.1666666666666664E-2</v>
      </c>
      <c r="B1471" s="159">
        <v>4</v>
      </c>
      <c r="C1471" s="159">
        <v>0</v>
      </c>
      <c r="D1471" s="159">
        <v>0</v>
      </c>
      <c r="E1471" s="159">
        <v>3</v>
      </c>
      <c r="F1471" s="159">
        <v>0</v>
      </c>
      <c r="G1471" s="159">
        <v>1</v>
      </c>
      <c r="H1471" s="159">
        <v>0</v>
      </c>
      <c r="I1471" s="159">
        <v>0</v>
      </c>
      <c r="J1471" s="159">
        <v>0</v>
      </c>
      <c r="K1471" s="159">
        <v>0</v>
      </c>
      <c r="L1471" s="159">
        <v>0</v>
      </c>
      <c r="M1471" s="159">
        <v>0</v>
      </c>
      <c r="N1471" s="159">
        <v>21.2</v>
      </c>
      <c r="O1471" s="159" t="s">
        <v>102</v>
      </c>
      <c r="P1471" s="2"/>
    </row>
    <row r="1472" spans="1:16" ht="13.5" customHeight="1" x14ac:dyDescent="0.35">
      <c r="A1472" s="160">
        <v>5.2083333333333336E-2</v>
      </c>
      <c r="B1472" s="159">
        <v>1</v>
      </c>
      <c r="C1472" s="159">
        <v>0</v>
      </c>
      <c r="D1472" s="159">
        <v>0</v>
      </c>
      <c r="E1472" s="159">
        <v>1</v>
      </c>
      <c r="F1472" s="159">
        <v>0</v>
      </c>
      <c r="G1472" s="159">
        <v>0</v>
      </c>
      <c r="H1472" s="159">
        <v>0</v>
      </c>
      <c r="I1472" s="159">
        <v>0</v>
      </c>
      <c r="J1472" s="159">
        <v>0</v>
      </c>
      <c r="K1472" s="159">
        <v>0</v>
      </c>
      <c r="L1472" s="159">
        <v>0</v>
      </c>
      <c r="M1472" s="159">
        <v>0</v>
      </c>
      <c r="N1472" s="159">
        <v>19.7</v>
      </c>
      <c r="O1472" s="159" t="s">
        <v>102</v>
      </c>
      <c r="P1472" s="2"/>
    </row>
    <row r="1473" spans="1:16" ht="13.5" customHeight="1" x14ac:dyDescent="0.35">
      <c r="A1473" s="160">
        <v>6.25E-2</v>
      </c>
      <c r="B1473" s="159">
        <v>1</v>
      </c>
      <c r="C1473" s="159">
        <v>0</v>
      </c>
      <c r="D1473" s="159">
        <v>0</v>
      </c>
      <c r="E1473" s="159">
        <v>0</v>
      </c>
      <c r="F1473" s="159">
        <v>1</v>
      </c>
      <c r="G1473" s="159">
        <v>0</v>
      </c>
      <c r="H1473" s="159">
        <v>0</v>
      </c>
      <c r="I1473" s="159">
        <v>0</v>
      </c>
      <c r="J1473" s="159">
        <v>0</v>
      </c>
      <c r="K1473" s="159">
        <v>0</v>
      </c>
      <c r="L1473" s="159">
        <v>0</v>
      </c>
      <c r="M1473" s="159">
        <v>0</v>
      </c>
      <c r="N1473" s="159">
        <v>19.399999999999999</v>
      </c>
      <c r="O1473" s="159" t="s">
        <v>102</v>
      </c>
      <c r="P1473" s="2"/>
    </row>
    <row r="1474" spans="1:16" ht="13.5" customHeight="1" x14ac:dyDescent="0.35">
      <c r="A1474" s="160">
        <v>7.2916666666666699E-2</v>
      </c>
      <c r="B1474" s="159">
        <v>2</v>
      </c>
      <c r="C1474" s="159">
        <v>0</v>
      </c>
      <c r="D1474" s="159">
        <v>0</v>
      </c>
      <c r="E1474" s="159">
        <v>2</v>
      </c>
      <c r="F1474" s="159">
        <v>0</v>
      </c>
      <c r="G1474" s="159">
        <v>0</v>
      </c>
      <c r="H1474" s="159">
        <v>0</v>
      </c>
      <c r="I1474" s="159">
        <v>0</v>
      </c>
      <c r="J1474" s="159">
        <v>0</v>
      </c>
      <c r="K1474" s="159">
        <v>0</v>
      </c>
      <c r="L1474" s="159">
        <v>0</v>
      </c>
      <c r="M1474" s="159">
        <v>0</v>
      </c>
      <c r="N1474" s="159">
        <v>20.7</v>
      </c>
      <c r="O1474" s="159" t="s">
        <v>102</v>
      </c>
      <c r="P1474" s="2"/>
    </row>
    <row r="1475" spans="1:16" ht="13.5" customHeight="1" x14ac:dyDescent="0.35">
      <c r="A1475" s="160">
        <v>8.3333333333333301E-2</v>
      </c>
      <c r="B1475" s="159">
        <v>2</v>
      </c>
      <c r="C1475" s="159">
        <v>0</v>
      </c>
      <c r="D1475" s="159">
        <v>0</v>
      </c>
      <c r="E1475" s="159">
        <v>2</v>
      </c>
      <c r="F1475" s="159">
        <v>0</v>
      </c>
      <c r="G1475" s="159">
        <v>0</v>
      </c>
      <c r="H1475" s="159">
        <v>0</v>
      </c>
      <c r="I1475" s="159">
        <v>0</v>
      </c>
      <c r="J1475" s="159">
        <v>0</v>
      </c>
      <c r="K1475" s="159">
        <v>0</v>
      </c>
      <c r="L1475" s="159">
        <v>0</v>
      </c>
      <c r="M1475" s="159">
        <v>0</v>
      </c>
      <c r="N1475" s="159">
        <v>19.5</v>
      </c>
      <c r="O1475" s="159" t="s">
        <v>102</v>
      </c>
      <c r="P1475" s="2"/>
    </row>
    <row r="1476" spans="1:16" ht="13.5" customHeight="1" x14ac:dyDescent="0.35">
      <c r="A1476" s="160">
        <v>9.375E-2</v>
      </c>
      <c r="B1476" s="159">
        <v>0</v>
      </c>
      <c r="C1476" s="159">
        <v>0</v>
      </c>
      <c r="D1476" s="159">
        <v>0</v>
      </c>
      <c r="E1476" s="159">
        <v>0</v>
      </c>
      <c r="F1476" s="159">
        <v>0</v>
      </c>
      <c r="G1476" s="159">
        <v>0</v>
      </c>
      <c r="H1476" s="159">
        <v>0</v>
      </c>
      <c r="I1476" s="159">
        <v>0</v>
      </c>
      <c r="J1476" s="159">
        <v>0</v>
      </c>
      <c r="K1476" s="159">
        <v>0</v>
      </c>
      <c r="L1476" s="159">
        <v>0</v>
      </c>
      <c r="M1476" s="159">
        <v>0</v>
      </c>
      <c r="N1476" s="159" t="s">
        <v>102</v>
      </c>
      <c r="O1476" s="159" t="s">
        <v>102</v>
      </c>
      <c r="P1476" s="2"/>
    </row>
    <row r="1477" spans="1:16" ht="13.5" customHeight="1" x14ac:dyDescent="0.35">
      <c r="A1477" s="160">
        <v>0.104166666666667</v>
      </c>
      <c r="B1477" s="159">
        <v>0</v>
      </c>
      <c r="C1477" s="159">
        <v>0</v>
      </c>
      <c r="D1477" s="159">
        <v>0</v>
      </c>
      <c r="E1477" s="159">
        <v>0</v>
      </c>
      <c r="F1477" s="159">
        <v>0</v>
      </c>
      <c r="G1477" s="159">
        <v>0</v>
      </c>
      <c r="H1477" s="159">
        <v>0</v>
      </c>
      <c r="I1477" s="159">
        <v>0</v>
      </c>
      <c r="J1477" s="159">
        <v>0</v>
      </c>
      <c r="K1477" s="159">
        <v>0</v>
      </c>
      <c r="L1477" s="159">
        <v>0</v>
      </c>
      <c r="M1477" s="159">
        <v>0</v>
      </c>
      <c r="N1477" s="159" t="s">
        <v>102</v>
      </c>
      <c r="O1477" s="159" t="s">
        <v>102</v>
      </c>
      <c r="P1477" s="2"/>
    </row>
    <row r="1478" spans="1:16" ht="13.5" customHeight="1" x14ac:dyDescent="0.35">
      <c r="A1478" s="160">
        <v>0.114583333333333</v>
      </c>
      <c r="B1478" s="159">
        <v>1</v>
      </c>
      <c r="C1478" s="159">
        <v>0</v>
      </c>
      <c r="D1478" s="159">
        <v>0</v>
      </c>
      <c r="E1478" s="159">
        <v>1</v>
      </c>
      <c r="F1478" s="159">
        <v>0</v>
      </c>
      <c r="G1478" s="159">
        <v>0</v>
      </c>
      <c r="H1478" s="159">
        <v>0</v>
      </c>
      <c r="I1478" s="159">
        <v>0</v>
      </c>
      <c r="J1478" s="159">
        <v>0</v>
      </c>
      <c r="K1478" s="159">
        <v>0</v>
      </c>
      <c r="L1478" s="159">
        <v>0</v>
      </c>
      <c r="M1478" s="159">
        <v>0</v>
      </c>
      <c r="N1478" s="159">
        <v>21.3</v>
      </c>
      <c r="O1478" s="159" t="s">
        <v>102</v>
      </c>
      <c r="P1478" s="2"/>
    </row>
    <row r="1479" spans="1:16" ht="13.5" customHeight="1" x14ac:dyDescent="0.35">
      <c r="A1479" s="160">
        <v>0.125</v>
      </c>
      <c r="B1479" s="159">
        <v>0</v>
      </c>
      <c r="C1479" s="159">
        <v>0</v>
      </c>
      <c r="D1479" s="159">
        <v>0</v>
      </c>
      <c r="E1479" s="159">
        <v>0</v>
      </c>
      <c r="F1479" s="159">
        <v>0</v>
      </c>
      <c r="G1479" s="159">
        <v>0</v>
      </c>
      <c r="H1479" s="159">
        <v>0</v>
      </c>
      <c r="I1479" s="159">
        <v>0</v>
      </c>
      <c r="J1479" s="159">
        <v>0</v>
      </c>
      <c r="K1479" s="159">
        <v>0</v>
      </c>
      <c r="L1479" s="159">
        <v>0</v>
      </c>
      <c r="M1479" s="159">
        <v>0</v>
      </c>
      <c r="N1479" s="159" t="s">
        <v>102</v>
      </c>
      <c r="O1479" s="159" t="s">
        <v>102</v>
      </c>
      <c r="P1479" s="2"/>
    </row>
    <row r="1480" spans="1:16" ht="13.5" customHeight="1" x14ac:dyDescent="0.35">
      <c r="A1480" s="160">
        <v>0.13541666666666699</v>
      </c>
      <c r="B1480" s="159">
        <v>0</v>
      </c>
      <c r="C1480" s="159">
        <v>0</v>
      </c>
      <c r="D1480" s="159">
        <v>0</v>
      </c>
      <c r="E1480" s="159">
        <v>0</v>
      </c>
      <c r="F1480" s="159">
        <v>0</v>
      </c>
      <c r="G1480" s="159">
        <v>0</v>
      </c>
      <c r="H1480" s="159">
        <v>0</v>
      </c>
      <c r="I1480" s="159">
        <v>0</v>
      </c>
      <c r="J1480" s="159">
        <v>0</v>
      </c>
      <c r="K1480" s="159">
        <v>0</v>
      </c>
      <c r="L1480" s="159">
        <v>0</v>
      </c>
      <c r="M1480" s="159">
        <v>0</v>
      </c>
      <c r="N1480" s="159" t="s">
        <v>102</v>
      </c>
      <c r="O1480" s="159" t="s">
        <v>102</v>
      </c>
      <c r="P1480" s="2"/>
    </row>
    <row r="1481" spans="1:16" ht="13.5" customHeight="1" x14ac:dyDescent="0.35">
      <c r="A1481" s="160">
        <v>0.14583333333333301</v>
      </c>
      <c r="B1481" s="159">
        <v>0</v>
      </c>
      <c r="C1481" s="159">
        <v>0</v>
      </c>
      <c r="D1481" s="159">
        <v>0</v>
      </c>
      <c r="E1481" s="159">
        <v>0</v>
      </c>
      <c r="F1481" s="159">
        <v>0</v>
      </c>
      <c r="G1481" s="159">
        <v>0</v>
      </c>
      <c r="H1481" s="159">
        <v>0</v>
      </c>
      <c r="I1481" s="159">
        <v>0</v>
      </c>
      <c r="J1481" s="159">
        <v>0</v>
      </c>
      <c r="K1481" s="159">
        <v>0</v>
      </c>
      <c r="L1481" s="159">
        <v>0</v>
      </c>
      <c r="M1481" s="159">
        <v>0</v>
      </c>
      <c r="N1481" s="159" t="s">
        <v>102</v>
      </c>
      <c r="O1481" s="159" t="s">
        <v>102</v>
      </c>
      <c r="P1481" s="2"/>
    </row>
    <row r="1482" spans="1:16" ht="13.5" customHeight="1" x14ac:dyDescent="0.35">
      <c r="A1482" s="160">
        <v>0.15625</v>
      </c>
      <c r="B1482" s="159">
        <v>0</v>
      </c>
      <c r="C1482" s="159">
        <v>0</v>
      </c>
      <c r="D1482" s="159">
        <v>0</v>
      </c>
      <c r="E1482" s="159">
        <v>0</v>
      </c>
      <c r="F1482" s="159">
        <v>0</v>
      </c>
      <c r="G1482" s="159">
        <v>0</v>
      </c>
      <c r="H1482" s="159">
        <v>0</v>
      </c>
      <c r="I1482" s="159">
        <v>0</v>
      </c>
      <c r="J1482" s="159">
        <v>0</v>
      </c>
      <c r="K1482" s="159">
        <v>0</v>
      </c>
      <c r="L1482" s="159">
        <v>0</v>
      </c>
      <c r="M1482" s="159">
        <v>0</v>
      </c>
      <c r="N1482" s="159" t="s">
        <v>102</v>
      </c>
      <c r="O1482" s="159" t="s">
        <v>102</v>
      </c>
      <c r="P1482" s="2"/>
    </row>
    <row r="1483" spans="1:16" ht="13.5" customHeight="1" x14ac:dyDescent="0.35">
      <c r="A1483" s="160">
        <v>0.16666666666666699</v>
      </c>
      <c r="B1483" s="159">
        <v>1</v>
      </c>
      <c r="C1483" s="159">
        <v>0</v>
      </c>
      <c r="D1483" s="159">
        <v>0</v>
      </c>
      <c r="E1483" s="159">
        <v>0</v>
      </c>
      <c r="F1483" s="159">
        <v>0</v>
      </c>
      <c r="G1483" s="159">
        <v>1</v>
      </c>
      <c r="H1483" s="159">
        <v>0</v>
      </c>
      <c r="I1483" s="159">
        <v>0</v>
      </c>
      <c r="J1483" s="159">
        <v>0</v>
      </c>
      <c r="K1483" s="159">
        <v>0</v>
      </c>
      <c r="L1483" s="159">
        <v>0</v>
      </c>
      <c r="M1483" s="159">
        <v>0</v>
      </c>
      <c r="N1483" s="159">
        <v>26.1</v>
      </c>
      <c r="O1483" s="159" t="s">
        <v>102</v>
      </c>
      <c r="P1483" s="2"/>
    </row>
    <row r="1484" spans="1:16" ht="13.5" customHeight="1" x14ac:dyDescent="0.35">
      <c r="A1484" s="160">
        <v>0.17708333333333301</v>
      </c>
      <c r="B1484" s="159">
        <v>1</v>
      </c>
      <c r="C1484" s="159">
        <v>0</v>
      </c>
      <c r="D1484" s="159">
        <v>0</v>
      </c>
      <c r="E1484" s="159">
        <v>1</v>
      </c>
      <c r="F1484" s="159">
        <v>0</v>
      </c>
      <c r="G1484" s="159">
        <v>0</v>
      </c>
      <c r="H1484" s="159">
        <v>0</v>
      </c>
      <c r="I1484" s="159">
        <v>0</v>
      </c>
      <c r="J1484" s="159">
        <v>0</v>
      </c>
      <c r="K1484" s="159">
        <v>0</v>
      </c>
      <c r="L1484" s="159">
        <v>0</v>
      </c>
      <c r="M1484" s="159">
        <v>0</v>
      </c>
      <c r="N1484" s="159">
        <v>17.7</v>
      </c>
      <c r="O1484" s="159" t="s">
        <v>102</v>
      </c>
      <c r="P1484" s="2"/>
    </row>
    <row r="1485" spans="1:16" ht="13.5" customHeight="1" x14ac:dyDescent="0.35">
      <c r="A1485" s="160">
        <v>0.1875</v>
      </c>
      <c r="B1485" s="159">
        <v>0</v>
      </c>
      <c r="C1485" s="159">
        <v>0</v>
      </c>
      <c r="D1485" s="159">
        <v>0</v>
      </c>
      <c r="E1485" s="159">
        <v>0</v>
      </c>
      <c r="F1485" s="159">
        <v>0</v>
      </c>
      <c r="G1485" s="159">
        <v>0</v>
      </c>
      <c r="H1485" s="159">
        <v>0</v>
      </c>
      <c r="I1485" s="159">
        <v>0</v>
      </c>
      <c r="J1485" s="159">
        <v>0</v>
      </c>
      <c r="K1485" s="159">
        <v>0</v>
      </c>
      <c r="L1485" s="159">
        <v>0</v>
      </c>
      <c r="M1485" s="159">
        <v>0</v>
      </c>
      <c r="N1485" s="159" t="s">
        <v>102</v>
      </c>
      <c r="O1485" s="159" t="s">
        <v>102</v>
      </c>
      <c r="P1485" s="2"/>
    </row>
    <row r="1486" spans="1:16" ht="13.5" customHeight="1" x14ac:dyDescent="0.35">
      <c r="A1486" s="160">
        <v>0.19791666666666699</v>
      </c>
      <c r="B1486" s="159">
        <v>0</v>
      </c>
      <c r="C1486" s="159">
        <v>0</v>
      </c>
      <c r="D1486" s="159">
        <v>0</v>
      </c>
      <c r="E1486" s="159">
        <v>0</v>
      </c>
      <c r="F1486" s="159">
        <v>0</v>
      </c>
      <c r="G1486" s="159">
        <v>0</v>
      </c>
      <c r="H1486" s="159">
        <v>0</v>
      </c>
      <c r="I1486" s="159">
        <v>0</v>
      </c>
      <c r="J1486" s="159">
        <v>0</v>
      </c>
      <c r="K1486" s="159">
        <v>0</v>
      </c>
      <c r="L1486" s="159">
        <v>0</v>
      </c>
      <c r="M1486" s="159">
        <v>0</v>
      </c>
      <c r="N1486" s="159" t="s">
        <v>102</v>
      </c>
      <c r="O1486" s="159" t="s">
        <v>102</v>
      </c>
      <c r="P1486" s="2"/>
    </row>
    <row r="1487" spans="1:16" ht="13.5" customHeight="1" x14ac:dyDescent="0.35">
      <c r="A1487" s="160">
        <v>0.20833333333333301</v>
      </c>
      <c r="B1487" s="159">
        <v>0</v>
      </c>
      <c r="C1487" s="159">
        <v>0</v>
      </c>
      <c r="D1487" s="159">
        <v>0</v>
      </c>
      <c r="E1487" s="159">
        <v>0</v>
      </c>
      <c r="F1487" s="159">
        <v>0</v>
      </c>
      <c r="G1487" s="159">
        <v>0</v>
      </c>
      <c r="H1487" s="159">
        <v>0</v>
      </c>
      <c r="I1487" s="159">
        <v>0</v>
      </c>
      <c r="J1487" s="159">
        <v>0</v>
      </c>
      <c r="K1487" s="159">
        <v>0</v>
      </c>
      <c r="L1487" s="159">
        <v>0</v>
      </c>
      <c r="M1487" s="159">
        <v>0</v>
      </c>
      <c r="N1487" s="159" t="s">
        <v>102</v>
      </c>
      <c r="O1487" s="159" t="s">
        <v>102</v>
      </c>
      <c r="P1487" s="2"/>
    </row>
    <row r="1488" spans="1:16" ht="13.5" customHeight="1" x14ac:dyDescent="0.35">
      <c r="A1488" s="160">
        <v>0.21875</v>
      </c>
      <c r="B1488" s="159">
        <v>3</v>
      </c>
      <c r="C1488" s="159">
        <v>0</v>
      </c>
      <c r="D1488" s="159">
        <v>0</v>
      </c>
      <c r="E1488" s="159">
        <v>2</v>
      </c>
      <c r="F1488" s="159">
        <v>0</v>
      </c>
      <c r="G1488" s="159">
        <v>0</v>
      </c>
      <c r="H1488" s="159">
        <v>1</v>
      </c>
      <c r="I1488" s="159">
        <v>0</v>
      </c>
      <c r="J1488" s="159">
        <v>0</v>
      </c>
      <c r="K1488" s="159">
        <v>0</v>
      </c>
      <c r="L1488" s="159">
        <v>0</v>
      </c>
      <c r="M1488" s="159">
        <v>0</v>
      </c>
      <c r="N1488" s="159">
        <v>23.1</v>
      </c>
      <c r="O1488" s="159" t="s">
        <v>102</v>
      </c>
      <c r="P1488" s="2"/>
    </row>
    <row r="1489" spans="1:16" ht="13.5" customHeight="1" x14ac:dyDescent="0.35">
      <c r="A1489" s="160">
        <v>0.22916666666666699</v>
      </c>
      <c r="B1489" s="159">
        <v>1</v>
      </c>
      <c r="C1489" s="159">
        <v>0</v>
      </c>
      <c r="D1489" s="159">
        <v>0</v>
      </c>
      <c r="E1489" s="159">
        <v>1</v>
      </c>
      <c r="F1489" s="159">
        <v>0</v>
      </c>
      <c r="G1489" s="159">
        <v>0</v>
      </c>
      <c r="H1489" s="159">
        <v>0</v>
      </c>
      <c r="I1489" s="159">
        <v>0</v>
      </c>
      <c r="J1489" s="159">
        <v>0</v>
      </c>
      <c r="K1489" s="159">
        <v>0</v>
      </c>
      <c r="L1489" s="159">
        <v>0</v>
      </c>
      <c r="M1489" s="159">
        <v>0</v>
      </c>
      <c r="N1489" s="159">
        <v>14.4</v>
      </c>
      <c r="O1489" s="159" t="s">
        <v>102</v>
      </c>
      <c r="P1489" s="2"/>
    </row>
    <row r="1490" spans="1:16" ht="13.5" customHeight="1" x14ac:dyDescent="0.35">
      <c r="A1490" s="160">
        <v>0.23958333333333301</v>
      </c>
      <c r="B1490" s="159">
        <v>6</v>
      </c>
      <c r="C1490" s="159">
        <v>0</v>
      </c>
      <c r="D1490" s="159">
        <v>0</v>
      </c>
      <c r="E1490" s="159">
        <v>5</v>
      </c>
      <c r="F1490" s="159">
        <v>1</v>
      </c>
      <c r="G1490" s="159">
        <v>0</v>
      </c>
      <c r="H1490" s="159">
        <v>0</v>
      </c>
      <c r="I1490" s="159">
        <v>0</v>
      </c>
      <c r="J1490" s="159">
        <v>0</v>
      </c>
      <c r="K1490" s="159">
        <v>0</v>
      </c>
      <c r="L1490" s="159">
        <v>0</v>
      </c>
      <c r="M1490" s="159">
        <v>0</v>
      </c>
      <c r="N1490" s="159">
        <v>21</v>
      </c>
      <c r="O1490" s="159" t="s">
        <v>102</v>
      </c>
      <c r="P1490" s="2"/>
    </row>
    <row r="1491" spans="1:16" ht="13.5" customHeight="1" x14ac:dyDescent="0.35">
      <c r="A1491" s="160">
        <v>0.25</v>
      </c>
      <c r="B1491" s="159">
        <v>4</v>
      </c>
      <c r="C1491" s="159">
        <v>1</v>
      </c>
      <c r="D1491" s="159">
        <v>0</v>
      </c>
      <c r="E1491" s="159">
        <v>3</v>
      </c>
      <c r="F1491" s="159">
        <v>0</v>
      </c>
      <c r="G1491" s="159">
        <v>0</v>
      </c>
      <c r="H1491" s="159">
        <v>0</v>
      </c>
      <c r="I1491" s="159">
        <v>0</v>
      </c>
      <c r="J1491" s="159">
        <v>0</v>
      </c>
      <c r="K1491" s="159">
        <v>0</v>
      </c>
      <c r="L1491" s="159">
        <v>0</v>
      </c>
      <c r="M1491" s="159">
        <v>0</v>
      </c>
      <c r="N1491" s="159">
        <v>19</v>
      </c>
      <c r="O1491" s="159" t="s">
        <v>102</v>
      </c>
      <c r="P1491" s="2"/>
    </row>
    <row r="1492" spans="1:16" ht="13.5" customHeight="1" x14ac:dyDescent="0.35">
      <c r="A1492" s="160">
        <v>0.26041666666666702</v>
      </c>
      <c r="B1492" s="159">
        <v>2</v>
      </c>
      <c r="C1492" s="159">
        <v>0</v>
      </c>
      <c r="D1492" s="159">
        <v>0</v>
      </c>
      <c r="E1492" s="159">
        <v>2</v>
      </c>
      <c r="F1492" s="159">
        <v>0</v>
      </c>
      <c r="G1492" s="159">
        <v>0</v>
      </c>
      <c r="H1492" s="159">
        <v>0</v>
      </c>
      <c r="I1492" s="159">
        <v>0</v>
      </c>
      <c r="J1492" s="159">
        <v>0</v>
      </c>
      <c r="K1492" s="159">
        <v>0</v>
      </c>
      <c r="L1492" s="159">
        <v>0</v>
      </c>
      <c r="M1492" s="159">
        <v>0</v>
      </c>
      <c r="N1492" s="159">
        <v>17.8</v>
      </c>
      <c r="O1492" s="159" t="s">
        <v>102</v>
      </c>
      <c r="P1492" s="2"/>
    </row>
    <row r="1493" spans="1:16" ht="13.5" customHeight="1" x14ac:dyDescent="0.35">
      <c r="A1493" s="160">
        <v>0.27083333333333298</v>
      </c>
      <c r="B1493" s="159">
        <v>12</v>
      </c>
      <c r="C1493" s="159">
        <v>2</v>
      </c>
      <c r="D1493" s="159">
        <v>0</v>
      </c>
      <c r="E1493" s="159">
        <v>9</v>
      </c>
      <c r="F1493" s="159">
        <v>0</v>
      </c>
      <c r="G1493" s="159">
        <v>1</v>
      </c>
      <c r="H1493" s="159">
        <v>0</v>
      </c>
      <c r="I1493" s="159">
        <v>0</v>
      </c>
      <c r="J1493" s="159">
        <v>0</v>
      </c>
      <c r="K1493" s="159">
        <v>0</v>
      </c>
      <c r="L1493" s="159">
        <v>0</v>
      </c>
      <c r="M1493" s="159">
        <v>0</v>
      </c>
      <c r="N1493" s="159">
        <v>19.899999999999999</v>
      </c>
      <c r="O1493" s="159">
        <v>27.2</v>
      </c>
      <c r="P1493" s="2"/>
    </row>
    <row r="1494" spans="1:16" ht="13.5" customHeight="1" x14ac:dyDescent="0.35">
      <c r="A1494" s="160">
        <v>0.28125</v>
      </c>
      <c r="B1494" s="159">
        <v>7</v>
      </c>
      <c r="C1494" s="159">
        <v>0</v>
      </c>
      <c r="D1494" s="159">
        <v>0</v>
      </c>
      <c r="E1494" s="159">
        <v>5</v>
      </c>
      <c r="F1494" s="159">
        <v>2</v>
      </c>
      <c r="G1494" s="159">
        <v>0</v>
      </c>
      <c r="H1494" s="159">
        <v>0</v>
      </c>
      <c r="I1494" s="159">
        <v>0</v>
      </c>
      <c r="J1494" s="159">
        <v>0</v>
      </c>
      <c r="K1494" s="159">
        <v>0</v>
      </c>
      <c r="L1494" s="159">
        <v>0</v>
      </c>
      <c r="M1494" s="159">
        <v>0</v>
      </c>
      <c r="N1494" s="159">
        <v>19</v>
      </c>
      <c r="O1494" s="159" t="s">
        <v>102</v>
      </c>
      <c r="P1494" s="2"/>
    </row>
    <row r="1495" spans="1:16" ht="13.5" customHeight="1" x14ac:dyDescent="0.35">
      <c r="A1495" s="160">
        <v>0.29166666666666702</v>
      </c>
      <c r="B1495" s="159">
        <v>10</v>
      </c>
      <c r="C1495" s="159">
        <v>1</v>
      </c>
      <c r="D1495" s="159">
        <v>0</v>
      </c>
      <c r="E1495" s="159">
        <v>7</v>
      </c>
      <c r="F1495" s="159">
        <v>2</v>
      </c>
      <c r="G1495" s="159">
        <v>0</v>
      </c>
      <c r="H1495" s="159">
        <v>0</v>
      </c>
      <c r="I1495" s="159">
        <v>0</v>
      </c>
      <c r="J1495" s="159">
        <v>0</v>
      </c>
      <c r="K1495" s="159">
        <v>0</v>
      </c>
      <c r="L1495" s="159">
        <v>0</v>
      </c>
      <c r="M1495" s="159">
        <v>0</v>
      </c>
      <c r="N1495" s="159">
        <v>15.7</v>
      </c>
      <c r="O1495" s="159" t="s">
        <v>102</v>
      </c>
      <c r="P1495" s="2"/>
    </row>
    <row r="1496" spans="1:16" ht="13.5" customHeight="1" x14ac:dyDescent="0.35">
      <c r="A1496" s="160">
        <v>0.30208333333333298</v>
      </c>
      <c r="B1496" s="159">
        <v>17</v>
      </c>
      <c r="C1496" s="159">
        <v>1</v>
      </c>
      <c r="D1496" s="159">
        <v>0</v>
      </c>
      <c r="E1496" s="159">
        <v>12</v>
      </c>
      <c r="F1496" s="159">
        <v>4</v>
      </c>
      <c r="G1496" s="159">
        <v>0</v>
      </c>
      <c r="H1496" s="159">
        <v>0</v>
      </c>
      <c r="I1496" s="159">
        <v>0</v>
      </c>
      <c r="J1496" s="159">
        <v>0</v>
      </c>
      <c r="K1496" s="159">
        <v>0</v>
      </c>
      <c r="L1496" s="159">
        <v>0</v>
      </c>
      <c r="M1496" s="159">
        <v>0</v>
      </c>
      <c r="N1496" s="159">
        <v>17.600000000000001</v>
      </c>
      <c r="O1496" s="159">
        <v>24.6</v>
      </c>
      <c r="P1496" s="2"/>
    </row>
    <row r="1497" spans="1:16" ht="13.5" customHeight="1" x14ac:dyDescent="0.35">
      <c r="A1497" s="160">
        <v>0.3125</v>
      </c>
      <c r="B1497" s="159">
        <v>18</v>
      </c>
      <c r="C1497" s="159">
        <v>1</v>
      </c>
      <c r="D1497" s="159">
        <v>1</v>
      </c>
      <c r="E1497" s="159">
        <v>14</v>
      </c>
      <c r="F1497" s="159">
        <v>2</v>
      </c>
      <c r="G1497" s="159">
        <v>0</v>
      </c>
      <c r="H1497" s="159">
        <v>0</v>
      </c>
      <c r="I1497" s="159">
        <v>0</v>
      </c>
      <c r="J1497" s="159">
        <v>0</v>
      </c>
      <c r="K1497" s="159">
        <v>0</v>
      </c>
      <c r="L1497" s="159">
        <v>0</v>
      </c>
      <c r="M1497" s="159">
        <v>0</v>
      </c>
      <c r="N1497" s="159">
        <v>18</v>
      </c>
      <c r="O1497" s="159">
        <v>21.6</v>
      </c>
      <c r="P1497" s="2"/>
    </row>
    <row r="1498" spans="1:16" ht="13.5" customHeight="1" x14ac:dyDescent="0.35">
      <c r="A1498" s="160">
        <v>0.32291666666666702</v>
      </c>
      <c r="B1498" s="159">
        <v>22</v>
      </c>
      <c r="C1498" s="159">
        <v>0</v>
      </c>
      <c r="D1498" s="159">
        <v>0</v>
      </c>
      <c r="E1498" s="159">
        <v>18</v>
      </c>
      <c r="F1498" s="159">
        <v>2</v>
      </c>
      <c r="G1498" s="159">
        <v>2</v>
      </c>
      <c r="H1498" s="159">
        <v>0</v>
      </c>
      <c r="I1498" s="159">
        <v>0</v>
      </c>
      <c r="J1498" s="159">
        <v>0</v>
      </c>
      <c r="K1498" s="159">
        <v>0</v>
      </c>
      <c r="L1498" s="159">
        <v>0</v>
      </c>
      <c r="M1498" s="159">
        <v>0</v>
      </c>
      <c r="N1498" s="159">
        <v>16.5</v>
      </c>
      <c r="O1498" s="159">
        <v>20.7</v>
      </c>
      <c r="P1498" s="2"/>
    </row>
    <row r="1499" spans="1:16" ht="13.5" customHeight="1" x14ac:dyDescent="0.35">
      <c r="A1499" s="160">
        <v>0.33333333333333298</v>
      </c>
      <c r="B1499" s="159">
        <v>26</v>
      </c>
      <c r="C1499" s="159">
        <v>1</v>
      </c>
      <c r="D1499" s="159">
        <v>0</v>
      </c>
      <c r="E1499" s="159">
        <v>21</v>
      </c>
      <c r="F1499" s="159">
        <v>4</v>
      </c>
      <c r="G1499" s="159">
        <v>0</v>
      </c>
      <c r="H1499" s="159">
        <v>0</v>
      </c>
      <c r="I1499" s="159">
        <v>0</v>
      </c>
      <c r="J1499" s="159">
        <v>0</v>
      </c>
      <c r="K1499" s="159">
        <v>0</v>
      </c>
      <c r="L1499" s="159">
        <v>0</v>
      </c>
      <c r="M1499" s="159">
        <v>0</v>
      </c>
      <c r="N1499" s="159">
        <v>15.8</v>
      </c>
      <c r="O1499" s="159">
        <v>18.600000000000001</v>
      </c>
      <c r="P1499" s="2"/>
    </row>
    <row r="1500" spans="1:16" ht="13.5" customHeight="1" x14ac:dyDescent="0.35">
      <c r="A1500" s="160">
        <v>0.34375</v>
      </c>
      <c r="B1500" s="159">
        <v>19</v>
      </c>
      <c r="C1500" s="159">
        <v>0</v>
      </c>
      <c r="D1500" s="159">
        <v>1</v>
      </c>
      <c r="E1500" s="159">
        <v>14</v>
      </c>
      <c r="F1500" s="159">
        <v>3</v>
      </c>
      <c r="G1500" s="159">
        <v>1</v>
      </c>
      <c r="H1500" s="159">
        <v>0</v>
      </c>
      <c r="I1500" s="159">
        <v>0</v>
      </c>
      <c r="J1500" s="159">
        <v>0</v>
      </c>
      <c r="K1500" s="159">
        <v>0</v>
      </c>
      <c r="L1500" s="159">
        <v>0</v>
      </c>
      <c r="M1500" s="159">
        <v>0</v>
      </c>
      <c r="N1500" s="159">
        <v>15.9</v>
      </c>
      <c r="O1500" s="159">
        <v>20.2</v>
      </c>
      <c r="P1500" s="2"/>
    </row>
    <row r="1501" spans="1:16" ht="13.5" customHeight="1" x14ac:dyDescent="0.35">
      <c r="A1501" s="160">
        <v>0.35416666666666702</v>
      </c>
      <c r="B1501" s="159">
        <v>47</v>
      </c>
      <c r="C1501" s="159">
        <v>1</v>
      </c>
      <c r="D1501" s="159">
        <v>3</v>
      </c>
      <c r="E1501" s="159">
        <v>31</v>
      </c>
      <c r="F1501" s="159">
        <v>12</v>
      </c>
      <c r="G1501" s="159">
        <v>0</v>
      </c>
      <c r="H1501" s="159">
        <v>0</v>
      </c>
      <c r="I1501" s="159">
        <v>0</v>
      </c>
      <c r="J1501" s="159">
        <v>0</v>
      </c>
      <c r="K1501" s="159">
        <v>0</v>
      </c>
      <c r="L1501" s="159">
        <v>0</v>
      </c>
      <c r="M1501" s="159">
        <v>0</v>
      </c>
      <c r="N1501" s="159">
        <v>15.7</v>
      </c>
      <c r="O1501" s="159">
        <v>18.7</v>
      </c>
      <c r="P1501" s="2"/>
    </row>
    <row r="1502" spans="1:16" ht="13.5" customHeight="1" x14ac:dyDescent="0.35">
      <c r="A1502" s="160">
        <v>0.36458333333333298</v>
      </c>
      <c r="B1502" s="159">
        <v>59</v>
      </c>
      <c r="C1502" s="159">
        <v>1</v>
      </c>
      <c r="D1502" s="159">
        <v>0</v>
      </c>
      <c r="E1502" s="159">
        <v>45</v>
      </c>
      <c r="F1502" s="159">
        <v>11</v>
      </c>
      <c r="G1502" s="159">
        <v>2</v>
      </c>
      <c r="H1502" s="159">
        <v>0</v>
      </c>
      <c r="I1502" s="159">
        <v>0</v>
      </c>
      <c r="J1502" s="159">
        <v>0</v>
      </c>
      <c r="K1502" s="159">
        <v>0</v>
      </c>
      <c r="L1502" s="159">
        <v>0</v>
      </c>
      <c r="M1502" s="159">
        <v>0</v>
      </c>
      <c r="N1502" s="159">
        <v>16.100000000000001</v>
      </c>
      <c r="O1502" s="159">
        <v>19.100000000000001</v>
      </c>
      <c r="P1502" s="2"/>
    </row>
    <row r="1503" spans="1:16" ht="13.5" customHeight="1" x14ac:dyDescent="0.35">
      <c r="A1503" s="160">
        <v>0.375</v>
      </c>
      <c r="B1503" s="159">
        <v>34</v>
      </c>
      <c r="C1503" s="159">
        <v>2</v>
      </c>
      <c r="D1503" s="159">
        <v>0</v>
      </c>
      <c r="E1503" s="159">
        <v>25</v>
      </c>
      <c r="F1503" s="159">
        <v>3</v>
      </c>
      <c r="G1503" s="159">
        <v>2</v>
      </c>
      <c r="H1503" s="159">
        <v>2</v>
      </c>
      <c r="I1503" s="159">
        <v>0</v>
      </c>
      <c r="J1503" s="159">
        <v>0</v>
      </c>
      <c r="K1503" s="159">
        <v>0</v>
      </c>
      <c r="L1503" s="159">
        <v>0</v>
      </c>
      <c r="M1503" s="159">
        <v>0</v>
      </c>
      <c r="N1503" s="159">
        <v>17.399999999999999</v>
      </c>
      <c r="O1503" s="159">
        <v>23.1</v>
      </c>
      <c r="P1503" s="2"/>
    </row>
    <row r="1504" spans="1:16" ht="13.5" customHeight="1" x14ac:dyDescent="0.35">
      <c r="A1504" s="160">
        <v>0.38541666666666702</v>
      </c>
      <c r="B1504" s="159">
        <v>33</v>
      </c>
      <c r="C1504" s="159">
        <v>1</v>
      </c>
      <c r="D1504" s="159">
        <v>1</v>
      </c>
      <c r="E1504" s="159">
        <v>26</v>
      </c>
      <c r="F1504" s="159">
        <v>5</v>
      </c>
      <c r="G1504" s="159">
        <v>0</v>
      </c>
      <c r="H1504" s="159">
        <v>0</v>
      </c>
      <c r="I1504" s="159">
        <v>0</v>
      </c>
      <c r="J1504" s="159">
        <v>0</v>
      </c>
      <c r="K1504" s="159">
        <v>0</v>
      </c>
      <c r="L1504" s="159">
        <v>0</v>
      </c>
      <c r="M1504" s="159">
        <v>0</v>
      </c>
      <c r="N1504" s="159">
        <v>16.3</v>
      </c>
      <c r="O1504" s="159">
        <v>19.3</v>
      </c>
      <c r="P1504" s="2"/>
    </row>
    <row r="1505" spans="1:16" ht="13.5" customHeight="1" x14ac:dyDescent="0.35">
      <c r="A1505" s="160">
        <v>0.39583333333333298</v>
      </c>
      <c r="B1505" s="159">
        <v>26</v>
      </c>
      <c r="C1505" s="159">
        <v>0</v>
      </c>
      <c r="D1505" s="159">
        <v>0</v>
      </c>
      <c r="E1505" s="159">
        <v>22</v>
      </c>
      <c r="F1505" s="159">
        <v>4</v>
      </c>
      <c r="G1505" s="159">
        <v>0</v>
      </c>
      <c r="H1505" s="159">
        <v>0</v>
      </c>
      <c r="I1505" s="159">
        <v>0</v>
      </c>
      <c r="J1505" s="159">
        <v>0</v>
      </c>
      <c r="K1505" s="159">
        <v>0</v>
      </c>
      <c r="L1505" s="159">
        <v>0</v>
      </c>
      <c r="M1505" s="159">
        <v>0</v>
      </c>
      <c r="N1505" s="159">
        <v>15.8</v>
      </c>
      <c r="O1505" s="159">
        <v>18.100000000000001</v>
      </c>
      <c r="P1505" s="2"/>
    </row>
    <row r="1506" spans="1:16" ht="13.5" customHeight="1" x14ac:dyDescent="0.35">
      <c r="A1506" s="160">
        <v>0.40625</v>
      </c>
      <c r="B1506" s="159">
        <v>28</v>
      </c>
      <c r="C1506" s="159">
        <v>1</v>
      </c>
      <c r="D1506" s="159">
        <v>2</v>
      </c>
      <c r="E1506" s="159">
        <v>19</v>
      </c>
      <c r="F1506" s="159">
        <v>6</v>
      </c>
      <c r="G1506" s="159">
        <v>0</v>
      </c>
      <c r="H1506" s="159">
        <v>0</v>
      </c>
      <c r="I1506" s="159">
        <v>0</v>
      </c>
      <c r="J1506" s="159">
        <v>0</v>
      </c>
      <c r="K1506" s="159">
        <v>0</v>
      </c>
      <c r="L1506" s="159">
        <v>0</v>
      </c>
      <c r="M1506" s="159">
        <v>0</v>
      </c>
      <c r="N1506" s="159">
        <v>14.8</v>
      </c>
      <c r="O1506" s="159">
        <v>17</v>
      </c>
      <c r="P1506" s="2"/>
    </row>
    <row r="1507" spans="1:16" ht="13.5" customHeight="1" x14ac:dyDescent="0.35">
      <c r="A1507" s="160">
        <v>0.41666666666666702</v>
      </c>
      <c r="B1507" s="159">
        <v>33</v>
      </c>
      <c r="C1507" s="159">
        <v>1</v>
      </c>
      <c r="D1507" s="159">
        <v>2</v>
      </c>
      <c r="E1507" s="159">
        <v>23</v>
      </c>
      <c r="F1507" s="159">
        <v>7</v>
      </c>
      <c r="G1507" s="159">
        <v>0</v>
      </c>
      <c r="H1507" s="159">
        <v>0</v>
      </c>
      <c r="I1507" s="159">
        <v>0</v>
      </c>
      <c r="J1507" s="159">
        <v>0</v>
      </c>
      <c r="K1507" s="159">
        <v>0</v>
      </c>
      <c r="L1507" s="159">
        <v>0</v>
      </c>
      <c r="M1507" s="159">
        <v>0</v>
      </c>
      <c r="N1507" s="159">
        <v>17.5</v>
      </c>
      <c r="O1507" s="159">
        <v>21.3</v>
      </c>
      <c r="P1507" s="2"/>
    </row>
    <row r="1508" spans="1:16" ht="13.5" customHeight="1" x14ac:dyDescent="0.35">
      <c r="A1508" s="160">
        <v>0.42708333333333298</v>
      </c>
      <c r="B1508" s="159">
        <v>50</v>
      </c>
      <c r="C1508" s="159">
        <v>4</v>
      </c>
      <c r="D1508" s="159">
        <v>0</v>
      </c>
      <c r="E1508" s="159">
        <v>42</v>
      </c>
      <c r="F1508" s="159">
        <v>3</v>
      </c>
      <c r="G1508" s="159">
        <v>1</v>
      </c>
      <c r="H1508" s="159">
        <v>0</v>
      </c>
      <c r="I1508" s="159">
        <v>0</v>
      </c>
      <c r="J1508" s="159">
        <v>0</v>
      </c>
      <c r="K1508" s="159">
        <v>0</v>
      </c>
      <c r="L1508" s="159">
        <v>0</v>
      </c>
      <c r="M1508" s="159">
        <v>0</v>
      </c>
      <c r="N1508" s="159">
        <v>15.7</v>
      </c>
      <c r="O1508" s="159">
        <v>17.899999999999999</v>
      </c>
      <c r="P1508" s="2"/>
    </row>
    <row r="1509" spans="1:16" ht="13.5" customHeight="1" x14ac:dyDescent="0.35">
      <c r="A1509" s="160">
        <v>0.4375</v>
      </c>
      <c r="B1509" s="159">
        <v>25</v>
      </c>
      <c r="C1509" s="159">
        <v>0</v>
      </c>
      <c r="D1509" s="159">
        <v>0</v>
      </c>
      <c r="E1509" s="159">
        <v>22</v>
      </c>
      <c r="F1509" s="159">
        <v>3</v>
      </c>
      <c r="G1509" s="159">
        <v>0</v>
      </c>
      <c r="H1509" s="159">
        <v>0</v>
      </c>
      <c r="I1509" s="159">
        <v>0</v>
      </c>
      <c r="J1509" s="159">
        <v>0</v>
      </c>
      <c r="K1509" s="159">
        <v>0</v>
      </c>
      <c r="L1509" s="159">
        <v>0</v>
      </c>
      <c r="M1509" s="159">
        <v>0</v>
      </c>
      <c r="N1509" s="159">
        <v>16.3</v>
      </c>
      <c r="O1509" s="159">
        <v>22</v>
      </c>
      <c r="P1509" s="2"/>
    </row>
    <row r="1510" spans="1:16" ht="13.5" customHeight="1" x14ac:dyDescent="0.35">
      <c r="A1510" s="160">
        <v>0.44791666666666702</v>
      </c>
      <c r="B1510" s="159">
        <v>38</v>
      </c>
      <c r="C1510" s="159">
        <v>1</v>
      </c>
      <c r="D1510" s="159">
        <v>1</v>
      </c>
      <c r="E1510" s="159">
        <v>28</v>
      </c>
      <c r="F1510" s="159">
        <v>6</v>
      </c>
      <c r="G1510" s="159">
        <v>1</v>
      </c>
      <c r="H1510" s="159">
        <v>0</v>
      </c>
      <c r="I1510" s="159">
        <v>0</v>
      </c>
      <c r="J1510" s="159">
        <v>1</v>
      </c>
      <c r="K1510" s="159">
        <v>0</v>
      </c>
      <c r="L1510" s="159">
        <v>0</v>
      </c>
      <c r="M1510" s="159">
        <v>0</v>
      </c>
      <c r="N1510" s="159">
        <v>15.7</v>
      </c>
      <c r="O1510" s="159">
        <v>20.8</v>
      </c>
      <c r="P1510" s="2"/>
    </row>
    <row r="1511" spans="1:16" ht="13.5" customHeight="1" x14ac:dyDescent="0.35">
      <c r="A1511" s="160">
        <v>0.45833333333333298</v>
      </c>
      <c r="B1511" s="159">
        <v>23</v>
      </c>
      <c r="C1511" s="159">
        <v>0</v>
      </c>
      <c r="D1511" s="159">
        <v>0</v>
      </c>
      <c r="E1511" s="159">
        <v>20</v>
      </c>
      <c r="F1511" s="159">
        <v>2</v>
      </c>
      <c r="G1511" s="159">
        <v>1</v>
      </c>
      <c r="H1511" s="159">
        <v>0</v>
      </c>
      <c r="I1511" s="159">
        <v>0</v>
      </c>
      <c r="J1511" s="159">
        <v>0</v>
      </c>
      <c r="K1511" s="159">
        <v>0</v>
      </c>
      <c r="L1511" s="159">
        <v>0</v>
      </c>
      <c r="M1511" s="159">
        <v>0</v>
      </c>
      <c r="N1511" s="159">
        <v>19.2</v>
      </c>
      <c r="O1511" s="159">
        <v>23.4</v>
      </c>
      <c r="P1511" s="2"/>
    </row>
    <row r="1512" spans="1:16" ht="13.5" customHeight="1" x14ac:dyDescent="0.35">
      <c r="A1512" s="160">
        <v>0.46875</v>
      </c>
      <c r="B1512" s="159">
        <v>33</v>
      </c>
      <c r="C1512" s="159">
        <v>0</v>
      </c>
      <c r="D1512" s="159">
        <v>1</v>
      </c>
      <c r="E1512" s="159">
        <v>27</v>
      </c>
      <c r="F1512" s="159">
        <v>4</v>
      </c>
      <c r="G1512" s="159">
        <v>0</v>
      </c>
      <c r="H1512" s="159">
        <v>0</v>
      </c>
      <c r="I1512" s="159">
        <v>1</v>
      </c>
      <c r="J1512" s="159">
        <v>0</v>
      </c>
      <c r="K1512" s="159">
        <v>0</v>
      </c>
      <c r="L1512" s="159">
        <v>0</v>
      </c>
      <c r="M1512" s="159">
        <v>0</v>
      </c>
      <c r="N1512" s="159">
        <v>16.8</v>
      </c>
      <c r="O1512" s="159">
        <v>19.8</v>
      </c>
      <c r="P1512" s="2"/>
    </row>
    <row r="1513" spans="1:16" ht="13.5" customHeight="1" x14ac:dyDescent="0.35">
      <c r="A1513" s="160">
        <v>0.47916666666666702</v>
      </c>
      <c r="B1513" s="159">
        <v>31</v>
      </c>
      <c r="C1513" s="159">
        <v>1</v>
      </c>
      <c r="D1513" s="159">
        <v>2</v>
      </c>
      <c r="E1513" s="159">
        <v>24</v>
      </c>
      <c r="F1513" s="159">
        <v>4</v>
      </c>
      <c r="G1513" s="159">
        <v>0</v>
      </c>
      <c r="H1513" s="159">
        <v>0</v>
      </c>
      <c r="I1513" s="159">
        <v>0</v>
      </c>
      <c r="J1513" s="159">
        <v>0</v>
      </c>
      <c r="K1513" s="159">
        <v>0</v>
      </c>
      <c r="L1513" s="159">
        <v>0</v>
      </c>
      <c r="M1513" s="159">
        <v>0</v>
      </c>
      <c r="N1513" s="159">
        <v>16.899999999999999</v>
      </c>
      <c r="O1513" s="159">
        <v>21.3</v>
      </c>
      <c r="P1513" s="2"/>
    </row>
    <row r="1514" spans="1:16" ht="13.5" customHeight="1" x14ac:dyDescent="0.35">
      <c r="A1514" s="160">
        <v>0.48958333333333298</v>
      </c>
      <c r="B1514" s="159">
        <v>40</v>
      </c>
      <c r="C1514" s="159">
        <v>2</v>
      </c>
      <c r="D1514" s="159">
        <v>3</v>
      </c>
      <c r="E1514" s="159">
        <v>31</v>
      </c>
      <c r="F1514" s="159">
        <v>4</v>
      </c>
      <c r="G1514" s="159">
        <v>0</v>
      </c>
      <c r="H1514" s="159">
        <v>0</v>
      </c>
      <c r="I1514" s="159">
        <v>0</v>
      </c>
      <c r="J1514" s="159">
        <v>0</v>
      </c>
      <c r="K1514" s="159">
        <v>0</v>
      </c>
      <c r="L1514" s="159">
        <v>0</v>
      </c>
      <c r="M1514" s="159">
        <v>0</v>
      </c>
      <c r="N1514" s="159">
        <v>16.600000000000001</v>
      </c>
      <c r="O1514" s="159">
        <v>20.2</v>
      </c>
      <c r="P1514" s="2"/>
    </row>
    <row r="1515" spans="1:16" ht="13.5" customHeight="1" x14ac:dyDescent="0.35">
      <c r="A1515" s="160">
        <v>0.5</v>
      </c>
      <c r="B1515" s="159">
        <v>27</v>
      </c>
      <c r="C1515" s="159">
        <v>1</v>
      </c>
      <c r="D1515" s="159">
        <v>0</v>
      </c>
      <c r="E1515" s="159">
        <v>24</v>
      </c>
      <c r="F1515" s="159">
        <v>2</v>
      </c>
      <c r="G1515" s="159">
        <v>0</v>
      </c>
      <c r="H1515" s="159">
        <v>0</v>
      </c>
      <c r="I1515" s="159">
        <v>0</v>
      </c>
      <c r="J1515" s="159">
        <v>0</v>
      </c>
      <c r="K1515" s="159">
        <v>0</v>
      </c>
      <c r="L1515" s="159">
        <v>0</v>
      </c>
      <c r="M1515" s="159">
        <v>0</v>
      </c>
      <c r="N1515" s="159">
        <v>17.7</v>
      </c>
      <c r="O1515" s="159">
        <v>21.4</v>
      </c>
      <c r="P1515" s="2"/>
    </row>
    <row r="1516" spans="1:16" ht="13.5" customHeight="1" x14ac:dyDescent="0.35">
      <c r="A1516" s="160">
        <v>0.51041666666666696</v>
      </c>
      <c r="B1516" s="159">
        <v>41</v>
      </c>
      <c r="C1516" s="159">
        <v>2</v>
      </c>
      <c r="D1516" s="159">
        <v>1</v>
      </c>
      <c r="E1516" s="159">
        <v>25</v>
      </c>
      <c r="F1516" s="159">
        <v>12</v>
      </c>
      <c r="G1516" s="159">
        <v>1</v>
      </c>
      <c r="H1516" s="159">
        <v>0</v>
      </c>
      <c r="I1516" s="159">
        <v>0</v>
      </c>
      <c r="J1516" s="159">
        <v>0</v>
      </c>
      <c r="K1516" s="159">
        <v>0</v>
      </c>
      <c r="L1516" s="159">
        <v>0</v>
      </c>
      <c r="M1516" s="159">
        <v>0</v>
      </c>
      <c r="N1516" s="159">
        <v>16.600000000000001</v>
      </c>
      <c r="O1516" s="159">
        <v>19.3</v>
      </c>
      <c r="P1516" s="2"/>
    </row>
    <row r="1517" spans="1:16" ht="13.5" customHeight="1" x14ac:dyDescent="0.35">
      <c r="A1517" s="160">
        <v>0.52083333333333304</v>
      </c>
      <c r="B1517" s="159">
        <v>44</v>
      </c>
      <c r="C1517" s="159">
        <v>2</v>
      </c>
      <c r="D1517" s="159">
        <v>2</v>
      </c>
      <c r="E1517" s="159">
        <v>33</v>
      </c>
      <c r="F1517" s="159">
        <v>5</v>
      </c>
      <c r="G1517" s="159">
        <v>1</v>
      </c>
      <c r="H1517" s="159">
        <v>0</v>
      </c>
      <c r="I1517" s="159">
        <v>0</v>
      </c>
      <c r="J1517" s="159">
        <v>1</v>
      </c>
      <c r="K1517" s="159">
        <v>0</v>
      </c>
      <c r="L1517" s="159">
        <v>0</v>
      </c>
      <c r="M1517" s="159">
        <v>0</v>
      </c>
      <c r="N1517" s="159">
        <v>16.3</v>
      </c>
      <c r="O1517" s="159">
        <v>19.600000000000001</v>
      </c>
      <c r="P1517" s="2"/>
    </row>
    <row r="1518" spans="1:16" ht="13.5" customHeight="1" x14ac:dyDescent="0.35">
      <c r="A1518" s="160">
        <v>0.53125</v>
      </c>
      <c r="B1518" s="159">
        <v>34</v>
      </c>
      <c r="C1518" s="159">
        <v>2</v>
      </c>
      <c r="D1518" s="159">
        <v>3</v>
      </c>
      <c r="E1518" s="159">
        <v>24</v>
      </c>
      <c r="F1518" s="159">
        <v>3</v>
      </c>
      <c r="G1518" s="159">
        <v>1</v>
      </c>
      <c r="H1518" s="159">
        <v>0</v>
      </c>
      <c r="I1518" s="159">
        <v>0</v>
      </c>
      <c r="J1518" s="159">
        <v>1</v>
      </c>
      <c r="K1518" s="159">
        <v>0</v>
      </c>
      <c r="L1518" s="159">
        <v>0</v>
      </c>
      <c r="M1518" s="159">
        <v>0</v>
      </c>
      <c r="N1518" s="159">
        <v>17.3</v>
      </c>
      <c r="O1518" s="159">
        <v>20.399999999999999</v>
      </c>
      <c r="P1518" s="2"/>
    </row>
    <row r="1519" spans="1:16" ht="13.5" customHeight="1" x14ac:dyDescent="0.35">
      <c r="A1519" s="160">
        <v>0.54166666666666696</v>
      </c>
      <c r="B1519" s="159">
        <v>27</v>
      </c>
      <c r="C1519" s="159">
        <v>2</v>
      </c>
      <c r="D1519" s="159">
        <v>2</v>
      </c>
      <c r="E1519" s="159">
        <v>22</v>
      </c>
      <c r="F1519" s="159">
        <v>1</v>
      </c>
      <c r="G1519" s="159">
        <v>0</v>
      </c>
      <c r="H1519" s="159">
        <v>0</v>
      </c>
      <c r="I1519" s="159">
        <v>0</v>
      </c>
      <c r="J1519" s="159">
        <v>0</v>
      </c>
      <c r="K1519" s="159">
        <v>0</v>
      </c>
      <c r="L1519" s="159">
        <v>0</v>
      </c>
      <c r="M1519" s="159">
        <v>0</v>
      </c>
      <c r="N1519" s="159">
        <v>17.5</v>
      </c>
      <c r="O1519" s="159">
        <v>20.8</v>
      </c>
      <c r="P1519" s="2"/>
    </row>
    <row r="1520" spans="1:16" ht="13.5" customHeight="1" x14ac:dyDescent="0.35">
      <c r="A1520" s="160">
        <v>0.55208333333333304</v>
      </c>
      <c r="B1520" s="159">
        <v>27</v>
      </c>
      <c r="C1520" s="159">
        <v>3</v>
      </c>
      <c r="D1520" s="159">
        <v>0</v>
      </c>
      <c r="E1520" s="159">
        <v>20</v>
      </c>
      <c r="F1520" s="159">
        <v>3</v>
      </c>
      <c r="G1520" s="159">
        <v>1</v>
      </c>
      <c r="H1520" s="159">
        <v>0</v>
      </c>
      <c r="I1520" s="159">
        <v>0</v>
      </c>
      <c r="J1520" s="159">
        <v>0</v>
      </c>
      <c r="K1520" s="159">
        <v>0</v>
      </c>
      <c r="L1520" s="159">
        <v>0</v>
      </c>
      <c r="M1520" s="159">
        <v>0</v>
      </c>
      <c r="N1520" s="159">
        <v>15.7</v>
      </c>
      <c r="O1520" s="159">
        <v>18.899999999999999</v>
      </c>
      <c r="P1520" s="2"/>
    </row>
    <row r="1521" spans="1:16" ht="13.5" customHeight="1" x14ac:dyDescent="0.35">
      <c r="A1521" s="160">
        <v>0.5625</v>
      </c>
      <c r="B1521" s="159">
        <v>44</v>
      </c>
      <c r="C1521" s="159">
        <v>1</v>
      </c>
      <c r="D1521" s="159">
        <v>2</v>
      </c>
      <c r="E1521" s="159">
        <v>31</v>
      </c>
      <c r="F1521" s="159">
        <v>7</v>
      </c>
      <c r="G1521" s="159">
        <v>3</v>
      </c>
      <c r="H1521" s="159">
        <v>0</v>
      </c>
      <c r="I1521" s="159">
        <v>0</v>
      </c>
      <c r="J1521" s="159">
        <v>0</v>
      </c>
      <c r="K1521" s="159">
        <v>0</v>
      </c>
      <c r="L1521" s="159">
        <v>0</v>
      </c>
      <c r="M1521" s="159">
        <v>0</v>
      </c>
      <c r="N1521" s="159">
        <v>16.399999999999999</v>
      </c>
      <c r="O1521" s="159">
        <v>19.7</v>
      </c>
      <c r="P1521" s="2"/>
    </row>
    <row r="1522" spans="1:16" ht="13.5" customHeight="1" x14ac:dyDescent="0.35">
      <c r="A1522" s="160">
        <v>0.57291666666666696</v>
      </c>
      <c r="B1522" s="159">
        <v>39</v>
      </c>
      <c r="C1522" s="159">
        <v>2</v>
      </c>
      <c r="D1522" s="159">
        <v>4</v>
      </c>
      <c r="E1522" s="159">
        <v>23</v>
      </c>
      <c r="F1522" s="159">
        <v>7</v>
      </c>
      <c r="G1522" s="159">
        <v>3</v>
      </c>
      <c r="H1522" s="159">
        <v>0</v>
      </c>
      <c r="I1522" s="159">
        <v>0</v>
      </c>
      <c r="J1522" s="159">
        <v>0</v>
      </c>
      <c r="K1522" s="159">
        <v>0</v>
      </c>
      <c r="L1522" s="159">
        <v>0</v>
      </c>
      <c r="M1522" s="159">
        <v>0</v>
      </c>
      <c r="N1522" s="159">
        <v>15.9</v>
      </c>
      <c r="O1522" s="159">
        <v>18.100000000000001</v>
      </c>
      <c r="P1522" s="2"/>
    </row>
    <row r="1523" spans="1:16" ht="13.5" customHeight="1" x14ac:dyDescent="0.35">
      <c r="A1523" s="160">
        <v>0.58333333333333304</v>
      </c>
      <c r="B1523" s="159">
        <v>45</v>
      </c>
      <c r="C1523" s="159">
        <v>5</v>
      </c>
      <c r="D1523" s="159">
        <v>1</v>
      </c>
      <c r="E1523" s="159">
        <v>35</v>
      </c>
      <c r="F1523" s="159">
        <v>3</v>
      </c>
      <c r="G1523" s="159">
        <v>0</v>
      </c>
      <c r="H1523" s="159">
        <v>0</v>
      </c>
      <c r="I1523" s="159">
        <v>0</v>
      </c>
      <c r="J1523" s="159">
        <v>1</v>
      </c>
      <c r="K1523" s="159">
        <v>0</v>
      </c>
      <c r="L1523" s="159">
        <v>0</v>
      </c>
      <c r="M1523" s="159">
        <v>0</v>
      </c>
      <c r="N1523" s="159">
        <v>16.8</v>
      </c>
      <c r="O1523" s="159">
        <v>19.100000000000001</v>
      </c>
      <c r="P1523" s="2"/>
    </row>
    <row r="1524" spans="1:16" ht="13.5" customHeight="1" x14ac:dyDescent="0.35">
      <c r="A1524" s="160">
        <v>0.59375</v>
      </c>
      <c r="B1524" s="159">
        <v>33</v>
      </c>
      <c r="C1524" s="159">
        <v>2</v>
      </c>
      <c r="D1524" s="159">
        <v>1</v>
      </c>
      <c r="E1524" s="159">
        <v>25</v>
      </c>
      <c r="F1524" s="159">
        <v>5</v>
      </c>
      <c r="G1524" s="159">
        <v>0</v>
      </c>
      <c r="H1524" s="159">
        <v>0</v>
      </c>
      <c r="I1524" s="159">
        <v>0</v>
      </c>
      <c r="J1524" s="159">
        <v>0</v>
      </c>
      <c r="K1524" s="159">
        <v>0</v>
      </c>
      <c r="L1524" s="159">
        <v>0</v>
      </c>
      <c r="M1524" s="159">
        <v>0</v>
      </c>
      <c r="N1524" s="159">
        <v>17.5</v>
      </c>
      <c r="O1524" s="159">
        <v>21.9</v>
      </c>
      <c r="P1524" s="2"/>
    </row>
    <row r="1525" spans="1:16" ht="13.5" customHeight="1" x14ac:dyDescent="0.35">
      <c r="A1525" s="160">
        <v>0.60416666666666696</v>
      </c>
      <c r="B1525" s="159">
        <v>39</v>
      </c>
      <c r="C1525" s="159">
        <v>2</v>
      </c>
      <c r="D1525" s="159">
        <v>0</v>
      </c>
      <c r="E1525" s="159">
        <v>33</v>
      </c>
      <c r="F1525" s="159">
        <v>4</v>
      </c>
      <c r="G1525" s="159">
        <v>0</v>
      </c>
      <c r="H1525" s="159">
        <v>0</v>
      </c>
      <c r="I1525" s="159">
        <v>0</v>
      </c>
      <c r="J1525" s="159">
        <v>0</v>
      </c>
      <c r="K1525" s="159">
        <v>0</v>
      </c>
      <c r="L1525" s="159">
        <v>0</v>
      </c>
      <c r="M1525" s="159">
        <v>0</v>
      </c>
      <c r="N1525" s="159">
        <v>15.2</v>
      </c>
      <c r="O1525" s="159">
        <v>18.100000000000001</v>
      </c>
      <c r="P1525" s="2"/>
    </row>
    <row r="1526" spans="1:16" ht="13.5" customHeight="1" x14ac:dyDescent="0.35">
      <c r="A1526" s="160">
        <v>0.61458333333333304</v>
      </c>
      <c r="B1526" s="159">
        <v>26</v>
      </c>
      <c r="C1526" s="159">
        <v>2</v>
      </c>
      <c r="D1526" s="159">
        <v>3</v>
      </c>
      <c r="E1526" s="159">
        <v>19</v>
      </c>
      <c r="F1526" s="159">
        <v>1</v>
      </c>
      <c r="G1526" s="159">
        <v>1</v>
      </c>
      <c r="H1526" s="159">
        <v>0</v>
      </c>
      <c r="I1526" s="159">
        <v>0</v>
      </c>
      <c r="J1526" s="159">
        <v>0</v>
      </c>
      <c r="K1526" s="159">
        <v>0</v>
      </c>
      <c r="L1526" s="159">
        <v>0</v>
      </c>
      <c r="M1526" s="159">
        <v>0</v>
      </c>
      <c r="N1526" s="159">
        <v>16.899999999999999</v>
      </c>
      <c r="O1526" s="159">
        <v>20.6</v>
      </c>
      <c r="P1526" s="2"/>
    </row>
    <row r="1527" spans="1:16" ht="13.5" customHeight="1" x14ac:dyDescent="0.35">
      <c r="A1527" s="160">
        <v>0.625</v>
      </c>
      <c r="B1527" s="159">
        <v>46</v>
      </c>
      <c r="C1527" s="159">
        <v>3</v>
      </c>
      <c r="D1527" s="159">
        <v>1</v>
      </c>
      <c r="E1527" s="159">
        <v>35</v>
      </c>
      <c r="F1527" s="159">
        <v>7</v>
      </c>
      <c r="G1527" s="159">
        <v>0</v>
      </c>
      <c r="H1527" s="159">
        <v>0</v>
      </c>
      <c r="I1527" s="159">
        <v>0</v>
      </c>
      <c r="J1527" s="159">
        <v>0</v>
      </c>
      <c r="K1527" s="159">
        <v>0</v>
      </c>
      <c r="L1527" s="159">
        <v>0</v>
      </c>
      <c r="M1527" s="159">
        <v>0</v>
      </c>
      <c r="N1527" s="159">
        <v>15.8</v>
      </c>
      <c r="O1527" s="159">
        <v>19.5</v>
      </c>
      <c r="P1527" s="2"/>
    </row>
    <row r="1528" spans="1:16" ht="13.5" customHeight="1" x14ac:dyDescent="0.35">
      <c r="A1528" s="160">
        <v>0.63541666666666696</v>
      </c>
      <c r="B1528" s="159">
        <v>46</v>
      </c>
      <c r="C1528" s="159">
        <v>1</v>
      </c>
      <c r="D1528" s="159">
        <v>0</v>
      </c>
      <c r="E1528" s="159">
        <v>38</v>
      </c>
      <c r="F1528" s="159">
        <v>5</v>
      </c>
      <c r="G1528" s="159">
        <v>2</v>
      </c>
      <c r="H1528" s="159">
        <v>0</v>
      </c>
      <c r="I1528" s="159">
        <v>0</v>
      </c>
      <c r="J1528" s="159">
        <v>0</v>
      </c>
      <c r="K1528" s="159">
        <v>0</v>
      </c>
      <c r="L1528" s="159">
        <v>0</v>
      </c>
      <c r="M1528" s="159">
        <v>0</v>
      </c>
      <c r="N1528" s="159">
        <v>17.100000000000001</v>
      </c>
      <c r="O1528" s="159">
        <v>21.2</v>
      </c>
      <c r="P1528" s="2"/>
    </row>
    <row r="1529" spans="1:16" ht="13.5" customHeight="1" x14ac:dyDescent="0.35">
      <c r="A1529" s="160">
        <v>0.64583333333333304</v>
      </c>
      <c r="B1529" s="159">
        <v>50</v>
      </c>
      <c r="C1529" s="159">
        <v>2</v>
      </c>
      <c r="D1529" s="159">
        <v>0</v>
      </c>
      <c r="E1529" s="159">
        <v>41</v>
      </c>
      <c r="F1529" s="159">
        <v>7</v>
      </c>
      <c r="G1529" s="159">
        <v>0</v>
      </c>
      <c r="H1529" s="159">
        <v>0</v>
      </c>
      <c r="I1529" s="159">
        <v>0</v>
      </c>
      <c r="J1529" s="159">
        <v>0</v>
      </c>
      <c r="K1529" s="159">
        <v>0</v>
      </c>
      <c r="L1529" s="159">
        <v>0</v>
      </c>
      <c r="M1529" s="159">
        <v>0</v>
      </c>
      <c r="N1529" s="159">
        <v>16.100000000000001</v>
      </c>
      <c r="O1529" s="159">
        <v>18.7</v>
      </c>
      <c r="P1529" s="2"/>
    </row>
    <row r="1530" spans="1:16" ht="13.5" customHeight="1" x14ac:dyDescent="0.35">
      <c r="A1530" s="160">
        <v>0.65625</v>
      </c>
      <c r="B1530" s="159">
        <v>47</v>
      </c>
      <c r="C1530" s="159">
        <v>1</v>
      </c>
      <c r="D1530" s="159">
        <v>2</v>
      </c>
      <c r="E1530" s="159">
        <v>36</v>
      </c>
      <c r="F1530" s="159">
        <v>7</v>
      </c>
      <c r="G1530" s="159">
        <v>1</v>
      </c>
      <c r="H1530" s="159">
        <v>0</v>
      </c>
      <c r="I1530" s="159">
        <v>0</v>
      </c>
      <c r="J1530" s="159">
        <v>0</v>
      </c>
      <c r="K1530" s="159">
        <v>0</v>
      </c>
      <c r="L1530" s="159">
        <v>0</v>
      </c>
      <c r="M1530" s="159">
        <v>0</v>
      </c>
      <c r="N1530" s="159">
        <v>16.3</v>
      </c>
      <c r="O1530" s="159">
        <v>19.2</v>
      </c>
      <c r="P1530" s="2"/>
    </row>
    <row r="1531" spans="1:16" ht="13.5" customHeight="1" x14ac:dyDescent="0.35">
      <c r="A1531" s="160">
        <v>0.66666666666666696</v>
      </c>
      <c r="B1531" s="159">
        <v>41</v>
      </c>
      <c r="C1531" s="159">
        <v>1</v>
      </c>
      <c r="D1531" s="159">
        <v>1</v>
      </c>
      <c r="E1531" s="159">
        <v>29</v>
      </c>
      <c r="F1531" s="159">
        <v>9</v>
      </c>
      <c r="G1531" s="159">
        <v>1</v>
      </c>
      <c r="H1531" s="159">
        <v>0</v>
      </c>
      <c r="I1531" s="159">
        <v>0</v>
      </c>
      <c r="J1531" s="159">
        <v>0</v>
      </c>
      <c r="K1531" s="159">
        <v>0</v>
      </c>
      <c r="L1531" s="159">
        <v>0</v>
      </c>
      <c r="M1531" s="159">
        <v>0</v>
      </c>
      <c r="N1531" s="159">
        <v>17.399999999999999</v>
      </c>
      <c r="O1531" s="159">
        <v>21.1</v>
      </c>
      <c r="P1531" s="2"/>
    </row>
    <row r="1532" spans="1:16" ht="13.5" customHeight="1" x14ac:dyDescent="0.35">
      <c r="A1532" s="160">
        <v>0.67708333333333304</v>
      </c>
      <c r="B1532" s="159">
        <v>68</v>
      </c>
      <c r="C1532" s="159">
        <v>5</v>
      </c>
      <c r="D1532" s="159">
        <v>4</v>
      </c>
      <c r="E1532" s="159">
        <v>43</v>
      </c>
      <c r="F1532" s="159">
        <v>15</v>
      </c>
      <c r="G1532" s="159">
        <v>0</v>
      </c>
      <c r="H1532" s="159">
        <v>0</v>
      </c>
      <c r="I1532" s="159">
        <v>1</v>
      </c>
      <c r="J1532" s="159">
        <v>0</v>
      </c>
      <c r="K1532" s="159">
        <v>0</v>
      </c>
      <c r="L1532" s="159">
        <v>0</v>
      </c>
      <c r="M1532" s="159">
        <v>0</v>
      </c>
      <c r="N1532" s="159">
        <v>16</v>
      </c>
      <c r="O1532" s="159">
        <v>19.2</v>
      </c>
      <c r="P1532" s="2"/>
    </row>
    <row r="1533" spans="1:16" ht="13.5" customHeight="1" x14ac:dyDescent="0.35">
      <c r="A1533" s="160">
        <v>0.6875</v>
      </c>
      <c r="B1533" s="159">
        <v>49</v>
      </c>
      <c r="C1533" s="159">
        <v>4</v>
      </c>
      <c r="D1533" s="159">
        <v>2</v>
      </c>
      <c r="E1533" s="159">
        <v>34</v>
      </c>
      <c r="F1533" s="159">
        <v>8</v>
      </c>
      <c r="G1533" s="159">
        <v>1</v>
      </c>
      <c r="H1533" s="159">
        <v>0</v>
      </c>
      <c r="I1533" s="159">
        <v>0</v>
      </c>
      <c r="J1533" s="159">
        <v>0</v>
      </c>
      <c r="K1533" s="159">
        <v>0</v>
      </c>
      <c r="L1533" s="159">
        <v>0</v>
      </c>
      <c r="M1533" s="159">
        <v>0</v>
      </c>
      <c r="N1533" s="159">
        <v>16.100000000000001</v>
      </c>
      <c r="O1533" s="159">
        <v>19.899999999999999</v>
      </c>
      <c r="P1533" s="2"/>
    </row>
    <row r="1534" spans="1:16" ht="13.5" customHeight="1" x14ac:dyDescent="0.35">
      <c r="A1534" s="160">
        <v>0.69791666666666696</v>
      </c>
      <c r="B1534" s="159">
        <v>67</v>
      </c>
      <c r="C1534" s="159">
        <v>4</v>
      </c>
      <c r="D1534" s="159">
        <v>3</v>
      </c>
      <c r="E1534" s="159">
        <v>53</v>
      </c>
      <c r="F1534" s="159">
        <v>6</v>
      </c>
      <c r="G1534" s="159">
        <v>1</v>
      </c>
      <c r="H1534" s="159">
        <v>0</v>
      </c>
      <c r="I1534" s="159">
        <v>0</v>
      </c>
      <c r="J1534" s="159">
        <v>0</v>
      </c>
      <c r="K1534" s="159">
        <v>0</v>
      </c>
      <c r="L1534" s="159">
        <v>0</v>
      </c>
      <c r="M1534" s="159">
        <v>0</v>
      </c>
      <c r="N1534" s="159">
        <v>15.8</v>
      </c>
      <c r="O1534" s="159">
        <v>18.899999999999999</v>
      </c>
      <c r="P1534" s="2"/>
    </row>
    <row r="1535" spans="1:16" ht="13.5" customHeight="1" x14ac:dyDescent="0.35">
      <c r="A1535" s="160">
        <v>0.70833333333333304</v>
      </c>
      <c r="B1535" s="159">
        <v>58</v>
      </c>
      <c r="C1535" s="159">
        <v>3</v>
      </c>
      <c r="D1535" s="159">
        <v>6</v>
      </c>
      <c r="E1535" s="159">
        <v>41</v>
      </c>
      <c r="F1535" s="159">
        <v>8</v>
      </c>
      <c r="G1535" s="159">
        <v>0</v>
      </c>
      <c r="H1535" s="159">
        <v>0</v>
      </c>
      <c r="I1535" s="159">
        <v>0</v>
      </c>
      <c r="J1535" s="159">
        <v>0</v>
      </c>
      <c r="K1535" s="159">
        <v>0</v>
      </c>
      <c r="L1535" s="159">
        <v>0</v>
      </c>
      <c r="M1535" s="159">
        <v>0</v>
      </c>
      <c r="N1535" s="159">
        <v>16.7</v>
      </c>
      <c r="O1535" s="159">
        <v>19.8</v>
      </c>
      <c r="P1535" s="2"/>
    </row>
    <row r="1536" spans="1:16" ht="13.5" customHeight="1" x14ac:dyDescent="0.35">
      <c r="A1536" s="160">
        <v>0.71875</v>
      </c>
      <c r="B1536" s="159">
        <v>63</v>
      </c>
      <c r="C1536" s="159">
        <v>14</v>
      </c>
      <c r="D1536" s="159">
        <v>2</v>
      </c>
      <c r="E1536" s="159">
        <v>39</v>
      </c>
      <c r="F1536" s="159">
        <v>7</v>
      </c>
      <c r="G1536" s="159">
        <v>1</v>
      </c>
      <c r="H1536" s="159">
        <v>0</v>
      </c>
      <c r="I1536" s="159">
        <v>0</v>
      </c>
      <c r="J1536" s="159">
        <v>0</v>
      </c>
      <c r="K1536" s="159">
        <v>0</v>
      </c>
      <c r="L1536" s="159">
        <v>0</v>
      </c>
      <c r="M1536" s="159">
        <v>0</v>
      </c>
      <c r="N1536" s="159">
        <v>15.5</v>
      </c>
      <c r="O1536" s="159">
        <v>18.600000000000001</v>
      </c>
      <c r="P1536" s="2"/>
    </row>
    <row r="1537" spans="1:16" ht="13.5" customHeight="1" x14ac:dyDescent="0.35">
      <c r="A1537" s="160">
        <v>0.72916666666666696</v>
      </c>
      <c r="B1537" s="159">
        <v>59</v>
      </c>
      <c r="C1537" s="159">
        <v>8</v>
      </c>
      <c r="D1537" s="159">
        <v>1</v>
      </c>
      <c r="E1537" s="159">
        <v>43</v>
      </c>
      <c r="F1537" s="159">
        <v>6</v>
      </c>
      <c r="G1537" s="159">
        <v>0</v>
      </c>
      <c r="H1537" s="159">
        <v>0</v>
      </c>
      <c r="I1537" s="159">
        <v>0</v>
      </c>
      <c r="J1537" s="159">
        <v>1</v>
      </c>
      <c r="K1537" s="159">
        <v>0</v>
      </c>
      <c r="L1537" s="159">
        <v>0</v>
      </c>
      <c r="M1537" s="159">
        <v>0</v>
      </c>
      <c r="N1537" s="159">
        <v>16.399999999999999</v>
      </c>
      <c r="O1537" s="159">
        <v>19.100000000000001</v>
      </c>
      <c r="P1537" s="2"/>
    </row>
    <row r="1538" spans="1:16" ht="13.5" customHeight="1" x14ac:dyDescent="0.35">
      <c r="A1538" s="160">
        <v>0.73958333333333304</v>
      </c>
      <c r="B1538" s="159">
        <v>54</v>
      </c>
      <c r="C1538" s="159">
        <v>6</v>
      </c>
      <c r="D1538" s="159">
        <v>5</v>
      </c>
      <c r="E1538" s="159">
        <v>37</v>
      </c>
      <c r="F1538" s="159">
        <v>6</v>
      </c>
      <c r="G1538" s="159">
        <v>0</v>
      </c>
      <c r="H1538" s="159">
        <v>0</v>
      </c>
      <c r="I1538" s="159">
        <v>0</v>
      </c>
      <c r="J1538" s="159">
        <v>0</v>
      </c>
      <c r="K1538" s="159">
        <v>0</v>
      </c>
      <c r="L1538" s="159">
        <v>0</v>
      </c>
      <c r="M1538" s="159">
        <v>0</v>
      </c>
      <c r="N1538" s="159">
        <v>15.6</v>
      </c>
      <c r="O1538" s="159">
        <v>17.399999999999999</v>
      </c>
      <c r="P1538" s="2"/>
    </row>
    <row r="1539" spans="1:16" ht="13.5" customHeight="1" x14ac:dyDescent="0.35">
      <c r="A1539" s="160">
        <v>0.75</v>
      </c>
      <c r="B1539" s="159">
        <v>40</v>
      </c>
      <c r="C1539" s="159">
        <v>6</v>
      </c>
      <c r="D1539" s="159">
        <v>2</v>
      </c>
      <c r="E1539" s="159">
        <v>23</v>
      </c>
      <c r="F1539" s="159">
        <v>8</v>
      </c>
      <c r="G1539" s="159">
        <v>1</v>
      </c>
      <c r="H1539" s="159">
        <v>0</v>
      </c>
      <c r="I1539" s="159">
        <v>0</v>
      </c>
      <c r="J1539" s="159">
        <v>0</v>
      </c>
      <c r="K1539" s="159">
        <v>0</v>
      </c>
      <c r="L1539" s="159">
        <v>0</v>
      </c>
      <c r="M1539" s="159">
        <v>0</v>
      </c>
      <c r="N1539" s="159">
        <v>15.6</v>
      </c>
      <c r="O1539" s="159">
        <v>18.7</v>
      </c>
      <c r="P1539" s="2"/>
    </row>
    <row r="1540" spans="1:16" ht="13.5" customHeight="1" x14ac:dyDescent="0.35">
      <c r="A1540" s="160">
        <v>0.76041666666666696</v>
      </c>
      <c r="B1540" s="159">
        <v>53</v>
      </c>
      <c r="C1540" s="159">
        <v>5</v>
      </c>
      <c r="D1540" s="159">
        <v>1</v>
      </c>
      <c r="E1540" s="159">
        <v>45</v>
      </c>
      <c r="F1540" s="159">
        <v>2</v>
      </c>
      <c r="G1540" s="159">
        <v>0</v>
      </c>
      <c r="H1540" s="159">
        <v>0</v>
      </c>
      <c r="I1540" s="159">
        <v>0</v>
      </c>
      <c r="J1540" s="159">
        <v>0</v>
      </c>
      <c r="K1540" s="159">
        <v>0</v>
      </c>
      <c r="L1540" s="159">
        <v>0</v>
      </c>
      <c r="M1540" s="159">
        <v>0</v>
      </c>
      <c r="N1540" s="159">
        <v>17.100000000000001</v>
      </c>
      <c r="O1540" s="159">
        <v>19.399999999999999</v>
      </c>
      <c r="P1540" s="2"/>
    </row>
    <row r="1541" spans="1:16" ht="13.5" customHeight="1" x14ac:dyDescent="0.35">
      <c r="A1541" s="160">
        <v>0.77083333333333304</v>
      </c>
      <c r="B1541" s="159">
        <v>49</v>
      </c>
      <c r="C1541" s="159">
        <v>6</v>
      </c>
      <c r="D1541" s="159">
        <v>5</v>
      </c>
      <c r="E1541" s="159">
        <v>32</v>
      </c>
      <c r="F1541" s="159">
        <v>5</v>
      </c>
      <c r="G1541" s="159">
        <v>0</v>
      </c>
      <c r="H1541" s="159">
        <v>0</v>
      </c>
      <c r="I1541" s="159">
        <v>0</v>
      </c>
      <c r="J1541" s="159">
        <v>1</v>
      </c>
      <c r="K1541" s="159">
        <v>0</v>
      </c>
      <c r="L1541" s="159">
        <v>0</v>
      </c>
      <c r="M1541" s="159">
        <v>0</v>
      </c>
      <c r="N1541" s="159">
        <v>16.3</v>
      </c>
      <c r="O1541" s="159">
        <v>20.3</v>
      </c>
      <c r="P1541" s="2"/>
    </row>
    <row r="1542" spans="1:16" ht="13.5" customHeight="1" x14ac:dyDescent="0.35">
      <c r="A1542" s="160">
        <v>0.78125</v>
      </c>
      <c r="B1542" s="159">
        <v>39</v>
      </c>
      <c r="C1542" s="159">
        <v>2</v>
      </c>
      <c r="D1542" s="159">
        <v>2</v>
      </c>
      <c r="E1542" s="159">
        <v>31</v>
      </c>
      <c r="F1542" s="159">
        <v>4</v>
      </c>
      <c r="G1542" s="159">
        <v>0</v>
      </c>
      <c r="H1542" s="159">
        <v>0</v>
      </c>
      <c r="I1542" s="159">
        <v>0</v>
      </c>
      <c r="J1542" s="159">
        <v>0</v>
      </c>
      <c r="K1542" s="159">
        <v>0</v>
      </c>
      <c r="L1542" s="159">
        <v>0</v>
      </c>
      <c r="M1542" s="159">
        <v>0</v>
      </c>
      <c r="N1542" s="159">
        <v>16.2</v>
      </c>
      <c r="O1542" s="159">
        <v>18.8</v>
      </c>
      <c r="P1542" s="2"/>
    </row>
    <row r="1543" spans="1:16" ht="13.5" customHeight="1" x14ac:dyDescent="0.35">
      <c r="A1543" s="160">
        <v>0.79166666666666696</v>
      </c>
      <c r="B1543" s="159">
        <v>31</v>
      </c>
      <c r="C1543" s="159">
        <v>3</v>
      </c>
      <c r="D1543" s="159">
        <v>2</v>
      </c>
      <c r="E1543" s="159">
        <v>24</v>
      </c>
      <c r="F1543" s="159">
        <v>2</v>
      </c>
      <c r="G1543" s="159">
        <v>0</v>
      </c>
      <c r="H1543" s="159">
        <v>0</v>
      </c>
      <c r="I1543" s="159">
        <v>0</v>
      </c>
      <c r="J1543" s="159">
        <v>0</v>
      </c>
      <c r="K1543" s="159">
        <v>0</v>
      </c>
      <c r="L1543" s="159">
        <v>0</v>
      </c>
      <c r="M1543" s="159">
        <v>0</v>
      </c>
      <c r="N1543" s="159">
        <v>15.9</v>
      </c>
      <c r="O1543" s="159">
        <v>19.100000000000001</v>
      </c>
      <c r="P1543" s="2"/>
    </row>
    <row r="1544" spans="1:16" ht="13.5" customHeight="1" x14ac:dyDescent="0.35">
      <c r="A1544" s="160">
        <v>0.80208333333333304</v>
      </c>
      <c r="B1544" s="159">
        <v>37</v>
      </c>
      <c r="C1544" s="159">
        <v>2</v>
      </c>
      <c r="D1544" s="159">
        <v>4</v>
      </c>
      <c r="E1544" s="159">
        <v>28</v>
      </c>
      <c r="F1544" s="159">
        <v>2</v>
      </c>
      <c r="G1544" s="159">
        <v>0</v>
      </c>
      <c r="H1544" s="159">
        <v>0</v>
      </c>
      <c r="I1544" s="159">
        <v>0</v>
      </c>
      <c r="J1544" s="159">
        <v>1</v>
      </c>
      <c r="K1544" s="159">
        <v>0</v>
      </c>
      <c r="L1544" s="159">
        <v>0</v>
      </c>
      <c r="M1544" s="159">
        <v>0</v>
      </c>
      <c r="N1544" s="159">
        <v>16.100000000000001</v>
      </c>
      <c r="O1544" s="159">
        <v>18.2</v>
      </c>
      <c r="P1544" s="2"/>
    </row>
    <row r="1545" spans="1:16" ht="13.5" customHeight="1" x14ac:dyDescent="0.35">
      <c r="A1545" s="160">
        <v>0.8125</v>
      </c>
      <c r="B1545" s="159">
        <v>39</v>
      </c>
      <c r="C1545" s="159">
        <v>4</v>
      </c>
      <c r="D1545" s="159">
        <v>3</v>
      </c>
      <c r="E1545" s="159">
        <v>31</v>
      </c>
      <c r="F1545" s="159">
        <v>1</v>
      </c>
      <c r="G1545" s="159">
        <v>0</v>
      </c>
      <c r="H1545" s="159">
        <v>0</v>
      </c>
      <c r="I1545" s="159">
        <v>0</v>
      </c>
      <c r="J1545" s="159">
        <v>0</v>
      </c>
      <c r="K1545" s="159">
        <v>0</v>
      </c>
      <c r="L1545" s="159">
        <v>0</v>
      </c>
      <c r="M1545" s="159">
        <v>0</v>
      </c>
      <c r="N1545" s="159">
        <v>15.1</v>
      </c>
      <c r="O1545" s="159">
        <v>18.2</v>
      </c>
      <c r="P1545" s="2"/>
    </row>
    <row r="1546" spans="1:16" ht="13.5" customHeight="1" x14ac:dyDescent="0.35">
      <c r="A1546" s="160">
        <v>0.82291666666666696</v>
      </c>
      <c r="B1546" s="159">
        <v>31</v>
      </c>
      <c r="C1546" s="159">
        <v>4</v>
      </c>
      <c r="D1546" s="159">
        <v>3</v>
      </c>
      <c r="E1546" s="159">
        <v>21</v>
      </c>
      <c r="F1546" s="159">
        <v>3</v>
      </c>
      <c r="G1546" s="159">
        <v>0</v>
      </c>
      <c r="H1546" s="159">
        <v>0</v>
      </c>
      <c r="I1546" s="159">
        <v>0</v>
      </c>
      <c r="J1546" s="159">
        <v>0</v>
      </c>
      <c r="K1546" s="159">
        <v>0</v>
      </c>
      <c r="L1546" s="159">
        <v>0</v>
      </c>
      <c r="M1546" s="159">
        <v>0</v>
      </c>
      <c r="N1546" s="159">
        <v>16.7</v>
      </c>
      <c r="O1546" s="159">
        <v>21.8</v>
      </c>
      <c r="P1546" s="2"/>
    </row>
    <row r="1547" spans="1:16" ht="13.5" customHeight="1" x14ac:dyDescent="0.35">
      <c r="A1547" s="160">
        <v>0.83333333333333304</v>
      </c>
      <c r="B1547" s="159">
        <v>25</v>
      </c>
      <c r="C1547" s="159">
        <v>1</v>
      </c>
      <c r="D1547" s="159">
        <v>5</v>
      </c>
      <c r="E1547" s="159">
        <v>17</v>
      </c>
      <c r="F1547" s="159">
        <v>2</v>
      </c>
      <c r="G1547" s="159">
        <v>0</v>
      </c>
      <c r="H1547" s="159">
        <v>0</v>
      </c>
      <c r="I1547" s="159">
        <v>0</v>
      </c>
      <c r="J1547" s="159">
        <v>0</v>
      </c>
      <c r="K1547" s="159">
        <v>0</v>
      </c>
      <c r="L1547" s="159">
        <v>0</v>
      </c>
      <c r="M1547" s="159">
        <v>0</v>
      </c>
      <c r="N1547" s="159">
        <v>18.600000000000001</v>
      </c>
      <c r="O1547" s="159">
        <v>24.3</v>
      </c>
      <c r="P1547" s="2"/>
    </row>
    <row r="1548" spans="1:16" ht="13.5" customHeight="1" x14ac:dyDescent="0.35">
      <c r="A1548" s="160">
        <v>0.84375</v>
      </c>
      <c r="B1548" s="159">
        <v>20</v>
      </c>
      <c r="C1548" s="159">
        <v>1</v>
      </c>
      <c r="D1548" s="159">
        <v>2</v>
      </c>
      <c r="E1548" s="159">
        <v>14</v>
      </c>
      <c r="F1548" s="159">
        <v>3</v>
      </c>
      <c r="G1548" s="159">
        <v>0</v>
      </c>
      <c r="H1548" s="159">
        <v>0</v>
      </c>
      <c r="I1548" s="159">
        <v>0</v>
      </c>
      <c r="J1548" s="159">
        <v>0</v>
      </c>
      <c r="K1548" s="159">
        <v>0</v>
      </c>
      <c r="L1548" s="159">
        <v>0</v>
      </c>
      <c r="M1548" s="159">
        <v>0</v>
      </c>
      <c r="N1548" s="159">
        <v>17.7</v>
      </c>
      <c r="O1548" s="159">
        <v>21</v>
      </c>
      <c r="P1548" s="2"/>
    </row>
    <row r="1549" spans="1:16" ht="13.5" customHeight="1" x14ac:dyDescent="0.35">
      <c r="A1549" s="160">
        <v>0.85416666666666696</v>
      </c>
      <c r="B1549" s="159">
        <v>28</v>
      </c>
      <c r="C1549" s="159">
        <v>3</v>
      </c>
      <c r="D1549" s="159">
        <v>4</v>
      </c>
      <c r="E1549" s="159">
        <v>18</v>
      </c>
      <c r="F1549" s="159">
        <v>2</v>
      </c>
      <c r="G1549" s="159">
        <v>1</v>
      </c>
      <c r="H1549" s="159">
        <v>0</v>
      </c>
      <c r="I1549" s="159">
        <v>0</v>
      </c>
      <c r="J1549" s="159">
        <v>0</v>
      </c>
      <c r="K1549" s="159">
        <v>0</v>
      </c>
      <c r="L1549" s="159">
        <v>0</v>
      </c>
      <c r="M1549" s="159">
        <v>0</v>
      </c>
      <c r="N1549" s="159">
        <v>17.600000000000001</v>
      </c>
      <c r="O1549" s="159">
        <v>23.5</v>
      </c>
      <c r="P1549" s="2"/>
    </row>
    <row r="1550" spans="1:16" ht="13.5" customHeight="1" x14ac:dyDescent="0.35">
      <c r="A1550" s="160">
        <v>0.86458333333333304</v>
      </c>
      <c r="B1550" s="159">
        <v>15</v>
      </c>
      <c r="C1550" s="159">
        <v>2</v>
      </c>
      <c r="D1550" s="159">
        <v>1</v>
      </c>
      <c r="E1550" s="159">
        <v>10</v>
      </c>
      <c r="F1550" s="159">
        <v>0</v>
      </c>
      <c r="G1550" s="159">
        <v>2</v>
      </c>
      <c r="H1550" s="159">
        <v>0</v>
      </c>
      <c r="I1550" s="159">
        <v>0</v>
      </c>
      <c r="J1550" s="159">
        <v>0</v>
      </c>
      <c r="K1550" s="159">
        <v>0</v>
      </c>
      <c r="L1550" s="159">
        <v>0</v>
      </c>
      <c r="M1550" s="159">
        <v>0</v>
      </c>
      <c r="N1550" s="159">
        <v>16.8</v>
      </c>
      <c r="O1550" s="159">
        <v>22.7</v>
      </c>
      <c r="P1550" s="2"/>
    </row>
    <row r="1551" spans="1:16" ht="13.5" customHeight="1" x14ac:dyDescent="0.35">
      <c r="A1551" s="160">
        <v>0.875</v>
      </c>
      <c r="B1551" s="159">
        <v>22</v>
      </c>
      <c r="C1551" s="159">
        <v>1</v>
      </c>
      <c r="D1551" s="159">
        <v>5</v>
      </c>
      <c r="E1551" s="159">
        <v>16</v>
      </c>
      <c r="F1551" s="159">
        <v>0</v>
      </c>
      <c r="G1551" s="159">
        <v>0</v>
      </c>
      <c r="H1551" s="159">
        <v>0</v>
      </c>
      <c r="I1551" s="159">
        <v>0</v>
      </c>
      <c r="J1551" s="159">
        <v>0</v>
      </c>
      <c r="K1551" s="159">
        <v>0</v>
      </c>
      <c r="L1551" s="159">
        <v>0</v>
      </c>
      <c r="M1551" s="159">
        <v>0</v>
      </c>
      <c r="N1551" s="159">
        <v>17.100000000000001</v>
      </c>
      <c r="O1551" s="159">
        <v>22.3</v>
      </c>
      <c r="P1551" s="2"/>
    </row>
    <row r="1552" spans="1:16" ht="13.5" customHeight="1" x14ac:dyDescent="0.35">
      <c r="A1552" s="160">
        <v>0.88541666666666696</v>
      </c>
      <c r="B1552" s="159">
        <v>26</v>
      </c>
      <c r="C1552" s="159">
        <v>5</v>
      </c>
      <c r="D1552" s="159">
        <v>3</v>
      </c>
      <c r="E1552" s="159">
        <v>17</v>
      </c>
      <c r="F1552" s="159">
        <v>0</v>
      </c>
      <c r="G1552" s="159">
        <v>1</v>
      </c>
      <c r="H1552" s="159">
        <v>0</v>
      </c>
      <c r="I1552" s="159">
        <v>0</v>
      </c>
      <c r="J1552" s="159">
        <v>0</v>
      </c>
      <c r="K1552" s="159">
        <v>0</v>
      </c>
      <c r="L1552" s="159">
        <v>0</v>
      </c>
      <c r="M1552" s="159">
        <v>0</v>
      </c>
      <c r="N1552" s="159">
        <v>15.9</v>
      </c>
      <c r="O1552" s="159">
        <v>20.6</v>
      </c>
      <c r="P1552" s="2"/>
    </row>
    <row r="1553" spans="1:16" ht="13.5" customHeight="1" x14ac:dyDescent="0.35">
      <c r="A1553" s="160">
        <v>0.89583333333333304</v>
      </c>
      <c r="B1553" s="159">
        <v>9</v>
      </c>
      <c r="C1553" s="159">
        <v>0</v>
      </c>
      <c r="D1553" s="159">
        <v>2</v>
      </c>
      <c r="E1553" s="159">
        <v>6</v>
      </c>
      <c r="F1553" s="159">
        <v>1</v>
      </c>
      <c r="G1553" s="159">
        <v>0</v>
      </c>
      <c r="H1553" s="159">
        <v>0</v>
      </c>
      <c r="I1553" s="159">
        <v>0</v>
      </c>
      <c r="J1553" s="159">
        <v>0</v>
      </c>
      <c r="K1553" s="159">
        <v>0</v>
      </c>
      <c r="L1553" s="159">
        <v>0</v>
      </c>
      <c r="M1553" s="159">
        <v>0</v>
      </c>
      <c r="N1553" s="159">
        <v>17.399999999999999</v>
      </c>
      <c r="O1553" s="159" t="s">
        <v>102</v>
      </c>
      <c r="P1553" s="2"/>
    </row>
    <row r="1554" spans="1:16" ht="13.5" customHeight="1" x14ac:dyDescent="0.35">
      <c r="A1554" s="160">
        <v>0.90625</v>
      </c>
      <c r="B1554" s="159">
        <v>11</v>
      </c>
      <c r="C1554" s="159">
        <v>0</v>
      </c>
      <c r="D1554" s="159">
        <v>1</v>
      </c>
      <c r="E1554" s="159">
        <v>9</v>
      </c>
      <c r="F1554" s="159">
        <v>1</v>
      </c>
      <c r="G1554" s="159">
        <v>0</v>
      </c>
      <c r="H1554" s="159">
        <v>0</v>
      </c>
      <c r="I1554" s="159">
        <v>0</v>
      </c>
      <c r="J1554" s="159">
        <v>0</v>
      </c>
      <c r="K1554" s="159">
        <v>0</v>
      </c>
      <c r="L1554" s="159">
        <v>0</v>
      </c>
      <c r="M1554" s="159">
        <v>0</v>
      </c>
      <c r="N1554" s="159">
        <v>18.100000000000001</v>
      </c>
      <c r="O1554" s="159">
        <v>23.5</v>
      </c>
      <c r="P1554" s="2"/>
    </row>
    <row r="1555" spans="1:16" ht="13.5" customHeight="1" x14ac:dyDescent="0.35">
      <c r="A1555" s="160">
        <v>0.91666666666666696</v>
      </c>
      <c r="B1555" s="159">
        <v>20</v>
      </c>
      <c r="C1555" s="159">
        <v>4</v>
      </c>
      <c r="D1555" s="159">
        <v>1</v>
      </c>
      <c r="E1555" s="159">
        <v>14</v>
      </c>
      <c r="F1555" s="159">
        <v>1</v>
      </c>
      <c r="G1555" s="159">
        <v>0</v>
      </c>
      <c r="H1555" s="159">
        <v>0</v>
      </c>
      <c r="I1555" s="159">
        <v>0</v>
      </c>
      <c r="J1555" s="159">
        <v>0</v>
      </c>
      <c r="K1555" s="159">
        <v>0</v>
      </c>
      <c r="L1555" s="159">
        <v>0</v>
      </c>
      <c r="M1555" s="159">
        <v>0</v>
      </c>
      <c r="N1555" s="159">
        <v>16.899999999999999</v>
      </c>
      <c r="O1555" s="159">
        <v>24.2</v>
      </c>
      <c r="P1555" s="2"/>
    </row>
    <row r="1556" spans="1:16" ht="13.5" customHeight="1" x14ac:dyDescent="0.35">
      <c r="A1556" s="160">
        <v>0.92708333333333304</v>
      </c>
      <c r="B1556" s="159">
        <v>10</v>
      </c>
      <c r="C1556" s="159">
        <v>4</v>
      </c>
      <c r="D1556" s="159">
        <v>0</v>
      </c>
      <c r="E1556" s="159">
        <v>6</v>
      </c>
      <c r="F1556" s="159">
        <v>0</v>
      </c>
      <c r="G1556" s="159">
        <v>0</v>
      </c>
      <c r="H1556" s="159">
        <v>0</v>
      </c>
      <c r="I1556" s="159">
        <v>0</v>
      </c>
      <c r="J1556" s="159">
        <v>0</v>
      </c>
      <c r="K1556" s="159">
        <v>0</v>
      </c>
      <c r="L1556" s="159">
        <v>0</v>
      </c>
      <c r="M1556" s="159">
        <v>0</v>
      </c>
      <c r="N1556" s="159">
        <v>16.8</v>
      </c>
      <c r="O1556" s="159" t="s">
        <v>102</v>
      </c>
      <c r="P1556" s="2"/>
    </row>
    <row r="1557" spans="1:16" ht="13.5" customHeight="1" x14ac:dyDescent="0.35">
      <c r="A1557" s="160">
        <v>0.9375</v>
      </c>
      <c r="B1557" s="159">
        <v>10</v>
      </c>
      <c r="C1557" s="159">
        <v>0</v>
      </c>
      <c r="D1557" s="159">
        <v>1</v>
      </c>
      <c r="E1557" s="159">
        <v>8</v>
      </c>
      <c r="F1557" s="159">
        <v>1</v>
      </c>
      <c r="G1557" s="159">
        <v>0</v>
      </c>
      <c r="H1557" s="159">
        <v>0</v>
      </c>
      <c r="I1557" s="159">
        <v>0</v>
      </c>
      <c r="J1557" s="159">
        <v>0</v>
      </c>
      <c r="K1557" s="159">
        <v>0</v>
      </c>
      <c r="L1557" s="159">
        <v>0</v>
      </c>
      <c r="M1557" s="159">
        <v>0</v>
      </c>
      <c r="N1557" s="159">
        <v>19.5</v>
      </c>
      <c r="O1557" s="159" t="s">
        <v>102</v>
      </c>
      <c r="P1557" s="2"/>
    </row>
    <row r="1558" spans="1:16" ht="13.5" customHeight="1" x14ac:dyDescent="0.35">
      <c r="A1558" s="160">
        <v>0.94791666666666696</v>
      </c>
      <c r="B1558" s="159">
        <v>13</v>
      </c>
      <c r="C1558" s="159">
        <v>3</v>
      </c>
      <c r="D1558" s="159">
        <v>2</v>
      </c>
      <c r="E1558" s="159">
        <v>7</v>
      </c>
      <c r="F1558" s="159">
        <v>1</v>
      </c>
      <c r="G1558" s="159">
        <v>0</v>
      </c>
      <c r="H1558" s="159">
        <v>0</v>
      </c>
      <c r="I1558" s="159">
        <v>0</v>
      </c>
      <c r="J1558" s="159">
        <v>0</v>
      </c>
      <c r="K1558" s="159">
        <v>0</v>
      </c>
      <c r="L1558" s="159">
        <v>0</v>
      </c>
      <c r="M1558" s="159">
        <v>0</v>
      </c>
      <c r="N1558" s="159">
        <v>16.100000000000001</v>
      </c>
      <c r="O1558" s="159">
        <v>19</v>
      </c>
      <c r="P1558" s="2"/>
    </row>
    <row r="1559" spans="1:16" ht="13.5" customHeight="1" x14ac:dyDescent="0.35">
      <c r="A1559" s="160">
        <v>0.95833333333333304</v>
      </c>
      <c r="B1559" s="159">
        <v>8</v>
      </c>
      <c r="C1559" s="159">
        <v>1</v>
      </c>
      <c r="D1559" s="159">
        <v>1</v>
      </c>
      <c r="E1559" s="159">
        <v>6</v>
      </c>
      <c r="F1559" s="159">
        <v>0</v>
      </c>
      <c r="G1559" s="159">
        <v>0</v>
      </c>
      <c r="H1559" s="159">
        <v>0</v>
      </c>
      <c r="I1559" s="159">
        <v>0</v>
      </c>
      <c r="J1559" s="159">
        <v>0</v>
      </c>
      <c r="K1559" s="159">
        <v>0</v>
      </c>
      <c r="L1559" s="159">
        <v>0</v>
      </c>
      <c r="M1559" s="159">
        <v>0</v>
      </c>
      <c r="N1559" s="159">
        <v>18.100000000000001</v>
      </c>
      <c r="O1559" s="159" t="s">
        <v>102</v>
      </c>
      <c r="P1559" s="2"/>
    </row>
    <row r="1560" spans="1:16" ht="13.5" customHeight="1" x14ac:dyDescent="0.35">
      <c r="A1560" s="160">
        <v>0.96875</v>
      </c>
      <c r="B1560" s="159">
        <v>6</v>
      </c>
      <c r="C1560" s="159">
        <v>0</v>
      </c>
      <c r="D1560" s="159">
        <v>0</v>
      </c>
      <c r="E1560" s="159">
        <v>5</v>
      </c>
      <c r="F1560" s="159">
        <v>0</v>
      </c>
      <c r="G1560" s="159">
        <v>1</v>
      </c>
      <c r="H1560" s="159">
        <v>0</v>
      </c>
      <c r="I1560" s="159">
        <v>0</v>
      </c>
      <c r="J1560" s="159">
        <v>0</v>
      </c>
      <c r="K1560" s="159">
        <v>0</v>
      </c>
      <c r="L1560" s="159">
        <v>0</v>
      </c>
      <c r="M1560" s="159">
        <v>0</v>
      </c>
      <c r="N1560" s="159">
        <v>16.5</v>
      </c>
      <c r="O1560" s="159" t="s">
        <v>102</v>
      </c>
      <c r="P1560" s="2"/>
    </row>
    <row r="1561" spans="1:16" ht="13.5" customHeight="1" x14ac:dyDescent="0.35">
      <c r="A1561" s="160">
        <v>0.97916666666666696</v>
      </c>
      <c r="B1561" s="159">
        <v>5</v>
      </c>
      <c r="C1561" s="159">
        <v>0</v>
      </c>
      <c r="D1561" s="159">
        <v>0</v>
      </c>
      <c r="E1561" s="159">
        <v>1</v>
      </c>
      <c r="F1561" s="159">
        <v>3</v>
      </c>
      <c r="G1561" s="159">
        <v>0</v>
      </c>
      <c r="H1561" s="159">
        <v>0</v>
      </c>
      <c r="I1561" s="159">
        <v>0</v>
      </c>
      <c r="J1561" s="159">
        <v>1</v>
      </c>
      <c r="K1561" s="159">
        <v>0</v>
      </c>
      <c r="L1561" s="159">
        <v>0</v>
      </c>
      <c r="M1561" s="159">
        <v>0</v>
      </c>
      <c r="N1561" s="159">
        <v>17.8</v>
      </c>
      <c r="O1561" s="159" t="s">
        <v>102</v>
      </c>
      <c r="P1561" s="2"/>
    </row>
    <row r="1562" spans="1:16" ht="13.5" customHeight="1" thickBot="1" x14ac:dyDescent="0.4">
      <c r="A1562" s="161">
        <v>0.98958333333333304</v>
      </c>
      <c r="B1562" s="159">
        <v>2</v>
      </c>
      <c r="C1562" s="159">
        <v>0</v>
      </c>
      <c r="D1562" s="159">
        <v>0</v>
      </c>
      <c r="E1562" s="159">
        <v>2</v>
      </c>
      <c r="F1562" s="159">
        <v>0</v>
      </c>
      <c r="G1562" s="159">
        <v>0</v>
      </c>
      <c r="H1562" s="159">
        <v>0</v>
      </c>
      <c r="I1562" s="159">
        <v>0</v>
      </c>
      <c r="J1562" s="159">
        <v>0</v>
      </c>
      <c r="K1562" s="159">
        <v>0</v>
      </c>
      <c r="L1562" s="159">
        <v>0</v>
      </c>
      <c r="M1562" s="159">
        <v>0</v>
      </c>
      <c r="N1562" s="159">
        <v>17.899999999999999</v>
      </c>
      <c r="O1562" s="159" t="s">
        <v>102</v>
      </c>
      <c r="P1562" s="2"/>
    </row>
    <row r="1563" spans="1:16" ht="13.5" customHeight="1" thickTop="1" x14ac:dyDescent="0.35">
      <c r="A1563" s="162" t="s">
        <v>89</v>
      </c>
      <c r="B1563" s="163">
        <f t="shared" ref="B1563:M1563" si="126">SUM(B1495:B1542)</f>
        <v>1867</v>
      </c>
      <c r="C1563" s="163">
        <f t="shared" si="126"/>
        <v>116</v>
      </c>
      <c r="D1563" s="163">
        <f t="shared" si="126"/>
        <v>73</v>
      </c>
      <c r="E1563" s="163">
        <f t="shared" si="126"/>
        <v>1385</v>
      </c>
      <c r="F1563" s="163">
        <f t="shared" si="126"/>
        <v>254</v>
      </c>
      <c r="G1563" s="163">
        <f t="shared" si="126"/>
        <v>29</v>
      </c>
      <c r="H1563" s="163">
        <f t="shared" si="126"/>
        <v>2</v>
      </c>
      <c r="I1563" s="163">
        <f t="shared" si="126"/>
        <v>2</v>
      </c>
      <c r="J1563" s="163">
        <f t="shared" si="126"/>
        <v>6</v>
      </c>
      <c r="K1563" s="163">
        <f t="shared" si="126"/>
        <v>0</v>
      </c>
      <c r="L1563" s="163">
        <f t="shared" si="126"/>
        <v>0</v>
      </c>
      <c r="M1563" s="163">
        <f t="shared" si="126"/>
        <v>0</v>
      </c>
      <c r="N1563" s="164">
        <v>16.3</v>
      </c>
      <c r="O1563" s="164">
        <v>19.399999999999999</v>
      </c>
    </row>
    <row r="1564" spans="1:16" ht="13.5" customHeight="1" x14ac:dyDescent="0.35">
      <c r="A1564" s="165" t="s">
        <v>91</v>
      </c>
      <c r="B1564" s="159">
        <f t="shared" ref="B1564:M1564" si="127">SUM(B1491:B1554)</f>
        <v>2186</v>
      </c>
      <c r="C1564" s="159">
        <f t="shared" si="127"/>
        <v>145</v>
      </c>
      <c r="D1564" s="159">
        <f t="shared" si="127"/>
        <v>108</v>
      </c>
      <c r="E1564" s="159">
        <f t="shared" si="127"/>
        <v>1615</v>
      </c>
      <c r="F1564" s="159">
        <f t="shared" si="127"/>
        <v>273</v>
      </c>
      <c r="G1564" s="159">
        <f t="shared" si="127"/>
        <v>34</v>
      </c>
      <c r="H1564" s="159">
        <f t="shared" si="127"/>
        <v>2</v>
      </c>
      <c r="I1564" s="159">
        <f t="shared" si="127"/>
        <v>2</v>
      </c>
      <c r="J1564" s="159">
        <f t="shared" si="127"/>
        <v>7</v>
      </c>
      <c r="K1564" s="159">
        <f t="shared" si="127"/>
        <v>0</v>
      </c>
      <c r="L1564" s="159">
        <f t="shared" si="127"/>
        <v>0</v>
      </c>
      <c r="M1564" s="159">
        <f t="shared" si="127"/>
        <v>0</v>
      </c>
      <c r="N1564" s="166">
        <v>16.399999999999999</v>
      </c>
      <c r="O1564" s="166">
        <v>19.5</v>
      </c>
    </row>
    <row r="1565" spans="1:16" ht="13.5" customHeight="1" x14ac:dyDescent="0.35">
      <c r="A1565" s="159" t="s">
        <v>92</v>
      </c>
      <c r="B1565" s="159">
        <f t="shared" ref="B1565:M1565" si="128">SUM(B1491:B1562)</f>
        <v>2260</v>
      </c>
      <c r="C1565" s="159">
        <f t="shared" si="128"/>
        <v>157</v>
      </c>
      <c r="D1565" s="159">
        <f t="shared" si="128"/>
        <v>113</v>
      </c>
      <c r="E1565" s="159">
        <f t="shared" si="128"/>
        <v>1664</v>
      </c>
      <c r="F1565" s="159">
        <f t="shared" si="128"/>
        <v>279</v>
      </c>
      <c r="G1565" s="159">
        <f t="shared" si="128"/>
        <v>35</v>
      </c>
      <c r="H1565" s="159">
        <f t="shared" si="128"/>
        <v>2</v>
      </c>
      <c r="I1565" s="159">
        <f t="shared" si="128"/>
        <v>2</v>
      </c>
      <c r="J1565" s="159">
        <f t="shared" si="128"/>
        <v>8</v>
      </c>
      <c r="K1565" s="159">
        <f t="shared" si="128"/>
        <v>0</v>
      </c>
      <c r="L1565" s="159">
        <f t="shared" si="128"/>
        <v>0</v>
      </c>
      <c r="M1565" s="159">
        <f t="shared" si="128"/>
        <v>0</v>
      </c>
      <c r="N1565" s="166">
        <v>16.399999999999999</v>
      </c>
      <c r="O1565" s="166">
        <v>19.600000000000001</v>
      </c>
    </row>
    <row r="1566" spans="1:16" ht="13.5" customHeight="1" thickBot="1" x14ac:dyDescent="0.4">
      <c r="A1566" s="167" t="s">
        <v>93</v>
      </c>
      <c r="B1566" s="167">
        <f t="shared" ref="B1566:M1566" si="129">SUM(B1467:B1562)</f>
        <v>2299</v>
      </c>
      <c r="C1566" s="167">
        <f t="shared" si="129"/>
        <v>159</v>
      </c>
      <c r="D1566" s="167">
        <f t="shared" si="129"/>
        <v>114</v>
      </c>
      <c r="E1566" s="167">
        <f t="shared" si="129"/>
        <v>1692</v>
      </c>
      <c r="F1566" s="167">
        <f t="shared" si="129"/>
        <v>284</v>
      </c>
      <c r="G1566" s="167">
        <f t="shared" si="129"/>
        <v>37</v>
      </c>
      <c r="H1566" s="167">
        <f t="shared" si="129"/>
        <v>3</v>
      </c>
      <c r="I1566" s="167">
        <f t="shared" si="129"/>
        <v>2</v>
      </c>
      <c r="J1566" s="167">
        <f t="shared" si="129"/>
        <v>8</v>
      </c>
      <c r="K1566" s="167">
        <f t="shared" si="129"/>
        <v>0</v>
      </c>
      <c r="L1566" s="167">
        <f t="shared" si="129"/>
        <v>0</v>
      </c>
      <c r="M1566" s="167">
        <f t="shared" si="129"/>
        <v>0</v>
      </c>
      <c r="N1566" s="168">
        <v>16.399999999999999</v>
      </c>
      <c r="O1566" s="168">
        <v>19.600000000000001</v>
      </c>
    </row>
    <row r="1567" spans="1:16" ht="13.5" customHeight="1" thickTop="1" x14ac:dyDescent="0.35">
      <c r="N1567" s="169"/>
      <c r="O1567" s="169"/>
    </row>
    <row r="1568" spans="1:16"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4">
      <c r="A1569" s="170"/>
      <c r="B1569" s="533" t="s">
        <v>74</v>
      </c>
      <c r="C1569" s="533" t="s">
        <v>75</v>
      </c>
      <c r="D1569" s="533" t="s">
        <v>76</v>
      </c>
      <c r="E1569" s="533" t="s">
        <v>77</v>
      </c>
      <c r="F1569" s="533" t="s">
        <v>78</v>
      </c>
      <c r="G1569" s="533" t="s">
        <v>79</v>
      </c>
      <c r="H1569" s="533" t="s">
        <v>80</v>
      </c>
      <c r="I1569" s="533" t="s">
        <v>81</v>
      </c>
      <c r="J1569" s="533" t="s">
        <v>82</v>
      </c>
      <c r="K1569" s="533" t="s">
        <v>83</v>
      </c>
      <c r="L1569" s="533" t="s">
        <v>84</v>
      </c>
      <c r="M1569" s="533" t="s">
        <v>85</v>
      </c>
      <c r="N1569" s="535" t="s">
        <v>86</v>
      </c>
      <c r="O1569" s="535" t="s">
        <v>87</v>
      </c>
    </row>
    <row r="1570" spans="1:16" ht="13.5" customHeight="1" thickTop="1" thickBot="1" x14ac:dyDescent="0.4">
      <c r="A1570" s="173" t="s">
        <v>56</v>
      </c>
      <c r="B1570" s="534"/>
      <c r="C1570" s="534"/>
      <c r="D1570" s="534"/>
      <c r="E1570" s="534"/>
      <c r="F1570" s="534"/>
      <c r="G1570" s="534"/>
      <c r="H1570" s="534"/>
      <c r="I1570" s="534"/>
      <c r="J1570" s="534"/>
      <c r="K1570" s="534"/>
      <c r="L1570" s="534"/>
      <c r="M1570" s="534"/>
      <c r="N1570" s="536"/>
      <c r="O1570" s="536"/>
    </row>
    <row r="1571" spans="1:16" ht="13.5" customHeight="1" thickTop="1" x14ac:dyDescent="0.35">
      <c r="A1571" s="158">
        <v>0</v>
      </c>
      <c r="B1571" s="159">
        <v>6</v>
      </c>
      <c r="C1571" s="159">
        <v>0</v>
      </c>
      <c r="D1571" s="159">
        <v>0</v>
      </c>
      <c r="E1571" s="159">
        <v>5</v>
      </c>
      <c r="F1571" s="159">
        <v>1</v>
      </c>
      <c r="G1571" s="159">
        <v>0</v>
      </c>
      <c r="H1571" s="159">
        <v>0</v>
      </c>
      <c r="I1571" s="159">
        <v>0</v>
      </c>
      <c r="J1571" s="159">
        <v>0</v>
      </c>
      <c r="K1571" s="159">
        <v>0</v>
      </c>
      <c r="L1571" s="159">
        <v>0</v>
      </c>
      <c r="M1571" s="159">
        <v>0</v>
      </c>
      <c r="N1571" s="159">
        <v>22.9</v>
      </c>
      <c r="O1571" s="159" t="s">
        <v>102</v>
      </c>
      <c r="P1571" s="2"/>
    </row>
    <row r="1572" spans="1:16" ht="13.5" customHeight="1" x14ac:dyDescent="0.35">
      <c r="A1572" s="160">
        <v>1.0416666666666666E-2</v>
      </c>
      <c r="B1572" s="159">
        <v>0</v>
      </c>
      <c r="C1572" s="159">
        <v>0</v>
      </c>
      <c r="D1572" s="159">
        <v>0</v>
      </c>
      <c r="E1572" s="159">
        <v>0</v>
      </c>
      <c r="F1572" s="159">
        <v>0</v>
      </c>
      <c r="G1572" s="159">
        <v>0</v>
      </c>
      <c r="H1572" s="159">
        <v>0</v>
      </c>
      <c r="I1572" s="159">
        <v>0</v>
      </c>
      <c r="J1572" s="159">
        <v>0</v>
      </c>
      <c r="K1572" s="159">
        <v>0</v>
      </c>
      <c r="L1572" s="159">
        <v>0</v>
      </c>
      <c r="M1572" s="159">
        <v>0</v>
      </c>
      <c r="N1572" s="159" t="s">
        <v>102</v>
      </c>
      <c r="O1572" s="159" t="s">
        <v>102</v>
      </c>
      <c r="P1572" s="2"/>
    </row>
    <row r="1573" spans="1:16" ht="13.5" customHeight="1" x14ac:dyDescent="0.35">
      <c r="A1573" s="160">
        <v>2.0833333333333332E-2</v>
      </c>
      <c r="B1573" s="159">
        <v>0</v>
      </c>
      <c r="C1573" s="159">
        <v>0</v>
      </c>
      <c r="D1573" s="159">
        <v>0</v>
      </c>
      <c r="E1573" s="159">
        <v>0</v>
      </c>
      <c r="F1573" s="159">
        <v>0</v>
      </c>
      <c r="G1573" s="159">
        <v>0</v>
      </c>
      <c r="H1573" s="159">
        <v>0</v>
      </c>
      <c r="I1573" s="159">
        <v>0</v>
      </c>
      <c r="J1573" s="159">
        <v>0</v>
      </c>
      <c r="K1573" s="159">
        <v>0</v>
      </c>
      <c r="L1573" s="159">
        <v>0</v>
      </c>
      <c r="M1573" s="159">
        <v>0</v>
      </c>
      <c r="N1573" s="159" t="s">
        <v>102</v>
      </c>
      <c r="O1573" s="159" t="s">
        <v>102</v>
      </c>
      <c r="P1573" s="2"/>
    </row>
    <row r="1574" spans="1:16" ht="13.5" customHeight="1" x14ac:dyDescent="0.35">
      <c r="A1574" s="160">
        <v>3.125E-2</v>
      </c>
      <c r="B1574" s="159">
        <v>0</v>
      </c>
      <c r="C1574" s="159">
        <v>0</v>
      </c>
      <c r="D1574" s="159">
        <v>0</v>
      </c>
      <c r="E1574" s="159">
        <v>0</v>
      </c>
      <c r="F1574" s="159">
        <v>0</v>
      </c>
      <c r="G1574" s="159">
        <v>0</v>
      </c>
      <c r="H1574" s="159">
        <v>0</v>
      </c>
      <c r="I1574" s="159">
        <v>0</v>
      </c>
      <c r="J1574" s="159">
        <v>0</v>
      </c>
      <c r="K1574" s="159">
        <v>0</v>
      </c>
      <c r="L1574" s="159">
        <v>0</v>
      </c>
      <c r="M1574" s="159">
        <v>0</v>
      </c>
      <c r="N1574" s="159" t="s">
        <v>102</v>
      </c>
      <c r="O1574" s="159" t="s">
        <v>102</v>
      </c>
      <c r="P1574" s="2"/>
    </row>
    <row r="1575" spans="1:16" ht="13.5" customHeight="1" x14ac:dyDescent="0.35">
      <c r="A1575" s="160">
        <v>4.1666666666666664E-2</v>
      </c>
      <c r="B1575" s="159">
        <v>1</v>
      </c>
      <c r="C1575" s="159">
        <v>0</v>
      </c>
      <c r="D1575" s="159">
        <v>0</v>
      </c>
      <c r="E1575" s="159">
        <v>1</v>
      </c>
      <c r="F1575" s="159">
        <v>0</v>
      </c>
      <c r="G1575" s="159">
        <v>0</v>
      </c>
      <c r="H1575" s="159">
        <v>0</v>
      </c>
      <c r="I1575" s="159">
        <v>0</v>
      </c>
      <c r="J1575" s="159">
        <v>0</v>
      </c>
      <c r="K1575" s="159">
        <v>0</v>
      </c>
      <c r="L1575" s="159">
        <v>0</v>
      </c>
      <c r="M1575" s="159">
        <v>0</v>
      </c>
      <c r="N1575" s="159">
        <v>26.6</v>
      </c>
      <c r="O1575" s="159" t="s">
        <v>102</v>
      </c>
      <c r="P1575" s="2"/>
    </row>
    <row r="1576" spans="1:16" ht="13.5" customHeight="1" x14ac:dyDescent="0.35">
      <c r="A1576" s="160">
        <v>5.2083333333333336E-2</v>
      </c>
      <c r="B1576" s="159">
        <v>4</v>
      </c>
      <c r="C1576" s="159">
        <v>1</v>
      </c>
      <c r="D1576" s="159">
        <v>1</v>
      </c>
      <c r="E1576" s="159">
        <v>2</v>
      </c>
      <c r="F1576" s="159">
        <v>0</v>
      </c>
      <c r="G1576" s="159">
        <v>0</v>
      </c>
      <c r="H1576" s="159">
        <v>0</v>
      </c>
      <c r="I1576" s="159">
        <v>0</v>
      </c>
      <c r="J1576" s="159">
        <v>0</v>
      </c>
      <c r="K1576" s="159">
        <v>0</v>
      </c>
      <c r="L1576" s="159">
        <v>0</v>
      </c>
      <c r="M1576" s="159">
        <v>0</v>
      </c>
      <c r="N1576" s="159">
        <v>20.100000000000001</v>
      </c>
      <c r="O1576" s="159" t="s">
        <v>102</v>
      </c>
      <c r="P1576" s="2"/>
    </row>
    <row r="1577" spans="1:16" ht="13.5" customHeight="1" x14ac:dyDescent="0.35">
      <c r="A1577" s="160">
        <v>6.25E-2</v>
      </c>
      <c r="B1577" s="159">
        <v>0</v>
      </c>
      <c r="C1577" s="159">
        <v>0</v>
      </c>
      <c r="D1577" s="159">
        <v>0</v>
      </c>
      <c r="E1577" s="159">
        <v>0</v>
      </c>
      <c r="F1577" s="159">
        <v>0</v>
      </c>
      <c r="G1577" s="159">
        <v>0</v>
      </c>
      <c r="H1577" s="159">
        <v>0</v>
      </c>
      <c r="I1577" s="159">
        <v>0</v>
      </c>
      <c r="J1577" s="159">
        <v>0</v>
      </c>
      <c r="K1577" s="159">
        <v>0</v>
      </c>
      <c r="L1577" s="159">
        <v>0</v>
      </c>
      <c r="M1577" s="159">
        <v>0</v>
      </c>
      <c r="N1577" s="159" t="s">
        <v>102</v>
      </c>
      <c r="O1577" s="159" t="s">
        <v>102</v>
      </c>
      <c r="P1577" s="2"/>
    </row>
    <row r="1578" spans="1:16" ht="13.5" customHeight="1" x14ac:dyDescent="0.35">
      <c r="A1578" s="160">
        <v>7.2916666666666699E-2</v>
      </c>
      <c r="B1578" s="159">
        <v>1</v>
      </c>
      <c r="C1578" s="159">
        <v>0</v>
      </c>
      <c r="D1578" s="159">
        <v>0</v>
      </c>
      <c r="E1578" s="159">
        <v>1</v>
      </c>
      <c r="F1578" s="159">
        <v>0</v>
      </c>
      <c r="G1578" s="159">
        <v>0</v>
      </c>
      <c r="H1578" s="159">
        <v>0</v>
      </c>
      <c r="I1578" s="159">
        <v>0</v>
      </c>
      <c r="J1578" s="159">
        <v>0</v>
      </c>
      <c r="K1578" s="159">
        <v>0</v>
      </c>
      <c r="L1578" s="159">
        <v>0</v>
      </c>
      <c r="M1578" s="159">
        <v>0</v>
      </c>
      <c r="N1578" s="159">
        <v>21.7</v>
      </c>
      <c r="O1578" s="159" t="s">
        <v>102</v>
      </c>
      <c r="P1578" s="2"/>
    </row>
    <row r="1579" spans="1:16" ht="13.5" customHeight="1" x14ac:dyDescent="0.35">
      <c r="A1579" s="160">
        <v>8.3333333333333301E-2</v>
      </c>
      <c r="B1579" s="159">
        <v>3</v>
      </c>
      <c r="C1579" s="159">
        <v>1</v>
      </c>
      <c r="D1579" s="159">
        <v>0</v>
      </c>
      <c r="E1579" s="159">
        <v>2</v>
      </c>
      <c r="F1579" s="159">
        <v>0</v>
      </c>
      <c r="G1579" s="159">
        <v>0</v>
      </c>
      <c r="H1579" s="159">
        <v>0</v>
      </c>
      <c r="I1579" s="159">
        <v>0</v>
      </c>
      <c r="J1579" s="159">
        <v>0</v>
      </c>
      <c r="K1579" s="159">
        <v>0</v>
      </c>
      <c r="L1579" s="159">
        <v>0</v>
      </c>
      <c r="M1579" s="159">
        <v>0</v>
      </c>
      <c r="N1579" s="159">
        <v>21</v>
      </c>
      <c r="O1579" s="159" t="s">
        <v>102</v>
      </c>
      <c r="P1579" s="2"/>
    </row>
    <row r="1580" spans="1:16" ht="13.5" customHeight="1" x14ac:dyDescent="0.35">
      <c r="A1580" s="160">
        <v>9.375E-2</v>
      </c>
      <c r="B1580" s="159">
        <v>1</v>
      </c>
      <c r="C1580" s="159">
        <v>0</v>
      </c>
      <c r="D1580" s="159">
        <v>0</v>
      </c>
      <c r="E1580" s="159">
        <v>1</v>
      </c>
      <c r="F1580" s="159">
        <v>0</v>
      </c>
      <c r="G1580" s="159">
        <v>0</v>
      </c>
      <c r="H1580" s="159">
        <v>0</v>
      </c>
      <c r="I1580" s="159">
        <v>0</v>
      </c>
      <c r="J1580" s="159">
        <v>0</v>
      </c>
      <c r="K1580" s="159">
        <v>0</v>
      </c>
      <c r="L1580" s="159">
        <v>0</v>
      </c>
      <c r="M1580" s="159">
        <v>0</v>
      </c>
      <c r="N1580" s="159">
        <v>13.7</v>
      </c>
      <c r="O1580" s="159" t="s">
        <v>102</v>
      </c>
      <c r="P1580" s="2"/>
    </row>
    <row r="1581" spans="1:16" ht="13.5" customHeight="1" x14ac:dyDescent="0.35">
      <c r="A1581" s="160">
        <v>0.104166666666667</v>
      </c>
      <c r="B1581" s="159">
        <v>0</v>
      </c>
      <c r="C1581" s="159">
        <v>0</v>
      </c>
      <c r="D1581" s="159">
        <v>0</v>
      </c>
      <c r="E1581" s="159">
        <v>0</v>
      </c>
      <c r="F1581" s="159">
        <v>0</v>
      </c>
      <c r="G1581" s="159">
        <v>0</v>
      </c>
      <c r="H1581" s="159">
        <v>0</v>
      </c>
      <c r="I1581" s="159">
        <v>0</v>
      </c>
      <c r="J1581" s="159">
        <v>0</v>
      </c>
      <c r="K1581" s="159">
        <v>0</v>
      </c>
      <c r="L1581" s="159">
        <v>0</v>
      </c>
      <c r="M1581" s="159">
        <v>0</v>
      </c>
      <c r="N1581" s="159" t="s">
        <v>102</v>
      </c>
      <c r="O1581" s="159" t="s">
        <v>102</v>
      </c>
      <c r="P1581" s="2"/>
    </row>
    <row r="1582" spans="1:16" ht="13.5" customHeight="1" x14ac:dyDescent="0.35">
      <c r="A1582" s="160">
        <v>0.114583333333333</v>
      </c>
      <c r="B1582" s="159">
        <v>1</v>
      </c>
      <c r="C1582" s="159">
        <v>0</v>
      </c>
      <c r="D1582" s="159">
        <v>1</v>
      </c>
      <c r="E1582" s="159">
        <v>0</v>
      </c>
      <c r="F1582" s="159">
        <v>0</v>
      </c>
      <c r="G1582" s="159">
        <v>0</v>
      </c>
      <c r="H1582" s="159">
        <v>0</v>
      </c>
      <c r="I1582" s="159">
        <v>0</v>
      </c>
      <c r="J1582" s="159">
        <v>0</v>
      </c>
      <c r="K1582" s="159">
        <v>0</v>
      </c>
      <c r="L1582" s="159">
        <v>0</v>
      </c>
      <c r="M1582" s="159">
        <v>0</v>
      </c>
      <c r="N1582" s="159">
        <v>27.4</v>
      </c>
      <c r="O1582" s="159" t="s">
        <v>102</v>
      </c>
      <c r="P1582" s="2"/>
    </row>
    <row r="1583" spans="1:16" ht="13.5" customHeight="1" x14ac:dyDescent="0.35">
      <c r="A1583" s="160">
        <v>0.125</v>
      </c>
      <c r="B1583" s="159">
        <v>0</v>
      </c>
      <c r="C1583" s="159">
        <v>0</v>
      </c>
      <c r="D1583" s="159">
        <v>0</v>
      </c>
      <c r="E1583" s="159">
        <v>0</v>
      </c>
      <c r="F1583" s="159">
        <v>0</v>
      </c>
      <c r="G1583" s="159">
        <v>0</v>
      </c>
      <c r="H1583" s="159">
        <v>0</v>
      </c>
      <c r="I1583" s="159">
        <v>0</v>
      </c>
      <c r="J1583" s="159">
        <v>0</v>
      </c>
      <c r="K1583" s="159">
        <v>0</v>
      </c>
      <c r="L1583" s="159">
        <v>0</v>
      </c>
      <c r="M1583" s="159">
        <v>0</v>
      </c>
      <c r="N1583" s="159" t="s">
        <v>102</v>
      </c>
      <c r="O1583" s="159" t="s">
        <v>102</v>
      </c>
      <c r="P1583" s="2"/>
    </row>
    <row r="1584" spans="1:16" ht="13.5" customHeight="1" x14ac:dyDescent="0.35">
      <c r="A1584" s="160">
        <v>0.13541666666666699</v>
      </c>
      <c r="B1584" s="159">
        <v>2</v>
      </c>
      <c r="C1584" s="159">
        <v>0</v>
      </c>
      <c r="D1584" s="159">
        <v>0</v>
      </c>
      <c r="E1584" s="159">
        <v>1</v>
      </c>
      <c r="F1584" s="159">
        <v>1</v>
      </c>
      <c r="G1584" s="159">
        <v>0</v>
      </c>
      <c r="H1584" s="159">
        <v>0</v>
      </c>
      <c r="I1584" s="159">
        <v>0</v>
      </c>
      <c r="J1584" s="159">
        <v>0</v>
      </c>
      <c r="K1584" s="159">
        <v>0</v>
      </c>
      <c r="L1584" s="159">
        <v>0</v>
      </c>
      <c r="M1584" s="159">
        <v>0</v>
      </c>
      <c r="N1584" s="159">
        <v>18.399999999999999</v>
      </c>
      <c r="O1584" s="159" t="s">
        <v>102</v>
      </c>
      <c r="P1584" s="2"/>
    </row>
    <row r="1585" spans="1:16" ht="13.5" customHeight="1" x14ac:dyDescent="0.35">
      <c r="A1585" s="160">
        <v>0.14583333333333301</v>
      </c>
      <c r="B1585" s="159">
        <v>3</v>
      </c>
      <c r="C1585" s="159">
        <v>1</v>
      </c>
      <c r="D1585" s="159">
        <v>0</v>
      </c>
      <c r="E1585" s="159">
        <v>2</v>
      </c>
      <c r="F1585" s="159">
        <v>0</v>
      </c>
      <c r="G1585" s="159">
        <v>0</v>
      </c>
      <c r="H1585" s="159">
        <v>0</v>
      </c>
      <c r="I1585" s="159">
        <v>0</v>
      </c>
      <c r="J1585" s="159">
        <v>0</v>
      </c>
      <c r="K1585" s="159">
        <v>0</v>
      </c>
      <c r="L1585" s="159">
        <v>0</v>
      </c>
      <c r="M1585" s="159">
        <v>0</v>
      </c>
      <c r="N1585" s="159">
        <v>17.3</v>
      </c>
      <c r="O1585" s="159" t="s">
        <v>102</v>
      </c>
      <c r="P1585" s="2"/>
    </row>
    <row r="1586" spans="1:16" ht="13.5" customHeight="1" x14ac:dyDescent="0.35">
      <c r="A1586" s="160">
        <v>0.15625</v>
      </c>
      <c r="B1586" s="159">
        <v>0</v>
      </c>
      <c r="C1586" s="159">
        <v>0</v>
      </c>
      <c r="D1586" s="159">
        <v>0</v>
      </c>
      <c r="E1586" s="159">
        <v>0</v>
      </c>
      <c r="F1586" s="159">
        <v>0</v>
      </c>
      <c r="G1586" s="159">
        <v>0</v>
      </c>
      <c r="H1586" s="159">
        <v>0</v>
      </c>
      <c r="I1586" s="159">
        <v>0</v>
      </c>
      <c r="J1586" s="159">
        <v>0</v>
      </c>
      <c r="K1586" s="159">
        <v>0</v>
      </c>
      <c r="L1586" s="159">
        <v>0</v>
      </c>
      <c r="M1586" s="159">
        <v>0</v>
      </c>
      <c r="N1586" s="159" t="s">
        <v>102</v>
      </c>
      <c r="O1586" s="159" t="s">
        <v>102</v>
      </c>
      <c r="P1586" s="2"/>
    </row>
    <row r="1587" spans="1:16" ht="13.5" customHeight="1" x14ac:dyDescent="0.35">
      <c r="A1587" s="160">
        <v>0.16666666666666699</v>
      </c>
      <c r="B1587" s="159">
        <v>1</v>
      </c>
      <c r="C1587" s="159">
        <v>0</v>
      </c>
      <c r="D1587" s="159">
        <v>0</v>
      </c>
      <c r="E1587" s="159">
        <v>0</v>
      </c>
      <c r="F1587" s="159">
        <v>1</v>
      </c>
      <c r="G1587" s="159">
        <v>0</v>
      </c>
      <c r="H1587" s="159">
        <v>0</v>
      </c>
      <c r="I1587" s="159">
        <v>0</v>
      </c>
      <c r="J1587" s="159">
        <v>0</v>
      </c>
      <c r="K1587" s="159">
        <v>0</v>
      </c>
      <c r="L1587" s="159">
        <v>0</v>
      </c>
      <c r="M1587" s="159">
        <v>0</v>
      </c>
      <c r="N1587" s="159">
        <v>21.2</v>
      </c>
      <c r="O1587" s="159" t="s">
        <v>102</v>
      </c>
      <c r="P1587" s="2"/>
    </row>
    <row r="1588" spans="1:16" ht="13.5" customHeight="1" x14ac:dyDescent="0.35">
      <c r="A1588" s="160">
        <v>0.17708333333333301</v>
      </c>
      <c r="B1588" s="159">
        <v>1</v>
      </c>
      <c r="C1588" s="159">
        <v>0</v>
      </c>
      <c r="D1588" s="159">
        <v>0</v>
      </c>
      <c r="E1588" s="159">
        <v>1</v>
      </c>
      <c r="F1588" s="159">
        <v>0</v>
      </c>
      <c r="G1588" s="159">
        <v>0</v>
      </c>
      <c r="H1588" s="159">
        <v>0</v>
      </c>
      <c r="I1588" s="159">
        <v>0</v>
      </c>
      <c r="J1588" s="159">
        <v>0</v>
      </c>
      <c r="K1588" s="159">
        <v>0</v>
      </c>
      <c r="L1588" s="159">
        <v>0</v>
      </c>
      <c r="M1588" s="159">
        <v>0</v>
      </c>
      <c r="N1588" s="159">
        <v>21.9</v>
      </c>
      <c r="O1588" s="159" t="s">
        <v>102</v>
      </c>
      <c r="P1588" s="2"/>
    </row>
    <row r="1589" spans="1:16" ht="13.5" customHeight="1" x14ac:dyDescent="0.35">
      <c r="A1589" s="160">
        <v>0.1875</v>
      </c>
      <c r="B1589" s="159">
        <v>0</v>
      </c>
      <c r="C1589" s="159">
        <v>0</v>
      </c>
      <c r="D1589" s="159">
        <v>0</v>
      </c>
      <c r="E1589" s="159">
        <v>0</v>
      </c>
      <c r="F1589" s="159">
        <v>0</v>
      </c>
      <c r="G1589" s="159">
        <v>0</v>
      </c>
      <c r="H1589" s="159">
        <v>0</v>
      </c>
      <c r="I1589" s="159">
        <v>0</v>
      </c>
      <c r="J1589" s="159">
        <v>0</v>
      </c>
      <c r="K1589" s="159">
        <v>0</v>
      </c>
      <c r="L1589" s="159">
        <v>0</v>
      </c>
      <c r="M1589" s="159">
        <v>0</v>
      </c>
      <c r="N1589" s="159" t="s">
        <v>102</v>
      </c>
      <c r="O1589" s="159" t="s">
        <v>102</v>
      </c>
      <c r="P1589" s="2"/>
    </row>
    <row r="1590" spans="1:16" ht="13.5" customHeight="1" x14ac:dyDescent="0.35">
      <c r="A1590" s="160">
        <v>0.19791666666666699</v>
      </c>
      <c r="B1590" s="159">
        <v>0</v>
      </c>
      <c r="C1590" s="159">
        <v>0</v>
      </c>
      <c r="D1590" s="159">
        <v>0</v>
      </c>
      <c r="E1590" s="159">
        <v>0</v>
      </c>
      <c r="F1590" s="159">
        <v>0</v>
      </c>
      <c r="G1590" s="159">
        <v>0</v>
      </c>
      <c r="H1590" s="159">
        <v>0</v>
      </c>
      <c r="I1590" s="159">
        <v>0</v>
      </c>
      <c r="J1590" s="159">
        <v>0</v>
      </c>
      <c r="K1590" s="159">
        <v>0</v>
      </c>
      <c r="L1590" s="159">
        <v>0</v>
      </c>
      <c r="M1590" s="159">
        <v>0</v>
      </c>
      <c r="N1590" s="159" t="s">
        <v>102</v>
      </c>
      <c r="O1590" s="159" t="s">
        <v>102</v>
      </c>
      <c r="P1590" s="2"/>
    </row>
    <row r="1591" spans="1:16" ht="13.5" customHeight="1" x14ac:dyDescent="0.35">
      <c r="A1591" s="160">
        <v>0.20833333333333301</v>
      </c>
      <c r="B1591" s="159">
        <v>4</v>
      </c>
      <c r="C1591" s="159">
        <v>0</v>
      </c>
      <c r="D1591" s="159">
        <v>0</v>
      </c>
      <c r="E1591" s="159">
        <v>4</v>
      </c>
      <c r="F1591" s="159">
        <v>0</v>
      </c>
      <c r="G1591" s="159">
        <v>0</v>
      </c>
      <c r="H1591" s="159">
        <v>0</v>
      </c>
      <c r="I1591" s="159">
        <v>0</v>
      </c>
      <c r="J1591" s="159">
        <v>0</v>
      </c>
      <c r="K1591" s="159">
        <v>0</v>
      </c>
      <c r="L1591" s="159">
        <v>0</v>
      </c>
      <c r="M1591" s="159">
        <v>0</v>
      </c>
      <c r="N1591" s="159">
        <v>17.600000000000001</v>
      </c>
      <c r="O1591" s="159" t="s">
        <v>102</v>
      </c>
      <c r="P1591" s="2"/>
    </row>
    <row r="1592" spans="1:16" ht="13.5" customHeight="1" x14ac:dyDescent="0.35">
      <c r="A1592" s="160">
        <v>0.21875</v>
      </c>
      <c r="B1592" s="159">
        <v>7</v>
      </c>
      <c r="C1592" s="159">
        <v>0</v>
      </c>
      <c r="D1592" s="159">
        <v>0</v>
      </c>
      <c r="E1592" s="159">
        <v>6</v>
      </c>
      <c r="F1592" s="159">
        <v>1</v>
      </c>
      <c r="G1592" s="159">
        <v>0</v>
      </c>
      <c r="H1592" s="159">
        <v>0</v>
      </c>
      <c r="I1592" s="159">
        <v>0</v>
      </c>
      <c r="J1592" s="159">
        <v>0</v>
      </c>
      <c r="K1592" s="159">
        <v>0</v>
      </c>
      <c r="L1592" s="159">
        <v>0</v>
      </c>
      <c r="M1592" s="159">
        <v>0</v>
      </c>
      <c r="N1592" s="159">
        <v>21.2</v>
      </c>
      <c r="O1592" s="159" t="s">
        <v>102</v>
      </c>
      <c r="P1592" s="2"/>
    </row>
    <row r="1593" spans="1:16" ht="13.5" customHeight="1" x14ac:dyDescent="0.35">
      <c r="A1593" s="160">
        <v>0.22916666666666699</v>
      </c>
      <c r="B1593" s="159">
        <v>5</v>
      </c>
      <c r="C1593" s="159">
        <v>0</v>
      </c>
      <c r="D1593" s="159">
        <v>0</v>
      </c>
      <c r="E1593" s="159">
        <v>5</v>
      </c>
      <c r="F1593" s="159">
        <v>0</v>
      </c>
      <c r="G1593" s="159">
        <v>0</v>
      </c>
      <c r="H1593" s="159">
        <v>0</v>
      </c>
      <c r="I1593" s="159">
        <v>0</v>
      </c>
      <c r="J1593" s="159">
        <v>0</v>
      </c>
      <c r="K1593" s="159">
        <v>0</v>
      </c>
      <c r="L1593" s="159">
        <v>0</v>
      </c>
      <c r="M1593" s="159">
        <v>0</v>
      </c>
      <c r="N1593" s="159">
        <v>17.5</v>
      </c>
      <c r="O1593" s="159" t="s">
        <v>102</v>
      </c>
      <c r="P1593" s="2"/>
    </row>
    <row r="1594" spans="1:16" ht="13.5" customHeight="1" x14ac:dyDescent="0.35">
      <c r="A1594" s="160">
        <v>0.23958333333333301</v>
      </c>
      <c r="B1594" s="159">
        <v>8</v>
      </c>
      <c r="C1594" s="159">
        <v>3</v>
      </c>
      <c r="D1594" s="159">
        <v>0</v>
      </c>
      <c r="E1594" s="159">
        <v>5</v>
      </c>
      <c r="F1594" s="159">
        <v>0</v>
      </c>
      <c r="G1594" s="159">
        <v>0</v>
      </c>
      <c r="H1594" s="159">
        <v>0</v>
      </c>
      <c r="I1594" s="159">
        <v>0</v>
      </c>
      <c r="J1594" s="159">
        <v>0</v>
      </c>
      <c r="K1594" s="159">
        <v>0</v>
      </c>
      <c r="L1594" s="159">
        <v>0</v>
      </c>
      <c r="M1594" s="159">
        <v>0</v>
      </c>
      <c r="N1594" s="159">
        <v>19.8</v>
      </c>
      <c r="O1594" s="159" t="s">
        <v>102</v>
      </c>
      <c r="P1594" s="2"/>
    </row>
    <row r="1595" spans="1:16" ht="13.5" customHeight="1" x14ac:dyDescent="0.35">
      <c r="A1595" s="160">
        <v>0.25</v>
      </c>
      <c r="B1595" s="159">
        <v>2</v>
      </c>
      <c r="C1595" s="159">
        <v>0</v>
      </c>
      <c r="D1595" s="159">
        <v>0</v>
      </c>
      <c r="E1595" s="159">
        <v>2</v>
      </c>
      <c r="F1595" s="159">
        <v>0</v>
      </c>
      <c r="G1595" s="159">
        <v>0</v>
      </c>
      <c r="H1595" s="159">
        <v>0</v>
      </c>
      <c r="I1595" s="159">
        <v>0</v>
      </c>
      <c r="J1595" s="159">
        <v>0</v>
      </c>
      <c r="K1595" s="159">
        <v>0</v>
      </c>
      <c r="L1595" s="159">
        <v>0</v>
      </c>
      <c r="M1595" s="159">
        <v>0</v>
      </c>
      <c r="N1595" s="159">
        <v>22.6</v>
      </c>
      <c r="O1595" s="159" t="s">
        <v>102</v>
      </c>
      <c r="P1595" s="2"/>
    </row>
    <row r="1596" spans="1:16" ht="13.5" customHeight="1" x14ac:dyDescent="0.35">
      <c r="A1596" s="160">
        <v>0.26041666666666702</v>
      </c>
      <c r="B1596" s="159">
        <v>5</v>
      </c>
      <c r="C1596" s="159">
        <v>1</v>
      </c>
      <c r="D1596" s="159">
        <v>0</v>
      </c>
      <c r="E1596" s="159">
        <v>4</v>
      </c>
      <c r="F1596" s="159">
        <v>0</v>
      </c>
      <c r="G1596" s="159">
        <v>0</v>
      </c>
      <c r="H1596" s="159">
        <v>0</v>
      </c>
      <c r="I1596" s="159">
        <v>0</v>
      </c>
      <c r="J1596" s="159">
        <v>0</v>
      </c>
      <c r="K1596" s="159">
        <v>0</v>
      </c>
      <c r="L1596" s="159">
        <v>0</v>
      </c>
      <c r="M1596" s="159">
        <v>0</v>
      </c>
      <c r="N1596" s="159">
        <v>18.899999999999999</v>
      </c>
      <c r="O1596" s="159" t="s">
        <v>102</v>
      </c>
      <c r="P1596" s="2"/>
    </row>
    <row r="1597" spans="1:16" ht="13.5" customHeight="1" x14ac:dyDescent="0.35">
      <c r="A1597" s="160">
        <v>0.27083333333333298</v>
      </c>
      <c r="B1597" s="159">
        <v>11</v>
      </c>
      <c r="C1597" s="159">
        <v>1</v>
      </c>
      <c r="D1597" s="159">
        <v>0</v>
      </c>
      <c r="E1597" s="159">
        <v>8</v>
      </c>
      <c r="F1597" s="159">
        <v>2</v>
      </c>
      <c r="G1597" s="159">
        <v>0</v>
      </c>
      <c r="H1597" s="159">
        <v>0</v>
      </c>
      <c r="I1597" s="159">
        <v>0</v>
      </c>
      <c r="J1597" s="159">
        <v>0</v>
      </c>
      <c r="K1597" s="159">
        <v>0</v>
      </c>
      <c r="L1597" s="159">
        <v>0</v>
      </c>
      <c r="M1597" s="159">
        <v>0</v>
      </c>
      <c r="N1597" s="159">
        <v>18.2</v>
      </c>
      <c r="O1597" s="159">
        <v>21.9</v>
      </c>
      <c r="P1597" s="2"/>
    </row>
    <row r="1598" spans="1:16" ht="13.5" customHeight="1" x14ac:dyDescent="0.35">
      <c r="A1598" s="160">
        <v>0.28125</v>
      </c>
      <c r="B1598" s="159">
        <v>7</v>
      </c>
      <c r="C1598" s="159">
        <v>1</v>
      </c>
      <c r="D1598" s="159">
        <v>0</v>
      </c>
      <c r="E1598" s="159">
        <v>5</v>
      </c>
      <c r="F1598" s="159">
        <v>0</v>
      </c>
      <c r="G1598" s="159">
        <v>1</v>
      </c>
      <c r="H1598" s="159">
        <v>0</v>
      </c>
      <c r="I1598" s="159">
        <v>0</v>
      </c>
      <c r="J1598" s="159">
        <v>0</v>
      </c>
      <c r="K1598" s="159">
        <v>0</v>
      </c>
      <c r="L1598" s="159">
        <v>0</v>
      </c>
      <c r="M1598" s="159">
        <v>0</v>
      </c>
      <c r="N1598" s="159">
        <v>19.3</v>
      </c>
      <c r="O1598" s="159" t="s">
        <v>102</v>
      </c>
      <c r="P1598" s="2"/>
    </row>
    <row r="1599" spans="1:16" ht="13.5" customHeight="1" x14ac:dyDescent="0.35">
      <c r="A1599" s="160">
        <v>0.29166666666666702</v>
      </c>
      <c r="B1599" s="159">
        <v>11</v>
      </c>
      <c r="C1599" s="159">
        <v>2</v>
      </c>
      <c r="D1599" s="159">
        <v>0</v>
      </c>
      <c r="E1599" s="159">
        <v>7</v>
      </c>
      <c r="F1599" s="159">
        <v>1</v>
      </c>
      <c r="G1599" s="159">
        <v>0</v>
      </c>
      <c r="H1599" s="159">
        <v>1</v>
      </c>
      <c r="I1599" s="159">
        <v>0</v>
      </c>
      <c r="J1599" s="159">
        <v>0</v>
      </c>
      <c r="K1599" s="159">
        <v>0</v>
      </c>
      <c r="L1599" s="159">
        <v>0</v>
      </c>
      <c r="M1599" s="159">
        <v>0</v>
      </c>
      <c r="N1599" s="159">
        <v>18.7</v>
      </c>
      <c r="O1599" s="159">
        <v>26.2</v>
      </c>
      <c r="P1599" s="2"/>
    </row>
    <row r="1600" spans="1:16" ht="13.5" customHeight="1" x14ac:dyDescent="0.35">
      <c r="A1600" s="160">
        <v>0.30208333333333298</v>
      </c>
      <c r="B1600" s="159">
        <v>24</v>
      </c>
      <c r="C1600" s="159">
        <v>2</v>
      </c>
      <c r="D1600" s="159">
        <v>1</v>
      </c>
      <c r="E1600" s="159">
        <v>18</v>
      </c>
      <c r="F1600" s="159">
        <v>2</v>
      </c>
      <c r="G1600" s="159">
        <v>1</v>
      </c>
      <c r="H1600" s="159">
        <v>0</v>
      </c>
      <c r="I1600" s="159">
        <v>0</v>
      </c>
      <c r="J1600" s="159">
        <v>0</v>
      </c>
      <c r="K1600" s="159">
        <v>0</v>
      </c>
      <c r="L1600" s="159">
        <v>0</v>
      </c>
      <c r="M1600" s="159">
        <v>0</v>
      </c>
      <c r="N1600" s="159">
        <v>18.100000000000001</v>
      </c>
      <c r="O1600" s="159">
        <v>22.1</v>
      </c>
      <c r="P1600" s="2"/>
    </row>
    <row r="1601" spans="1:16" ht="13.5" customHeight="1" x14ac:dyDescent="0.35">
      <c r="A1601" s="160">
        <v>0.3125</v>
      </c>
      <c r="B1601" s="159">
        <v>31</v>
      </c>
      <c r="C1601" s="159">
        <v>2</v>
      </c>
      <c r="D1601" s="159">
        <v>0</v>
      </c>
      <c r="E1601" s="159">
        <v>26</v>
      </c>
      <c r="F1601" s="159">
        <v>3</v>
      </c>
      <c r="G1601" s="159">
        <v>0</v>
      </c>
      <c r="H1601" s="159">
        <v>0</v>
      </c>
      <c r="I1601" s="159">
        <v>0</v>
      </c>
      <c r="J1601" s="159">
        <v>0</v>
      </c>
      <c r="K1601" s="159">
        <v>0</v>
      </c>
      <c r="L1601" s="159">
        <v>0</v>
      </c>
      <c r="M1601" s="159">
        <v>0</v>
      </c>
      <c r="N1601" s="159">
        <v>16.3</v>
      </c>
      <c r="O1601" s="159">
        <v>19.5</v>
      </c>
      <c r="P1601" s="2"/>
    </row>
    <row r="1602" spans="1:16" ht="13.5" customHeight="1" x14ac:dyDescent="0.35">
      <c r="A1602" s="160">
        <v>0.32291666666666702</v>
      </c>
      <c r="B1602" s="159">
        <v>39</v>
      </c>
      <c r="C1602" s="159">
        <v>4</v>
      </c>
      <c r="D1602" s="159">
        <v>1</v>
      </c>
      <c r="E1602" s="159">
        <v>30</v>
      </c>
      <c r="F1602" s="159">
        <v>1</v>
      </c>
      <c r="G1602" s="159">
        <v>3</v>
      </c>
      <c r="H1602" s="159">
        <v>0</v>
      </c>
      <c r="I1602" s="159">
        <v>0</v>
      </c>
      <c r="J1602" s="159">
        <v>0</v>
      </c>
      <c r="K1602" s="159">
        <v>0</v>
      </c>
      <c r="L1602" s="159">
        <v>0</v>
      </c>
      <c r="M1602" s="159">
        <v>0</v>
      </c>
      <c r="N1602" s="159">
        <v>15.5</v>
      </c>
      <c r="O1602" s="159">
        <v>19</v>
      </c>
      <c r="P1602" s="2"/>
    </row>
    <row r="1603" spans="1:16" ht="13.5" customHeight="1" x14ac:dyDescent="0.35">
      <c r="A1603" s="160">
        <v>0.33333333333333298</v>
      </c>
      <c r="B1603" s="159">
        <v>31</v>
      </c>
      <c r="C1603" s="159">
        <v>3</v>
      </c>
      <c r="D1603" s="159">
        <v>0</v>
      </c>
      <c r="E1603" s="159">
        <v>21</v>
      </c>
      <c r="F1603" s="159">
        <v>7</v>
      </c>
      <c r="G1603" s="159">
        <v>0</v>
      </c>
      <c r="H1603" s="159">
        <v>0</v>
      </c>
      <c r="I1603" s="159">
        <v>0</v>
      </c>
      <c r="J1603" s="159">
        <v>0</v>
      </c>
      <c r="K1603" s="159">
        <v>0</v>
      </c>
      <c r="L1603" s="159">
        <v>0</v>
      </c>
      <c r="M1603" s="159">
        <v>0</v>
      </c>
      <c r="N1603" s="159">
        <v>16.399999999999999</v>
      </c>
      <c r="O1603" s="159">
        <v>19.5</v>
      </c>
      <c r="P1603" s="2"/>
    </row>
    <row r="1604" spans="1:16" ht="13.5" customHeight="1" x14ac:dyDescent="0.35">
      <c r="A1604" s="160">
        <v>0.34375</v>
      </c>
      <c r="B1604" s="159">
        <v>35</v>
      </c>
      <c r="C1604" s="159">
        <v>4</v>
      </c>
      <c r="D1604" s="159">
        <v>0</v>
      </c>
      <c r="E1604" s="159">
        <v>24</v>
      </c>
      <c r="F1604" s="159">
        <v>7</v>
      </c>
      <c r="G1604" s="159">
        <v>0</v>
      </c>
      <c r="H1604" s="159">
        <v>0</v>
      </c>
      <c r="I1604" s="159">
        <v>0</v>
      </c>
      <c r="J1604" s="159">
        <v>0</v>
      </c>
      <c r="K1604" s="159">
        <v>0</v>
      </c>
      <c r="L1604" s="159">
        <v>0</v>
      </c>
      <c r="M1604" s="159">
        <v>0</v>
      </c>
      <c r="N1604" s="159">
        <v>15.8</v>
      </c>
      <c r="O1604" s="159">
        <v>19.7</v>
      </c>
      <c r="P1604" s="2"/>
    </row>
    <row r="1605" spans="1:16" ht="13.5" customHeight="1" x14ac:dyDescent="0.35">
      <c r="A1605" s="160">
        <v>0.35416666666666702</v>
      </c>
      <c r="B1605" s="159">
        <v>37</v>
      </c>
      <c r="C1605" s="159">
        <v>3</v>
      </c>
      <c r="D1605" s="159">
        <v>0</v>
      </c>
      <c r="E1605" s="159">
        <v>30</v>
      </c>
      <c r="F1605" s="159">
        <v>4</v>
      </c>
      <c r="G1605" s="159">
        <v>0</v>
      </c>
      <c r="H1605" s="159">
        <v>0</v>
      </c>
      <c r="I1605" s="159">
        <v>0</v>
      </c>
      <c r="J1605" s="159">
        <v>0</v>
      </c>
      <c r="K1605" s="159">
        <v>0</v>
      </c>
      <c r="L1605" s="159">
        <v>0</v>
      </c>
      <c r="M1605" s="159">
        <v>0</v>
      </c>
      <c r="N1605" s="159">
        <v>16.399999999999999</v>
      </c>
      <c r="O1605" s="159">
        <v>19.899999999999999</v>
      </c>
      <c r="P1605" s="2"/>
    </row>
    <row r="1606" spans="1:16" ht="13.5" customHeight="1" x14ac:dyDescent="0.35">
      <c r="A1606" s="160">
        <v>0.36458333333333298</v>
      </c>
      <c r="B1606" s="159">
        <v>46</v>
      </c>
      <c r="C1606" s="159">
        <v>5</v>
      </c>
      <c r="D1606" s="159">
        <v>0</v>
      </c>
      <c r="E1606" s="159">
        <v>33</v>
      </c>
      <c r="F1606" s="159">
        <v>7</v>
      </c>
      <c r="G1606" s="159">
        <v>1</v>
      </c>
      <c r="H1606" s="159">
        <v>0</v>
      </c>
      <c r="I1606" s="159">
        <v>0</v>
      </c>
      <c r="J1606" s="159">
        <v>0</v>
      </c>
      <c r="K1606" s="159">
        <v>0</v>
      </c>
      <c r="L1606" s="159">
        <v>0</v>
      </c>
      <c r="M1606" s="159">
        <v>0</v>
      </c>
      <c r="N1606" s="159">
        <v>16</v>
      </c>
      <c r="O1606" s="159">
        <v>19.899999999999999</v>
      </c>
      <c r="P1606" s="2"/>
    </row>
    <row r="1607" spans="1:16" ht="13.5" customHeight="1" x14ac:dyDescent="0.35">
      <c r="A1607" s="160">
        <v>0.375</v>
      </c>
      <c r="B1607" s="159">
        <v>29</v>
      </c>
      <c r="C1607" s="159">
        <v>5</v>
      </c>
      <c r="D1607" s="159">
        <v>1</v>
      </c>
      <c r="E1607" s="159">
        <v>15</v>
      </c>
      <c r="F1607" s="159">
        <v>7</v>
      </c>
      <c r="G1607" s="159">
        <v>1</v>
      </c>
      <c r="H1607" s="159">
        <v>0</v>
      </c>
      <c r="I1607" s="159">
        <v>0</v>
      </c>
      <c r="J1607" s="159">
        <v>0</v>
      </c>
      <c r="K1607" s="159">
        <v>0</v>
      </c>
      <c r="L1607" s="159">
        <v>0</v>
      </c>
      <c r="M1607" s="159">
        <v>0</v>
      </c>
      <c r="N1607" s="159">
        <v>15.3</v>
      </c>
      <c r="O1607" s="159">
        <v>19</v>
      </c>
      <c r="P1607" s="2"/>
    </row>
    <row r="1608" spans="1:16" ht="13.5" customHeight="1" x14ac:dyDescent="0.35">
      <c r="A1608" s="160">
        <v>0.38541666666666702</v>
      </c>
      <c r="B1608" s="159">
        <v>40</v>
      </c>
      <c r="C1608" s="159">
        <v>1</v>
      </c>
      <c r="D1608" s="159">
        <v>1</v>
      </c>
      <c r="E1608" s="159">
        <v>30</v>
      </c>
      <c r="F1608" s="159">
        <v>7</v>
      </c>
      <c r="G1608" s="159">
        <v>1</v>
      </c>
      <c r="H1608" s="159">
        <v>0</v>
      </c>
      <c r="I1608" s="159">
        <v>0</v>
      </c>
      <c r="J1608" s="159">
        <v>0</v>
      </c>
      <c r="K1608" s="159">
        <v>0</v>
      </c>
      <c r="L1608" s="159">
        <v>0</v>
      </c>
      <c r="M1608" s="159">
        <v>0</v>
      </c>
      <c r="N1608" s="159">
        <v>16.5</v>
      </c>
      <c r="O1608" s="159">
        <v>20.3</v>
      </c>
      <c r="P1608" s="2"/>
    </row>
    <row r="1609" spans="1:16" ht="13.5" customHeight="1" x14ac:dyDescent="0.35">
      <c r="A1609" s="160">
        <v>0.39583333333333298</v>
      </c>
      <c r="B1609" s="159">
        <v>42</v>
      </c>
      <c r="C1609" s="159">
        <v>2</v>
      </c>
      <c r="D1609" s="159">
        <v>0</v>
      </c>
      <c r="E1609" s="159">
        <v>33</v>
      </c>
      <c r="F1609" s="159">
        <v>6</v>
      </c>
      <c r="G1609" s="159">
        <v>1</v>
      </c>
      <c r="H1609" s="159">
        <v>0</v>
      </c>
      <c r="I1609" s="159">
        <v>0</v>
      </c>
      <c r="J1609" s="159">
        <v>0</v>
      </c>
      <c r="K1609" s="159">
        <v>0</v>
      </c>
      <c r="L1609" s="159">
        <v>0</v>
      </c>
      <c r="M1609" s="159">
        <v>0</v>
      </c>
      <c r="N1609" s="159">
        <v>16.399999999999999</v>
      </c>
      <c r="O1609" s="159">
        <v>19.399999999999999</v>
      </c>
      <c r="P1609" s="2"/>
    </row>
    <row r="1610" spans="1:16" ht="13.5" customHeight="1" x14ac:dyDescent="0.35">
      <c r="A1610" s="160">
        <v>0.40625</v>
      </c>
      <c r="B1610" s="159">
        <v>43</v>
      </c>
      <c r="C1610" s="159">
        <v>0</v>
      </c>
      <c r="D1610" s="159">
        <v>0</v>
      </c>
      <c r="E1610" s="159">
        <v>33</v>
      </c>
      <c r="F1610" s="159">
        <v>6</v>
      </c>
      <c r="G1610" s="159">
        <v>3</v>
      </c>
      <c r="H1610" s="159">
        <v>1</v>
      </c>
      <c r="I1610" s="159">
        <v>0</v>
      </c>
      <c r="J1610" s="159">
        <v>0</v>
      </c>
      <c r="K1610" s="159">
        <v>0</v>
      </c>
      <c r="L1610" s="159">
        <v>0</v>
      </c>
      <c r="M1610" s="159">
        <v>0</v>
      </c>
      <c r="N1610" s="159">
        <v>17</v>
      </c>
      <c r="O1610" s="159">
        <v>19.100000000000001</v>
      </c>
      <c r="P1610" s="2"/>
    </row>
    <row r="1611" spans="1:16" ht="13.5" customHeight="1" x14ac:dyDescent="0.35">
      <c r="A1611" s="160">
        <v>0.41666666666666702</v>
      </c>
      <c r="B1611" s="159">
        <v>37</v>
      </c>
      <c r="C1611" s="159">
        <v>0</v>
      </c>
      <c r="D1611" s="159">
        <v>1</v>
      </c>
      <c r="E1611" s="159">
        <v>30</v>
      </c>
      <c r="F1611" s="159">
        <v>4</v>
      </c>
      <c r="G1611" s="159">
        <v>2</v>
      </c>
      <c r="H1611" s="159">
        <v>0</v>
      </c>
      <c r="I1611" s="159">
        <v>0</v>
      </c>
      <c r="J1611" s="159">
        <v>0</v>
      </c>
      <c r="K1611" s="159">
        <v>0</v>
      </c>
      <c r="L1611" s="159">
        <v>0</v>
      </c>
      <c r="M1611" s="159">
        <v>0</v>
      </c>
      <c r="N1611" s="159">
        <v>16.600000000000001</v>
      </c>
      <c r="O1611" s="159">
        <v>19.8</v>
      </c>
      <c r="P1611" s="2"/>
    </row>
    <row r="1612" spans="1:16" ht="13.5" customHeight="1" x14ac:dyDescent="0.35">
      <c r="A1612" s="160">
        <v>0.42708333333333298</v>
      </c>
      <c r="B1612" s="159">
        <v>29</v>
      </c>
      <c r="C1612" s="159">
        <v>1</v>
      </c>
      <c r="D1612" s="159">
        <v>0</v>
      </c>
      <c r="E1612" s="159">
        <v>24</v>
      </c>
      <c r="F1612" s="159">
        <v>2</v>
      </c>
      <c r="G1612" s="159">
        <v>2</v>
      </c>
      <c r="H1612" s="159">
        <v>0</v>
      </c>
      <c r="I1612" s="159">
        <v>0</v>
      </c>
      <c r="J1612" s="159">
        <v>0</v>
      </c>
      <c r="K1612" s="159">
        <v>0</v>
      </c>
      <c r="L1612" s="159">
        <v>0</v>
      </c>
      <c r="M1612" s="159">
        <v>0</v>
      </c>
      <c r="N1612" s="159">
        <v>16</v>
      </c>
      <c r="O1612" s="159">
        <v>18.2</v>
      </c>
      <c r="P1612" s="2"/>
    </row>
    <row r="1613" spans="1:16" ht="13.5" customHeight="1" x14ac:dyDescent="0.35">
      <c r="A1613" s="160">
        <v>0.4375</v>
      </c>
      <c r="B1613" s="159">
        <v>29</v>
      </c>
      <c r="C1613" s="159">
        <v>0</v>
      </c>
      <c r="D1613" s="159">
        <v>0</v>
      </c>
      <c r="E1613" s="159">
        <v>24</v>
      </c>
      <c r="F1613" s="159">
        <v>5</v>
      </c>
      <c r="G1613" s="159">
        <v>0</v>
      </c>
      <c r="H1613" s="159">
        <v>0</v>
      </c>
      <c r="I1613" s="159">
        <v>0</v>
      </c>
      <c r="J1613" s="159">
        <v>0</v>
      </c>
      <c r="K1613" s="159">
        <v>0</v>
      </c>
      <c r="L1613" s="159">
        <v>0</v>
      </c>
      <c r="M1613" s="159">
        <v>0</v>
      </c>
      <c r="N1613" s="159">
        <v>18.2</v>
      </c>
      <c r="O1613" s="159">
        <v>21.9</v>
      </c>
      <c r="P1613" s="2"/>
    </row>
    <row r="1614" spans="1:16" ht="13.5" customHeight="1" x14ac:dyDescent="0.35">
      <c r="A1614" s="160">
        <v>0.44791666666666702</v>
      </c>
      <c r="B1614" s="159">
        <v>25</v>
      </c>
      <c r="C1614" s="159">
        <v>0</v>
      </c>
      <c r="D1614" s="159">
        <v>0</v>
      </c>
      <c r="E1614" s="159">
        <v>16</v>
      </c>
      <c r="F1614" s="159">
        <v>9</v>
      </c>
      <c r="G1614" s="159">
        <v>0</v>
      </c>
      <c r="H1614" s="159">
        <v>0</v>
      </c>
      <c r="I1614" s="159">
        <v>0</v>
      </c>
      <c r="J1614" s="159">
        <v>0</v>
      </c>
      <c r="K1614" s="159">
        <v>0</v>
      </c>
      <c r="L1614" s="159">
        <v>0</v>
      </c>
      <c r="M1614" s="159">
        <v>0</v>
      </c>
      <c r="N1614" s="159">
        <v>17.7</v>
      </c>
      <c r="O1614" s="159">
        <v>20.9</v>
      </c>
      <c r="P1614" s="2"/>
    </row>
    <row r="1615" spans="1:16" ht="13.5" customHeight="1" x14ac:dyDescent="0.35">
      <c r="A1615" s="160">
        <v>0.45833333333333298</v>
      </c>
      <c r="B1615" s="159">
        <v>24</v>
      </c>
      <c r="C1615" s="159">
        <v>1</v>
      </c>
      <c r="D1615" s="159">
        <v>1</v>
      </c>
      <c r="E1615" s="159">
        <v>20</v>
      </c>
      <c r="F1615" s="159">
        <v>1</v>
      </c>
      <c r="G1615" s="159">
        <v>1</v>
      </c>
      <c r="H1615" s="159">
        <v>0</v>
      </c>
      <c r="I1615" s="159">
        <v>0</v>
      </c>
      <c r="J1615" s="159">
        <v>0</v>
      </c>
      <c r="K1615" s="159">
        <v>0</v>
      </c>
      <c r="L1615" s="159">
        <v>0</v>
      </c>
      <c r="M1615" s="159">
        <v>0</v>
      </c>
      <c r="N1615" s="159">
        <v>15.5</v>
      </c>
      <c r="O1615" s="159">
        <v>17.7</v>
      </c>
      <c r="P1615" s="2"/>
    </row>
    <row r="1616" spans="1:16" ht="13.5" customHeight="1" x14ac:dyDescent="0.35">
      <c r="A1616" s="160">
        <v>0.46875</v>
      </c>
      <c r="B1616" s="159">
        <v>27</v>
      </c>
      <c r="C1616" s="159">
        <v>0</v>
      </c>
      <c r="D1616" s="159">
        <v>3</v>
      </c>
      <c r="E1616" s="159">
        <v>17</v>
      </c>
      <c r="F1616" s="159">
        <v>6</v>
      </c>
      <c r="G1616" s="159">
        <v>1</v>
      </c>
      <c r="H1616" s="159">
        <v>0</v>
      </c>
      <c r="I1616" s="159">
        <v>0</v>
      </c>
      <c r="J1616" s="159">
        <v>0</v>
      </c>
      <c r="K1616" s="159">
        <v>0</v>
      </c>
      <c r="L1616" s="159">
        <v>0</v>
      </c>
      <c r="M1616" s="159">
        <v>0</v>
      </c>
      <c r="N1616" s="159">
        <v>15.9</v>
      </c>
      <c r="O1616" s="159">
        <v>19.5</v>
      </c>
      <c r="P1616" s="2"/>
    </row>
    <row r="1617" spans="1:16" ht="13.5" customHeight="1" x14ac:dyDescent="0.35">
      <c r="A1617" s="160">
        <v>0.47916666666666702</v>
      </c>
      <c r="B1617" s="159">
        <v>33</v>
      </c>
      <c r="C1617" s="159">
        <v>0</v>
      </c>
      <c r="D1617" s="159">
        <v>4</v>
      </c>
      <c r="E1617" s="159">
        <v>26</v>
      </c>
      <c r="F1617" s="159">
        <v>3</v>
      </c>
      <c r="G1617" s="159">
        <v>0</v>
      </c>
      <c r="H1617" s="159">
        <v>0</v>
      </c>
      <c r="I1617" s="159">
        <v>0</v>
      </c>
      <c r="J1617" s="159">
        <v>0</v>
      </c>
      <c r="K1617" s="159">
        <v>0</v>
      </c>
      <c r="L1617" s="159">
        <v>0</v>
      </c>
      <c r="M1617" s="159">
        <v>0</v>
      </c>
      <c r="N1617" s="159">
        <v>16.8</v>
      </c>
      <c r="O1617" s="159">
        <v>19.100000000000001</v>
      </c>
      <c r="P1617" s="2"/>
    </row>
    <row r="1618" spans="1:16" ht="13.5" customHeight="1" x14ac:dyDescent="0.35">
      <c r="A1618" s="160">
        <v>0.48958333333333298</v>
      </c>
      <c r="B1618" s="159">
        <v>35</v>
      </c>
      <c r="C1618" s="159">
        <v>2</v>
      </c>
      <c r="D1618" s="159">
        <v>1</v>
      </c>
      <c r="E1618" s="159">
        <v>24</v>
      </c>
      <c r="F1618" s="159">
        <v>7</v>
      </c>
      <c r="G1618" s="159">
        <v>1</v>
      </c>
      <c r="H1618" s="159">
        <v>0</v>
      </c>
      <c r="I1618" s="159">
        <v>0</v>
      </c>
      <c r="J1618" s="159">
        <v>0</v>
      </c>
      <c r="K1618" s="159">
        <v>0</v>
      </c>
      <c r="L1618" s="159">
        <v>0</v>
      </c>
      <c r="M1618" s="159">
        <v>0</v>
      </c>
      <c r="N1618" s="159">
        <v>15.7</v>
      </c>
      <c r="O1618" s="159">
        <v>20.5</v>
      </c>
      <c r="P1618" s="2"/>
    </row>
    <row r="1619" spans="1:16" ht="13.5" customHeight="1" x14ac:dyDescent="0.35">
      <c r="A1619" s="160">
        <v>0.5</v>
      </c>
      <c r="B1619" s="159">
        <v>36</v>
      </c>
      <c r="C1619" s="159">
        <v>5</v>
      </c>
      <c r="D1619" s="159">
        <v>1</v>
      </c>
      <c r="E1619" s="159">
        <v>22</v>
      </c>
      <c r="F1619" s="159">
        <v>7</v>
      </c>
      <c r="G1619" s="159">
        <v>1</v>
      </c>
      <c r="H1619" s="159">
        <v>0</v>
      </c>
      <c r="I1619" s="159">
        <v>0</v>
      </c>
      <c r="J1619" s="159">
        <v>0</v>
      </c>
      <c r="K1619" s="159">
        <v>0</v>
      </c>
      <c r="L1619" s="159">
        <v>0</v>
      </c>
      <c r="M1619" s="159">
        <v>0</v>
      </c>
      <c r="N1619" s="159">
        <v>16.8</v>
      </c>
      <c r="O1619" s="159">
        <v>20.100000000000001</v>
      </c>
      <c r="P1619" s="2"/>
    </row>
    <row r="1620" spans="1:16" ht="13.5" customHeight="1" x14ac:dyDescent="0.35">
      <c r="A1620" s="160">
        <v>0.51041666666666696</v>
      </c>
      <c r="B1620" s="159">
        <v>40</v>
      </c>
      <c r="C1620" s="159">
        <v>2</v>
      </c>
      <c r="D1620" s="159">
        <v>4</v>
      </c>
      <c r="E1620" s="159">
        <v>28</v>
      </c>
      <c r="F1620" s="159">
        <v>3</v>
      </c>
      <c r="G1620" s="159">
        <v>3</v>
      </c>
      <c r="H1620" s="159">
        <v>0</v>
      </c>
      <c r="I1620" s="159">
        <v>0</v>
      </c>
      <c r="J1620" s="159">
        <v>0</v>
      </c>
      <c r="K1620" s="159">
        <v>0</v>
      </c>
      <c r="L1620" s="159">
        <v>0</v>
      </c>
      <c r="M1620" s="159">
        <v>0</v>
      </c>
      <c r="N1620" s="159">
        <v>15.2</v>
      </c>
      <c r="O1620" s="159">
        <v>18.7</v>
      </c>
      <c r="P1620" s="2"/>
    </row>
    <row r="1621" spans="1:16" ht="13.5" customHeight="1" x14ac:dyDescent="0.35">
      <c r="A1621" s="160">
        <v>0.52083333333333304</v>
      </c>
      <c r="B1621" s="159">
        <v>30</v>
      </c>
      <c r="C1621" s="159">
        <v>3</v>
      </c>
      <c r="D1621" s="159">
        <v>3</v>
      </c>
      <c r="E1621" s="159">
        <v>21</v>
      </c>
      <c r="F1621" s="159">
        <v>3</v>
      </c>
      <c r="G1621" s="159">
        <v>0</v>
      </c>
      <c r="H1621" s="159">
        <v>0</v>
      </c>
      <c r="I1621" s="159">
        <v>0</v>
      </c>
      <c r="J1621" s="159">
        <v>0</v>
      </c>
      <c r="K1621" s="159">
        <v>0</v>
      </c>
      <c r="L1621" s="159">
        <v>0</v>
      </c>
      <c r="M1621" s="159">
        <v>0</v>
      </c>
      <c r="N1621" s="159">
        <v>16.8</v>
      </c>
      <c r="O1621" s="159">
        <v>20.100000000000001</v>
      </c>
      <c r="P1621" s="2"/>
    </row>
    <row r="1622" spans="1:16" ht="13.5" customHeight="1" x14ac:dyDescent="0.35">
      <c r="A1622" s="160">
        <v>0.53125</v>
      </c>
      <c r="B1622" s="159">
        <v>49</v>
      </c>
      <c r="C1622" s="159">
        <v>2</v>
      </c>
      <c r="D1622" s="159">
        <v>3</v>
      </c>
      <c r="E1622" s="159">
        <v>33</v>
      </c>
      <c r="F1622" s="159">
        <v>10</v>
      </c>
      <c r="G1622" s="159">
        <v>1</v>
      </c>
      <c r="H1622" s="159">
        <v>0</v>
      </c>
      <c r="I1622" s="159">
        <v>0</v>
      </c>
      <c r="J1622" s="159">
        <v>0</v>
      </c>
      <c r="K1622" s="159">
        <v>0</v>
      </c>
      <c r="L1622" s="159">
        <v>0</v>
      </c>
      <c r="M1622" s="159">
        <v>0</v>
      </c>
      <c r="N1622" s="159">
        <v>16.600000000000001</v>
      </c>
      <c r="O1622" s="159">
        <v>20.7</v>
      </c>
      <c r="P1622" s="2"/>
    </row>
    <row r="1623" spans="1:16" ht="13.5" customHeight="1" x14ac:dyDescent="0.35">
      <c r="A1623" s="160">
        <v>0.54166666666666696</v>
      </c>
      <c r="B1623" s="159">
        <v>37</v>
      </c>
      <c r="C1623" s="159">
        <v>1</v>
      </c>
      <c r="D1623" s="159">
        <v>2</v>
      </c>
      <c r="E1623" s="159">
        <v>26</v>
      </c>
      <c r="F1623" s="159">
        <v>6</v>
      </c>
      <c r="G1623" s="159">
        <v>2</v>
      </c>
      <c r="H1623" s="159">
        <v>0</v>
      </c>
      <c r="I1623" s="159">
        <v>0</v>
      </c>
      <c r="J1623" s="159">
        <v>0</v>
      </c>
      <c r="K1623" s="159">
        <v>0</v>
      </c>
      <c r="L1623" s="159">
        <v>0</v>
      </c>
      <c r="M1623" s="159">
        <v>0</v>
      </c>
      <c r="N1623" s="159">
        <v>16.100000000000001</v>
      </c>
      <c r="O1623" s="159">
        <v>20.100000000000001</v>
      </c>
      <c r="P1623" s="2"/>
    </row>
    <row r="1624" spans="1:16" ht="13.5" customHeight="1" x14ac:dyDescent="0.35">
      <c r="A1624" s="160">
        <v>0.55208333333333304</v>
      </c>
      <c r="B1624" s="159">
        <v>42</v>
      </c>
      <c r="C1624" s="159">
        <v>4</v>
      </c>
      <c r="D1624" s="159">
        <v>3</v>
      </c>
      <c r="E1624" s="159">
        <v>25</v>
      </c>
      <c r="F1624" s="159">
        <v>10</v>
      </c>
      <c r="G1624" s="159">
        <v>0</v>
      </c>
      <c r="H1624" s="159">
        <v>0</v>
      </c>
      <c r="I1624" s="159">
        <v>0</v>
      </c>
      <c r="J1624" s="159">
        <v>0</v>
      </c>
      <c r="K1624" s="159">
        <v>0</v>
      </c>
      <c r="L1624" s="159">
        <v>0</v>
      </c>
      <c r="M1624" s="159">
        <v>0</v>
      </c>
      <c r="N1624" s="159">
        <v>16.100000000000001</v>
      </c>
      <c r="O1624" s="159">
        <v>20.100000000000001</v>
      </c>
      <c r="P1624" s="2"/>
    </row>
    <row r="1625" spans="1:16" ht="13.5" customHeight="1" x14ac:dyDescent="0.35">
      <c r="A1625" s="160">
        <v>0.5625</v>
      </c>
      <c r="B1625" s="159">
        <v>42</v>
      </c>
      <c r="C1625" s="159">
        <v>1</v>
      </c>
      <c r="D1625" s="159">
        <v>2</v>
      </c>
      <c r="E1625" s="159">
        <v>29</v>
      </c>
      <c r="F1625" s="159">
        <v>8</v>
      </c>
      <c r="G1625" s="159">
        <v>2</v>
      </c>
      <c r="H1625" s="159">
        <v>0</v>
      </c>
      <c r="I1625" s="159">
        <v>0</v>
      </c>
      <c r="J1625" s="159">
        <v>0</v>
      </c>
      <c r="K1625" s="159">
        <v>0</v>
      </c>
      <c r="L1625" s="159">
        <v>0</v>
      </c>
      <c r="M1625" s="159">
        <v>0</v>
      </c>
      <c r="N1625" s="159">
        <v>16.7</v>
      </c>
      <c r="O1625" s="159">
        <v>19.600000000000001</v>
      </c>
      <c r="P1625" s="2"/>
    </row>
    <row r="1626" spans="1:16" ht="13.5" customHeight="1" x14ac:dyDescent="0.35">
      <c r="A1626" s="160">
        <v>0.57291666666666696</v>
      </c>
      <c r="B1626" s="159">
        <v>40</v>
      </c>
      <c r="C1626" s="159">
        <v>2</v>
      </c>
      <c r="D1626" s="159">
        <v>4</v>
      </c>
      <c r="E1626" s="159">
        <v>28</v>
      </c>
      <c r="F1626" s="159">
        <v>6</v>
      </c>
      <c r="G1626" s="159">
        <v>0</v>
      </c>
      <c r="H1626" s="159">
        <v>0</v>
      </c>
      <c r="I1626" s="159">
        <v>0</v>
      </c>
      <c r="J1626" s="159">
        <v>0</v>
      </c>
      <c r="K1626" s="159">
        <v>0</v>
      </c>
      <c r="L1626" s="159">
        <v>0</v>
      </c>
      <c r="M1626" s="159">
        <v>0</v>
      </c>
      <c r="N1626" s="159">
        <v>17.3</v>
      </c>
      <c r="O1626" s="159">
        <v>22.1</v>
      </c>
      <c r="P1626" s="2"/>
    </row>
    <row r="1627" spans="1:16" ht="13.5" customHeight="1" x14ac:dyDescent="0.35">
      <c r="A1627" s="160">
        <v>0.58333333333333304</v>
      </c>
      <c r="B1627" s="159">
        <v>24</v>
      </c>
      <c r="C1627" s="159">
        <v>1</v>
      </c>
      <c r="D1627" s="159">
        <v>2</v>
      </c>
      <c r="E1627" s="159">
        <v>19</v>
      </c>
      <c r="F1627" s="159">
        <v>2</v>
      </c>
      <c r="G1627" s="159">
        <v>0</v>
      </c>
      <c r="H1627" s="159">
        <v>0</v>
      </c>
      <c r="I1627" s="159">
        <v>0</v>
      </c>
      <c r="J1627" s="159">
        <v>0</v>
      </c>
      <c r="K1627" s="159">
        <v>0</v>
      </c>
      <c r="L1627" s="159">
        <v>0</v>
      </c>
      <c r="M1627" s="159">
        <v>0</v>
      </c>
      <c r="N1627" s="159">
        <v>15.1</v>
      </c>
      <c r="O1627" s="159">
        <v>18</v>
      </c>
      <c r="P1627" s="2"/>
    </row>
    <row r="1628" spans="1:16" ht="13.5" customHeight="1" x14ac:dyDescent="0.35">
      <c r="A1628" s="160">
        <v>0.59375</v>
      </c>
      <c r="B1628" s="159">
        <v>32</v>
      </c>
      <c r="C1628" s="159">
        <v>2</v>
      </c>
      <c r="D1628" s="159">
        <v>0</v>
      </c>
      <c r="E1628" s="159">
        <v>23</v>
      </c>
      <c r="F1628" s="159">
        <v>6</v>
      </c>
      <c r="G1628" s="159">
        <v>1</v>
      </c>
      <c r="H1628" s="159">
        <v>0</v>
      </c>
      <c r="I1628" s="159">
        <v>0</v>
      </c>
      <c r="J1628" s="159">
        <v>0</v>
      </c>
      <c r="K1628" s="159">
        <v>0</v>
      </c>
      <c r="L1628" s="159">
        <v>0</v>
      </c>
      <c r="M1628" s="159">
        <v>0</v>
      </c>
      <c r="N1628" s="159">
        <v>17.399999999999999</v>
      </c>
      <c r="O1628" s="159">
        <v>21</v>
      </c>
      <c r="P1628" s="2"/>
    </row>
    <row r="1629" spans="1:16" ht="13.5" customHeight="1" x14ac:dyDescent="0.35">
      <c r="A1629" s="160">
        <v>0.60416666666666696</v>
      </c>
      <c r="B1629" s="159">
        <v>40</v>
      </c>
      <c r="C1629" s="159">
        <v>2</v>
      </c>
      <c r="D1629" s="159">
        <v>2</v>
      </c>
      <c r="E1629" s="159">
        <v>32</v>
      </c>
      <c r="F1629" s="159">
        <v>3</v>
      </c>
      <c r="G1629" s="159">
        <v>1</v>
      </c>
      <c r="H1629" s="159">
        <v>0</v>
      </c>
      <c r="I1629" s="159">
        <v>0</v>
      </c>
      <c r="J1629" s="159">
        <v>0</v>
      </c>
      <c r="K1629" s="159">
        <v>0</v>
      </c>
      <c r="L1629" s="159">
        <v>0</v>
      </c>
      <c r="M1629" s="159">
        <v>0</v>
      </c>
      <c r="N1629" s="159">
        <v>16.2</v>
      </c>
      <c r="O1629" s="159">
        <v>21.3</v>
      </c>
      <c r="P1629" s="2"/>
    </row>
    <row r="1630" spans="1:16" ht="13.5" customHeight="1" x14ac:dyDescent="0.35">
      <c r="A1630" s="160">
        <v>0.61458333333333304</v>
      </c>
      <c r="B1630" s="159">
        <v>24</v>
      </c>
      <c r="C1630" s="159">
        <v>1</v>
      </c>
      <c r="D1630" s="159">
        <v>1</v>
      </c>
      <c r="E1630" s="159">
        <v>19</v>
      </c>
      <c r="F1630" s="159">
        <v>1</v>
      </c>
      <c r="G1630" s="159">
        <v>2</v>
      </c>
      <c r="H1630" s="159">
        <v>0</v>
      </c>
      <c r="I1630" s="159">
        <v>0</v>
      </c>
      <c r="J1630" s="159">
        <v>0</v>
      </c>
      <c r="K1630" s="159">
        <v>0</v>
      </c>
      <c r="L1630" s="159">
        <v>0</v>
      </c>
      <c r="M1630" s="159">
        <v>0</v>
      </c>
      <c r="N1630" s="159">
        <v>16.5</v>
      </c>
      <c r="O1630" s="159">
        <v>21.5</v>
      </c>
      <c r="P1630" s="2"/>
    </row>
    <row r="1631" spans="1:16" ht="13.5" customHeight="1" x14ac:dyDescent="0.35">
      <c r="A1631" s="160">
        <v>0.625</v>
      </c>
      <c r="B1631" s="159">
        <v>56</v>
      </c>
      <c r="C1631" s="159">
        <v>4</v>
      </c>
      <c r="D1631" s="159">
        <v>3</v>
      </c>
      <c r="E1631" s="159">
        <v>36</v>
      </c>
      <c r="F1631" s="159">
        <v>9</v>
      </c>
      <c r="G1631" s="159">
        <v>4</v>
      </c>
      <c r="H1631" s="159">
        <v>0</v>
      </c>
      <c r="I1631" s="159">
        <v>0</v>
      </c>
      <c r="J1631" s="159">
        <v>0</v>
      </c>
      <c r="K1631" s="159">
        <v>0</v>
      </c>
      <c r="L1631" s="159">
        <v>0</v>
      </c>
      <c r="M1631" s="159">
        <v>0</v>
      </c>
      <c r="N1631" s="159">
        <v>16.899999999999999</v>
      </c>
      <c r="O1631" s="159">
        <v>21.2</v>
      </c>
      <c r="P1631" s="2"/>
    </row>
    <row r="1632" spans="1:16" ht="13.5" customHeight="1" x14ac:dyDescent="0.35">
      <c r="A1632" s="160">
        <v>0.63541666666666696</v>
      </c>
      <c r="B1632" s="159">
        <v>53</v>
      </c>
      <c r="C1632" s="159">
        <v>1</v>
      </c>
      <c r="D1632" s="159">
        <v>0</v>
      </c>
      <c r="E1632" s="159">
        <v>47</v>
      </c>
      <c r="F1632" s="159">
        <v>3</v>
      </c>
      <c r="G1632" s="159">
        <v>2</v>
      </c>
      <c r="H1632" s="159">
        <v>0</v>
      </c>
      <c r="I1632" s="159">
        <v>0</v>
      </c>
      <c r="J1632" s="159">
        <v>0</v>
      </c>
      <c r="K1632" s="159">
        <v>0</v>
      </c>
      <c r="L1632" s="159">
        <v>0</v>
      </c>
      <c r="M1632" s="159">
        <v>0</v>
      </c>
      <c r="N1632" s="159">
        <v>16.600000000000001</v>
      </c>
      <c r="O1632" s="159">
        <v>19.3</v>
      </c>
      <c r="P1632" s="2"/>
    </row>
    <row r="1633" spans="1:16" ht="13.5" customHeight="1" x14ac:dyDescent="0.35">
      <c r="A1633" s="160">
        <v>0.64583333333333304</v>
      </c>
      <c r="B1633" s="159">
        <v>50</v>
      </c>
      <c r="C1633" s="159">
        <v>2</v>
      </c>
      <c r="D1633" s="159">
        <v>4</v>
      </c>
      <c r="E1633" s="159">
        <v>37</v>
      </c>
      <c r="F1633" s="159">
        <v>7</v>
      </c>
      <c r="G1633" s="159">
        <v>0</v>
      </c>
      <c r="H1633" s="159">
        <v>0</v>
      </c>
      <c r="I1633" s="159">
        <v>0</v>
      </c>
      <c r="J1633" s="159">
        <v>0</v>
      </c>
      <c r="K1633" s="159">
        <v>0</v>
      </c>
      <c r="L1633" s="159">
        <v>0</v>
      </c>
      <c r="M1633" s="159">
        <v>0</v>
      </c>
      <c r="N1633" s="159">
        <v>15.1</v>
      </c>
      <c r="O1633" s="159">
        <v>18.399999999999999</v>
      </c>
      <c r="P1633" s="2"/>
    </row>
    <row r="1634" spans="1:16" ht="13.5" customHeight="1" x14ac:dyDescent="0.35">
      <c r="A1634" s="160">
        <v>0.65625</v>
      </c>
      <c r="B1634" s="159">
        <v>47</v>
      </c>
      <c r="C1634" s="159">
        <v>3</v>
      </c>
      <c r="D1634" s="159">
        <v>1</v>
      </c>
      <c r="E1634" s="159">
        <v>37</v>
      </c>
      <c r="F1634" s="159">
        <v>6</v>
      </c>
      <c r="G1634" s="159">
        <v>0</v>
      </c>
      <c r="H1634" s="159">
        <v>0</v>
      </c>
      <c r="I1634" s="159">
        <v>0</v>
      </c>
      <c r="J1634" s="159">
        <v>0</v>
      </c>
      <c r="K1634" s="159">
        <v>0</v>
      </c>
      <c r="L1634" s="159">
        <v>0</v>
      </c>
      <c r="M1634" s="159">
        <v>0</v>
      </c>
      <c r="N1634" s="159">
        <v>16</v>
      </c>
      <c r="O1634" s="159">
        <v>18.5</v>
      </c>
      <c r="P1634" s="2"/>
    </row>
    <row r="1635" spans="1:16" ht="13.5" customHeight="1" x14ac:dyDescent="0.35">
      <c r="A1635" s="160">
        <v>0.66666666666666696</v>
      </c>
      <c r="B1635" s="159">
        <v>54</v>
      </c>
      <c r="C1635" s="159">
        <v>4</v>
      </c>
      <c r="D1635" s="159">
        <v>3</v>
      </c>
      <c r="E1635" s="159">
        <v>35</v>
      </c>
      <c r="F1635" s="159">
        <v>10</v>
      </c>
      <c r="G1635" s="159">
        <v>2</v>
      </c>
      <c r="H1635" s="159">
        <v>0</v>
      </c>
      <c r="I1635" s="159">
        <v>0</v>
      </c>
      <c r="J1635" s="159">
        <v>0</v>
      </c>
      <c r="K1635" s="159">
        <v>0</v>
      </c>
      <c r="L1635" s="159">
        <v>0</v>
      </c>
      <c r="M1635" s="159">
        <v>0</v>
      </c>
      <c r="N1635" s="159">
        <v>16.3</v>
      </c>
      <c r="O1635" s="159">
        <v>19.3</v>
      </c>
      <c r="P1635" s="2"/>
    </row>
    <row r="1636" spans="1:16" ht="13.5" customHeight="1" x14ac:dyDescent="0.35">
      <c r="A1636" s="160">
        <v>0.67708333333333304</v>
      </c>
      <c r="B1636" s="159">
        <v>54</v>
      </c>
      <c r="C1636" s="159">
        <v>3</v>
      </c>
      <c r="D1636" s="159">
        <v>3</v>
      </c>
      <c r="E1636" s="159">
        <v>39</v>
      </c>
      <c r="F1636" s="159">
        <v>7</v>
      </c>
      <c r="G1636" s="159">
        <v>1</v>
      </c>
      <c r="H1636" s="159">
        <v>1</v>
      </c>
      <c r="I1636" s="159">
        <v>0</v>
      </c>
      <c r="J1636" s="159">
        <v>0</v>
      </c>
      <c r="K1636" s="159">
        <v>0</v>
      </c>
      <c r="L1636" s="159">
        <v>0</v>
      </c>
      <c r="M1636" s="159">
        <v>0</v>
      </c>
      <c r="N1636" s="159">
        <v>16.2</v>
      </c>
      <c r="O1636" s="159">
        <v>19.2</v>
      </c>
      <c r="P1636" s="2"/>
    </row>
    <row r="1637" spans="1:16" ht="13.5" customHeight="1" x14ac:dyDescent="0.35">
      <c r="A1637" s="160">
        <v>0.6875</v>
      </c>
      <c r="B1637" s="159">
        <v>64</v>
      </c>
      <c r="C1637" s="159">
        <v>5</v>
      </c>
      <c r="D1637" s="159">
        <v>1</v>
      </c>
      <c r="E1637" s="159">
        <v>47</v>
      </c>
      <c r="F1637" s="159">
        <v>7</v>
      </c>
      <c r="G1637" s="159">
        <v>3</v>
      </c>
      <c r="H1637" s="159">
        <v>0</v>
      </c>
      <c r="I1637" s="159">
        <v>0</v>
      </c>
      <c r="J1637" s="159">
        <v>1</v>
      </c>
      <c r="K1637" s="159">
        <v>0</v>
      </c>
      <c r="L1637" s="159">
        <v>0</v>
      </c>
      <c r="M1637" s="159">
        <v>0</v>
      </c>
      <c r="N1637" s="159">
        <v>15.8</v>
      </c>
      <c r="O1637" s="159">
        <v>18.600000000000001</v>
      </c>
      <c r="P1637" s="2"/>
    </row>
    <row r="1638" spans="1:16" ht="13.5" customHeight="1" x14ac:dyDescent="0.35">
      <c r="A1638" s="160">
        <v>0.69791666666666696</v>
      </c>
      <c r="B1638" s="159">
        <v>62</v>
      </c>
      <c r="C1638" s="159">
        <v>5</v>
      </c>
      <c r="D1638" s="159">
        <v>4</v>
      </c>
      <c r="E1638" s="159">
        <v>47</v>
      </c>
      <c r="F1638" s="159">
        <v>5</v>
      </c>
      <c r="G1638" s="159">
        <v>1</v>
      </c>
      <c r="H1638" s="159">
        <v>0</v>
      </c>
      <c r="I1638" s="159">
        <v>0</v>
      </c>
      <c r="J1638" s="159">
        <v>0</v>
      </c>
      <c r="K1638" s="159">
        <v>0</v>
      </c>
      <c r="L1638" s="159">
        <v>0</v>
      </c>
      <c r="M1638" s="159">
        <v>0</v>
      </c>
      <c r="N1638" s="159">
        <v>15.4</v>
      </c>
      <c r="O1638" s="159">
        <v>18.399999999999999</v>
      </c>
      <c r="P1638" s="2"/>
    </row>
    <row r="1639" spans="1:16" ht="13.5" customHeight="1" x14ac:dyDescent="0.35">
      <c r="A1639" s="160">
        <v>0.70833333333333304</v>
      </c>
      <c r="B1639" s="159">
        <v>65</v>
      </c>
      <c r="C1639" s="159">
        <v>9</v>
      </c>
      <c r="D1639" s="159">
        <v>1</v>
      </c>
      <c r="E1639" s="159">
        <v>44</v>
      </c>
      <c r="F1639" s="159">
        <v>8</v>
      </c>
      <c r="G1639" s="159">
        <v>1</v>
      </c>
      <c r="H1639" s="159">
        <v>0</v>
      </c>
      <c r="I1639" s="159">
        <v>1</v>
      </c>
      <c r="J1639" s="159">
        <v>1</v>
      </c>
      <c r="K1639" s="159">
        <v>0</v>
      </c>
      <c r="L1639" s="159">
        <v>0</v>
      </c>
      <c r="M1639" s="159">
        <v>0</v>
      </c>
      <c r="N1639" s="159">
        <v>15.9</v>
      </c>
      <c r="O1639" s="159">
        <v>19.3</v>
      </c>
      <c r="P1639" s="2"/>
    </row>
    <row r="1640" spans="1:16" ht="13.5" customHeight="1" x14ac:dyDescent="0.35">
      <c r="A1640" s="160">
        <v>0.71875</v>
      </c>
      <c r="B1640" s="159">
        <v>65</v>
      </c>
      <c r="C1640" s="159">
        <v>8</v>
      </c>
      <c r="D1640" s="159">
        <v>6</v>
      </c>
      <c r="E1640" s="159">
        <v>45</v>
      </c>
      <c r="F1640" s="159">
        <v>5</v>
      </c>
      <c r="G1640" s="159">
        <v>1</v>
      </c>
      <c r="H1640" s="159">
        <v>0</v>
      </c>
      <c r="I1640" s="159">
        <v>0</v>
      </c>
      <c r="J1640" s="159">
        <v>0</v>
      </c>
      <c r="K1640" s="159">
        <v>0</v>
      </c>
      <c r="L1640" s="159">
        <v>0</v>
      </c>
      <c r="M1640" s="159">
        <v>0</v>
      </c>
      <c r="N1640" s="159">
        <v>16.5</v>
      </c>
      <c r="O1640" s="159">
        <v>20</v>
      </c>
      <c r="P1640" s="2"/>
    </row>
    <row r="1641" spans="1:16" ht="13.5" customHeight="1" x14ac:dyDescent="0.35">
      <c r="A1641" s="160">
        <v>0.72916666666666696</v>
      </c>
      <c r="B1641" s="159">
        <v>67</v>
      </c>
      <c r="C1641" s="159">
        <v>10</v>
      </c>
      <c r="D1641" s="159">
        <v>5</v>
      </c>
      <c r="E1641" s="159">
        <v>40</v>
      </c>
      <c r="F1641" s="159">
        <v>11</v>
      </c>
      <c r="G1641" s="159">
        <v>0</v>
      </c>
      <c r="H1641" s="159">
        <v>1</v>
      </c>
      <c r="I1641" s="159">
        <v>0</v>
      </c>
      <c r="J1641" s="159">
        <v>0</v>
      </c>
      <c r="K1641" s="159">
        <v>0</v>
      </c>
      <c r="L1641" s="159">
        <v>0</v>
      </c>
      <c r="M1641" s="159">
        <v>0</v>
      </c>
      <c r="N1641" s="159">
        <v>15.4</v>
      </c>
      <c r="O1641" s="159">
        <v>18.3</v>
      </c>
      <c r="P1641" s="2"/>
    </row>
    <row r="1642" spans="1:16" ht="13.5" customHeight="1" x14ac:dyDescent="0.35">
      <c r="A1642" s="160">
        <v>0.73958333333333304</v>
      </c>
      <c r="B1642" s="159">
        <v>51</v>
      </c>
      <c r="C1642" s="159">
        <v>9</v>
      </c>
      <c r="D1642" s="159">
        <v>3</v>
      </c>
      <c r="E1642" s="159">
        <v>32</v>
      </c>
      <c r="F1642" s="159">
        <v>7</v>
      </c>
      <c r="G1642" s="159">
        <v>0</v>
      </c>
      <c r="H1642" s="159">
        <v>0</v>
      </c>
      <c r="I1642" s="159">
        <v>0</v>
      </c>
      <c r="J1642" s="159">
        <v>0</v>
      </c>
      <c r="K1642" s="159">
        <v>0</v>
      </c>
      <c r="L1642" s="159">
        <v>0</v>
      </c>
      <c r="M1642" s="159">
        <v>0</v>
      </c>
      <c r="N1642" s="159">
        <v>16.100000000000001</v>
      </c>
      <c r="O1642" s="159">
        <v>18.7</v>
      </c>
      <c r="P1642" s="2"/>
    </row>
    <row r="1643" spans="1:16" ht="13.5" customHeight="1" x14ac:dyDescent="0.35">
      <c r="A1643" s="160">
        <v>0.75</v>
      </c>
      <c r="B1643" s="159">
        <v>70</v>
      </c>
      <c r="C1643" s="159">
        <v>6</v>
      </c>
      <c r="D1643" s="159">
        <v>7</v>
      </c>
      <c r="E1643" s="159">
        <v>52</v>
      </c>
      <c r="F1643" s="159">
        <v>5</v>
      </c>
      <c r="G1643" s="159">
        <v>0</v>
      </c>
      <c r="H1643" s="159">
        <v>0</v>
      </c>
      <c r="I1643" s="159">
        <v>0</v>
      </c>
      <c r="J1643" s="159">
        <v>0</v>
      </c>
      <c r="K1643" s="159">
        <v>0</v>
      </c>
      <c r="L1643" s="159">
        <v>0</v>
      </c>
      <c r="M1643" s="159">
        <v>0</v>
      </c>
      <c r="N1643" s="159">
        <v>15.9</v>
      </c>
      <c r="O1643" s="159">
        <v>19.100000000000001</v>
      </c>
      <c r="P1643" s="2"/>
    </row>
    <row r="1644" spans="1:16" ht="13.5" customHeight="1" x14ac:dyDescent="0.35">
      <c r="A1644" s="160">
        <v>0.76041666666666696</v>
      </c>
      <c r="B1644" s="159">
        <v>54</v>
      </c>
      <c r="C1644" s="159">
        <v>6</v>
      </c>
      <c r="D1644" s="159">
        <v>7</v>
      </c>
      <c r="E1644" s="159">
        <v>33</v>
      </c>
      <c r="F1644" s="159">
        <v>7</v>
      </c>
      <c r="G1644" s="159">
        <v>1</v>
      </c>
      <c r="H1644" s="159">
        <v>0</v>
      </c>
      <c r="I1644" s="159">
        <v>0</v>
      </c>
      <c r="J1644" s="159">
        <v>0</v>
      </c>
      <c r="K1644" s="159">
        <v>0</v>
      </c>
      <c r="L1644" s="159">
        <v>0</v>
      </c>
      <c r="M1644" s="159">
        <v>0</v>
      </c>
      <c r="N1644" s="159">
        <v>16.399999999999999</v>
      </c>
      <c r="O1644" s="159">
        <v>20.5</v>
      </c>
      <c r="P1644" s="2"/>
    </row>
    <row r="1645" spans="1:16" ht="13.5" customHeight="1" x14ac:dyDescent="0.35">
      <c r="A1645" s="160">
        <v>0.77083333333333304</v>
      </c>
      <c r="B1645" s="159">
        <v>34</v>
      </c>
      <c r="C1645" s="159">
        <v>4</v>
      </c>
      <c r="D1645" s="159">
        <v>5</v>
      </c>
      <c r="E1645" s="159">
        <v>22</v>
      </c>
      <c r="F1645" s="159">
        <v>3</v>
      </c>
      <c r="G1645" s="159">
        <v>0</v>
      </c>
      <c r="H1645" s="159">
        <v>0</v>
      </c>
      <c r="I1645" s="159">
        <v>0</v>
      </c>
      <c r="J1645" s="159">
        <v>0</v>
      </c>
      <c r="K1645" s="159">
        <v>0</v>
      </c>
      <c r="L1645" s="159">
        <v>0</v>
      </c>
      <c r="M1645" s="159">
        <v>0</v>
      </c>
      <c r="N1645" s="159">
        <v>15.9</v>
      </c>
      <c r="O1645" s="159">
        <v>19</v>
      </c>
      <c r="P1645" s="2"/>
    </row>
    <row r="1646" spans="1:16" ht="13.5" customHeight="1" x14ac:dyDescent="0.35">
      <c r="A1646" s="160">
        <v>0.78125</v>
      </c>
      <c r="B1646" s="159">
        <v>32</v>
      </c>
      <c r="C1646" s="159">
        <v>3</v>
      </c>
      <c r="D1646" s="159">
        <v>2</v>
      </c>
      <c r="E1646" s="159">
        <v>19</v>
      </c>
      <c r="F1646" s="159">
        <v>7</v>
      </c>
      <c r="G1646" s="159">
        <v>0</v>
      </c>
      <c r="H1646" s="159">
        <v>0</v>
      </c>
      <c r="I1646" s="159">
        <v>0</v>
      </c>
      <c r="J1646" s="159">
        <v>1</v>
      </c>
      <c r="K1646" s="159">
        <v>0</v>
      </c>
      <c r="L1646" s="159">
        <v>0</v>
      </c>
      <c r="M1646" s="159">
        <v>0</v>
      </c>
      <c r="N1646" s="159">
        <v>17.100000000000001</v>
      </c>
      <c r="O1646" s="159">
        <v>20.2</v>
      </c>
      <c r="P1646" s="2"/>
    </row>
    <row r="1647" spans="1:16" ht="13.5" customHeight="1" x14ac:dyDescent="0.35">
      <c r="A1647" s="160">
        <v>0.79166666666666696</v>
      </c>
      <c r="B1647" s="159">
        <v>34</v>
      </c>
      <c r="C1647" s="159">
        <v>3</v>
      </c>
      <c r="D1647" s="159">
        <v>0</v>
      </c>
      <c r="E1647" s="159">
        <v>26</v>
      </c>
      <c r="F1647" s="159">
        <v>5</v>
      </c>
      <c r="G1647" s="159">
        <v>0</v>
      </c>
      <c r="H1647" s="159">
        <v>0</v>
      </c>
      <c r="I1647" s="159">
        <v>0</v>
      </c>
      <c r="J1647" s="159">
        <v>0</v>
      </c>
      <c r="K1647" s="159">
        <v>0</v>
      </c>
      <c r="L1647" s="159">
        <v>0</v>
      </c>
      <c r="M1647" s="159">
        <v>0</v>
      </c>
      <c r="N1647" s="159">
        <v>15</v>
      </c>
      <c r="O1647" s="159">
        <v>18.2</v>
      </c>
      <c r="P1647" s="2"/>
    </row>
    <row r="1648" spans="1:16" ht="13.5" customHeight="1" x14ac:dyDescent="0.35">
      <c r="A1648" s="160">
        <v>0.80208333333333304</v>
      </c>
      <c r="B1648" s="159">
        <v>30</v>
      </c>
      <c r="C1648" s="159">
        <v>1</v>
      </c>
      <c r="D1648" s="159">
        <v>3</v>
      </c>
      <c r="E1648" s="159">
        <v>22</v>
      </c>
      <c r="F1648" s="159">
        <v>3</v>
      </c>
      <c r="G1648" s="159">
        <v>0</v>
      </c>
      <c r="H1648" s="159">
        <v>0</v>
      </c>
      <c r="I1648" s="159">
        <v>0</v>
      </c>
      <c r="J1648" s="159">
        <v>1</v>
      </c>
      <c r="K1648" s="159">
        <v>0</v>
      </c>
      <c r="L1648" s="159">
        <v>0</v>
      </c>
      <c r="M1648" s="159">
        <v>0</v>
      </c>
      <c r="N1648" s="159">
        <v>16.5</v>
      </c>
      <c r="O1648" s="159">
        <v>21.6</v>
      </c>
      <c r="P1648" s="2"/>
    </row>
    <row r="1649" spans="1:16" ht="13.5" customHeight="1" x14ac:dyDescent="0.35">
      <c r="A1649" s="160">
        <v>0.8125</v>
      </c>
      <c r="B1649" s="159">
        <v>17</v>
      </c>
      <c r="C1649" s="159">
        <v>0</v>
      </c>
      <c r="D1649" s="159">
        <v>3</v>
      </c>
      <c r="E1649" s="159">
        <v>13</v>
      </c>
      <c r="F1649" s="159">
        <v>0</v>
      </c>
      <c r="G1649" s="159">
        <v>0</v>
      </c>
      <c r="H1649" s="159">
        <v>0</v>
      </c>
      <c r="I1649" s="159">
        <v>0</v>
      </c>
      <c r="J1649" s="159">
        <v>1</v>
      </c>
      <c r="K1649" s="159">
        <v>0</v>
      </c>
      <c r="L1649" s="159">
        <v>0</v>
      </c>
      <c r="M1649" s="159">
        <v>0</v>
      </c>
      <c r="N1649" s="159">
        <v>16.100000000000001</v>
      </c>
      <c r="O1649" s="159">
        <v>21.3</v>
      </c>
      <c r="P1649" s="2"/>
    </row>
    <row r="1650" spans="1:16" ht="13.5" customHeight="1" x14ac:dyDescent="0.35">
      <c r="A1650" s="160">
        <v>0.82291666666666696</v>
      </c>
      <c r="B1650" s="159">
        <v>28</v>
      </c>
      <c r="C1650" s="159">
        <v>1</v>
      </c>
      <c r="D1650" s="159">
        <v>2</v>
      </c>
      <c r="E1650" s="159">
        <v>20</v>
      </c>
      <c r="F1650" s="159">
        <v>4</v>
      </c>
      <c r="G1650" s="159">
        <v>1</v>
      </c>
      <c r="H1650" s="159">
        <v>0</v>
      </c>
      <c r="I1650" s="159">
        <v>0</v>
      </c>
      <c r="J1650" s="159">
        <v>0</v>
      </c>
      <c r="K1650" s="159">
        <v>0</v>
      </c>
      <c r="L1650" s="159">
        <v>0</v>
      </c>
      <c r="M1650" s="159">
        <v>0</v>
      </c>
      <c r="N1650" s="159">
        <v>17.100000000000001</v>
      </c>
      <c r="O1650" s="159">
        <v>20.9</v>
      </c>
      <c r="P1650" s="2"/>
    </row>
    <row r="1651" spans="1:16" ht="13.5" customHeight="1" x14ac:dyDescent="0.35">
      <c r="A1651" s="160">
        <v>0.83333333333333304</v>
      </c>
      <c r="B1651" s="159">
        <v>31</v>
      </c>
      <c r="C1651" s="159">
        <v>5</v>
      </c>
      <c r="D1651" s="159">
        <v>5</v>
      </c>
      <c r="E1651" s="159">
        <v>18</v>
      </c>
      <c r="F1651" s="159">
        <v>2</v>
      </c>
      <c r="G1651" s="159">
        <v>0</v>
      </c>
      <c r="H1651" s="159">
        <v>0</v>
      </c>
      <c r="I1651" s="159">
        <v>0</v>
      </c>
      <c r="J1651" s="159">
        <v>1</v>
      </c>
      <c r="K1651" s="159">
        <v>0</v>
      </c>
      <c r="L1651" s="159">
        <v>0</v>
      </c>
      <c r="M1651" s="159">
        <v>0</v>
      </c>
      <c r="N1651" s="159">
        <v>15.4</v>
      </c>
      <c r="O1651" s="159">
        <v>19.100000000000001</v>
      </c>
      <c r="P1651" s="2"/>
    </row>
    <row r="1652" spans="1:16" ht="13.5" customHeight="1" x14ac:dyDescent="0.35">
      <c r="A1652" s="160">
        <v>0.84375</v>
      </c>
      <c r="B1652" s="159">
        <v>28</v>
      </c>
      <c r="C1652" s="159">
        <v>1</v>
      </c>
      <c r="D1652" s="159">
        <v>3</v>
      </c>
      <c r="E1652" s="159">
        <v>21</v>
      </c>
      <c r="F1652" s="159">
        <v>3</v>
      </c>
      <c r="G1652" s="159">
        <v>0</v>
      </c>
      <c r="H1652" s="159">
        <v>0</v>
      </c>
      <c r="I1652" s="159">
        <v>0</v>
      </c>
      <c r="J1652" s="159">
        <v>0</v>
      </c>
      <c r="K1652" s="159">
        <v>0</v>
      </c>
      <c r="L1652" s="159">
        <v>0</v>
      </c>
      <c r="M1652" s="159">
        <v>0</v>
      </c>
      <c r="N1652" s="159">
        <v>17</v>
      </c>
      <c r="O1652" s="159">
        <v>20.3</v>
      </c>
      <c r="P1652" s="2"/>
    </row>
    <row r="1653" spans="1:16" ht="13.5" customHeight="1" x14ac:dyDescent="0.35">
      <c r="A1653" s="160">
        <v>0.85416666666666696</v>
      </c>
      <c r="B1653" s="159">
        <v>25</v>
      </c>
      <c r="C1653" s="159">
        <v>4</v>
      </c>
      <c r="D1653" s="159">
        <v>6</v>
      </c>
      <c r="E1653" s="159">
        <v>14</v>
      </c>
      <c r="F1653" s="159">
        <v>1</v>
      </c>
      <c r="G1653" s="159">
        <v>0</v>
      </c>
      <c r="H1653" s="159">
        <v>0</v>
      </c>
      <c r="I1653" s="159">
        <v>0</v>
      </c>
      <c r="J1653" s="159">
        <v>0</v>
      </c>
      <c r="K1653" s="159">
        <v>0</v>
      </c>
      <c r="L1653" s="159">
        <v>0</v>
      </c>
      <c r="M1653" s="159">
        <v>0</v>
      </c>
      <c r="N1653" s="159">
        <v>17</v>
      </c>
      <c r="O1653" s="159">
        <v>21.5</v>
      </c>
      <c r="P1653" s="2"/>
    </row>
    <row r="1654" spans="1:16" ht="13.5" customHeight="1" x14ac:dyDescent="0.35">
      <c r="A1654" s="160">
        <v>0.86458333333333304</v>
      </c>
      <c r="B1654" s="159">
        <v>28</v>
      </c>
      <c r="C1654" s="159">
        <v>4</v>
      </c>
      <c r="D1654" s="159">
        <v>6</v>
      </c>
      <c r="E1654" s="159">
        <v>16</v>
      </c>
      <c r="F1654" s="159">
        <v>2</v>
      </c>
      <c r="G1654" s="159">
        <v>0</v>
      </c>
      <c r="H1654" s="159">
        <v>0</v>
      </c>
      <c r="I1654" s="159">
        <v>0</v>
      </c>
      <c r="J1654" s="159">
        <v>0</v>
      </c>
      <c r="K1654" s="159">
        <v>0</v>
      </c>
      <c r="L1654" s="159">
        <v>0</v>
      </c>
      <c r="M1654" s="159">
        <v>0</v>
      </c>
      <c r="N1654" s="159">
        <v>17.3</v>
      </c>
      <c r="O1654" s="159">
        <v>21.4</v>
      </c>
      <c r="P1654" s="2"/>
    </row>
    <row r="1655" spans="1:16" ht="13.5" customHeight="1" x14ac:dyDescent="0.35">
      <c r="A1655" s="160">
        <v>0.875</v>
      </c>
      <c r="B1655" s="159">
        <v>20</v>
      </c>
      <c r="C1655" s="159">
        <v>2</v>
      </c>
      <c r="D1655" s="159">
        <v>1</v>
      </c>
      <c r="E1655" s="159">
        <v>14</v>
      </c>
      <c r="F1655" s="159">
        <v>1</v>
      </c>
      <c r="G1655" s="159">
        <v>2</v>
      </c>
      <c r="H1655" s="159">
        <v>0</v>
      </c>
      <c r="I1655" s="159">
        <v>0</v>
      </c>
      <c r="J1655" s="159">
        <v>0</v>
      </c>
      <c r="K1655" s="159">
        <v>0</v>
      </c>
      <c r="L1655" s="159">
        <v>0</v>
      </c>
      <c r="M1655" s="159">
        <v>0</v>
      </c>
      <c r="N1655" s="159">
        <v>17.899999999999999</v>
      </c>
      <c r="O1655" s="159">
        <v>25.5</v>
      </c>
      <c r="P1655" s="2"/>
    </row>
    <row r="1656" spans="1:16" ht="13.5" customHeight="1" x14ac:dyDescent="0.35">
      <c r="A1656" s="160">
        <v>0.88541666666666696</v>
      </c>
      <c r="B1656" s="159">
        <v>12</v>
      </c>
      <c r="C1656" s="159">
        <v>1</v>
      </c>
      <c r="D1656" s="159">
        <v>2</v>
      </c>
      <c r="E1656" s="159">
        <v>9</v>
      </c>
      <c r="F1656" s="159">
        <v>0</v>
      </c>
      <c r="G1656" s="159">
        <v>0</v>
      </c>
      <c r="H1656" s="159">
        <v>0</v>
      </c>
      <c r="I1656" s="159">
        <v>0</v>
      </c>
      <c r="J1656" s="159">
        <v>0</v>
      </c>
      <c r="K1656" s="159">
        <v>0</v>
      </c>
      <c r="L1656" s="159">
        <v>0</v>
      </c>
      <c r="M1656" s="159">
        <v>0</v>
      </c>
      <c r="N1656" s="159">
        <v>18.3</v>
      </c>
      <c r="O1656" s="159">
        <v>24.8</v>
      </c>
      <c r="P1656" s="2"/>
    </row>
    <row r="1657" spans="1:16" ht="13.5" customHeight="1" x14ac:dyDescent="0.35">
      <c r="A1657" s="160">
        <v>0.89583333333333304</v>
      </c>
      <c r="B1657" s="159">
        <v>27</v>
      </c>
      <c r="C1657" s="159">
        <v>3</v>
      </c>
      <c r="D1657" s="159">
        <v>3</v>
      </c>
      <c r="E1657" s="159">
        <v>19</v>
      </c>
      <c r="F1657" s="159">
        <v>2</v>
      </c>
      <c r="G1657" s="159">
        <v>0</v>
      </c>
      <c r="H1657" s="159">
        <v>0</v>
      </c>
      <c r="I1657" s="159">
        <v>0</v>
      </c>
      <c r="J1657" s="159">
        <v>0</v>
      </c>
      <c r="K1657" s="159">
        <v>0</v>
      </c>
      <c r="L1657" s="159">
        <v>0</v>
      </c>
      <c r="M1657" s="159">
        <v>0</v>
      </c>
      <c r="N1657" s="159">
        <v>19.100000000000001</v>
      </c>
      <c r="O1657" s="159">
        <v>23.1</v>
      </c>
      <c r="P1657" s="2"/>
    </row>
    <row r="1658" spans="1:16" ht="13.5" customHeight="1" x14ac:dyDescent="0.35">
      <c r="A1658" s="160">
        <v>0.90625</v>
      </c>
      <c r="B1658" s="159">
        <v>15</v>
      </c>
      <c r="C1658" s="159">
        <v>2</v>
      </c>
      <c r="D1658" s="159">
        <v>2</v>
      </c>
      <c r="E1658" s="159">
        <v>9</v>
      </c>
      <c r="F1658" s="159">
        <v>2</v>
      </c>
      <c r="G1658" s="159">
        <v>0</v>
      </c>
      <c r="H1658" s="159">
        <v>0</v>
      </c>
      <c r="I1658" s="159">
        <v>0</v>
      </c>
      <c r="J1658" s="159">
        <v>0</v>
      </c>
      <c r="K1658" s="159">
        <v>0</v>
      </c>
      <c r="L1658" s="159">
        <v>0</v>
      </c>
      <c r="M1658" s="159">
        <v>0</v>
      </c>
      <c r="N1658" s="159">
        <v>16.3</v>
      </c>
      <c r="O1658" s="159">
        <v>21.1</v>
      </c>
      <c r="P1658" s="2"/>
    </row>
    <row r="1659" spans="1:16" ht="13.5" customHeight="1" x14ac:dyDescent="0.35">
      <c r="A1659" s="160">
        <v>0.91666666666666696</v>
      </c>
      <c r="B1659" s="159">
        <v>18</v>
      </c>
      <c r="C1659" s="159">
        <v>2</v>
      </c>
      <c r="D1659" s="159">
        <v>2</v>
      </c>
      <c r="E1659" s="159">
        <v>13</v>
      </c>
      <c r="F1659" s="159">
        <v>1</v>
      </c>
      <c r="G1659" s="159">
        <v>0</v>
      </c>
      <c r="H1659" s="159">
        <v>0</v>
      </c>
      <c r="I1659" s="159">
        <v>0</v>
      </c>
      <c r="J1659" s="159">
        <v>0</v>
      </c>
      <c r="K1659" s="159">
        <v>0</v>
      </c>
      <c r="L1659" s="159">
        <v>0</v>
      </c>
      <c r="M1659" s="159">
        <v>0</v>
      </c>
      <c r="N1659" s="159">
        <v>17.7</v>
      </c>
      <c r="O1659" s="159">
        <v>22.2</v>
      </c>
      <c r="P1659" s="2"/>
    </row>
    <row r="1660" spans="1:16" ht="13.5" customHeight="1" x14ac:dyDescent="0.35">
      <c r="A1660" s="160">
        <v>0.92708333333333304</v>
      </c>
      <c r="B1660" s="159">
        <v>11</v>
      </c>
      <c r="C1660" s="159">
        <v>3</v>
      </c>
      <c r="D1660" s="159">
        <v>0</v>
      </c>
      <c r="E1660" s="159">
        <v>5</v>
      </c>
      <c r="F1660" s="159">
        <v>2</v>
      </c>
      <c r="G1660" s="159">
        <v>1</v>
      </c>
      <c r="H1660" s="159">
        <v>0</v>
      </c>
      <c r="I1660" s="159">
        <v>0</v>
      </c>
      <c r="J1660" s="159">
        <v>0</v>
      </c>
      <c r="K1660" s="159">
        <v>0</v>
      </c>
      <c r="L1660" s="159">
        <v>0</v>
      </c>
      <c r="M1660" s="159">
        <v>0</v>
      </c>
      <c r="N1660" s="159">
        <v>16.899999999999999</v>
      </c>
      <c r="O1660" s="159">
        <v>21.2</v>
      </c>
      <c r="P1660" s="2"/>
    </row>
    <row r="1661" spans="1:16" ht="13.5" customHeight="1" x14ac:dyDescent="0.35">
      <c r="A1661" s="160">
        <v>0.9375</v>
      </c>
      <c r="B1661" s="159">
        <v>11</v>
      </c>
      <c r="C1661" s="159">
        <v>1</v>
      </c>
      <c r="D1661" s="159">
        <v>2</v>
      </c>
      <c r="E1661" s="159">
        <v>8</v>
      </c>
      <c r="F1661" s="159">
        <v>0</v>
      </c>
      <c r="G1661" s="159">
        <v>0</v>
      </c>
      <c r="H1661" s="159">
        <v>0</v>
      </c>
      <c r="I1661" s="159">
        <v>0</v>
      </c>
      <c r="J1661" s="159">
        <v>0</v>
      </c>
      <c r="K1661" s="159">
        <v>0</v>
      </c>
      <c r="L1661" s="159">
        <v>0</v>
      </c>
      <c r="M1661" s="159">
        <v>0</v>
      </c>
      <c r="N1661" s="159">
        <v>18.5</v>
      </c>
      <c r="O1661" s="159">
        <v>22.9</v>
      </c>
      <c r="P1661" s="2"/>
    </row>
    <row r="1662" spans="1:16" ht="13.5" customHeight="1" x14ac:dyDescent="0.35">
      <c r="A1662" s="160">
        <v>0.94791666666666696</v>
      </c>
      <c r="B1662" s="159">
        <v>3</v>
      </c>
      <c r="C1662" s="159">
        <v>1</v>
      </c>
      <c r="D1662" s="159">
        <v>0</v>
      </c>
      <c r="E1662" s="159">
        <v>2</v>
      </c>
      <c r="F1662" s="159">
        <v>0</v>
      </c>
      <c r="G1662" s="159">
        <v>0</v>
      </c>
      <c r="H1662" s="159">
        <v>0</v>
      </c>
      <c r="I1662" s="159">
        <v>0</v>
      </c>
      <c r="J1662" s="159">
        <v>0</v>
      </c>
      <c r="K1662" s="159">
        <v>0</v>
      </c>
      <c r="L1662" s="159">
        <v>0</v>
      </c>
      <c r="M1662" s="159">
        <v>0</v>
      </c>
      <c r="N1662" s="159">
        <v>13.7</v>
      </c>
      <c r="O1662" s="159" t="s">
        <v>102</v>
      </c>
      <c r="P1662" s="2"/>
    </row>
    <row r="1663" spans="1:16" ht="13.5" customHeight="1" x14ac:dyDescent="0.35">
      <c r="A1663" s="160">
        <v>0.95833333333333304</v>
      </c>
      <c r="B1663" s="159">
        <v>12</v>
      </c>
      <c r="C1663" s="159">
        <v>1</v>
      </c>
      <c r="D1663" s="159">
        <v>1</v>
      </c>
      <c r="E1663" s="159">
        <v>8</v>
      </c>
      <c r="F1663" s="159">
        <v>2</v>
      </c>
      <c r="G1663" s="159">
        <v>0</v>
      </c>
      <c r="H1663" s="159">
        <v>0</v>
      </c>
      <c r="I1663" s="159">
        <v>0</v>
      </c>
      <c r="J1663" s="159">
        <v>0</v>
      </c>
      <c r="K1663" s="159">
        <v>0</v>
      </c>
      <c r="L1663" s="159">
        <v>0</v>
      </c>
      <c r="M1663" s="159">
        <v>0</v>
      </c>
      <c r="N1663" s="159">
        <v>18.7</v>
      </c>
      <c r="O1663" s="159">
        <v>22.7</v>
      </c>
      <c r="P1663" s="2"/>
    </row>
    <row r="1664" spans="1:16" ht="13.5" customHeight="1" x14ac:dyDescent="0.35">
      <c r="A1664" s="160">
        <v>0.96875</v>
      </c>
      <c r="B1664" s="159">
        <v>7</v>
      </c>
      <c r="C1664" s="159">
        <v>1</v>
      </c>
      <c r="D1664" s="159">
        <v>0</v>
      </c>
      <c r="E1664" s="159">
        <v>6</v>
      </c>
      <c r="F1664" s="159">
        <v>0</v>
      </c>
      <c r="G1664" s="159">
        <v>0</v>
      </c>
      <c r="H1664" s="159">
        <v>0</v>
      </c>
      <c r="I1664" s="159">
        <v>0</v>
      </c>
      <c r="J1664" s="159">
        <v>0</v>
      </c>
      <c r="K1664" s="159">
        <v>0</v>
      </c>
      <c r="L1664" s="159">
        <v>0</v>
      </c>
      <c r="M1664" s="159">
        <v>0</v>
      </c>
      <c r="N1664" s="159">
        <v>20.399999999999999</v>
      </c>
      <c r="O1664" s="159" t="s">
        <v>102</v>
      </c>
      <c r="P1664" s="2"/>
    </row>
    <row r="1665" spans="1:16" ht="13.5" customHeight="1" x14ac:dyDescent="0.35">
      <c r="A1665" s="160">
        <v>0.97916666666666696</v>
      </c>
      <c r="B1665" s="159">
        <v>0</v>
      </c>
      <c r="C1665" s="159">
        <v>0</v>
      </c>
      <c r="D1665" s="159">
        <v>0</v>
      </c>
      <c r="E1665" s="159">
        <v>0</v>
      </c>
      <c r="F1665" s="159">
        <v>0</v>
      </c>
      <c r="G1665" s="159">
        <v>0</v>
      </c>
      <c r="H1665" s="159">
        <v>0</v>
      </c>
      <c r="I1665" s="159">
        <v>0</v>
      </c>
      <c r="J1665" s="159">
        <v>0</v>
      </c>
      <c r="K1665" s="159">
        <v>0</v>
      </c>
      <c r="L1665" s="159">
        <v>0</v>
      </c>
      <c r="M1665" s="159">
        <v>0</v>
      </c>
      <c r="N1665" s="159" t="s">
        <v>102</v>
      </c>
      <c r="O1665" s="159" t="s">
        <v>102</v>
      </c>
      <c r="P1665" s="2"/>
    </row>
    <row r="1666" spans="1:16" ht="13.5" customHeight="1" thickBot="1" x14ac:dyDescent="0.4">
      <c r="A1666" s="161">
        <v>0.98958333333333304</v>
      </c>
      <c r="B1666" s="159">
        <v>8</v>
      </c>
      <c r="C1666" s="159">
        <v>1</v>
      </c>
      <c r="D1666" s="159">
        <v>1</v>
      </c>
      <c r="E1666" s="159">
        <v>5</v>
      </c>
      <c r="F1666" s="159">
        <v>1</v>
      </c>
      <c r="G1666" s="159">
        <v>0</v>
      </c>
      <c r="H1666" s="159">
        <v>0</v>
      </c>
      <c r="I1666" s="159">
        <v>0</v>
      </c>
      <c r="J1666" s="159">
        <v>0</v>
      </c>
      <c r="K1666" s="159">
        <v>0</v>
      </c>
      <c r="L1666" s="159">
        <v>0</v>
      </c>
      <c r="M1666" s="159">
        <v>0</v>
      </c>
      <c r="N1666" s="159">
        <v>19</v>
      </c>
      <c r="O1666" s="159" t="s">
        <v>102</v>
      </c>
      <c r="P1666" s="2"/>
    </row>
    <row r="1667" spans="1:16" ht="13.5" customHeight="1" thickTop="1" x14ac:dyDescent="0.35">
      <c r="A1667" s="162" t="s">
        <v>89</v>
      </c>
      <c r="B1667" s="163">
        <f t="shared" ref="B1667:M1667" si="130">SUM(B1599:B1646)</f>
        <v>1961</v>
      </c>
      <c r="C1667" s="163">
        <f t="shared" si="130"/>
        <v>145</v>
      </c>
      <c r="D1667" s="163">
        <f t="shared" si="130"/>
        <v>96</v>
      </c>
      <c r="E1667" s="163">
        <f t="shared" si="130"/>
        <v>1398</v>
      </c>
      <c r="F1667" s="163">
        <f t="shared" si="130"/>
        <v>267</v>
      </c>
      <c r="G1667" s="163">
        <f t="shared" si="130"/>
        <v>47</v>
      </c>
      <c r="H1667" s="163">
        <f t="shared" si="130"/>
        <v>4</v>
      </c>
      <c r="I1667" s="163">
        <f t="shared" si="130"/>
        <v>1</v>
      </c>
      <c r="J1667" s="163">
        <f t="shared" si="130"/>
        <v>3</v>
      </c>
      <c r="K1667" s="163">
        <f t="shared" si="130"/>
        <v>0</v>
      </c>
      <c r="L1667" s="163">
        <f t="shared" si="130"/>
        <v>0</v>
      </c>
      <c r="M1667" s="163">
        <f t="shared" si="130"/>
        <v>0</v>
      </c>
      <c r="N1667" s="164">
        <v>16.3</v>
      </c>
      <c r="O1667" s="164">
        <v>19.5</v>
      </c>
    </row>
    <row r="1668" spans="1:16" ht="13.5" customHeight="1" x14ac:dyDescent="0.35">
      <c r="A1668" s="165" t="s">
        <v>91</v>
      </c>
      <c r="B1668" s="159">
        <f t="shared" ref="B1668:M1668" si="131">SUM(B1595:B1658)</f>
        <v>2281</v>
      </c>
      <c r="C1668" s="159">
        <f t="shared" si="131"/>
        <v>175</v>
      </c>
      <c r="D1668" s="159">
        <f t="shared" si="131"/>
        <v>132</v>
      </c>
      <c r="E1668" s="159">
        <f t="shared" si="131"/>
        <v>1618</v>
      </c>
      <c r="F1668" s="159">
        <f t="shared" si="131"/>
        <v>294</v>
      </c>
      <c r="G1668" s="159">
        <f t="shared" si="131"/>
        <v>51</v>
      </c>
      <c r="H1668" s="159">
        <f t="shared" si="131"/>
        <v>4</v>
      </c>
      <c r="I1668" s="159">
        <f t="shared" si="131"/>
        <v>1</v>
      </c>
      <c r="J1668" s="159">
        <f t="shared" si="131"/>
        <v>6</v>
      </c>
      <c r="K1668" s="159">
        <f t="shared" si="131"/>
        <v>0</v>
      </c>
      <c r="L1668" s="159">
        <f t="shared" si="131"/>
        <v>0</v>
      </c>
      <c r="M1668" s="159">
        <f t="shared" si="131"/>
        <v>0</v>
      </c>
      <c r="N1668" s="166">
        <v>16.399999999999999</v>
      </c>
      <c r="O1668" s="166">
        <v>19.899999999999999</v>
      </c>
    </row>
    <row r="1669" spans="1:16" ht="13.5" customHeight="1" x14ac:dyDescent="0.35">
      <c r="A1669" s="159" t="s">
        <v>92</v>
      </c>
      <c r="B1669" s="159">
        <f t="shared" ref="B1669:M1669" si="132">SUM(B1595:B1666)</f>
        <v>2351</v>
      </c>
      <c r="C1669" s="159">
        <f t="shared" si="132"/>
        <v>185</v>
      </c>
      <c r="D1669" s="159">
        <f t="shared" si="132"/>
        <v>138</v>
      </c>
      <c r="E1669" s="159">
        <f t="shared" si="132"/>
        <v>1665</v>
      </c>
      <c r="F1669" s="159">
        <f t="shared" si="132"/>
        <v>300</v>
      </c>
      <c r="G1669" s="159">
        <f t="shared" si="132"/>
        <v>52</v>
      </c>
      <c r="H1669" s="159">
        <f t="shared" si="132"/>
        <v>4</v>
      </c>
      <c r="I1669" s="159">
        <f t="shared" si="132"/>
        <v>1</v>
      </c>
      <c r="J1669" s="159">
        <f t="shared" si="132"/>
        <v>6</v>
      </c>
      <c r="K1669" s="159">
        <f t="shared" si="132"/>
        <v>0</v>
      </c>
      <c r="L1669" s="159">
        <f t="shared" si="132"/>
        <v>0</v>
      </c>
      <c r="M1669" s="159">
        <f t="shared" si="132"/>
        <v>0</v>
      </c>
      <c r="N1669" s="166">
        <v>16.399999999999999</v>
      </c>
      <c r="O1669" s="166">
        <v>19.899999999999999</v>
      </c>
    </row>
    <row r="1670" spans="1:16" ht="13.5" customHeight="1" thickBot="1" x14ac:dyDescent="0.4">
      <c r="A1670" s="167" t="s">
        <v>93</v>
      </c>
      <c r="B1670" s="167">
        <f t="shared" ref="B1670:M1670" si="133">SUM(B1571:B1666)</f>
        <v>2399</v>
      </c>
      <c r="C1670" s="167">
        <f t="shared" si="133"/>
        <v>191</v>
      </c>
      <c r="D1670" s="167">
        <f t="shared" si="133"/>
        <v>140</v>
      </c>
      <c r="E1670" s="167">
        <f t="shared" si="133"/>
        <v>1701</v>
      </c>
      <c r="F1670" s="167">
        <f t="shared" si="133"/>
        <v>304</v>
      </c>
      <c r="G1670" s="167">
        <f t="shared" si="133"/>
        <v>52</v>
      </c>
      <c r="H1670" s="167">
        <f t="shared" si="133"/>
        <v>4</v>
      </c>
      <c r="I1670" s="167">
        <f t="shared" si="133"/>
        <v>1</v>
      </c>
      <c r="J1670" s="167">
        <f t="shared" si="133"/>
        <v>6</v>
      </c>
      <c r="K1670" s="167">
        <f t="shared" si="133"/>
        <v>0</v>
      </c>
      <c r="L1670" s="167">
        <f t="shared" si="133"/>
        <v>0</v>
      </c>
      <c r="M1670" s="167">
        <f t="shared" si="133"/>
        <v>0</v>
      </c>
      <c r="N1670" s="168">
        <v>16.5</v>
      </c>
      <c r="O1670" s="168">
        <v>20</v>
      </c>
    </row>
    <row r="1671" spans="1:16" ht="13.5" customHeight="1" thickTop="1" x14ac:dyDescent="0.35">
      <c r="N1671" s="169"/>
      <c r="O1671" s="169"/>
    </row>
    <row r="1672" spans="1:16"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4">
      <c r="A1673" s="170"/>
      <c r="B1673" s="533" t="s">
        <v>74</v>
      </c>
      <c r="C1673" s="533" t="s">
        <v>75</v>
      </c>
      <c r="D1673" s="533" t="s">
        <v>76</v>
      </c>
      <c r="E1673" s="533" t="s">
        <v>77</v>
      </c>
      <c r="F1673" s="533" t="s">
        <v>78</v>
      </c>
      <c r="G1673" s="533" t="s">
        <v>79</v>
      </c>
      <c r="H1673" s="533" t="s">
        <v>80</v>
      </c>
      <c r="I1673" s="533" t="s">
        <v>81</v>
      </c>
      <c r="J1673" s="533" t="s">
        <v>82</v>
      </c>
      <c r="K1673" s="533" t="s">
        <v>83</v>
      </c>
      <c r="L1673" s="533" t="s">
        <v>84</v>
      </c>
      <c r="M1673" s="533" t="s">
        <v>85</v>
      </c>
      <c r="N1673" s="535" t="s">
        <v>86</v>
      </c>
      <c r="O1673" s="535" t="s">
        <v>87</v>
      </c>
    </row>
    <row r="1674" spans="1:16" ht="13.5" customHeight="1" thickTop="1" thickBot="1" x14ac:dyDescent="0.4">
      <c r="A1674" s="173" t="s">
        <v>56</v>
      </c>
      <c r="B1674" s="534"/>
      <c r="C1674" s="534"/>
      <c r="D1674" s="534"/>
      <c r="E1674" s="534"/>
      <c r="F1674" s="534"/>
      <c r="G1674" s="534"/>
      <c r="H1674" s="534"/>
      <c r="I1674" s="534"/>
      <c r="J1674" s="534"/>
      <c r="K1674" s="534"/>
      <c r="L1674" s="534"/>
      <c r="M1674" s="534"/>
      <c r="N1674" s="536"/>
      <c r="O1674" s="536"/>
    </row>
    <row r="1675" spans="1:16" ht="13.5" customHeight="1" thickTop="1" x14ac:dyDescent="0.35">
      <c r="A1675" s="158">
        <v>0</v>
      </c>
      <c r="B1675" s="159">
        <v>6</v>
      </c>
      <c r="C1675" s="159">
        <v>0</v>
      </c>
      <c r="D1675" s="159">
        <v>0</v>
      </c>
      <c r="E1675" s="159">
        <v>6</v>
      </c>
      <c r="F1675" s="159">
        <v>0</v>
      </c>
      <c r="G1675" s="159">
        <v>0</v>
      </c>
      <c r="H1675" s="159">
        <v>0</v>
      </c>
      <c r="I1675" s="159">
        <v>0</v>
      </c>
      <c r="J1675" s="159">
        <v>0</v>
      </c>
      <c r="K1675" s="159">
        <v>0</v>
      </c>
      <c r="L1675" s="159">
        <v>0</v>
      </c>
      <c r="M1675" s="159">
        <v>0</v>
      </c>
      <c r="N1675" s="159">
        <v>19.2</v>
      </c>
      <c r="O1675" s="159" t="s">
        <v>102</v>
      </c>
      <c r="P1675" s="2"/>
    </row>
    <row r="1676" spans="1:16" ht="13.5" customHeight="1" x14ac:dyDescent="0.35">
      <c r="A1676" s="160">
        <v>1.0416666666666666E-2</v>
      </c>
      <c r="B1676" s="159">
        <v>4</v>
      </c>
      <c r="C1676" s="159">
        <v>0</v>
      </c>
      <c r="D1676" s="159">
        <v>0</v>
      </c>
      <c r="E1676" s="159">
        <v>3</v>
      </c>
      <c r="F1676" s="159">
        <v>1</v>
      </c>
      <c r="G1676" s="159">
        <v>0</v>
      </c>
      <c r="H1676" s="159">
        <v>0</v>
      </c>
      <c r="I1676" s="159">
        <v>0</v>
      </c>
      <c r="J1676" s="159">
        <v>0</v>
      </c>
      <c r="K1676" s="159">
        <v>0</v>
      </c>
      <c r="L1676" s="159">
        <v>0</v>
      </c>
      <c r="M1676" s="159">
        <v>0</v>
      </c>
      <c r="N1676" s="159">
        <v>20.7</v>
      </c>
      <c r="O1676" s="159" t="s">
        <v>102</v>
      </c>
      <c r="P1676" s="2"/>
    </row>
    <row r="1677" spans="1:16" ht="13.5" customHeight="1" x14ac:dyDescent="0.35">
      <c r="A1677" s="160">
        <v>2.0833333333333332E-2</v>
      </c>
      <c r="B1677" s="159">
        <v>4</v>
      </c>
      <c r="C1677" s="159">
        <v>0</v>
      </c>
      <c r="D1677" s="159">
        <v>0</v>
      </c>
      <c r="E1677" s="159">
        <v>1</v>
      </c>
      <c r="F1677" s="159">
        <v>2</v>
      </c>
      <c r="G1677" s="159">
        <v>1</v>
      </c>
      <c r="H1677" s="159">
        <v>0</v>
      </c>
      <c r="I1677" s="159">
        <v>0</v>
      </c>
      <c r="J1677" s="159">
        <v>0</v>
      </c>
      <c r="K1677" s="159">
        <v>0</v>
      </c>
      <c r="L1677" s="159">
        <v>0</v>
      </c>
      <c r="M1677" s="159">
        <v>0</v>
      </c>
      <c r="N1677" s="159">
        <v>18</v>
      </c>
      <c r="O1677" s="159" t="s">
        <v>102</v>
      </c>
      <c r="P1677" s="2"/>
    </row>
    <row r="1678" spans="1:16" ht="13.5" customHeight="1" x14ac:dyDescent="0.35">
      <c r="A1678" s="160">
        <v>3.125E-2</v>
      </c>
      <c r="B1678" s="159">
        <v>3</v>
      </c>
      <c r="C1678" s="159">
        <v>0</v>
      </c>
      <c r="D1678" s="159">
        <v>0</v>
      </c>
      <c r="E1678" s="159">
        <v>3</v>
      </c>
      <c r="F1678" s="159">
        <v>0</v>
      </c>
      <c r="G1678" s="159">
        <v>0</v>
      </c>
      <c r="H1678" s="159">
        <v>0</v>
      </c>
      <c r="I1678" s="159">
        <v>0</v>
      </c>
      <c r="J1678" s="159">
        <v>0</v>
      </c>
      <c r="K1678" s="159">
        <v>0</v>
      </c>
      <c r="L1678" s="159">
        <v>0</v>
      </c>
      <c r="M1678" s="159">
        <v>0</v>
      </c>
      <c r="N1678" s="159">
        <v>21.6</v>
      </c>
      <c r="O1678" s="159" t="s">
        <v>102</v>
      </c>
      <c r="P1678" s="2"/>
    </row>
    <row r="1679" spans="1:16" ht="13.5" customHeight="1" x14ac:dyDescent="0.35">
      <c r="A1679" s="160">
        <v>4.1666666666666664E-2</v>
      </c>
      <c r="B1679" s="159">
        <v>2</v>
      </c>
      <c r="C1679" s="159">
        <v>0</v>
      </c>
      <c r="D1679" s="159">
        <v>0</v>
      </c>
      <c r="E1679" s="159">
        <v>2</v>
      </c>
      <c r="F1679" s="159">
        <v>0</v>
      </c>
      <c r="G1679" s="159">
        <v>0</v>
      </c>
      <c r="H1679" s="159">
        <v>0</v>
      </c>
      <c r="I1679" s="159">
        <v>0</v>
      </c>
      <c r="J1679" s="159">
        <v>0</v>
      </c>
      <c r="K1679" s="159">
        <v>0</v>
      </c>
      <c r="L1679" s="159">
        <v>0</v>
      </c>
      <c r="M1679" s="159">
        <v>0</v>
      </c>
      <c r="N1679" s="159">
        <v>15</v>
      </c>
      <c r="O1679" s="159" t="s">
        <v>102</v>
      </c>
      <c r="P1679" s="2"/>
    </row>
    <row r="1680" spans="1:16" ht="13.5" customHeight="1" x14ac:dyDescent="0.35">
      <c r="A1680" s="160">
        <v>5.2083333333333336E-2</v>
      </c>
      <c r="B1680" s="159">
        <v>1</v>
      </c>
      <c r="C1680" s="159">
        <v>0</v>
      </c>
      <c r="D1680" s="159">
        <v>0</v>
      </c>
      <c r="E1680" s="159">
        <v>1</v>
      </c>
      <c r="F1680" s="159">
        <v>0</v>
      </c>
      <c r="G1680" s="159">
        <v>0</v>
      </c>
      <c r="H1680" s="159">
        <v>0</v>
      </c>
      <c r="I1680" s="159">
        <v>0</v>
      </c>
      <c r="J1680" s="159">
        <v>0</v>
      </c>
      <c r="K1680" s="159">
        <v>0</v>
      </c>
      <c r="L1680" s="159">
        <v>0</v>
      </c>
      <c r="M1680" s="159">
        <v>0</v>
      </c>
      <c r="N1680" s="159">
        <v>17.5</v>
      </c>
      <c r="O1680" s="159" t="s">
        <v>102</v>
      </c>
      <c r="P1680" s="2"/>
    </row>
    <row r="1681" spans="1:16" ht="13.5" customHeight="1" x14ac:dyDescent="0.35">
      <c r="A1681" s="160">
        <v>6.25E-2</v>
      </c>
      <c r="B1681" s="159">
        <v>1</v>
      </c>
      <c r="C1681" s="159">
        <v>0</v>
      </c>
      <c r="D1681" s="159">
        <v>0</v>
      </c>
      <c r="E1681" s="159">
        <v>0</v>
      </c>
      <c r="F1681" s="159">
        <v>1</v>
      </c>
      <c r="G1681" s="159">
        <v>0</v>
      </c>
      <c r="H1681" s="159">
        <v>0</v>
      </c>
      <c r="I1681" s="159">
        <v>0</v>
      </c>
      <c r="J1681" s="159">
        <v>0</v>
      </c>
      <c r="K1681" s="159">
        <v>0</v>
      </c>
      <c r="L1681" s="159">
        <v>0</v>
      </c>
      <c r="M1681" s="159">
        <v>0</v>
      </c>
      <c r="N1681" s="159">
        <v>13.7</v>
      </c>
      <c r="O1681" s="159" t="s">
        <v>102</v>
      </c>
      <c r="P1681" s="2"/>
    </row>
    <row r="1682" spans="1:16" ht="13.5" customHeight="1" x14ac:dyDescent="0.35">
      <c r="A1682" s="160">
        <v>7.2916666666666699E-2</v>
      </c>
      <c r="B1682" s="159">
        <v>2</v>
      </c>
      <c r="C1682" s="159">
        <v>0</v>
      </c>
      <c r="D1682" s="159">
        <v>0</v>
      </c>
      <c r="E1682" s="159">
        <v>1</v>
      </c>
      <c r="F1682" s="159">
        <v>1</v>
      </c>
      <c r="G1682" s="159">
        <v>0</v>
      </c>
      <c r="H1682" s="159">
        <v>0</v>
      </c>
      <c r="I1682" s="159">
        <v>0</v>
      </c>
      <c r="J1682" s="159">
        <v>0</v>
      </c>
      <c r="K1682" s="159">
        <v>0</v>
      </c>
      <c r="L1682" s="159">
        <v>0</v>
      </c>
      <c r="M1682" s="159">
        <v>0</v>
      </c>
      <c r="N1682" s="159">
        <v>19.899999999999999</v>
      </c>
      <c r="O1682" s="159" t="s">
        <v>102</v>
      </c>
      <c r="P1682" s="2"/>
    </row>
    <row r="1683" spans="1:16" ht="13.5" customHeight="1" x14ac:dyDescent="0.35">
      <c r="A1683" s="160">
        <v>8.3333333333333301E-2</v>
      </c>
      <c r="B1683" s="159">
        <v>1</v>
      </c>
      <c r="C1683" s="159">
        <v>0</v>
      </c>
      <c r="D1683" s="159">
        <v>0</v>
      </c>
      <c r="E1683" s="159">
        <v>0</v>
      </c>
      <c r="F1683" s="159">
        <v>1</v>
      </c>
      <c r="G1683" s="159">
        <v>0</v>
      </c>
      <c r="H1683" s="159">
        <v>0</v>
      </c>
      <c r="I1683" s="159">
        <v>0</v>
      </c>
      <c r="J1683" s="159">
        <v>0</v>
      </c>
      <c r="K1683" s="159">
        <v>0</v>
      </c>
      <c r="L1683" s="159">
        <v>0</v>
      </c>
      <c r="M1683" s="159">
        <v>0</v>
      </c>
      <c r="N1683" s="159">
        <v>15.8</v>
      </c>
      <c r="O1683" s="159" t="s">
        <v>102</v>
      </c>
      <c r="P1683" s="2"/>
    </row>
    <row r="1684" spans="1:16" ht="13.5" customHeight="1" x14ac:dyDescent="0.35">
      <c r="A1684" s="160">
        <v>9.375E-2</v>
      </c>
      <c r="B1684" s="159">
        <v>0</v>
      </c>
      <c r="C1684" s="159">
        <v>0</v>
      </c>
      <c r="D1684" s="159">
        <v>0</v>
      </c>
      <c r="E1684" s="159">
        <v>0</v>
      </c>
      <c r="F1684" s="159">
        <v>0</v>
      </c>
      <c r="G1684" s="159">
        <v>0</v>
      </c>
      <c r="H1684" s="159">
        <v>0</v>
      </c>
      <c r="I1684" s="159">
        <v>0</v>
      </c>
      <c r="J1684" s="159">
        <v>0</v>
      </c>
      <c r="K1684" s="159">
        <v>0</v>
      </c>
      <c r="L1684" s="159">
        <v>0</v>
      </c>
      <c r="M1684" s="159">
        <v>0</v>
      </c>
      <c r="N1684" s="159" t="s">
        <v>102</v>
      </c>
      <c r="O1684" s="159" t="s">
        <v>102</v>
      </c>
      <c r="P1684" s="2"/>
    </row>
    <row r="1685" spans="1:16" ht="13.5" customHeight="1" x14ac:dyDescent="0.35">
      <c r="A1685" s="160">
        <v>0.104166666666667</v>
      </c>
      <c r="B1685" s="159">
        <v>1</v>
      </c>
      <c r="C1685" s="159">
        <v>0</v>
      </c>
      <c r="D1685" s="159">
        <v>0</v>
      </c>
      <c r="E1685" s="159">
        <v>0</v>
      </c>
      <c r="F1685" s="159">
        <v>0</v>
      </c>
      <c r="G1685" s="159">
        <v>1</v>
      </c>
      <c r="H1685" s="159">
        <v>0</v>
      </c>
      <c r="I1685" s="159">
        <v>0</v>
      </c>
      <c r="J1685" s="159">
        <v>0</v>
      </c>
      <c r="K1685" s="159">
        <v>0</v>
      </c>
      <c r="L1685" s="159">
        <v>0</v>
      </c>
      <c r="M1685" s="159">
        <v>0</v>
      </c>
      <c r="N1685" s="159">
        <v>21.5</v>
      </c>
      <c r="O1685" s="159" t="s">
        <v>102</v>
      </c>
      <c r="P1685" s="2"/>
    </row>
    <row r="1686" spans="1:16" ht="13.5" customHeight="1" x14ac:dyDescent="0.35">
      <c r="A1686" s="160">
        <v>0.114583333333333</v>
      </c>
      <c r="B1686" s="159">
        <v>2</v>
      </c>
      <c r="C1686" s="159">
        <v>0</v>
      </c>
      <c r="D1686" s="159">
        <v>1</v>
      </c>
      <c r="E1686" s="159">
        <v>0</v>
      </c>
      <c r="F1686" s="159">
        <v>1</v>
      </c>
      <c r="G1686" s="159">
        <v>0</v>
      </c>
      <c r="H1686" s="159">
        <v>0</v>
      </c>
      <c r="I1686" s="159">
        <v>0</v>
      </c>
      <c r="J1686" s="159">
        <v>0</v>
      </c>
      <c r="K1686" s="159">
        <v>0</v>
      </c>
      <c r="L1686" s="159">
        <v>0</v>
      </c>
      <c r="M1686" s="159">
        <v>0</v>
      </c>
      <c r="N1686" s="159">
        <v>20.7</v>
      </c>
      <c r="O1686" s="159" t="s">
        <v>102</v>
      </c>
      <c r="P1686" s="2"/>
    </row>
    <row r="1687" spans="1:16" ht="13.5" customHeight="1" x14ac:dyDescent="0.35">
      <c r="A1687" s="160">
        <v>0.125</v>
      </c>
      <c r="B1687" s="159">
        <v>1</v>
      </c>
      <c r="C1687" s="159">
        <v>0</v>
      </c>
      <c r="D1687" s="159">
        <v>0</v>
      </c>
      <c r="E1687" s="159">
        <v>0</v>
      </c>
      <c r="F1687" s="159">
        <v>1</v>
      </c>
      <c r="G1687" s="159">
        <v>0</v>
      </c>
      <c r="H1687" s="159">
        <v>0</v>
      </c>
      <c r="I1687" s="159">
        <v>0</v>
      </c>
      <c r="J1687" s="159">
        <v>0</v>
      </c>
      <c r="K1687" s="159">
        <v>0</v>
      </c>
      <c r="L1687" s="159">
        <v>0</v>
      </c>
      <c r="M1687" s="159">
        <v>0</v>
      </c>
      <c r="N1687" s="159">
        <v>14.9</v>
      </c>
      <c r="O1687" s="159" t="s">
        <v>102</v>
      </c>
      <c r="P1687" s="2"/>
    </row>
    <row r="1688" spans="1:16" ht="13.5" customHeight="1" x14ac:dyDescent="0.35">
      <c r="A1688" s="160">
        <v>0.13541666666666699</v>
      </c>
      <c r="B1688" s="159">
        <v>0</v>
      </c>
      <c r="C1688" s="159">
        <v>0</v>
      </c>
      <c r="D1688" s="159">
        <v>0</v>
      </c>
      <c r="E1688" s="159">
        <v>0</v>
      </c>
      <c r="F1688" s="159">
        <v>0</v>
      </c>
      <c r="G1688" s="159">
        <v>0</v>
      </c>
      <c r="H1688" s="159">
        <v>0</v>
      </c>
      <c r="I1688" s="159">
        <v>0</v>
      </c>
      <c r="J1688" s="159">
        <v>0</v>
      </c>
      <c r="K1688" s="159">
        <v>0</v>
      </c>
      <c r="L1688" s="159">
        <v>0</v>
      </c>
      <c r="M1688" s="159">
        <v>0</v>
      </c>
      <c r="N1688" s="159" t="s">
        <v>102</v>
      </c>
      <c r="O1688" s="159" t="s">
        <v>102</v>
      </c>
      <c r="P1688" s="2"/>
    </row>
    <row r="1689" spans="1:16" ht="13.5" customHeight="1" x14ac:dyDescent="0.35">
      <c r="A1689" s="160">
        <v>0.14583333333333301</v>
      </c>
      <c r="B1689" s="159">
        <v>1</v>
      </c>
      <c r="C1689" s="159">
        <v>0</v>
      </c>
      <c r="D1689" s="159">
        <v>0</v>
      </c>
      <c r="E1689" s="159">
        <v>0</v>
      </c>
      <c r="F1689" s="159">
        <v>1</v>
      </c>
      <c r="G1689" s="159">
        <v>0</v>
      </c>
      <c r="H1689" s="159">
        <v>0</v>
      </c>
      <c r="I1689" s="159">
        <v>0</v>
      </c>
      <c r="J1689" s="159">
        <v>0</v>
      </c>
      <c r="K1689" s="159">
        <v>0</v>
      </c>
      <c r="L1689" s="159">
        <v>0</v>
      </c>
      <c r="M1689" s="159">
        <v>0</v>
      </c>
      <c r="N1689" s="159">
        <v>20.7</v>
      </c>
      <c r="O1689" s="159" t="s">
        <v>102</v>
      </c>
      <c r="P1689" s="2"/>
    </row>
    <row r="1690" spans="1:16" ht="13.5" customHeight="1" x14ac:dyDescent="0.35">
      <c r="A1690" s="160">
        <v>0.15625</v>
      </c>
      <c r="B1690" s="159">
        <v>3</v>
      </c>
      <c r="C1690" s="159">
        <v>1</v>
      </c>
      <c r="D1690" s="159">
        <v>0</v>
      </c>
      <c r="E1690" s="159">
        <v>2</v>
      </c>
      <c r="F1690" s="159">
        <v>0</v>
      </c>
      <c r="G1690" s="159">
        <v>0</v>
      </c>
      <c r="H1690" s="159">
        <v>0</v>
      </c>
      <c r="I1690" s="159">
        <v>0</v>
      </c>
      <c r="J1690" s="159">
        <v>0</v>
      </c>
      <c r="K1690" s="159">
        <v>0</v>
      </c>
      <c r="L1690" s="159">
        <v>0</v>
      </c>
      <c r="M1690" s="159">
        <v>0</v>
      </c>
      <c r="N1690" s="159">
        <v>16.399999999999999</v>
      </c>
      <c r="O1690" s="159" t="s">
        <v>102</v>
      </c>
      <c r="P1690" s="2"/>
    </row>
    <row r="1691" spans="1:16" ht="13.5" customHeight="1" x14ac:dyDescent="0.35">
      <c r="A1691" s="160">
        <v>0.16666666666666699</v>
      </c>
      <c r="B1691" s="159">
        <v>0</v>
      </c>
      <c r="C1691" s="159">
        <v>0</v>
      </c>
      <c r="D1691" s="159">
        <v>0</v>
      </c>
      <c r="E1691" s="159">
        <v>0</v>
      </c>
      <c r="F1691" s="159">
        <v>0</v>
      </c>
      <c r="G1691" s="159">
        <v>0</v>
      </c>
      <c r="H1691" s="159">
        <v>0</v>
      </c>
      <c r="I1691" s="159">
        <v>0</v>
      </c>
      <c r="J1691" s="159">
        <v>0</v>
      </c>
      <c r="K1691" s="159">
        <v>0</v>
      </c>
      <c r="L1691" s="159">
        <v>0</v>
      </c>
      <c r="M1691" s="159">
        <v>0</v>
      </c>
      <c r="N1691" s="159" t="s">
        <v>102</v>
      </c>
      <c r="O1691" s="159" t="s">
        <v>102</v>
      </c>
      <c r="P1691" s="2"/>
    </row>
    <row r="1692" spans="1:16" ht="13.5" customHeight="1" x14ac:dyDescent="0.35">
      <c r="A1692" s="160">
        <v>0.17708333333333301</v>
      </c>
      <c r="B1692" s="159">
        <v>0</v>
      </c>
      <c r="C1692" s="159">
        <v>0</v>
      </c>
      <c r="D1692" s="159">
        <v>0</v>
      </c>
      <c r="E1692" s="159">
        <v>0</v>
      </c>
      <c r="F1692" s="159">
        <v>0</v>
      </c>
      <c r="G1692" s="159">
        <v>0</v>
      </c>
      <c r="H1692" s="159">
        <v>0</v>
      </c>
      <c r="I1692" s="159">
        <v>0</v>
      </c>
      <c r="J1692" s="159">
        <v>0</v>
      </c>
      <c r="K1692" s="159">
        <v>0</v>
      </c>
      <c r="L1692" s="159">
        <v>0</v>
      </c>
      <c r="M1692" s="159">
        <v>0</v>
      </c>
      <c r="N1692" s="159" t="s">
        <v>102</v>
      </c>
      <c r="O1692" s="159" t="s">
        <v>102</v>
      </c>
      <c r="P1692" s="2"/>
    </row>
    <row r="1693" spans="1:16" ht="13.5" customHeight="1" x14ac:dyDescent="0.35">
      <c r="A1693" s="160">
        <v>0.1875</v>
      </c>
      <c r="B1693" s="159">
        <v>1</v>
      </c>
      <c r="C1693" s="159">
        <v>0</v>
      </c>
      <c r="D1693" s="159">
        <v>0</v>
      </c>
      <c r="E1693" s="159">
        <v>1</v>
      </c>
      <c r="F1693" s="159">
        <v>0</v>
      </c>
      <c r="G1693" s="159">
        <v>0</v>
      </c>
      <c r="H1693" s="159">
        <v>0</v>
      </c>
      <c r="I1693" s="159">
        <v>0</v>
      </c>
      <c r="J1693" s="159">
        <v>0</v>
      </c>
      <c r="K1693" s="159">
        <v>0</v>
      </c>
      <c r="L1693" s="159">
        <v>0</v>
      </c>
      <c r="M1693" s="159">
        <v>0</v>
      </c>
      <c r="N1693" s="159">
        <v>18.2</v>
      </c>
      <c r="O1693" s="159" t="s">
        <v>102</v>
      </c>
      <c r="P1693" s="2"/>
    </row>
    <row r="1694" spans="1:16" ht="13.5" customHeight="1" x14ac:dyDescent="0.35">
      <c r="A1694" s="160">
        <v>0.19791666666666699</v>
      </c>
      <c r="B1694" s="159">
        <v>1</v>
      </c>
      <c r="C1694" s="159">
        <v>0</v>
      </c>
      <c r="D1694" s="159">
        <v>0</v>
      </c>
      <c r="E1694" s="159">
        <v>0</v>
      </c>
      <c r="F1694" s="159">
        <v>1</v>
      </c>
      <c r="G1694" s="159">
        <v>0</v>
      </c>
      <c r="H1694" s="159">
        <v>0</v>
      </c>
      <c r="I1694" s="159">
        <v>0</v>
      </c>
      <c r="J1694" s="159">
        <v>0</v>
      </c>
      <c r="K1694" s="159">
        <v>0</v>
      </c>
      <c r="L1694" s="159">
        <v>0</v>
      </c>
      <c r="M1694" s="159">
        <v>0</v>
      </c>
      <c r="N1694" s="159">
        <v>15.4</v>
      </c>
      <c r="O1694" s="159" t="s">
        <v>102</v>
      </c>
      <c r="P1694" s="2"/>
    </row>
    <row r="1695" spans="1:16" ht="13.5" customHeight="1" x14ac:dyDescent="0.35">
      <c r="A1695" s="160">
        <v>0.20833333333333301</v>
      </c>
      <c r="B1695" s="159">
        <v>1</v>
      </c>
      <c r="C1695" s="159">
        <v>0</v>
      </c>
      <c r="D1695" s="159">
        <v>0</v>
      </c>
      <c r="E1695" s="159">
        <v>1</v>
      </c>
      <c r="F1695" s="159">
        <v>0</v>
      </c>
      <c r="G1695" s="159">
        <v>0</v>
      </c>
      <c r="H1695" s="159">
        <v>0</v>
      </c>
      <c r="I1695" s="159">
        <v>0</v>
      </c>
      <c r="J1695" s="159">
        <v>0</v>
      </c>
      <c r="K1695" s="159">
        <v>0</v>
      </c>
      <c r="L1695" s="159">
        <v>0</v>
      </c>
      <c r="M1695" s="159">
        <v>0</v>
      </c>
      <c r="N1695" s="159">
        <v>32.6</v>
      </c>
      <c r="O1695" s="159" t="s">
        <v>102</v>
      </c>
      <c r="P1695" s="2"/>
    </row>
    <row r="1696" spans="1:16" ht="13.5" customHeight="1" x14ac:dyDescent="0.35">
      <c r="A1696" s="160">
        <v>0.21875</v>
      </c>
      <c r="B1696" s="159">
        <v>2</v>
      </c>
      <c r="C1696" s="159">
        <v>0</v>
      </c>
      <c r="D1696" s="159">
        <v>0</v>
      </c>
      <c r="E1696" s="159">
        <v>2</v>
      </c>
      <c r="F1696" s="159">
        <v>0</v>
      </c>
      <c r="G1696" s="159">
        <v>0</v>
      </c>
      <c r="H1696" s="159">
        <v>0</v>
      </c>
      <c r="I1696" s="159">
        <v>0</v>
      </c>
      <c r="J1696" s="159">
        <v>0</v>
      </c>
      <c r="K1696" s="159">
        <v>0</v>
      </c>
      <c r="L1696" s="159">
        <v>0</v>
      </c>
      <c r="M1696" s="159">
        <v>0</v>
      </c>
      <c r="N1696" s="159">
        <v>21.2</v>
      </c>
      <c r="O1696" s="159" t="s">
        <v>102</v>
      </c>
      <c r="P1696" s="2"/>
    </row>
    <row r="1697" spans="1:16" ht="13.5" customHeight="1" x14ac:dyDescent="0.35">
      <c r="A1697" s="160">
        <v>0.22916666666666699</v>
      </c>
      <c r="B1697" s="159">
        <v>5</v>
      </c>
      <c r="C1697" s="159">
        <v>0</v>
      </c>
      <c r="D1697" s="159">
        <v>0</v>
      </c>
      <c r="E1697" s="159">
        <v>5</v>
      </c>
      <c r="F1697" s="159">
        <v>0</v>
      </c>
      <c r="G1697" s="159">
        <v>0</v>
      </c>
      <c r="H1697" s="159">
        <v>0</v>
      </c>
      <c r="I1697" s="159">
        <v>0</v>
      </c>
      <c r="J1697" s="159">
        <v>0</v>
      </c>
      <c r="K1697" s="159">
        <v>0</v>
      </c>
      <c r="L1697" s="159">
        <v>0</v>
      </c>
      <c r="M1697" s="159">
        <v>0</v>
      </c>
      <c r="N1697" s="159">
        <v>22</v>
      </c>
      <c r="O1697" s="159" t="s">
        <v>102</v>
      </c>
      <c r="P1697" s="2"/>
    </row>
    <row r="1698" spans="1:16" ht="13.5" customHeight="1" x14ac:dyDescent="0.35">
      <c r="A1698" s="160">
        <v>0.23958333333333301</v>
      </c>
      <c r="B1698" s="159">
        <v>5</v>
      </c>
      <c r="C1698" s="159">
        <v>1</v>
      </c>
      <c r="D1698" s="159">
        <v>0</v>
      </c>
      <c r="E1698" s="159">
        <v>4</v>
      </c>
      <c r="F1698" s="159">
        <v>0</v>
      </c>
      <c r="G1698" s="159">
        <v>0</v>
      </c>
      <c r="H1698" s="159">
        <v>0</v>
      </c>
      <c r="I1698" s="159">
        <v>0</v>
      </c>
      <c r="J1698" s="159">
        <v>0</v>
      </c>
      <c r="K1698" s="159">
        <v>0</v>
      </c>
      <c r="L1698" s="159">
        <v>0</v>
      </c>
      <c r="M1698" s="159">
        <v>0</v>
      </c>
      <c r="N1698" s="159">
        <v>20.2</v>
      </c>
      <c r="O1698" s="159" t="s">
        <v>102</v>
      </c>
      <c r="P1698" s="2"/>
    </row>
    <row r="1699" spans="1:16" ht="13.5" customHeight="1" x14ac:dyDescent="0.35">
      <c r="A1699" s="160">
        <v>0.25</v>
      </c>
      <c r="B1699" s="159">
        <v>2</v>
      </c>
      <c r="C1699" s="159">
        <v>0</v>
      </c>
      <c r="D1699" s="159">
        <v>0</v>
      </c>
      <c r="E1699" s="159">
        <v>2</v>
      </c>
      <c r="F1699" s="159">
        <v>0</v>
      </c>
      <c r="G1699" s="159">
        <v>0</v>
      </c>
      <c r="H1699" s="159">
        <v>0</v>
      </c>
      <c r="I1699" s="159">
        <v>0</v>
      </c>
      <c r="J1699" s="159">
        <v>0</v>
      </c>
      <c r="K1699" s="159">
        <v>0</v>
      </c>
      <c r="L1699" s="159">
        <v>0</v>
      </c>
      <c r="M1699" s="159">
        <v>0</v>
      </c>
      <c r="N1699" s="159">
        <v>22.2</v>
      </c>
      <c r="O1699" s="159" t="s">
        <v>102</v>
      </c>
      <c r="P1699" s="2"/>
    </row>
    <row r="1700" spans="1:16" ht="13.5" customHeight="1" x14ac:dyDescent="0.35">
      <c r="A1700" s="160">
        <v>0.26041666666666702</v>
      </c>
      <c r="B1700" s="159">
        <v>2</v>
      </c>
      <c r="C1700" s="159">
        <v>0</v>
      </c>
      <c r="D1700" s="159">
        <v>0</v>
      </c>
      <c r="E1700" s="159">
        <v>1</v>
      </c>
      <c r="F1700" s="159">
        <v>0</v>
      </c>
      <c r="G1700" s="159">
        <v>0</v>
      </c>
      <c r="H1700" s="159">
        <v>1</v>
      </c>
      <c r="I1700" s="159">
        <v>0</v>
      </c>
      <c r="J1700" s="159">
        <v>0</v>
      </c>
      <c r="K1700" s="159">
        <v>0</v>
      </c>
      <c r="L1700" s="159">
        <v>0</v>
      </c>
      <c r="M1700" s="159">
        <v>0</v>
      </c>
      <c r="N1700" s="159">
        <v>18.5</v>
      </c>
      <c r="O1700" s="159" t="s">
        <v>102</v>
      </c>
      <c r="P1700" s="2"/>
    </row>
    <row r="1701" spans="1:16" ht="13.5" customHeight="1" x14ac:dyDescent="0.35">
      <c r="A1701" s="160">
        <v>0.27083333333333298</v>
      </c>
      <c r="B1701" s="159">
        <v>9</v>
      </c>
      <c r="C1701" s="159">
        <v>0</v>
      </c>
      <c r="D1701" s="159">
        <v>0</v>
      </c>
      <c r="E1701" s="159">
        <v>9</v>
      </c>
      <c r="F1701" s="159">
        <v>0</v>
      </c>
      <c r="G1701" s="159">
        <v>0</v>
      </c>
      <c r="H1701" s="159">
        <v>0</v>
      </c>
      <c r="I1701" s="159">
        <v>0</v>
      </c>
      <c r="J1701" s="159">
        <v>0</v>
      </c>
      <c r="K1701" s="159">
        <v>0</v>
      </c>
      <c r="L1701" s="159">
        <v>0</v>
      </c>
      <c r="M1701" s="159">
        <v>0</v>
      </c>
      <c r="N1701" s="159">
        <v>17.8</v>
      </c>
      <c r="O1701" s="159" t="s">
        <v>102</v>
      </c>
      <c r="P1701" s="2"/>
    </row>
    <row r="1702" spans="1:16" ht="13.5" customHeight="1" x14ac:dyDescent="0.35">
      <c r="A1702" s="160">
        <v>0.28125</v>
      </c>
      <c r="B1702" s="159">
        <v>14</v>
      </c>
      <c r="C1702" s="159">
        <v>1</v>
      </c>
      <c r="D1702" s="159">
        <v>0</v>
      </c>
      <c r="E1702" s="159">
        <v>11</v>
      </c>
      <c r="F1702" s="159">
        <v>2</v>
      </c>
      <c r="G1702" s="159">
        <v>0</v>
      </c>
      <c r="H1702" s="159">
        <v>0</v>
      </c>
      <c r="I1702" s="159">
        <v>0</v>
      </c>
      <c r="J1702" s="159">
        <v>0</v>
      </c>
      <c r="K1702" s="159">
        <v>0</v>
      </c>
      <c r="L1702" s="159">
        <v>0</v>
      </c>
      <c r="M1702" s="159">
        <v>0</v>
      </c>
      <c r="N1702" s="159">
        <v>19.7</v>
      </c>
      <c r="O1702" s="159">
        <v>24.7</v>
      </c>
      <c r="P1702" s="2"/>
    </row>
    <row r="1703" spans="1:16" ht="13.5" customHeight="1" x14ac:dyDescent="0.35">
      <c r="A1703" s="160">
        <v>0.29166666666666702</v>
      </c>
      <c r="B1703" s="159">
        <v>15</v>
      </c>
      <c r="C1703" s="159">
        <v>1</v>
      </c>
      <c r="D1703" s="159">
        <v>1</v>
      </c>
      <c r="E1703" s="159">
        <v>7</v>
      </c>
      <c r="F1703" s="159">
        <v>6</v>
      </c>
      <c r="G1703" s="159">
        <v>0</v>
      </c>
      <c r="H1703" s="159">
        <v>0</v>
      </c>
      <c r="I1703" s="159">
        <v>0</v>
      </c>
      <c r="J1703" s="159">
        <v>0</v>
      </c>
      <c r="K1703" s="159">
        <v>0</v>
      </c>
      <c r="L1703" s="159">
        <v>0</v>
      </c>
      <c r="M1703" s="159">
        <v>0</v>
      </c>
      <c r="N1703" s="159">
        <v>19</v>
      </c>
      <c r="O1703" s="159">
        <v>25.1</v>
      </c>
      <c r="P1703" s="2"/>
    </row>
    <row r="1704" spans="1:16" ht="13.5" customHeight="1" x14ac:dyDescent="0.35">
      <c r="A1704" s="160">
        <v>0.30208333333333298</v>
      </c>
      <c r="B1704" s="159">
        <v>18</v>
      </c>
      <c r="C1704" s="159">
        <v>1</v>
      </c>
      <c r="D1704" s="159">
        <v>0</v>
      </c>
      <c r="E1704" s="159">
        <v>12</v>
      </c>
      <c r="F1704" s="159">
        <v>5</v>
      </c>
      <c r="G1704" s="159">
        <v>0</v>
      </c>
      <c r="H1704" s="159">
        <v>0</v>
      </c>
      <c r="I1704" s="159">
        <v>0</v>
      </c>
      <c r="J1704" s="159">
        <v>0</v>
      </c>
      <c r="K1704" s="159">
        <v>0</v>
      </c>
      <c r="L1704" s="159">
        <v>0</v>
      </c>
      <c r="M1704" s="159">
        <v>0</v>
      </c>
      <c r="N1704" s="159">
        <v>15.9</v>
      </c>
      <c r="O1704" s="159">
        <v>18.3</v>
      </c>
      <c r="P1704" s="2"/>
    </row>
    <row r="1705" spans="1:16" ht="13.5" customHeight="1" x14ac:dyDescent="0.35">
      <c r="A1705" s="160">
        <v>0.3125</v>
      </c>
      <c r="B1705" s="159">
        <v>31</v>
      </c>
      <c r="C1705" s="159">
        <v>2</v>
      </c>
      <c r="D1705" s="159">
        <v>0</v>
      </c>
      <c r="E1705" s="159">
        <v>27</v>
      </c>
      <c r="F1705" s="159">
        <v>1</v>
      </c>
      <c r="G1705" s="159">
        <v>0</v>
      </c>
      <c r="H1705" s="159">
        <v>0</v>
      </c>
      <c r="I1705" s="159">
        <v>0</v>
      </c>
      <c r="J1705" s="159">
        <v>0</v>
      </c>
      <c r="K1705" s="159">
        <v>0</v>
      </c>
      <c r="L1705" s="159">
        <v>1</v>
      </c>
      <c r="M1705" s="159">
        <v>0</v>
      </c>
      <c r="N1705" s="159">
        <v>15.8</v>
      </c>
      <c r="O1705" s="159">
        <v>19</v>
      </c>
      <c r="P1705" s="2"/>
    </row>
    <row r="1706" spans="1:16" ht="13.5" customHeight="1" x14ac:dyDescent="0.35">
      <c r="A1706" s="160">
        <v>0.32291666666666702</v>
      </c>
      <c r="B1706" s="159">
        <v>46</v>
      </c>
      <c r="C1706" s="159">
        <v>4</v>
      </c>
      <c r="D1706" s="159">
        <v>0</v>
      </c>
      <c r="E1706" s="159">
        <v>34</v>
      </c>
      <c r="F1706" s="159">
        <v>7</v>
      </c>
      <c r="G1706" s="159">
        <v>1</v>
      </c>
      <c r="H1706" s="159">
        <v>0</v>
      </c>
      <c r="I1706" s="159">
        <v>0</v>
      </c>
      <c r="J1706" s="159">
        <v>0</v>
      </c>
      <c r="K1706" s="159">
        <v>0</v>
      </c>
      <c r="L1706" s="159">
        <v>0</v>
      </c>
      <c r="M1706" s="159">
        <v>0</v>
      </c>
      <c r="N1706" s="159">
        <v>16.3</v>
      </c>
      <c r="O1706" s="159">
        <v>18.7</v>
      </c>
      <c r="P1706" s="2"/>
    </row>
    <row r="1707" spans="1:16" ht="13.5" customHeight="1" x14ac:dyDescent="0.35">
      <c r="A1707" s="160">
        <v>0.33333333333333298</v>
      </c>
      <c r="B1707" s="159">
        <v>35</v>
      </c>
      <c r="C1707" s="159">
        <v>2</v>
      </c>
      <c r="D1707" s="159">
        <v>0</v>
      </c>
      <c r="E1707" s="159">
        <v>27</v>
      </c>
      <c r="F1707" s="159">
        <v>5</v>
      </c>
      <c r="G1707" s="159">
        <v>1</v>
      </c>
      <c r="H1707" s="159">
        <v>0</v>
      </c>
      <c r="I1707" s="159">
        <v>0</v>
      </c>
      <c r="J1707" s="159">
        <v>0</v>
      </c>
      <c r="K1707" s="159">
        <v>0</v>
      </c>
      <c r="L1707" s="159">
        <v>0</v>
      </c>
      <c r="M1707" s="159">
        <v>0</v>
      </c>
      <c r="N1707" s="159">
        <v>17.7</v>
      </c>
      <c r="O1707" s="159">
        <v>19.8</v>
      </c>
      <c r="P1707" s="2"/>
    </row>
    <row r="1708" spans="1:16" ht="13.5" customHeight="1" x14ac:dyDescent="0.35">
      <c r="A1708" s="160">
        <v>0.34375</v>
      </c>
      <c r="B1708" s="159">
        <v>36</v>
      </c>
      <c r="C1708" s="159">
        <v>3</v>
      </c>
      <c r="D1708" s="159">
        <v>1</v>
      </c>
      <c r="E1708" s="159">
        <v>25</v>
      </c>
      <c r="F1708" s="159">
        <v>6</v>
      </c>
      <c r="G1708" s="159">
        <v>1</v>
      </c>
      <c r="H1708" s="159">
        <v>0</v>
      </c>
      <c r="I1708" s="159">
        <v>0</v>
      </c>
      <c r="J1708" s="159">
        <v>0</v>
      </c>
      <c r="K1708" s="159">
        <v>0</v>
      </c>
      <c r="L1708" s="159">
        <v>0</v>
      </c>
      <c r="M1708" s="159">
        <v>0</v>
      </c>
      <c r="N1708" s="159">
        <v>15.5</v>
      </c>
      <c r="O1708" s="159">
        <v>18.399999999999999</v>
      </c>
      <c r="P1708" s="2"/>
    </row>
    <row r="1709" spans="1:16" ht="13.5" customHeight="1" x14ac:dyDescent="0.35">
      <c r="A1709" s="160">
        <v>0.35416666666666702</v>
      </c>
      <c r="B1709" s="159">
        <v>35</v>
      </c>
      <c r="C1709" s="159">
        <v>1</v>
      </c>
      <c r="D1709" s="159">
        <v>1</v>
      </c>
      <c r="E1709" s="159">
        <v>27</v>
      </c>
      <c r="F1709" s="159">
        <v>4</v>
      </c>
      <c r="G1709" s="159">
        <v>2</v>
      </c>
      <c r="H1709" s="159">
        <v>0</v>
      </c>
      <c r="I1709" s="159">
        <v>0</v>
      </c>
      <c r="J1709" s="159">
        <v>0</v>
      </c>
      <c r="K1709" s="159">
        <v>0</v>
      </c>
      <c r="L1709" s="159">
        <v>0</v>
      </c>
      <c r="M1709" s="159">
        <v>0</v>
      </c>
      <c r="N1709" s="159">
        <v>14.6</v>
      </c>
      <c r="O1709" s="159">
        <v>16.8</v>
      </c>
      <c r="P1709" s="2"/>
    </row>
    <row r="1710" spans="1:16" ht="13.5" customHeight="1" x14ac:dyDescent="0.35">
      <c r="A1710" s="160">
        <v>0.36458333333333298</v>
      </c>
      <c r="B1710" s="159">
        <v>54</v>
      </c>
      <c r="C1710" s="159">
        <v>2</v>
      </c>
      <c r="D1710" s="159">
        <v>2</v>
      </c>
      <c r="E1710" s="159">
        <v>47</v>
      </c>
      <c r="F1710" s="159">
        <v>3</v>
      </c>
      <c r="G1710" s="159">
        <v>0</v>
      </c>
      <c r="H1710" s="159">
        <v>0</v>
      </c>
      <c r="I1710" s="159">
        <v>0</v>
      </c>
      <c r="J1710" s="159">
        <v>0</v>
      </c>
      <c r="K1710" s="159">
        <v>0</v>
      </c>
      <c r="L1710" s="159">
        <v>0</v>
      </c>
      <c r="M1710" s="159">
        <v>0</v>
      </c>
      <c r="N1710" s="159">
        <v>16.600000000000001</v>
      </c>
      <c r="O1710" s="159">
        <v>18</v>
      </c>
      <c r="P1710" s="2"/>
    </row>
    <row r="1711" spans="1:16" ht="13.5" customHeight="1" x14ac:dyDescent="0.35">
      <c r="A1711" s="160">
        <v>0.375</v>
      </c>
      <c r="B1711" s="159">
        <v>31</v>
      </c>
      <c r="C1711" s="159">
        <v>1</v>
      </c>
      <c r="D1711" s="159">
        <v>1</v>
      </c>
      <c r="E1711" s="159">
        <v>25</v>
      </c>
      <c r="F1711" s="159">
        <v>4</v>
      </c>
      <c r="G1711" s="159">
        <v>0</v>
      </c>
      <c r="H1711" s="159">
        <v>0</v>
      </c>
      <c r="I1711" s="159">
        <v>0</v>
      </c>
      <c r="J1711" s="159">
        <v>0</v>
      </c>
      <c r="K1711" s="159">
        <v>0</v>
      </c>
      <c r="L1711" s="159">
        <v>0</v>
      </c>
      <c r="M1711" s="159">
        <v>0</v>
      </c>
      <c r="N1711" s="159">
        <v>16.600000000000001</v>
      </c>
      <c r="O1711" s="159">
        <v>19.2</v>
      </c>
      <c r="P1711" s="2"/>
    </row>
    <row r="1712" spans="1:16" ht="13.5" customHeight="1" x14ac:dyDescent="0.35">
      <c r="A1712" s="160">
        <v>0.38541666666666702</v>
      </c>
      <c r="B1712" s="159">
        <v>39</v>
      </c>
      <c r="C1712" s="159">
        <v>1</v>
      </c>
      <c r="D1712" s="159">
        <v>3</v>
      </c>
      <c r="E1712" s="159">
        <v>24</v>
      </c>
      <c r="F1712" s="159">
        <v>11</v>
      </c>
      <c r="G1712" s="159">
        <v>0</v>
      </c>
      <c r="H1712" s="159">
        <v>0</v>
      </c>
      <c r="I1712" s="159">
        <v>0</v>
      </c>
      <c r="J1712" s="159">
        <v>0</v>
      </c>
      <c r="K1712" s="159">
        <v>0</v>
      </c>
      <c r="L1712" s="159">
        <v>0</v>
      </c>
      <c r="M1712" s="159">
        <v>0</v>
      </c>
      <c r="N1712" s="159">
        <v>14.8</v>
      </c>
      <c r="O1712" s="159">
        <v>18</v>
      </c>
      <c r="P1712" s="2"/>
    </row>
    <row r="1713" spans="1:16" ht="13.5" customHeight="1" x14ac:dyDescent="0.35">
      <c r="A1713" s="160">
        <v>0.39583333333333298</v>
      </c>
      <c r="B1713" s="159">
        <v>28</v>
      </c>
      <c r="C1713" s="159">
        <v>0</v>
      </c>
      <c r="D1713" s="159">
        <v>1</v>
      </c>
      <c r="E1713" s="159">
        <v>21</v>
      </c>
      <c r="F1713" s="159">
        <v>5</v>
      </c>
      <c r="G1713" s="159">
        <v>1</v>
      </c>
      <c r="H1713" s="159">
        <v>0</v>
      </c>
      <c r="I1713" s="159">
        <v>0</v>
      </c>
      <c r="J1713" s="159">
        <v>0</v>
      </c>
      <c r="K1713" s="159">
        <v>0</v>
      </c>
      <c r="L1713" s="159">
        <v>0</v>
      </c>
      <c r="M1713" s="159">
        <v>0</v>
      </c>
      <c r="N1713" s="159">
        <v>17.899999999999999</v>
      </c>
      <c r="O1713" s="159">
        <v>22.4</v>
      </c>
      <c r="P1713" s="2"/>
    </row>
    <row r="1714" spans="1:16" ht="13.5" customHeight="1" x14ac:dyDescent="0.35">
      <c r="A1714" s="160">
        <v>0.40625</v>
      </c>
      <c r="B1714" s="159">
        <v>31</v>
      </c>
      <c r="C1714" s="159">
        <v>1</v>
      </c>
      <c r="D1714" s="159">
        <v>1</v>
      </c>
      <c r="E1714" s="159">
        <v>24</v>
      </c>
      <c r="F1714" s="159">
        <v>5</v>
      </c>
      <c r="G1714" s="159">
        <v>0</v>
      </c>
      <c r="H1714" s="159">
        <v>0</v>
      </c>
      <c r="I1714" s="159">
        <v>0</v>
      </c>
      <c r="J1714" s="159">
        <v>0</v>
      </c>
      <c r="K1714" s="159">
        <v>0</v>
      </c>
      <c r="L1714" s="159">
        <v>0</v>
      </c>
      <c r="M1714" s="159">
        <v>0</v>
      </c>
      <c r="N1714" s="159">
        <v>16.3</v>
      </c>
      <c r="O1714" s="159">
        <v>20.5</v>
      </c>
      <c r="P1714" s="2"/>
    </row>
    <row r="1715" spans="1:16" ht="13.5" customHeight="1" x14ac:dyDescent="0.35">
      <c r="A1715" s="160">
        <v>0.41666666666666702</v>
      </c>
      <c r="B1715" s="159">
        <v>30</v>
      </c>
      <c r="C1715" s="159">
        <v>0</v>
      </c>
      <c r="D1715" s="159">
        <v>0</v>
      </c>
      <c r="E1715" s="159">
        <v>20</v>
      </c>
      <c r="F1715" s="159">
        <v>7</v>
      </c>
      <c r="G1715" s="159">
        <v>3</v>
      </c>
      <c r="H1715" s="159">
        <v>0</v>
      </c>
      <c r="I1715" s="159">
        <v>0</v>
      </c>
      <c r="J1715" s="159">
        <v>0</v>
      </c>
      <c r="K1715" s="159">
        <v>0</v>
      </c>
      <c r="L1715" s="159">
        <v>0</v>
      </c>
      <c r="M1715" s="159">
        <v>0</v>
      </c>
      <c r="N1715" s="159">
        <v>15</v>
      </c>
      <c r="O1715" s="159">
        <v>18.8</v>
      </c>
      <c r="P1715" s="2"/>
    </row>
    <row r="1716" spans="1:16" ht="13.5" customHeight="1" x14ac:dyDescent="0.35">
      <c r="A1716" s="160">
        <v>0.42708333333333298</v>
      </c>
      <c r="B1716" s="159">
        <v>30</v>
      </c>
      <c r="C1716" s="159">
        <v>3</v>
      </c>
      <c r="D1716" s="159">
        <v>2</v>
      </c>
      <c r="E1716" s="159">
        <v>23</v>
      </c>
      <c r="F1716" s="159">
        <v>1</v>
      </c>
      <c r="G1716" s="159">
        <v>0</v>
      </c>
      <c r="H1716" s="159">
        <v>1</v>
      </c>
      <c r="I1716" s="159">
        <v>0</v>
      </c>
      <c r="J1716" s="159">
        <v>0</v>
      </c>
      <c r="K1716" s="159">
        <v>0</v>
      </c>
      <c r="L1716" s="159">
        <v>0</v>
      </c>
      <c r="M1716" s="159">
        <v>0</v>
      </c>
      <c r="N1716" s="159">
        <v>16.100000000000001</v>
      </c>
      <c r="O1716" s="159">
        <v>19.3</v>
      </c>
      <c r="P1716" s="2"/>
    </row>
    <row r="1717" spans="1:16" ht="13.5" customHeight="1" x14ac:dyDescent="0.35">
      <c r="A1717" s="160">
        <v>0.4375</v>
      </c>
      <c r="B1717" s="159">
        <v>34</v>
      </c>
      <c r="C1717" s="159">
        <v>2</v>
      </c>
      <c r="D1717" s="159">
        <v>0</v>
      </c>
      <c r="E1717" s="159">
        <v>26</v>
      </c>
      <c r="F1717" s="159">
        <v>4</v>
      </c>
      <c r="G1717" s="159">
        <v>2</v>
      </c>
      <c r="H1717" s="159">
        <v>0</v>
      </c>
      <c r="I1717" s="159">
        <v>0</v>
      </c>
      <c r="J1717" s="159">
        <v>0</v>
      </c>
      <c r="K1717" s="159">
        <v>0</v>
      </c>
      <c r="L1717" s="159">
        <v>0</v>
      </c>
      <c r="M1717" s="159">
        <v>0</v>
      </c>
      <c r="N1717" s="159">
        <v>16.100000000000001</v>
      </c>
      <c r="O1717" s="159">
        <v>18.7</v>
      </c>
      <c r="P1717" s="2"/>
    </row>
    <row r="1718" spans="1:16" ht="13.5" customHeight="1" x14ac:dyDescent="0.35">
      <c r="A1718" s="160">
        <v>0.44791666666666702</v>
      </c>
      <c r="B1718" s="159">
        <v>38</v>
      </c>
      <c r="C1718" s="159">
        <v>2</v>
      </c>
      <c r="D1718" s="159">
        <v>0</v>
      </c>
      <c r="E1718" s="159">
        <v>27</v>
      </c>
      <c r="F1718" s="159">
        <v>6</v>
      </c>
      <c r="G1718" s="159">
        <v>2</v>
      </c>
      <c r="H1718" s="159">
        <v>1</v>
      </c>
      <c r="I1718" s="159">
        <v>0</v>
      </c>
      <c r="J1718" s="159">
        <v>0</v>
      </c>
      <c r="K1718" s="159">
        <v>0</v>
      </c>
      <c r="L1718" s="159">
        <v>0</v>
      </c>
      <c r="M1718" s="159">
        <v>0</v>
      </c>
      <c r="N1718" s="159">
        <v>15.8</v>
      </c>
      <c r="O1718" s="159">
        <v>18.7</v>
      </c>
      <c r="P1718" s="2"/>
    </row>
    <row r="1719" spans="1:16" ht="13.5" customHeight="1" x14ac:dyDescent="0.35">
      <c r="A1719" s="160">
        <v>0.45833333333333298</v>
      </c>
      <c r="B1719" s="159">
        <v>25</v>
      </c>
      <c r="C1719" s="159">
        <v>0</v>
      </c>
      <c r="D1719" s="159">
        <v>2</v>
      </c>
      <c r="E1719" s="159">
        <v>18</v>
      </c>
      <c r="F1719" s="159">
        <v>3</v>
      </c>
      <c r="G1719" s="159">
        <v>2</v>
      </c>
      <c r="H1719" s="159">
        <v>0</v>
      </c>
      <c r="I1719" s="159">
        <v>0</v>
      </c>
      <c r="J1719" s="159">
        <v>0</v>
      </c>
      <c r="K1719" s="159">
        <v>0</v>
      </c>
      <c r="L1719" s="159">
        <v>0</v>
      </c>
      <c r="M1719" s="159">
        <v>0</v>
      </c>
      <c r="N1719" s="159">
        <v>18.5</v>
      </c>
      <c r="O1719" s="159">
        <v>23.5</v>
      </c>
      <c r="P1719" s="2"/>
    </row>
    <row r="1720" spans="1:16" ht="13.5" customHeight="1" x14ac:dyDescent="0.35">
      <c r="A1720" s="160">
        <v>0.46875</v>
      </c>
      <c r="B1720" s="159">
        <v>39</v>
      </c>
      <c r="C1720" s="159">
        <v>0</v>
      </c>
      <c r="D1720" s="159">
        <v>1</v>
      </c>
      <c r="E1720" s="159">
        <v>29</v>
      </c>
      <c r="F1720" s="159">
        <v>8</v>
      </c>
      <c r="G1720" s="159">
        <v>0</v>
      </c>
      <c r="H1720" s="159">
        <v>1</v>
      </c>
      <c r="I1720" s="159">
        <v>0</v>
      </c>
      <c r="J1720" s="159">
        <v>0</v>
      </c>
      <c r="K1720" s="159">
        <v>0</v>
      </c>
      <c r="L1720" s="159">
        <v>0</v>
      </c>
      <c r="M1720" s="159">
        <v>0</v>
      </c>
      <c r="N1720" s="159">
        <v>16.600000000000001</v>
      </c>
      <c r="O1720" s="159">
        <v>22.4</v>
      </c>
      <c r="P1720" s="2"/>
    </row>
    <row r="1721" spans="1:16" ht="13.5" customHeight="1" x14ac:dyDescent="0.35">
      <c r="A1721" s="160">
        <v>0.47916666666666702</v>
      </c>
      <c r="B1721" s="159">
        <v>32</v>
      </c>
      <c r="C1721" s="159">
        <v>1</v>
      </c>
      <c r="D1721" s="159">
        <v>4</v>
      </c>
      <c r="E1721" s="159">
        <v>22</v>
      </c>
      <c r="F1721" s="159">
        <v>5</v>
      </c>
      <c r="G1721" s="159">
        <v>0</v>
      </c>
      <c r="H1721" s="159">
        <v>0</v>
      </c>
      <c r="I1721" s="159">
        <v>0</v>
      </c>
      <c r="J1721" s="159">
        <v>0</v>
      </c>
      <c r="K1721" s="159">
        <v>0</v>
      </c>
      <c r="L1721" s="159">
        <v>0</v>
      </c>
      <c r="M1721" s="159">
        <v>0</v>
      </c>
      <c r="N1721" s="159">
        <v>16.600000000000001</v>
      </c>
      <c r="O1721" s="159">
        <v>19.100000000000001</v>
      </c>
      <c r="P1721" s="2"/>
    </row>
    <row r="1722" spans="1:16" ht="13.5" customHeight="1" x14ac:dyDescent="0.35">
      <c r="A1722" s="160">
        <v>0.48958333333333298</v>
      </c>
      <c r="B1722" s="159">
        <v>28</v>
      </c>
      <c r="C1722" s="159">
        <v>0</v>
      </c>
      <c r="D1722" s="159">
        <v>1</v>
      </c>
      <c r="E1722" s="159">
        <v>24</v>
      </c>
      <c r="F1722" s="159">
        <v>2</v>
      </c>
      <c r="G1722" s="159">
        <v>1</v>
      </c>
      <c r="H1722" s="159">
        <v>0</v>
      </c>
      <c r="I1722" s="159">
        <v>0</v>
      </c>
      <c r="J1722" s="159">
        <v>0</v>
      </c>
      <c r="K1722" s="159">
        <v>0</v>
      </c>
      <c r="L1722" s="159">
        <v>0</v>
      </c>
      <c r="M1722" s="159">
        <v>0</v>
      </c>
      <c r="N1722" s="159">
        <v>17.2</v>
      </c>
      <c r="O1722" s="159">
        <v>21.7</v>
      </c>
      <c r="P1722" s="2"/>
    </row>
    <row r="1723" spans="1:16" ht="13.5" customHeight="1" x14ac:dyDescent="0.35">
      <c r="A1723" s="160">
        <v>0.5</v>
      </c>
      <c r="B1723" s="159">
        <v>51</v>
      </c>
      <c r="C1723" s="159">
        <v>2</v>
      </c>
      <c r="D1723" s="159">
        <v>1</v>
      </c>
      <c r="E1723" s="159">
        <v>38</v>
      </c>
      <c r="F1723" s="159">
        <v>8</v>
      </c>
      <c r="G1723" s="159">
        <v>1</v>
      </c>
      <c r="H1723" s="159">
        <v>0</v>
      </c>
      <c r="I1723" s="159">
        <v>1</v>
      </c>
      <c r="J1723" s="159">
        <v>0</v>
      </c>
      <c r="K1723" s="159">
        <v>0</v>
      </c>
      <c r="L1723" s="159">
        <v>0</v>
      </c>
      <c r="M1723" s="159">
        <v>0</v>
      </c>
      <c r="N1723" s="159">
        <v>14.7</v>
      </c>
      <c r="O1723" s="159">
        <v>17.399999999999999</v>
      </c>
      <c r="P1723" s="2"/>
    </row>
    <row r="1724" spans="1:16" ht="13.5" customHeight="1" x14ac:dyDescent="0.35">
      <c r="A1724" s="160">
        <v>0.51041666666666696</v>
      </c>
      <c r="B1724" s="159">
        <v>34</v>
      </c>
      <c r="C1724" s="159">
        <v>1</v>
      </c>
      <c r="D1724" s="159">
        <v>2</v>
      </c>
      <c r="E1724" s="159">
        <v>25</v>
      </c>
      <c r="F1724" s="159">
        <v>4</v>
      </c>
      <c r="G1724" s="159">
        <v>2</v>
      </c>
      <c r="H1724" s="159">
        <v>0</v>
      </c>
      <c r="I1724" s="159">
        <v>0</v>
      </c>
      <c r="J1724" s="159">
        <v>0</v>
      </c>
      <c r="K1724" s="159">
        <v>0</v>
      </c>
      <c r="L1724" s="159">
        <v>0</v>
      </c>
      <c r="M1724" s="159">
        <v>0</v>
      </c>
      <c r="N1724" s="159">
        <v>17.899999999999999</v>
      </c>
      <c r="O1724" s="159">
        <v>21.5</v>
      </c>
      <c r="P1724" s="2"/>
    </row>
    <row r="1725" spans="1:16" ht="13.5" customHeight="1" x14ac:dyDescent="0.35">
      <c r="A1725" s="160">
        <v>0.52083333333333304</v>
      </c>
      <c r="B1725" s="159">
        <v>34</v>
      </c>
      <c r="C1725" s="159">
        <v>2</v>
      </c>
      <c r="D1725" s="159">
        <v>4</v>
      </c>
      <c r="E1725" s="159">
        <v>20</v>
      </c>
      <c r="F1725" s="159">
        <v>7</v>
      </c>
      <c r="G1725" s="159">
        <v>1</v>
      </c>
      <c r="H1725" s="159">
        <v>0</v>
      </c>
      <c r="I1725" s="159">
        <v>0</v>
      </c>
      <c r="J1725" s="159">
        <v>0</v>
      </c>
      <c r="K1725" s="159">
        <v>0</v>
      </c>
      <c r="L1725" s="159">
        <v>0</v>
      </c>
      <c r="M1725" s="159">
        <v>0</v>
      </c>
      <c r="N1725" s="159">
        <v>16.899999999999999</v>
      </c>
      <c r="O1725" s="159">
        <v>21</v>
      </c>
      <c r="P1725" s="2"/>
    </row>
    <row r="1726" spans="1:16" ht="13.5" customHeight="1" x14ac:dyDescent="0.35">
      <c r="A1726" s="160">
        <v>0.53125</v>
      </c>
      <c r="B1726" s="159">
        <v>43</v>
      </c>
      <c r="C1726" s="159">
        <v>1</v>
      </c>
      <c r="D1726" s="159">
        <v>3</v>
      </c>
      <c r="E1726" s="159">
        <v>30</v>
      </c>
      <c r="F1726" s="159">
        <v>7</v>
      </c>
      <c r="G1726" s="159">
        <v>2</v>
      </c>
      <c r="H1726" s="159">
        <v>0</v>
      </c>
      <c r="I1726" s="159">
        <v>0</v>
      </c>
      <c r="J1726" s="159">
        <v>0</v>
      </c>
      <c r="K1726" s="159">
        <v>0</v>
      </c>
      <c r="L1726" s="159">
        <v>0</v>
      </c>
      <c r="M1726" s="159">
        <v>0</v>
      </c>
      <c r="N1726" s="159">
        <v>17</v>
      </c>
      <c r="O1726" s="159">
        <v>20</v>
      </c>
      <c r="P1726" s="2"/>
    </row>
    <row r="1727" spans="1:16" ht="13.5" customHeight="1" x14ac:dyDescent="0.35">
      <c r="A1727" s="160">
        <v>0.54166666666666696</v>
      </c>
      <c r="B1727" s="159">
        <v>46</v>
      </c>
      <c r="C1727" s="159">
        <v>1</v>
      </c>
      <c r="D1727" s="159">
        <v>2</v>
      </c>
      <c r="E1727" s="159">
        <v>40</v>
      </c>
      <c r="F1727" s="159">
        <v>2</v>
      </c>
      <c r="G1727" s="159">
        <v>1</v>
      </c>
      <c r="H1727" s="159">
        <v>0</v>
      </c>
      <c r="I1727" s="159">
        <v>0</v>
      </c>
      <c r="J1727" s="159">
        <v>0</v>
      </c>
      <c r="K1727" s="159">
        <v>0</v>
      </c>
      <c r="L1727" s="159">
        <v>0</v>
      </c>
      <c r="M1727" s="159">
        <v>0</v>
      </c>
      <c r="N1727" s="159">
        <v>16.2</v>
      </c>
      <c r="O1727" s="159">
        <v>20.5</v>
      </c>
      <c r="P1727" s="2"/>
    </row>
    <row r="1728" spans="1:16" ht="13.5" customHeight="1" x14ac:dyDescent="0.35">
      <c r="A1728" s="160">
        <v>0.55208333333333304</v>
      </c>
      <c r="B1728" s="159">
        <v>34</v>
      </c>
      <c r="C1728" s="159">
        <v>4</v>
      </c>
      <c r="D1728" s="159">
        <v>2</v>
      </c>
      <c r="E1728" s="159">
        <v>18</v>
      </c>
      <c r="F1728" s="159">
        <v>6</v>
      </c>
      <c r="G1728" s="159">
        <v>4</v>
      </c>
      <c r="H1728" s="159">
        <v>0</v>
      </c>
      <c r="I1728" s="159">
        <v>0</v>
      </c>
      <c r="J1728" s="159">
        <v>0</v>
      </c>
      <c r="K1728" s="159">
        <v>0</v>
      </c>
      <c r="L1728" s="159">
        <v>0</v>
      </c>
      <c r="M1728" s="159">
        <v>0</v>
      </c>
      <c r="N1728" s="159">
        <v>17.3</v>
      </c>
      <c r="O1728" s="159">
        <v>19.8</v>
      </c>
      <c r="P1728" s="2"/>
    </row>
    <row r="1729" spans="1:16" ht="13.5" customHeight="1" x14ac:dyDescent="0.35">
      <c r="A1729" s="160">
        <v>0.5625</v>
      </c>
      <c r="B1729" s="159">
        <v>32</v>
      </c>
      <c r="C1729" s="159">
        <v>2</v>
      </c>
      <c r="D1729" s="159">
        <v>2</v>
      </c>
      <c r="E1729" s="159">
        <v>24</v>
      </c>
      <c r="F1729" s="159">
        <v>3</v>
      </c>
      <c r="G1729" s="159">
        <v>1</v>
      </c>
      <c r="H1729" s="159">
        <v>0</v>
      </c>
      <c r="I1729" s="159">
        <v>0</v>
      </c>
      <c r="J1729" s="159">
        <v>0</v>
      </c>
      <c r="K1729" s="159">
        <v>0</v>
      </c>
      <c r="L1729" s="159">
        <v>0</v>
      </c>
      <c r="M1729" s="159">
        <v>0</v>
      </c>
      <c r="N1729" s="159">
        <v>17.2</v>
      </c>
      <c r="O1729" s="159">
        <v>20.399999999999999</v>
      </c>
      <c r="P1729" s="2"/>
    </row>
    <row r="1730" spans="1:16" ht="13.5" customHeight="1" x14ac:dyDescent="0.35">
      <c r="A1730" s="160">
        <v>0.57291666666666696</v>
      </c>
      <c r="B1730" s="159">
        <v>35</v>
      </c>
      <c r="C1730" s="159">
        <v>0</v>
      </c>
      <c r="D1730" s="159">
        <v>0</v>
      </c>
      <c r="E1730" s="159">
        <v>26</v>
      </c>
      <c r="F1730" s="159">
        <v>8</v>
      </c>
      <c r="G1730" s="159">
        <v>1</v>
      </c>
      <c r="H1730" s="159">
        <v>0</v>
      </c>
      <c r="I1730" s="159">
        <v>0</v>
      </c>
      <c r="J1730" s="159">
        <v>0</v>
      </c>
      <c r="K1730" s="159">
        <v>0</v>
      </c>
      <c r="L1730" s="159">
        <v>0</v>
      </c>
      <c r="M1730" s="159">
        <v>0</v>
      </c>
      <c r="N1730" s="159">
        <v>16.5</v>
      </c>
      <c r="O1730" s="159">
        <v>19.5</v>
      </c>
      <c r="P1730" s="2"/>
    </row>
    <row r="1731" spans="1:16" ht="13.5" customHeight="1" x14ac:dyDescent="0.35">
      <c r="A1731" s="160">
        <v>0.58333333333333304</v>
      </c>
      <c r="B1731" s="159">
        <v>50</v>
      </c>
      <c r="C1731" s="159">
        <v>3</v>
      </c>
      <c r="D1731" s="159">
        <v>0</v>
      </c>
      <c r="E1731" s="159">
        <v>41</v>
      </c>
      <c r="F1731" s="159">
        <v>6</v>
      </c>
      <c r="G1731" s="159">
        <v>0</v>
      </c>
      <c r="H1731" s="159">
        <v>0</v>
      </c>
      <c r="I1731" s="159">
        <v>0</v>
      </c>
      <c r="J1731" s="159">
        <v>0</v>
      </c>
      <c r="K1731" s="159">
        <v>0</v>
      </c>
      <c r="L1731" s="159">
        <v>0</v>
      </c>
      <c r="M1731" s="159">
        <v>0</v>
      </c>
      <c r="N1731" s="159">
        <v>15.6</v>
      </c>
      <c r="O1731" s="159">
        <v>19</v>
      </c>
      <c r="P1731" s="2"/>
    </row>
    <row r="1732" spans="1:16" ht="13.5" customHeight="1" x14ac:dyDescent="0.35">
      <c r="A1732" s="160">
        <v>0.59375</v>
      </c>
      <c r="B1732" s="159">
        <v>37</v>
      </c>
      <c r="C1732" s="159">
        <v>0</v>
      </c>
      <c r="D1732" s="159">
        <v>1</v>
      </c>
      <c r="E1732" s="159">
        <v>28</v>
      </c>
      <c r="F1732" s="159">
        <v>6</v>
      </c>
      <c r="G1732" s="159">
        <v>2</v>
      </c>
      <c r="H1732" s="159">
        <v>0</v>
      </c>
      <c r="I1732" s="159">
        <v>0</v>
      </c>
      <c r="J1732" s="159">
        <v>0</v>
      </c>
      <c r="K1732" s="159">
        <v>0</v>
      </c>
      <c r="L1732" s="159">
        <v>0</v>
      </c>
      <c r="M1732" s="159">
        <v>0</v>
      </c>
      <c r="N1732" s="159">
        <v>17.7</v>
      </c>
      <c r="O1732" s="159">
        <v>21.3</v>
      </c>
      <c r="P1732" s="2"/>
    </row>
    <row r="1733" spans="1:16" ht="13.5" customHeight="1" x14ac:dyDescent="0.35">
      <c r="A1733" s="160">
        <v>0.60416666666666696</v>
      </c>
      <c r="B1733" s="159">
        <v>33</v>
      </c>
      <c r="C1733" s="159">
        <v>1</v>
      </c>
      <c r="D1733" s="159">
        <v>0</v>
      </c>
      <c r="E1733" s="159">
        <v>27</v>
      </c>
      <c r="F1733" s="159">
        <v>4</v>
      </c>
      <c r="G1733" s="159">
        <v>0</v>
      </c>
      <c r="H1733" s="159">
        <v>1</v>
      </c>
      <c r="I1733" s="159">
        <v>0</v>
      </c>
      <c r="J1733" s="159">
        <v>0</v>
      </c>
      <c r="K1733" s="159">
        <v>0</v>
      </c>
      <c r="L1733" s="159">
        <v>0</v>
      </c>
      <c r="M1733" s="159">
        <v>0</v>
      </c>
      <c r="N1733" s="159">
        <v>15.8</v>
      </c>
      <c r="O1733" s="159">
        <v>20.399999999999999</v>
      </c>
      <c r="P1733" s="2"/>
    </row>
    <row r="1734" spans="1:16" ht="13.5" customHeight="1" x14ac:dyDescent="0.35">
      <c r="A1734" s="160">
        <v>0.61458333333333304</v>
      </c>
      <c r="B1734" s="159">
        <v>38</v>
      </c>
      <c r="C1734" s="159">
        <v>1</v>
      </c>
      <c r="D1734" s="159">
        <v>0</v>
      </c>
      <c r="E1734" s="159">
        <v>24</v>
      </c>
      <c r="F1734" s="159">
        <v>11</v>
      </c>
      <c r="G1734" s="159">
        <v>2</v>
      </c>
      <c r="H1734" s="159">
        <v>0</v>
      </c>
      <c r="I1734" s="159">
        <v>0</v>
      </c>
      <c r="J1734" s="159">
        <v>0</v>
      </c>
      <c r="K1734" s="159">
        <v>0</v>
      </c>
      <c r="L1734" s="159">
        <v>0</v>
      </c>
      <c r="M1734" s="159">
        <v>0</v>
      </c>
      <c r="N1734" s="159">
        <v>16.600000000000001</v>
      </c>
      <c r="O1734" s="159">
        <v>20.100000000000001</v>
      </c>
      <c r="P1734" s="2"/>
    </row>
    <row r="1735" spans="1:16" ht="13.5" customHeight="1" x14ac:dyDescent="0.35">
      <c r="A1735" s="160">
        <v>0.625</v>
      </c>
      <c r="B1735" s="159">
        <v>32</v>
      </c>
      <c r="C1735" s="159">
        <v>1</v>
      </c>
      <c r="D1735" s="159">
        <v>1</v>
      </c>
      <c r="E1735" s="159">
        <v>23</v>
      </c>
      <c r="F1735" s="159">
        <v>5</v>
      </c>
      <c r="G1735" s="159">
        <v>2</v>
      </c>
      <c r="H1735" s="159">
        <v>0</v>
      </c>
      <c r="I1735" s="159">
        <v>0</v>
      </c>
      <c r="J1735" s="159">
        <v>0</v>
      </c>
      <c r="K1735" s="159">
        <v>0</v>
      </c>
      <c r="L1735" s="159">
        <v>0</v>
      </c>
      <c r="M1735" s="159">
        <v>0</v>
      </c>
      <c r="N1735" s="159">
        <v>17</v>
      </c>
      <c r="O1735" s="159">
        <v>19.3</v>
      </c>
      <c r="P1735" s="2"/>
    </row>
    <row r="1736" spans="1:16" ht="13.5" customHeight="1" x14ac:dyDescent="0.35">
      <c r="A1736" s="160">
        <v>0.63541666666666696</v>
      </c>
      <c r="B1736" s="159">
        <v>38</v>
      </c>
      <c r="C1736" s="159">
        <v>1</v>
      </c>
      <c r="D1736" s="159">
        <v>2</v>
      </c>
      <c r="E1736" s="159">
        <v>29</v>
      </c>
      <c r="F1736" s="159">
        <v>6</v>
      </c>
      <c r="G1736" s="159">
        <v>0</v>
      </c>
      <c r="H1736" s="159">
        <v>0</v>
      </c>
      <c r="I1736" s="159">
        <v>0</v>
      </c>
      <c r="J1736" s="159">
        <v>0</v>
      </c>
      <c r="K1736" s="159">
        <v>0</v>
      </c>
      <c r="L1736" s="159">
        <v>0</v>
      </c>
      <c r="M1736" s="159">
        <v>0</v>
      </c>
      <c r="N1736" s="159">
        <v>17.600000000000001</v>
      </c>
      <c r="O1736" s="159">
        <v>21.1</v>
      </c>
      <c r="P1736" s="2"/>
    </row>
    <row r="1737" spans="1:16" ht="13.5" customHeight="1" x14ac:dyDescent="0.35">
      <c r="A1737" s="160">
        <v>0.64583333333333304</v>
      </c>
      <c r="B1737" s="159">
        <v>60</v>
      </c>
      <c r="C1737" s="159">
        <v>6</v>
      </c>
      <c r="D1737" s="159">
        <v>3</v>
      </c>
      <c r="E1737" s="159">
        <v>36</v>
      </c>
      <c r="F1737" s="159">
        <v>10</v>
      </c>
      <c r="G1737" s="159">
        <v>5</v>
      </c>
      <c r="H1737" s="159">
        <v>0</v>
      </c>
      <c r="I1737" s="159">
        <v>0</v>
      </c>
      <c r="J1737" s="159">
        <v>0</v>
      </c>
      <c r="K1737" s="159">
        <v>0</v>
      </c>
      <c r="L1737" s="159">
        <v>0</v>
      </c>
      <c r="M1737" s="159">
        <v>0</v>
      </c>
      <c r="N1737" s="159">
        <v>16.5</v>
      </c>
      <c r="O1737" s="159">
        <v>19.100000000000001</v>
      </c>
      <c r="P1737" s="2"/>
    </row>
    <row r="1738" spans="1:16" ht="13.5" customHeight="1" x14ac:dyDescent="0.35">
      <c r="A1738" s="160">
        <v>0.65625</v>
      </c>
      <c r="B1738" s="159">
        <v>48</v>
      </c>
      <c r="C1738" s="159">
        <v>4</v>
      </c>
      <c r="D1738" s="159">
        <v>1</v>
      </c>
      <c r="E1738" s="159">
        <v>31</v>
      </c>
      <c r="F1738" s="159">
        <v>8</v>
      </c>
      <c r="G1738" s="159">
        <v>4</v>
      </c>
      <c r="H1738" s="159">
        <v>0</v>
      </c>
      <c r="I1738" s="159">
        <v>0</v>
      </c>
      <c r="J1738" s="159">
        <v>0</v>
      </c>
      <c r="K1738" s="159">
        <v>0</v>
      </c>
      <c r="L1738" s="159">
        <v>0</v>
      </c>
      <c r="M1738" s="159">
        <v>0</v>
      </c>
      <c r="N1738" s="159">
        <v>16.100000000000001</v>
      </c>
      <c r="O1738" s="159">
        <v>20.100000000000001</v>
      </c>
      <c r="P1738" s="2"/>
    </row>
    <row r="1739" spans="1:16" ht="13.5" customHeight="1" x14ac:dyDescent="0.35">
      <c r="A1739" s="160">
        <v>0.66666666666666696</v>
      </c>
      <c r="B1739" s="159">
        <v>48</v>
      </c>
      <c r="C1739" s="159">
        <v>1</v>
      </c>
      <c r="D1739" s="159">
        <v>2</v>
      </c>
      <c r="E1739" s="159">
        <v>32</v>
      </c>
      <c r="F1739" s="159">
        <v>11</v>
      </c>
      <c r="G1739" s="159">
        <v>1</v>
      </c>
      <c r="H1739" s="159">
        <v>0</v>
      </c>
      <c r="I1739" s="159">
        <v>0</v>
      </c>
      <c r="J1739" s="159">
        <v>1</v>
      </c>
      <c r="K1739" s="159">
        <v>0</v>
      </c>
      <c r="L1739" s="159">
        <v>0</v>
      </c>
      <c r="M1739" s="159">
        <v>0</v>
      </c>
      <c r="N1739" s="159">
        <v>16.399999999999999</v>
      </c>
      <c r="O1739" s="159">
        <v>20</v>
      </c>
      <c r="P1739" s="2"/>
    </row>
    <row r="1740" spans="1:16" ht="13.5" customHeight="1" x14ac:dyDescent="0.35">
      <c r="A1740" s="160">
        <v>0.67708333333333304</v>
      </c>
      <c r="B1740" s="159">
        <v>68</v>
      </c>
      <c r="C1740" s="159">
        <v>3</v>
      </c>
      <c r="D1740" s="159">
        <v>3</v>
      </c>
      <c r="E1740" s="159">
        <v>54</v>
      </c>
      <c r="F1740" s="159">
        <v>8</v>
      </c>
      <c r="G1740" s="159">
        <v>0</v>
      </c>
      <c r="H1740" s="159">
        <v>0</v>
      </c>
      <c r="I1740" s="159">
        <v>0</v>
      </c>
      <c r="J1740" s="159">
        <v>0</v>
      </c>
      <c r="K1740" s="159">
        <v>0</v>
      </c>
      <c r="L1740" s="159">
        <v>0</v>
      </c>
      <c r="M1740" s="159">
        <v>0</v>
      </c>
      <c r="N1740" s="159">
        <v>16.7</v>
      </c>
      <c r="O1740" s="159">
        <v>20.100000000000001</v>
      </c>
      <c r="P1740" s="2"/>
    </row>
    <row r="1741" spans="1:16" ht="13.5" customHeight="1" x14ac:dyDescent="0.35">
      <c r="A1741" s="160">
        <v>0.6875</v>
      </c>
      <c r="B1741" s="159">
        <v>65</v>
      </c>
      <c r="C1741" s="159">
        <v>6</v>
      </c>
      <c r="D1741" s="159">
        <v>7</v>
      </c>
      <c r="E1741" s="159">
        <v>43</v>
      </c>
      <c r="F1741" s="159">
        <v>6</v>
      </c>
      <c r="G1741" s="159">
        <v>3</v>
      </c>
      <c r="H1741" s="159">
        <v>0</v>
      </c>
      <c r="I1741" s="159">
        <v>0</v>
      </c>
      <c r="J1741" s="159">
        <v>0</v>
      </c>
      <c r="K1741" s="159">
        <v>0</v>
      </c>
      <c r="L1741" s="159">
        <v>0</v>
      </c>
      <c r="M1741" s="159">
        <v>0</v>
      </c>
      <c r="N1741" s="159">
        <v>16</v>
      </c>
      <c r="O1741" s="159">
        <v>21</v>
      </c>
      <c r="P1741" s="2"/>
    </row>
    <row r="1742" spans="1:16" ht="13.5" customHeight="1" x14ac:dyDescent="0.35">
      <c r="A1742" s="160">
        <v>0.69791666666666696</v>
      </c>
      <c r="B1742" s="159">
        <v>70</v>
      </c>
      <c r="C1742" s="159">
        <v>3</v>
      </c>
      <c r="D1742" s="159">
        <v>1</v>
      </c>
      <c r="E1742" s="159">
        <v>51</v>
      </c>
      <c r="F1742" s="159">
        <v>9</v>
      </c>
      <c r="G1742" s="159">
        <v>5</v>
      </c>
      <c r="H1742" s="159">
        <v>0</v>
      </c>
      <c r="I1742" s="159">
        <v>0</v>
      </c>
      <c r="J1742" s="159">
        <v>0</v>
      </c>
      <c r="K1742" s="159">
        <v>1</v>
      </c>
      <c r="L1742" s="159">
        <v>0</v>
      </c>
      <c r="M1742" s="159">
        <v>0</v>
      </c>
      <c r="N1742" s="159">
        <v>15.3</v>
      </c>
      <c r="O1742" s="159">
        <v>17.7</v>
      </c>
      <c r="P1742" s="2"/>
    </row>
    <row r="1743" spans="1:16" ht="13.5" customHeight="1" x14ac:dyDescent="0.35">
      <c r="A1743" s="160">
        <v>0.70833333333333304</v>
      </c>
      <c r="B1743" s="159">
        <v>76</v>
      </c>
      <c r="C1743" s="159">
        <v>11</v>
      </c>
      <c r="D1743" s="159">
        <v>4</v>
      </c>
      <c r="E1743" s="159">
        <v>50</v>
      </c>
      <c r="F1743" s="159">
        <v>9</v>
      </c>
      <c r="G1743" s="159">
        <v>1</v>
      </c>
      <c r="H1743" s="159">
        <v>1</v>
      </c>
      <c r="I1743" s="159">
        <v>0</v>
      </c>
      <c r="J1743" s="159">
        <v>0</v>
      </c>
      <c r="K1743" s="159">
        <v>0</v>
      </c>
      <c r="L1743" s="159">
        <v>0</v>
      </c>
      <c r="M1743" s="159">
        <v>0</v>
      </c>
      <c r="N1743" s="159">
        <v>16.8</v>
      </c>
      <c r="O1743" s="159">
        <v>20</v>
      </c>
      <c r="P1743" s="2"/>
    </row>
    <row r="1744" spans="1:16" ht="13.5" customHeight="1" x14ac:dyDescent="0.35">
      <c r="A1744" s="160">
        <v>0.71875</v>
      </c>
      <c r="B1744" s="159">
        <v>51</v>
      </c>
      <c r="C1744" s="159">
        <v>7</v>
      </c>
      <c r="D1744" s="159">
        <v>1</v>
      </c>
      <c r="E1744" s="159">
        <v>34</v>
      </c>
      <c r="F1744" s="159">
        <v>9</v>
      </c>
      <c r="G1744" s="159">
        <v>0</v>
      </c>
      <c r="H1744" s="159">
        <v>0</v>
      </c>
      <c r="I1744" s="159">
        <v>0</v>
      </c>
      <c r="J1744" s="159">
        <v>0</v>
      </c>
      <c r="K1744" s="159">
        <v>0</v>
      </c>
      <c r="L1744" s="159">
        <v>0</v>
      </c>
      <c r="M1744" s="159">
        <v>0</v>
      </c>
      <c r="N1744" s="159">
        <v>16.3</v>
      </c>
      <c r="O1744" s="159">
        <v>19.399999999999999</v>
      </c>
      <c r="P1744" s="2"/>
    </row>
    <row r="1745" spans="1:16" ht="13.5" customHeight="1" x14ac:dyDescent="0.35">
      <c r="A1745" s="160">
        <v>0.72916666666666696</v>
      </c>
      <c r="B1745" s="159">
        <v>60</v>
      </c>
      <c r="C1745" s="159">
        <v>6</v>
      </c>
      <c r="D1745" s="159">
        <v>5</v>
      </c>
      <c r="E1745" s="159">
        <v>43</v>
      </c>
      <c r="F1745" s="159">
        <v>5</v>
      </c>
      <c r="G1745" s="159">
        <v>1</v>
      </c>
      <c r="H1745" s="159">
        <v>0</v>
      </c>
      <c r="I1745" s="159">
        <v>0</v>
      </c>
      <c r="J1745" s="159">
        <v>0</v>
      </c>
      <c r="K1745" s="159">
        <v>0</v>
      </c>
      <c r="L1745" s="159">
        <v>0</v>
      </c>
      <c r="M1745" s="159">
        <v>0</v>
      </c>
      <c r="N1745" s="159">
        <v>15.8</v>
      </c>
      <c r="O1745" s="159">
        <v>19.5</v>
      </c>
      <c r="P1745" s="2"/>
    </row>
    <row r="1746" spans="1:16" ht="13.5" customHeight="1" x14ac:dyDescent="0.35">
      <c r="A1746" s="160">
        <v>0.73958333333333304</v>
      </c>
      <c r="B1746" s="159">
        <v>58</v>
      </c>
      <c r="C1746" s="159">
        <v>7</v>
      </c>
      <c r="D1746" s="159">
        <v>4</v>
      </c>
      <c r="E1746" s="159">
        <v>36</v>
      </c>
      <c r="F1746" s="159">
        <v>9</v>
      </c>
      <c r="G1746" s="159">
        <v>1</v>
      </c>
      <c r="H1746" s="159">
        <v>0</v>
      </c>
      <c r="I1746" s="159">
        <v>1</v>
      </c>
      <c r="J1746" s="159">
        <v>0</v>
      </c>
      <c r="K1746" s="159">
        <v>0</v>
      </c>
      <c r="L1746" s="159">
        <v>0</v>
      </c>
      <c r="M1746" s="159">
        <v>0</v>
      </c>
      <c r="N1746" s="159">
        <v>14.9</v>
      </c>
      <c r="O1746" s="159">
        <v>17.600000000000001</v>
      </c>
      <c r="P1746" s="2"/>
    </row>
    <row r="1747" spans="1:16" ht="13.5" customHeight="1" x14ac:dyDescent="0.35">
      <c r="A1747" s="160">
        <v>0.75</v>
      </c>
      <c r="B1747" s="159">
        <v>58</v>
      </c>
      <c r="C1747" s="159">
        <v>7</v>
      </c>
      <c r="D1747" s="159">
        <v>1</v>
      </c>
      <c r="E1747" s="159">
        <v>48</v>
      </c>
      <c r="F1747" s="159">
        <v>2</v>
      </c>
      <c r="G1747" s="159">
        <v>0</v>
      </c>
      <c r="H1747" s="159">
        <v>0</v>
      </c>
      <c r="I1747" s="159">
        <v>0</v>
      </c>
      <c r="J1747" s="159">
        <v>0</v>
      </c>
      <c r="K1747" s="159">
        <v>0</v>
      </c>
      <c r="L1747" s="159">
        <v>0</v>
      </c>
      <c r="M1747" s="159">
        <v>0</v>
      </c>
      <c r="N1747" s="159">
        <v>16.100000000000001</v>
      </c>
      <c r="O1747" s="159">
        <v>19.8</v>
      </c>
      <c r="P1747" s="2"/>
    </row>
    <row r="1748" spans="1:16" ht="13.5" customHeight="1" x14ac:dyDescent="0.35">
      <c r="A1748" s="160">
        <v>0.76041666666666696</v>
      </c>
      <c r="B1748" s="159">
        <v>52</v>
      </c>
      <c r="C1748" s="159">
        <v>4</v>
      </c>
      <c r="D1748" s="159">
        <v>4</v>
      </c>
      <c r="E1748" s="159">
        <v>38</v>
      </c>
      <c r="F1748" s="159">
        <v>4</v>
      </c>
      <c r="G1748" s="159">
        <v>1</v>
      </c>
      <c r="H1748" s="159">
        <v>0</v>
      </c>
      <c r="I1748" s="159">
        <v>0</v>
      </c>
      <c r="J1748" s="159">
        <v>1</v>
      </c>
      <c r="K1748" s="159">
        <v>0</v>
      </c>
      <c r="L1748" s="159">
        <v>0</v>
      </c>
      <c r="M1748" s="159">
        <v>0</v>
      </c>
      <c r="N1748" s="159">
        <v>16.600000000000001</v>
      </c>
      <c r="O1748" s="159">
        <v>20.3</v>
      </c>
      <c r="P1748" s="2"/>
    </row>
    <row r="1749" spans="1:16" ht="13.5" customHeight="1" x14ac:dyDescent="0.35">
      <c r="A1749" s="160">
        <v>0.77083333333333304</v>
      </c>
      <c r="B1749" s="159">
        <v>39</v>
      </c>
      <c r="C1749" s="159">
        <v>5</v>
      </c>
      <c r="D1749" s="159">
        <v>6</v>
      </c>
      <c r="E1749" s="159">
        <v>21</v>
      </c>
      <c r="F1749" s="159">
        <v>7</v>
      </c>
      <c r="G1749" s="159">
        <v>0</v>
      </c>
      <c r="H1749" s="159">
        <v>0</v>
      </c>
      <c r="I1749" s="159">
        <v>0</v>
      </c>
      <c r="J1749" s="159">
        <v>0</v>
      </c>
      <c r="K1749" s="159">
        <v>0</v>
      </c>
      <c r="L1749" s="159">
        <v>0</v>
      </c>
      <c r="M1749" s="159">
        <v>0</v>
      </c>
      <c r="N1749" s="159">
        <v>17.3</v>
      </c>
      <c r="O1749" s="159">
        <v>21.7</v>
      </c>
      <c r="P1749" s="2"/>
    </row>
    <row r="1750" spans="1:16" ht="13.5" customHeight="1" x14ac:dyDescent="0.35">
      <c r="A1750" s="160">
        <v>0.78125</v>
      </c>
      <c r="B1750" s="159">
        <v>43</v>
      </c>
      <c r="C1750" s="159">
        <v>4</v>
      </c>
      <c r="D1750" s="159">
        <v>0</v>
      </c>
      <c r="E1750" s="159">
        <v>34</v>
      </c>
      <c r="F1750" s="159">
        <v>5</v>
      </c>
      <c r="G1750" s="159">
        <v>0</v>
      </c>
      <c r="H1750" s="159">
        <v>0</v>
      </c>
      <c r="I1750" s="159">
        <v>0</v>
      </c>
      <c r="J1750" s="159">
        <v>0</v>
      </c>
      <c r="K1750" s="159">
        <v>0</v>
      </c>
      <c r="L1750" s="159">
        <v>0</v>
      </c>
      <c r="M1750" s="159">
        <v>0</v>
      </c>
      <c r="N1750" s="159">
        <v>16.7</v>
      </c>
      <c r="O1750" s="159">
        <v>20.7</v>
      </c>
      <c r="P1750" s="2"/>
    </row>
    <row r="1751" spans="1:16" ht="13.5" customHeight="1" x14ac:dyDescent="0.35">
      <c r="A1751" s="160">
        <v>0.79166666666666696</v>
      </c>
      <c r="B1751" s="159">
        <v>32</v>
      </c>
      <c r="C1751" s="159">
        <v>2</v>
      </c>
      <c r="D1751" s="159">
        <v>0</v>
      </c>
      <c r="E1751" s="159">
        <v>25</v>
      </c>
      <c r="F1751" s="159">
        <v>5</v>
      </c>
      <c r="G1751" s="159">
        <v>0</v>
      </c>
      <c r="H1751" s="159">
        <v>0</v>
      </c>
      <c r="I1751" s="159">
        <v>0</v>
      </c>
      <c r="J1751" s="159">
        <v>0</v>
      </c>
      <c r="K1751" s="159">
        <v>0</v>
      </c>
      <c r="L1751" s="159">
        <v>0</v>
      </c>
      <c r="M1751" s="159">
        <v>0</v>
      </c>
      <c r="N1751" s="159">
        <v>15.3</v>
      </c>
      <c r="O1751" s="159">
        <v>17.600000000000001</v>
      </c>
      <c r="P1751" s="2"/>
    </row>
    <row r="1752" spans="1:16" ht="13.5" customHeight="1" x14ac:dyDescent="0.35">
      <c r="A1752" s="160">
        <v>0.80208333333333304</v>
      </c>
      <c r="B1752" s="159">
        <v>31</v>
      </c>
      <c r="C1752" s="159">
        <v>4</v>
      </c>
      <c r="D1752" s="159">
        <v>3</v>
      </c>
      <c r="E1752" s="159">
        <v>20</v>
      </c>
      <c r="F1752" s="159">
        <v>4</v>
      </c>
      <c r="G1752" s="159">
        <v>0</v>
      </c>
      <c r="H1752" s="159">
        <v>0</v>
      </c>
      <c r="I1752" s="159">
        <v>0</v>
      </c>
      <c r="J1752" s="159">
        <v>0</v>
      </c>
      <c r="K1752" s="159">
        <v>0</v>
      </c>
      <c r="L1752" s="159">
        <v>0</v>
      </c>
      <c r="M1752" s="159">
        <v>0</v>
      </c>
      <c r="N1752" s="159">
        <v>15.8</v>
      </c>
      <c r="O1752" s="159">
        <v>19</v>
      </c>
      <c r="P1752" s="2"/>
    </row>
    <row r="1753" spans="1:16" ht="13.5" customHeight="1" x14ac:dyDescent="0.35">
      <c r="A1753" s="160">
        <v>0.8125</v>
      </c>
      <c r="B1753" s="159">
        <v>32</v>
      </c>
      <c r="C1753" s="159">
        <v>0</v>
      </c>
      <c r="D1753" s="159">
        <v>4</v>
      </c>
      <c r="E1753" s="159">
        <v>25</v>
      </c>
      <c r="F1753" s="159">
        <v>2</v>
      </c>
      <c r="G1753" s="159">
        <v>0</v>
      </c>
      <c r="H1753" s="159">
        <v>0</v>
      </c>
      <c r="I1753" s="159">
        <v>0</v>
      </c>
      <c r="J1753" s="159">
        <v>1</v>
      </c>
      <c r="K1753" s="159">
        <v>0</v>
      </c>
      <c r="L1753" s="159">
        <v>0</v>
      </c>
      <c r="M1753" s="159">
        <v>0</v>
      </c>
      <c r="N1753" s="159">
        <v>16.8</v>
      </c>
      <c r="O1753" s="159">
        <v>21.4</v>
      </c>
      <c r="P1753" s="2"/>
    </row>
    <row r="1754" spans="1:16" ht="13.5" customHeight="1" x14ac:dyDescent="0.35">
      <c r="A1754" s="160">
        <v>0.82291666666666696</v>
      </c>
      <c r="B1754" s="159">
        <v>33</v>
      </c>
      <c r="C1754" s="159">
        <v>5</v>
      </c>
      <c r="D1754" s="159">
        <v>6</v>
      </c>
      <c r="E1754" s="159">
        <v>21</v>
      </c>
      <c r="F1754" s="159">
        <v>1</v>
      </c>
      <c r="G1754" s="159">
        <v>0</v>
      </c>
      <c r="H1754" s="159">
        <v>0</v>
      </c>
      <c r="I1754" s="159">
        <v>0</v>
      </c>
      <c r="J1754" s="159">
        <v>0</v>
      </c>
      <c r="K1754" s="159">
        <v>0</v>
      </c>
      <c r="L1754" s="159">
        <v>0</v>
      </c>
      <c r="M1754" s="159">
        <v>0</v>
      </c>
      <c r="N1754" s="159">
        <v>17</v>
      </c>
      <c r="O1754" s="159">
        <v>19.2</v>
      </c>
      <c r="P1754" s="2"/>
    </row>
    <row r="1755" spans="1:16" ht="13.5" customHeight="1" x14ac:dyDescent="0.35">
      <c r="A1755" s="160">
        <v>0.83333333333333304</v>
      </c>
      <c r="B1755" s="159">
        <v>27</v>
      </c>
      <c r="C1755" s="159">
        <v>4</v>
      </c>
      <c r="D1755" s="159">
        <v>1</v>
      </c>
      <c r="E1755" s="159">
        <v>19</v>
      </c>
      <c r="F1755" s="159">
        <v>2</v>
      </c>
      <c r="G1755" s="159">
        <v>1</v>
      </c>
      <c r="H1755" s="159">
        <v>0</v>
      </c>
      <c r="I1755" s="159">
        <v>0</v>
      </c>
      <c r="J1755" s="159">
        <v>0</v>
      </c>
      <c r="K1755" s="159">
        <v>0</v>
      </c>
      <c r="L1755" s="159">
        <v>0</v>
      </c>
      <c r="M1755" s="159">
        <v>0</v>
      </c>
      <c r="N1755" s="159">
        <v>17.600000000000001</v>
      </c>
      <c r="O1755" s="159">
        <v>23.3</v>
      </c>
      <c r="P1755" s="2"/>
    </row>
    <row r="1756" spans="1:16" ht="13.5" customHeight="1" x14ac:dyDescent="0.35">
      <c r="A1756" s="160">
        <v>0.84375</v>
      </c>
      <c r="B1756" s="159">
        <v>36</v>
      </c>
      <c r="C1756" s="159">
        <v>3</v>
      </c>
      <c r="D1756" s="159">
        <v>4</v>
      </c>
      <c r="E1756" s="159">
        <v>24</v>
      </c>
      <c r="F1756" s="159">
        <v>4</v>
      </c>
      <c r="G1756" s="159">
        <v>1</v>
      </c>
      <c r="H1756" s="159">
        <v>0</v>
      </c>
      <c r="I1756" s="159">
        <v>0</v>
      </c>
      <c r="J1756" s="159">
        <v>0</v>
      </c>
      <c r="K1756" s="159">
        <v>0</v>
      </c>
      <c r="L1756" s="159">
        <v>0</v>
      </c>
      <c r="M1756" s="159">
        <v>0</v>
      </c>
      <c r="N1756" s="159">
        <v>17.899999999999999</v>
      </c>
      <c r="O1756" s="159">
        <v>22.4</v>
      </c>
      <c r="P1756" s="2"/>
    </row>
    <row r="1757" spans="1:16" ht="13.5" customHeight="1" x14ac:dyDescent="0.35">
      <c r="A1757" s="160">
        <v>0.85416666666666696</v>
      </c>
      <c r="B1757" s="159">
        <v>25</v>
      </c>
      <c r="C1757" s="159">
        <v>0</v>
      </c>
      <c r="D1757" s="159">
        <v>5</v>
      </c>
      <c r="E1757" s="159">
        <v>18</v>
      </c>
      <c r="F1757" s="159">
        <v>2</v>
      </c>
      <c r="G1757" s="159">
        <v>0</v>
      </c>
      <c r="H1757" s="159">
        <v>0</v>
      </c>
      <c r="I1757" s="159">
        <v>0</v>
      </c>
      <c r="J1757" s="159">
        <v>0</v>
      </c>
      <c r="K1757" s="159">
        <v>0</v>
      </c>
      <c r="L1757" s="159">
        <v>0</v>
      </c>
      <c r="M1757" s="159">
        <v>0</v>
      </c>
      <c r="N1757" s="159">
        <v>16.5</v>
      </c>
      <c r="O1757" s="159">
        <v>19.899999999999999</v>
      </c>
      <c r="P1757" s="2"/>
    </row>
    <row r="1758" spans="1:16" ht="13.5" customHeight="1" x14ac:dyDescent="0.35">
      <c r="A1758" s="160">
        <v>0.86458333333333304</v>
      </c>
      <c r="B1758" s="159">
        <v>25</v>
      </c>
      <c r="C1758" s="159">
        <v>1</v>
      </c>
      <c r="D1758" s="159">
        <v>6</v>
      </c>
      <c r="E1758" s="159">
        <v>16</v>
      </c>
      <c r="F1758" s="159">
        <v>2</v>
      </c>
      <c r="G1758" s="159">
        <v>0</v>
      </c>
      <c r="H1758" s="159">
        <v>0</v>
      </c>
      <c r="I1758" s="159">
        <v>0</v>
      </c>
      <c r="J1758" s="159">
        <v>0</v>
      </c>
      <c r="K1758" s="159">
        <v>0</v>
      </c>
      <c r="L1758" s="159">
        <v>0</v>
      </c>
      <c r="M1758" s="159">
        <v>0</v>
      </c>
      <c r="N1758" s="159">
        <v>18.8</v>
      </c>
      <c r="O1758" s="159">
        <v>24.1</v>
      </c>
      <c r="P1758" s="2"/>
    </row>
    <row r="1759" spans="1:16" ht="13.5" customHeight="1" x14ac:dyDescent="0.35">
      <c r="A1759" s="160">
        <v>0.875</v>
      </c>
      <c r="B1759" s="159">
        <v>33</v>
      </c>
      <c r="C1759" s="159">
        <v>7</v>
      </c>
      <c r="D1759" s="159">
        <v>0</v>
      </c>
      <c r="E1759" s="159">
        <v>25</v>
      </c>
      <c r="F1759" s="159">
        <v>1</v>
      </c>
      <c r="G1759" s="159">
        <v>0</v>
      </c>
      <c r="H1759" s="159">
        <v>0</v>
      </c>
      <c r="I1759" s="159">
        <v>0</v>
      </c>
      <c r="J1759" s="159">
        <v>0</v>
      </c>
      <c r="K1759" s="159">
        <v>0</v>
      </c>
      <c r="L1759" s="159">
        <v>0</v>
      </c>
      <c r="M1759" s="159">
        <v>0</v>
      </c>
      <c r="N1759" s="159">
        <v>24.7</v>
      </c>
      <c r="O1759" s="159">
        <v>23.1</v>
      </c>
      <c r="P1759" s="2"/>
    </row>
    <row r="1760" spans="1:16" ht="13.5" customHeight="1" x14ac:dyDescent="0.35">
      <c r="A1760" s="160">
        <v>0.88541666666666696</v>
      </c>
      <c r="B1760" s="159">
        <v>18</v>
      </c>
      <c r="C1760" s="159">
        <v>1</v>
      </c>
      <c r="D1760" s="159">
        <v>2</v>
      </c>
      <c r="E1760" s="159">
        <v>12</v>
      </c>
      <c r="F1760" s="159">
        <v>2</v>
      </c>
      <c r="G1760" s="159">
        <v>0</v>
      </c>
      <c r="H1760" s="159">
        <v>0</v>
      </c>
      <c r="I1760" s="159">
        <v>1</v>
      </c>
      <c r="J1760" s="159">
        <v>0</v>
      </c>
      <c r="K1760" s="159">
        <v>0</v>
      </c>
      <c r="L1760" s="159">
        <v>0</v>
      </c>
      <c r="M1760" s="159">
        <v>0</v>
      </c>
      <c r="N1760" s="159">
        <v>17.7</v>
      </c>
      <c r="O1760" s="159">
        <v>23.8</v>
      </c>
      <c r="P1760" s="2"/>
    </row>
    <row r="1761" spans="1:16" ht="13.5" customHeight="1" x14ac:dyDescent="0.35">
      <c r="A1761" s="160">
        <v>0.89583333333333304</v>
      </c>
      <c r="B1761" s="159">
        <v>22</v>
      </c>
      <c r="C1761" s="159">
        <v>3</v>
      </c>
      <c r="D1761" s="159">
        <v>4</v>
      </c>
      <c r="E1761" s="159">
        <v>14</v>
      </c>
      <c r="F1761" s="159">
        <v>1</v>
      </c>
      <c r="G1761" s="159">
        <v>0</v>
      </c>
      <c r="H1761" s="159">
        <v>0</v>
      </c>
      <c r="I1761" s="159">
        <v>0</v>
      </c>
      <c r="J1761" s="159">
        <v>0</v>
      </c>
      <c r="K1761" s="159">
        <v>0</v>
      </c>
      <c r="L1761" s="159">
        <v>0</v>
      </c>
      <c r="M1761" s="159">
        <v>0</v>
      </c>
      <c r="N1761" s="159">
        <v>16.600000000000001</v>
      </c>
      <c r="O1761" s="159">
        <v>21.1</v>
      </c>
      <c r="P1761" s="2"/>
    </row>
    <row r="1762" spans="1:16" ht="13.5" customHeight="1" x14ac:dyDescent="0.35">
      <c r="A1762" s="160">
        <v>0.90625</v>
      </c>
      <c r="B1762" s="159">
        <v>11</v>
      </c>
      <c r="C1762" s="159">
        <v>0</v>
      </c>
      <c r="D1762" s="159">
        <v>1</v>
      </c>
      <c r="E1762" s="159">
        <v>9</v>
      </c>
      <c r="F1762" s="159">
        <v>1</v>
      </c>
      <c r="G1762" s="159">
        <v>0</v>
      </c>
      <c r="H1762" s="159">
        <v>0</v>
      </c>
      <c r="I1762" s="159">
        <v>0</v>
      </c>
      <c r="J1762" s="159">
        <v>0</v>
      </c>
      <c r="K1762" s="159">
        <v>0</v>
      </c>
      <c r="L1762" s="159">
        <v>0</v>
      </c>
      <c r="M1762" s="159">
        <v>0</v>
      </c>
      <c r="N1762" s="159">
        <v>20.2</v>
      </c>
      <c r="O1762" s="159">
        <v>27.5</v>
      </c>
      <c r="P1762" s="2"/>
    </row>
    <row r="1763" spans="1:16" ht="13.5" customHeight="1" x14ac:dyDescent="0.35">
      <c r="A1763" s="160">
        <v>0.91666666666666696</v>
      </c>
      <c r="B1763" s="159">
        <v>22</v>
      </c>
      <c r="C1763" s="159">
        <v>0</v>
      </c>
      <c r="D1763" s="159">
        <v>3</v>
      </c>
      <c r="E1763" s="159">
        <v>15</v>
      </c>
      <c r="F1763" s="159">
        <v>4</v>
      </c>
      <c r="G1763" s="159">
        <v>0</v>
      </c>
      <c r="H1763" s="159">
        <v>0</v>
      </c>
      <c r="I1763" s="159">
        <v>0</v>
      </c>
      <c r="J1763" s="159">
        <v>0</v>
      </c>
      <c r="K1763" s="159">
        <v>0</v>
      </c>
      <c r="L1763" s="159">
        <v>0</v>
      </c>
      <c r="M1763" s="159">
        <v>0</v>
      </c>
      <c r="N1763" s="159">
        <v>18.3</v>
      </c>
      <c r="O1763" s="159">
        <v>24.7</v>
      </c>
      <c r="P1763" s="2"/>
    </row>
    <row r="1764" spans="1:16" ht="13.5" customHeight="1" x14ac:dyDescent="0.35">
      <c r="A1764" s="160">
        <v>0.92708333333333304</v>
      </c>
      <c r="B1764" s="159">
        <v>11</v>
      </c>
      <c r="C1764" s="159">
        <v>2</v>
      </c>
      <c r="D1764" s="159">
        <v>0</v>
      </c>
      <c r="E1764" s="159">
        <v>9</v>
      </c>
      <c r="F1764" s="159">
        <v>0</v>
      </c>
      <c r="G1764" s="159">
        <v>0</v>
      </c>
      <c r="H1764" s="159">
        <v>0</v>
      </c>
      <c r="I1764" s="159">
        <v>0</v>
      </c>
      <c r="J1764" s="159">
        <v>0</v>
      </c>
      <c r="K1764" s="159">
        <v>0</v>
      </c>
      <c r="L1764" s="159">
        <v>0</v>
      </c>
      <c r="M1764" s="159">
        <v>0</v>
      </c>
      <c r="N1764" s="159">
        <v>15.7</v>
      </c>
      <c r="O1764" s="159">
        <v>19</v>
      </c>
      <c r="P1764" s="2"/>
    </row>
    <row r="1765" spans="1:16" ht="13.5" customHeight="1" x14ac:dyDescent="0.35">
      <c r="A1765" s="160">
        <v>0.9375</v>
      </c>
      <c r="B1765" s="159">
        <v>10</v>
      </c>
      <c r="C1765" s="159">
        <v>0</v>
      </c>
      <c r="D1765" s="159">
        <v>2</v>
      </c>
      <c r="E1765" s="159">
        <v>7</v>
      </c>
      <c r="F1765" s="159">
        <v>1</v>
      </c>
      <c r="G1765" s="159">
        <v>0</v>
      </c>
      <c r="H1765" s="159">
        <v>0</v>
      </c>
      <c r="I1765" s="159">
        <v>0</v>
      </c>
      <c r="J1765" s="159">
        <v>0</v>
      </c>
      <c r="K1765" s="159">
        <v>0</v>
      </c>
      <c r="L1765" s="159">
        <v>0</v>
      </c>
      <c r="M1765" s="159">
        <v>0</v>
      </c>
      <c r="N1765" s="159">
        <v>19.3</v>
      </c>
      <c r="O1765" s="159" t="s">
        <v>102</v>
      </c>
      <c r="P1765" s="2"/>
    </row>
    <row r="1766" spans="1:16" ht="13.5" customHeight="1" x14ac:dyDescent="0.35">
      <c r="A1766" s="160">
        <v>0.94791666666666696</v>
      </c>
      <c r="B1766" s="159">
        <v>8</v>
      </c>
      <c r="C1766" s="159">
        <v>0</v>
      </c>
      <c r="D1766" s="159">
        <v>1</v>
      </c>
      <c r="E1766" s="159">
        <v>5</v>
      </c>
      <c r="F1766" s="159">
        <v>2</v>
      </c>
      <c r="G1766" s="159">
        <v>0</v>
      </c>
      <c r="H1766" s="159">
        <v>0</v>
      </c>
      <c r="I1766" s="159">
        <v>0</v>
      </c>
      <c r="J1766" s="159">
        <v>0</v>
      </c>
      <c r="K1766" s="159">
        <v>0</v>
      </c>
      <c r="L1766" s="159">
        <v>0</v>
      </c>
      <c r="M1766" s="159">
        <v>0</v>
      </c>
      <c r="N1766" s="159">
        <v>16.899999999999999</v>
      </c>
      <c r="O1766" s="159" t="s">
        <v>102</v>
      </c>
      <c r="P1766" s="2"/>
    </row>
    <row r="1767" spans="1:16" ht="13.5" customHeight="1" x14ac:dyDescent="0.35">
      <c r="A1767" s="160">
        <v>0.95833333333333304</v>
      </c>
      <c r="B1767" s="159">
        <v>16</v>
      </c>
      <c r="C1767" s="159">
        <v>3</v>
      </c>
      <c r="D1767" s="159">
        <v>1</v>
      </c>
      <c r="E1767" s="159">
        <v>10</v>
      </c>
      <c r="F1767" s="159">
        <v>1</v>
      </c>
      <c r="G1767" s="159">
        <v>1</v>
      </c>
      <c r="H1767" s="159">
        <v>0</v>
      </c>
      <c r="I1767" s="159">
        <v>0</v>
      </c>
      <c r="J1767" s="159">
        <v>0</v>
      </c>
      <c r="K1767" s="159">
        <v>0</v>
      </c>
      <c r="L1767" s="159">
        <v>0</v>
      </c>
      <c r="M1767" s="159">
        <v>0</v>
      </c>
      <c r="N1767" s="159">
        <v>15.7</v>
      </c>
      <c r="O1767" s="159">
        <v>20.6</v>
      </c>
      <c r="P1767" s="2"/>
    </row>
    <row r="1768" spans="1:16" ht="13.5" customHeight="1" x14ac:dyDescent="0.35">
      <c r="A1768" s="160">
        <v>0.96875</v>
      </c>
      <c r="B1768" s="159">
        <v>8</v>
      </c>
      <c r="C1768" s="159">
        <v>0</v>
      </c>
      <c r="D1768" s="159">
        <v>0</v>
      </c>
      <c r="E1768" s="159">
        <v>6</v>
      </c>
      <c r="F1768" s="159">
        <v>2</v>
      </c>
      <c r="G1768" s="159">
        <v>0</v>
      </c>
      <c r="H1768" s="159">
        <v>0</v>
      </c>
      <c r="I1768" s="159">
        <v>0</v>
      </c>
      <c r="J1768" s="159">
        <v>0</v>
      </c>
      <c r="K1768" s="159">
        <v>0</v>
      </c>
      <c r="L1768" s="159">
        <v>0</v>
      </c>
      <c r="M1768" s="159">
        <v>0</v>
      </c>
      <c r="N1768" s="159">
        <v>14.4</v>
      </c>
      <c r="O1768" s="159" t="s">
        <v>102</v>
      </c>
      <c r="P1768" s="2"/>
    </row>
    <row r="1769" spans="1:16" ht="13.5" customHeight="1" x14ac:dyDescent="0.35">
      <c r="A1769" s="160">
        <v>0.97916666666666696</v>
      </c>
      <c r="B1769" s="159">
        <v>11</v>
      </c>
      <c r="C1769" s="159">
        <v>1</v>
      </c>
      <c r="D1769" s="159">
        <v>0</v>
      </c>
      <c r="E1769" s="159">
        <v>7</v>
      </c>
      <c r="F1769" s="159">
        <v>2</v>
      </c>
      <c r="G1769" s="159">
        <v>1</v>
      </c>
      <c r="H1769" s="159">
        <v>0</v>
      </c>
      <c r="I1769" s="159">
        <v>0</v>
      </c>
      <c r="J1769" s="159">
        <v>0</v>
      </c>
      <c r="K1769" s="159">
        <v>0</v>
      </c>
      <c r="L1769" s="159">
        <v>0</v>
      </c>
      <c r="M1769" s="159">
        <v>0</v>
      </c>
      <c r="N1769" s="159">
        <v>18.100000000000001</v>
      </c>
      <c r="O1769" s="159">
        <v>24.6</v>
      </c>
      <c r="P1769" s="2"/>
    </row>
    <row r="1770" spans="1:16" ht="13.5" customHeight="1" thickBot="1" x14ac:dyDescent="0.4">
      <c r="A1770" s="161">
        <v>0.98958333333333304</v>
      </c>
      <c r="B1770" s="159">
        <v>4</v>
      </c>
      <c r="C1770" s="159">
        <v>1</v>
      </c>
      <c r="D1770" s="159">
        <v>0</v>
      </c>
      <c r="E1770" s="159">
        <v>3</v>
      </c>
      <c r="F1770" s="159">
        <v>0</v>
      </c>
      <c r="G1770" s="159">
        <v>0</v>
      </c>
      <c r="H1770" s="159">
        <v>0</v>
      </c>
      <c r="I1770" s="159">
        <v>0</v>
      </c>
      <c r="J1770" s="159">
        <v>0</v>
      </c>
      <c r="K1770" s="159">
        <v>0</v>
      </c>
      <c r="L1770" s="159">
        <v>0</v>
      </c>
      <c r="M1770" s="159">
        <v>0</v>
      </c>
      <c r="N1770" s="159">
        <v>16.899999999999999</v>
      </c>
      <c r="O1770" s="159" t="s">
        <v>102</v>
      </c>
      <c r="P1770" s="2"/>
    </row>
    <row r="1771" spans="1:16" ht="13.5" customHeight="1" thickTop="1" x14ac:dyDescent="0.35">
      <c r="A1771" s="162" t="s">
        <v>89</v>
      </c>
      <c r="B1771" s="163">
        <f t="shared" ref="B1771:M1771" si="134">SUM(B1703:B1750)</f>
        <v>1988</v>
      </c>
      <c r="C1771" s="163">
        <f t="shared" si="134"/>
        <v>121</v>
      </c>
      <c r="D1771" s="163">
        <f t="shared" si="134"/>
        <v>83</v>
      </c>
      <c r="E1771" s="163">
        <f t="shared" si="134"/>
        <v>1433</v>
      </c>
      <c r="F1771" s="163">
        <f t="shared" si="134"/>
        <v>283</v>
      </c>
      <c r="G1771" s="163">
        <f t="shared" si="134"/>
        <v>57</v>
      </c>
      <c r="H1771" s="163">
        <f t="shared" si="134"/>
        <v>5</v>
      </c>
      <c r="I1771" s="163">
        <f t="shared" si="134"/>
        <v>2</v>
      </c>
      <c r="J1771" s="163">
        <f t="shared" si="134"/>
        <v>2</v>
      </c>
      <c r="K1771" s="163">
        <f t="shared" si="134"/>
        <v>1</v>
      </c>
      <c r="L1771" s="163">
        <f t="shared" si="134"/>
        <v>1</v>
      </c>
      <c r="M1771" s="163">
        <f t="shared" si="134"/>
        <v>0</v>
      </c>
      <c r="N1771" s="164">
        <v>16.399999999999999</v>
      </c>
      <c r="O1771" s="164">
        <v>19.7</v>
      </c>
    </row>
    <row r="1772" spans="1:16" ht="13.5" customHeight="1" x14ac:dyDescent="0.35">
      <c r="A1772" s="165" t="s">
        <v>91</v>
      </c>
      <c r="B1772" s="159">
        <f t="shared" ref="B1772:M1772" si="135">SUM(B1699:B1762)</f>
        <v>2340</v>
      </c>
      <c r="C1772" s="159">
        <f t="shared" si="135"/>
        <v>152</v>
      </c>
      <c r="D1772" s="159">
        <f t="shared" si="135"/>
        <v>119</v>
      </c>
      <c r="E1772" s="159">
        <f t="shared" si="135"/>
        <v>1684</v>
      </c>
      <c r="F1772" s="159">
        <f t="shared" si="135"/>
        <v>312</v>
      </c>
      <c r="G1772" s="159">
        <f t="shared" si="135"/>
        <v>59</v>
      </c>
      <c r="H1772" s="159">
        <f t="shared" si="135"/>
        <v>6</v>
      </c>
      <c r="I1772" s="159">
        <f t="shared" si="135"/>
        <v>3</v>
      </c>
      <c r="J1772" s="159">
        <f t="shared" si="135"/>
        <v>3</v>
      </c>
      <c r="K1772" s="159">
        <f t="shared" si="135"/>
        <v>1</v>
      </c>
      <c r="L1772" s="159">
        <f t="shared" si="135"/>
        <v>1</v>
      </c>
      <c r="M1772" s="159">
        <f t="shared" si="135"/>
        <v>0</v>
      </c>
      <c r="N1772" s="166">
        <v>16.600000000000001</v>
      </c>
      <c r="O1772" s="166">
        <v>19.899999999999999</v>
      </c>
    </row>
    <row r="1773" spans="1:16" ht="13.5" customHeight="1" x14ac:dyDescent="0.35">
      <c r="A1773" s="159" t="s">
        <v>92</v>
      </c>
      <c r="B1773" s="159">
        <f t="shared" ref="B1773:M1773" si="136">SUM(B1699:B1770)</f>
        <v>2430</v>
      </c>
      <c r="C1773" s="159">
        <f t="shared" si="136"/>
        <v>159</v>
      </c>
      <c r="D1773" s="159">
        <f t="shared" si="136"/>
        <v>126</v>
      </c>
      <c r="E1773" s="159">
        <f t="shared" si="136"/>
        <v>1746</v>
      </c>
      <c r="F1773" s="159">
        <f t="shared" si="136"/>
        <v>324</v>
      </c>
      <c r="G1773" s="159">
        <f t="shared" si="136"/>
        <v>61</v>
      </c>
      <c r="H1773" s="159">
        <f t="shared" si="136"/>
        <v>6</v>
      </c>
      <c r="I1773" s="159">
        <f t="shared" si="136"/>
        <v>3</v>
      </c>
      <c r="J1773" s="159">
        <f t="shared" si="136"/>
        <v>3</v>
      </c>
      <c r="K1773" s="159">
        <f t="shared" si="136"/>
        <v>1</v>
      </c>
      <c r="L1773" s="159">
        <f t="shared" si="136"/>
        <v>1</v>
      </c>
      <c r="M1773" s="159">
        <f t="shared" si="136"/>
        <v>0</v>
      </c>
      <c r="N1773" s="166">
        <v>16.600000000000001</v>
      </c>
      <c r="O1773" s="166">
        <v>20</v>
      </c>
    </row>
    <row r="1774" spans="1:16" ht="13.5" customHeight="1" thickBot="1" x14ac:dyDescent="0.4">
      <c r="A1774" s="167" t="s">
        <v>93</v>
      </c>
      <c r="B1774" s="167">
        <f t="shared" ref="B1774:M1774" si="137">SUM(B1675:B1770)</f>
        <v>2477</v>
      </c>
      <c r="C1774" s="167">
        <f t="shared" si="137"/>
        <v>161</v>
      </c>
      <c r="D1774" s="167">
        <f t="shared" si="137"/>
        <v>127</v>
      </c>
      <c r="E1774" s="167">
        <f t="shared" si="137"/>
        <v>1778</v>
      </c>
      <c r="F1774" s="167">
        <f t="shared" si="137"/>
        <v>334</v>
      </c>
      <c r="G1774" s="167">
        <f t="shared" si="137"/>
        <v>63</v>
      </c>
      <c r="H1774" s="167">
        <f t="shared" si="137"/>
        <v>6</v>
      </c>
      <c r="I1774" s="167">
        <f t="shared" si="137"/>
        <v>3</v>
      </c>
      <c r="J1774" s="167">
        <f t="shared" si="137"/>
        <v>3</v>
      </c>
      <c r="K1774" s="167">
        <f t="shared" si="137"/>
        <v>1</v>
      </c>
      <c r="L1774" s="167">
        <f t="shared" si="137"/>
        <v>1</v>
      </c>
      <c r="M1774" s="167">
        <f t="shared" si="137"/>
        <v>0</v>
      </c>
      <c r="N1774" s="168">
        <v>16.7</v>
      </c>
      <c r="O1774" s="168">
        <v>20.100000000000001</v>
      </c>
    </row>
    <row r="1775" spans="1:16" ht="13.5" customHeight="1" thickTop="1" x14ac:dyDescent="0.35">
      <c r="N1775" s="169"/>
      <c r="O1775" s="169"/>
    </row>
    <row r="1776" spans="1:16"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4">
      <c r="A1777" s="170"/>
      <c r="B1777" s="533" t="s">
        <v>74</v>
      </c>
      <c r="C1777" s="533" t="s">
        <v>75</v>
      </c>
      <c r="D1777" s="533" t="s">
        <v>76</v>
      </c>
      <c r="E1777" s="533" t="s">
        <v>77</v>
      </c>
      <c r="F1777" s="533" t="s">
        <v>78</v>
      </c>
      <c r="G1777" s="533" t="s">
        <v>79</v>
      </c>
      <c r="H1777" s="533" t="s">
        <v>80</v>
      </c>
      <c r="I1777" s="533" t="s">
        <v>81</v>
      </c>
      <c r="J1777" s="533" t="s">
        <v>82</v>
      </c>
      <c r="K1777" s="533" t="s">
        <v>83</v>
      </c>
      <c r="L1777" s="533" t="s">
        <v>84</v>
      </c>
      <c r="M1777" s="533" t="s">
        <v>85</v>
      </c>
      <c r="N1777" s="535" t="s">
        <v>86</v>
      </c>
      <c r="O1777" s="535" t="s">
        <v>87</v>
      </c>
    </row>
    <row r="1778" spans="1:16" ht="13.5" customHeight="1" thickTop="1" thickBot="1" x14ac:dyDescent="0.4">
      <c r="A1778" s="173" t="s">
        <v>56</v>
      </c>
      <c r="B1778" s="534"/>
      <c r="C1778" s="534"/>
      <c r="D1778" s="534"/>
      <c r="E1778" s="534"/>
      <c r="F1778" s="534"/>
      <c r="G1778" s="534"/>
      <c r="H1778" s="534"/>
      <c r="I1778" s="534"/>
      <c r="J1778" s="534"/>
      <c r="K1778" s="534"/>
      <c r="L1778" s="534"/>
      <c r="M1778" s="534"/>
      <c r="N1778" s="536"/>
      <c r="O1778" s="536"/>
    </row>
    <row r="1779" spans="1:16" ht="13.5" customHeight="1" thickTop="1" x14ac:dyDescent="0.35">
      <c r="A1779" s="158">
        <v>0</v>
      </c>
      <c r="B1779" s="159">
        <v>2</v>
      </c>
      <c r="C1779" s="159">
        <v>0</v>
      </c>
      <c r="D1779" s="159">
        <v>0</v>
      </c>
      <c r="E1779" s="159">
        <v>1</v>
      </c>
      <c r="F1779" s="159">
        <v>1</v>
      </c>
      <c r="G1779" s="159">
        <v>0</v>
      </c>
      <c r="H1779" s="159">
        <v>0</v>
      </c>
      <c r="I1779" s="159">
        <v>0</v>
      </c>
      <c r="J1779" s="159">
        <v>0</v>
      </c>
      <c r="K1779" s="159">
        <v>0</v>
      </c>
      <c r="L1779" s="159">
        <v>0</v>
      </c>
      <c r="M1779" s="159">
        <v>0</v>
      </c>
      <c r="N1779" s="159">
        <v>20</v>
      </c>
      <c r="O1779" s="159" t="s">
        <v>102</v>
      </c>
      <c r="P1779" s="2"/>
    </row>
    <row r="1780" spans="1:16" ht="13.5" customHeight="1" x14ac:dyDescent="0.35">
      <c r="A1780" s="160">
        <v>1.0416666666666666E-2</v>
      </c>
      <c r="B1780" s="159">
        <v>4</v>
      </c>
      <c r="C1780" s="159">
        <v>1</v>
      </c>
      <c r="D1780" s="159">
        <v>1</v>
      </c>
      <c r="E1780" s="159">
        <v>1</v>
      </c>
      <c r="F1780" s="159">
        <v>1</v>
      </c>
      <c r="G1780" s="159">
        <v>0</v>
      </c>
      <c r="H1780" s="159">
        <v>0</v>
      </c>
      <c r="I1780" s="159">
        <v>0</v>
      </c>
      <c r="J1780" s="159">
        <v>0</v>
      </c>
      <c r="K1780" s="159">
        <v>0</v>
      </c>
      <c r="L1780" s="159">
        <v>0</v>
      </c>
      <c r="M1780" s="159">
        <v>0</v>
      </c>
      <c r="N1780" s="159">
        <v>19.8</v>
      </c>
      <c r="O1780" s="159" t="s">
        <v>102</v>
      </c>
      <c r="P1780" s="2"/>
    </row>
    <row r="1781" spans="1:16" ht="13.5" customHeight="1" x14ac:dyDescent="0.35">
      <c r="A1781" s="160">
        <v>2.0833333333333332E-2</v>
      </c>
      <c r="B1781" s="159">
        <v>2</v>
      </c>
      <c r="C1781" s="159">
        <v>1</v>
      </c>
      <c r="D1781" s="159">
        <v>0</v>
      </c>
      <c r="E1781" s="159">
        <v>1</v>
      </c>
      <c r="F1781" s="159">
        <v>0</v>
      </c>
      <c r="G1781" s="159">
        <v>0</v>
      </c>
      <c r="H1781" s="159">
        <v>0</v>
      </c>
      <c r="I1781" s="159">
        <v>0</v>
      </c>
      <c r="J1781" s="159">
        <v>0</v>
      </c>
      <c r="K1781" s="159">
        <v>0</v>
      </c>
      <c r="L1781" s="159">
        <v>0</v>
      </c>
      <c r="M1781" s="159">
        <v>0</v>
      </c>
      <c r="N1781" s="159">
        <v>16.2</v>
      </c>
      <c r="O1781" s="159" t="s">
        <v>102</v>
      </c>
      <c r="P1781" s="2"/>
    </row>
    <row r="1782" spans="1:16" ht="13.5" customHeight="1" x14ac:dyDescent="0.35">
      <c r="A1782" s="160">
        <v>3.125E-2</v>
      </c>
      <c r="B1782" s="159">
        <v>1</v>
      </c>
      <c r="C1782" s="159">
        <v>0</v>
      </c>
      <c r="D1782" s="159">
        <v>0</v>
      </c>
      <c r="E1782" s="159">
        <v>1</v>
      </c>
      <c r="F1782" s="159">
        <v>0</v>
      </c>
      <c r="G1782" s="159">
        <v>0</v>
      </c>
      <c r="H1782" s="159">
        <v>0</v>
      </c>
      <c r="I1782" s="159">
        <v>0</v>
      </c>
      <c r="J1782" s="159">
        <v>0</v>
      </c>
      <c r="K1782" s="159">
        <v>0</v>
      </c>
      <c r="L1782" s="159">
        <v>0</v>
      </c>
      <c r="M1782" s="159">
        <v>0</v>
      </c>
      <c r="N1782" s="159">
        <v>15.7</v>
      </c>
      <c r="O1782" s="159" t="s">
        <v>102</v>
      </c>
      <c r="P1782" s="2"/>
    </row>
    <row r="1783" spans="1:16" ht="13.5" customHeight="1" x14ac:dyDescent="0.35">
      <c r="A1783" s="160">
        <v>4.1666666666666664E-2</v>
      </c>
      <c r="B1783" s="159">
        <v>0</v>
      </c>
      <c r="C1783" s="159">
        <v>0</v>
      </c>
      <c r="D1783" s="159">
        <v>0</v>
      </c>
      <c r="E1783" s="159">
        <v>0</v>
      </c>
      <c r="F1783" s="159">
        <v>0</v>
      </c>
      <c r="G1783" s="159">
        <v>0</v>
      </c>
      <c r="H1783" s="159">
        <v>0</v>
      </c>
      <c r="I1783" s="159">
        <v>0</v>
      </c>
      <c r="J1783" s="159">
        <v>0</v>
      </c>
      <c r="K1783" s="159">
        <v>0</v>
      </c>
      <c r="L1783" s="159">
        <v>0</v>
      </c>
      <c r="M1783" s="159">
        <v>0</v>
      </c>
      <c r="N1783" s="159" t="s">
        <v>102</v>
      </c>
      <c r="O1783" s="159" t="s">
        <v>102</v>
      </c>
      <c r="P1783" s="2"/>
    </row>
    <row r="1784" spans="1:16" ht="13.5" customHeight="1" x14ac:dyDescent="0.35">
      <c r="A1784" s="160">
        <v>5.2083333333333336E-2</v>
      </c>
      <c r="B1784" s="159">
        <v>1</v>
      </c>
      <c r="C1784" s="159">
        <v>1</v>
      </c>
      <c r="D1784" s="159">
        <v>0</v>
      </c>
      <c r="E1784" s="159">
        <v>0</v>
      </c>
      <c r="F1784" s="159">
        <v>0</v>
      </c>
      <c r="G1784" s="159">
        <v>0</v>
      </c>
      <c r="H1784" s="159">
        <v>0</v>
      </c>
      <c r="I1784" s="159">
        <v>0</v>
      </c>
      <c r="J1784" s="159">
        <v>0</v>
      </c>
      <c r="K1784" s="159">
        <v>0</v>
      </c>
      <c r="L1784" s="159">
        <v>0</v>
      </c>
      <c r="M1784" s="159">
        <v>0</v>
      </c>
      <c r="N1784" s="159">
        <v>11.8</v>
      </c>
      <c r="O1784" s="159" t="s">
        <v>102</v>
      </c>
      <c r="P1784" s="2"/>
    </row>
    <row r="1785" spans="1:16" ht="13.5" customHeight="1" x14ac:dyDescent="0.35">
      <c r="A1785" s="160">
        <v>6.25E-2</v>
      </c>
      <c r="B1785" s="159">
        <v>1</v>
      </c>
      <c r="C1785" s="159">
        <v>0</v>
      </c>
      <c r="D1785" s="159">
        <v>0</v>
      </c>
      <c r="E1785" s="159">
        <v>1</v>
      </c>
      <c r="F1785" s="159">
        <v>0</v>
      </c>
      <c r="G1785" s="159">
        <v>0</v>
      </c>
      <c r="H1785" s="159">
        <v>0</v>
      </c>
      <c r="I1785" s="159">
        <v>0</v>
      </c>
      <c r="J1785" s="159">
        <v>0</v>
      </c>
      <c r="K1785" s="159">
        <v>0</v>
      </c>
      <c r="L1785" s="159">
        <v>0</v>
      </c>
      <c r="M1785" s="159">
        <v>0</v>
      </c>
      <c r="N1785" s="159">
        <v>22.9</v>
      </c>
      <c r="O1785" s="159" t="s">
        <v>102</v>
      </c>
      <c r="P1785" s="2"/>
    </row>
    <row r="1786" spans="1:16" ht="13.5" customHeight="1" x14ac:dyDescent="0.35">
      <c r="A1786" s="160">
        <v>7.2916666666666699E-2</v>
      </c>
      <c r="B1786" s="159">
        <v>0</v>
      </c>
      <c r="C1786" s="159">
        <v>0</v>
      </c>
      <c r="D1786" s="159">
        <v>0</v>
      </c>
      <c r="E1786" s="159">
        <v>0</v>
      </c>
      <c r="F1786" s="159">
        <v>0</v>
      </c>
      <c r="G1786" s="159">
        <v>0</v>
      </c>
      <c r="H1786" s="159">
        <v>0</v>
      </c>
      <c r="I1786" s="159">
        <v>0</v>
      </c>
      <c r="J1786" s="159">
        <v>0</v>
      </c>
      <c r="K1786" s="159">
        <v>0</v>
      </c>
      <c r="L1786" s="159">
        <v>0</v>
      </c>
      <c r="M1786" s="159">
        <v>0</v>
      </c>
      <c r="N1786" s="159" t="s">
        <v>102</v>
      </c>
      <c r="O1786" s="159" t="s">
        <v>102</v>
      </c>
      <c r="P1786" s="2"/>
    </row>
    <row r="1787" spans="1:16" ht="13.5" customHeight="1" x14ac:dyDescent="0.35">
      <c r="A1787" s="160">
        <v>8.3333333333333301E-2</v>
      </c>
      <c r="B1787" s="159">
        <v>1</v>
      </c>
      <c r="C1787" s="159">
        <v>1</v>
      </c>
      <c r="D1787" s="159">
        <v>0</v>
      </c>
      <c r="E1787" s="159">
        <v>0</v>
      </c>
      <c r="F1787" s="159">
        <v>0</v>
      </c>
      <c r="G1787" s="159">
        <v>0</v>
      </c>
      <c r="H1787" s="159">
        <v>0</v>
      </c>
      <c r="I1787" s="159">
        <v>0</v>
      </c>
      <c r="J1787" s="159">
        <v>0</v>
      </c>
      <c r="K1787" s="159">
        <v>0</v>
      </c>
      <c r="L1787" s="159">
        <v>0</v>
      </c>
      <c r="M1787" s="159">
        <v>0</v>
      </c>
      <c r="N1787" s="159">
        <v>11</v>
      </c>
      <c r="O1787" s="159" t="s">
        <v>102</v>
      </c>
      <c r="P1787" s="2"/>
    </row>
    <row r="1788" spans="1:16" ht="13.5" customHeight="1" x14ac:dyDescent="0.35">
      <c r="A1788" s="160">
        <v>9.375E-2</v>
      </c>
      <c r="B1788" s="159">
        <v>0</v>
      </c>
      <c r="C1788" s="159">
        <v>0</v>
      </c>
      <c r="D1788" s="159">
        <v>0</v>
      </c>
      <c r="E1788" s="159">
        <v>0</v>
      </c>
      <c r="F1788" s="159">
        <v>0</v>
      </c>
      <c r="G1788" s="159">
        <v>0</v>
      </c>
      <c r="H1788" s="159">
        <v>0</v>
      </c>
      <c r="I1788" s="159">
        <v>0</v>
      </c>
      <c r="J1788" s="159">
        <v>0</v>
      </c>
      <c r="K1788" s="159">
        <v>0</v>
      </c>
      <c r="L1788" s="159">
        <v>0</v>
      </c>
      <c r="M1788" s="159">
        <v>0</v>
      </c>
      <c r="N1788" s="159" t="s">
        <v>102</v>
      </c>
      <c r="O1788" s="159" t="s">
        <v>102</v>
      </c>
      <c r="P1788" s="2"/>
    </row>
    <row r="1789" spans="1:16" ht="13.5" customHeight="1" x14ac:dyDescent="0.35">
      <c r="A1789" s="160">
        <v>0.104166666666667</v>
      </c>
      <c r="B1789" s="159">
        <v>1</v>
      </c>
      <c r="C1789" s="159">
        <v>0</v>
      </c>
      <c r="D1789" s="159">
        <v>0</v>
      </c>
      <c r="E1789" s="159">
        <v>1</v>
      </c>
      <c r="F1789" s="159">
        <v>0</v>
      </c>
      <c r="G1789" s="159">
        <v>0</v>
      </c>
      <c r="H1789" s="159">
        <v>0</v>
      </c>
      <c r="I1789" s="159">
        <v>0</v>
      </c>
      <c r="J1789" s="159">
        <v>0</v>
      </c>
      <c r="K1789" s="159">
        <v>0</v>
      </c>
      <c r="L1789" s="159">
        <v>0</v>
      </c>
      <c r="M1789" s="159">
        <v>0</v>
      </c>
      <c r="N1789" s="159">
        <v>19.7</v>
      </c>
      <c r="O1789" s="159" t="s">
        <v>102</v>
      </c>
      <c r="P1789" s="2"/>
    </row>
    <row r="1790" spans="1:16" ht="13.5" customHeight="1" x14ac:dyDescent="0.35">
      <c r="A1790" s="160">
        <v>0.114583333333333</v>
      </c>
      <c r="B1790" s="159">
        <v>0</v>
      </c>
      <c r="C1790" s="159">
        <v>0</v>
      </c>
      <c r="D1790" s="159">
        <v>0</v>
      </c>
      <c r="E1790" s="159">
        <v>0</v>
      </c>
      <c r="F1790" s="159">
        <v>0</v>
      </c>
      <c r="G1790" s="159">
        <v>0</v>
      </c>
      <c r="H1790" s="159">
        <v>0</v>
      </c>
      <c r="I1790" s="159">
        <v>0</v>
      </c>
      <c r="J1790" s="159">
        <v>0</v>
      </c>
      <c r="K1790" s="159">
        <v>0</v>
      </c>
      <c r="L1790" s="159">
        <v>0</v>
      </c>
      <c r="M1790" s="159">
        <v>0</v>
      </c>
      <c r="N1790" s="159" t="s">
        <v>102</v>
      </c>
      <c r="O1790" s="159" t="s">
        <v>102</v>
      </c>
      <c r="P1790" s="2"/>
    </row>
    <row r="1791" spans="1:16" ht="13.5" customHeight="1" x14ac:dyDescent="0.35">
      <c r="A1791" s="160">
        <v>0.125</v>
      </c>
      <c r="B1791" s="159">
        <v>1</v>
      </c>
      <c r="C1791" s="159">
        <v>0</v>
      </c>
      <c r="D1791" s="159">
        <v>0</v>
      </c>
      <c r="E1791" s="159">
        <v>1</v>
      </c>
      <c r="F1791" s="159">
        <v>0</v>
      </c>
      <c r="G1791" s="159">
        <v>0</v>
      </c>
      <c r="H1791" s="159">
        <v>0</v>
      </c>
      <c r="I1791" s="159">
        <v>0</v>
      </c>
      <c r="J1791" s="159">
        <v>0</v>
      </c>
      <c r="K1791" s="159">
        <v>0</v>
      </c>
      <c r="L1791" s="159">
        <v>0</v>
      </c>
      <c r="M1791" s="159">
        <v>0</v>
      </c>
      <c r="N1791" s="159">
        <v>21.8</v>
      </c>
      <c r="O1791" s="159" t="s">
        <v>102</v>
      </c>
      <c r="P1791" s="2"/>
    </row>
    <row r="1792" spans="1:16" ht="13.5" customHeight="1" x14ac:dyDescent="0.35">
      <c r="A1792" s="160">
        <v>0.13541666666666699</v>
      </c>
      <c r="B1792" s="159">
        <v>1</v>
      </c>
      <c r="C1792" s="159">
        <v>0</v>
      </c>
      <c r="D1792" s="159">
        <v>0</v>
      </c>
      <c r="E1792" s="159">
        <v>1</v>
      </c>
      <c r="F1792" s="159">
        <v>0</v>
      </c>
      <c r="G1792" s="159">
        <v>0</v>
      </c>
      <c r="H1792" s="159">
        <v>0</v>
      </c>
      <c r="I1792" s="159">
        <v>0</v>
      </c>
      <c r="J1792" s="159">
        <v>0</v>
      </c>
      <c r="K1792" s="159">
        <v>0</v>
      </c>
      <c r="L1792" s="159">
        <v>0</v>
      </c>
      <c r="M1792" s="159">
        <v>0</v>
      </c>
      <c r="N1792" s="159">
        <v>14.3</v>
      </c>
      <c r="O1792" s="159" t="s">
        <v>102</v>
      </c>
      <c r="P1792" s="2"/>
    </row>
    <row r="1793" spans="1:16" ht="13.5" customHeight="1" x14ac:dyDescent="0.35">
      <c r="A1793" s="160">
        <v>0.14583333333333301</v>
      </c>
      <c r="B1793" s="159">
        <v>0</v>
      </c>
      <c r="C1793" s="159">
        <v>0</v>
      </c>
      <c r="D1793" s="159">
        <v>0</v>
      </c>
      <c r="E1793" s="159">
        <v>0</v>
      </c>
      <c r="F1793" s="159">
        <v>0</v>
      </c>
      <c r="G1793" s="159">
        <v>0</v>
      </c>
      <c r="H1793" s="159">
        <v>0</v>
      </c>
      <c r="I1793" s="159">
        <v>0</v>
      </c>
      <c r="J1793" s="159">
        <v>0</v>
      </c>
      <c r="K1793" s="159">
        <v>0</v>
      </c>
      <c r="L1793" s="159">
        <v>0</v>
      </c>
      <c r="M1793" s="159">
        <v>0</v>
      </c>
      <c r="N1793" s="159" t="s">
        <v>102</v>
      </c>
      <c r="O1793" s="159" t="s">
        <v>102</v>
      </c>
      <c r="P1793" s="2"/>
    </row>
    <row r="1794" spans="1:16" ht="13.5" customHeight="1" x14ac:dyDescent="0.35">
      <c r="A1794" s="160">
        <v>0.15625</v>
      </c>
      <c r="B1794" s="159">
        <v>1</v>
      </c>
      <c r="C1794" s="159">
        <v>0</v>
      </c>
      <c r="D1794" s="159">
        <v>0</v>
      </c>
      <c r="E1794" s="159">
        <v>1</v>
      </c>
      <c r="F1794" s="159">
        <v>0</v>
      </c>
      <c r="G1794" s="159">
        <v>0</v>
      </c>
      <c r="H1794" s="159">
        <v>0</v>
      </c>
      <c r="I1794" s="159">
        <v>0</v>
      </c>
      <c r="J1794" s="159">
        <v>0</v>
      </c>
      <c r="K1794" s="159">
        <v>0</v>
      </c>
      <c r="L1794" s="159">
        <v>0</v>
      </c>
      <c r="M1794" s="159">
        <v>0</v>
      </c>
      <c r="N1794" s="159">
        <v>18.399999999999999</v>
      </c>
      <c r="O1794" s="159" t="s">
        <v>102</v>
      </c>
      <c r="P1794" s="2"/>
    </row>
    <row r="1795" spans="1:16" ht="13.5" customHeight="1" x14ac:dyDescent="0.35">
      <c r="A1795" s="160">
        <v>0.16666666666666699</v>
      </c>
      <c r="B1795" s="159">
        <v>1</v>
      </c>
      <c r="C1795" s="159">
        <v>0</v>
      </c>
      <c r="D1795" s="159">
        <v>0</v>
      </c>
      <c r="E1795" s="159">
        <v>0</v>
      </c>
      <c r="F1795" s="159">
        <v>1</v>
      </c>
      <c r="G1795" s="159">
        <v>0</v>
      </c>
      <c r="H1795" s="159">
        <v>0</v>
      </c>
      <c r="I1795" s="159">
        <v>0</v>
      </c>
      <c r="J1795" s="159">
        <v>0</v>
      </c>
      <c r="K1795" s="159">
        <v>0</v>
      </c>
      <c r="L1795" s="159">
        <v>0</v>
      </c>
      <c r="M1795" s="159">
        <v>0</v>
      </c>
      <c r="N1795" s="159">
        <v>22.5</v>
      </c>
      <c r="O1795" s="159" t="s">
        <v>102</v>
      </c>
      <c r="P1795" s="2"/>
    </row>
    <row r="1796" spans="1:16" ht="13.5" customHeight="1" x14ac:dyDescent="0.35">
      <c r="A1796" s="160">
        <v>0.17708333333333301</v>
      </c>
      <c r="B1796" s="159">
        <v>0</v>
      </c>
      <c r="C1796" s="159">
        <v>0</v>
      </c>
      <c r="D1796" s="159">
        <v>0</v>
      </c>
      <c r="E1796" s="159">
        <v>0</v>
      </c>
      <c r="F1796" s="159">
        <v>0</v>
      </c>
      <c r="G1796" s="159">
        <v>0</v>
      </c>
      <c r="H1796" s="159">
        <v>0</v>
      </c>
      <c r="I1796" s="159">
        <v>0</v>
      </c>
      <c r="J1796" s="159">
        <v>0</v>
      </c>
      <c r="K1796" s="159">
        <v>0</v>
      </c>
      <c r="L1796" s="159">
        <v>0</v>
      </c>
      <c r="M1796" s="159">
        <v>0</v>
      </c>
      <c r="N1796" s="159" t="s">
        <v>102</v>
      </c>
      <c r="O1796" s="159" t="s">
        <v>102</v>
      </c>
      <c r="P1796" s="2"/>
    </row>
    <row r="1797" spans="1:16" ht="13.5" customHeight="1" x14ac:dyDescent="0.35">
      <c r="A1797" s="160">
        <v>0.1875</v>
      </c>
      <c r="B1797" s="159">
        <v>1</v>
      </c>
      <c r="C1797" s="159">
        <v>0</v>
      </c>
      <c r="D1797" s="159">
        <v>0</v>
      </c>
      <c r="E1797" s="159">
        <v>1</v>
      </c>
      <c r="F1797" s="159">
        <v>0</v>
      </c>
      <c r="G1797" s="159">
        <v>0</v>
      </c>
      <c r="H1797" s="159">
        <v>0</v>
      </c>
      <c r="I1797" s="159">
        <v>0</v>
      </c>
      <c r="J1797" s="159">
        <v>0</v>
      </c>
      <c r="K1797" s="159">
        <v>0</v>
      </c>
      <c r="L1797" s="159">
        <v>0</v>
      </c>
      <c r="M1797" s="159">
        <v>0</v>
      </c>
      <c r="N1797" s="159">
        <v>30.7</v>
      </c>
      <c r="O1797" s="159" t="s">
        <v>102</v>
      </c>
      <c r="P1797" s="2"/>
    </row>
    <row r="1798" spans="1:16" ht="13.5" customHeight="1" x14ac:dyDescent="0.35">
      <c r="A1798" s="160">
        <v>0.19791666666666699</v>
      </c>
      <c r="B1798" s="159">
        <v>0</v>
      </c>
      <c r="C1798" s="159">
        <v>0</v>
      </c>
      <c r="D1798" s="159">
        <v>0</v>
      </c>
      <c r="E1798" s="159">
        <v>0</v>
      </c>
      <c r="F1798" s="159">
        <v>0</v>
      </c>
      <c r="G1798" s="159">
        <v>0</v>
      </c>
      <c r="H1798" s="159">
        <v>0</v>
      </c>
      <c r="I1798" s="159">
        <v>0</v>
      </c>
      <c r="J1798" s="159">
        <v>0</v>
      </c>
      <c r="K1798" s="159">
        <v>0</v>
      </c>
      <c r="L1798" s="159">
        <v>0</v>
      </c>
      <c r="M1798" s="159">
        <v>0</v>
      </c>
      <c r="N1798" s="159" t="s">
        <v>102</v>
      </c>
      <c r="O1798" s="159" t="s">
        <v>102</v>
      </c>
      <c r="P1798" s="2"/>
    </row>
    <row r="1799" spans="1:16" ht="13.5" customHeight="1" x14ac:dyDescent="0.35">
      <c r="A1799" s="160">
        <v>0.20833333333333301</v>
      </c>
      <c r="B1799" s="159">
        <v>4</v>
      </c>
      <c r="C1799" s="159">
        <v>1</v>
      </c>
      <c r="D1799" s="159">
        <v>0</v>
      </c>
      <c r="E1799" s="159">
        <v>3</v>
      </c>
      <c r="F1799" s="159">
        <v>0</v>
      </c>
      <c r="G1799" s="159">
        <v>0</v>
      </c>
      <c r="H1799" s="159">
        <v>0</v>
      </c>
      <c r="I1799" s="159">
        <v>0</v>
      </c>
      <c r="J1799" s="159">
        <v>0</v>
      </c>
      <c r="K1799" s="159">
        <v>0</v>
      </c>
      <c r="L1799" s="159">
        <v>0</v>
      </c>
      <c r="M1799" s="159">
        <v>0</v>
      </c>
      <c r="N1799" s="159">
        <v>21</v>
      </c>
      <c r="O1799" s="159" t="s">
        <v>102</v>
      </c>
      <c r="P1799" s="2"/>
    </row>
    <row r="1800" spans="1:16" ht="13.5" customHeight="1" x14ac:dyDescent="0.35">
      <c r="A1800" s="160">
        <v>0.21875</v>
      </c>
      <c r="B1800" s="159">
        <v>1</v>
      </c>
      <c r="C1800" s="159">
        <v>0</v>
      </c>
      <c r="D1800" s="159">
        <v>0</v>
      </c>
      <c r="E1800" s="159">
        <v>1</v>
      </c>
      <c r="F1800" s="159">
        <v>0</v>
      </c>
      <c r="G1800" s="159">
        <v>0</v>
      </c>
      <c r="H1800" s="159">
        <v>0</v>
      </c>
      <c r="I1800" s="159">
        <v>0</v>
      </c>
      <c r="J1800" s="159">
        <v>0</v>
      </c>
      <c r="K1800" s="159">
        <v>0</v>
      </c>
      <c r="L1800" s="159">
        <v>0</v>
      </c>
      <c r="M1800" s="159">
        <v>0</v>
      </c>
      <c r="N1800" s="159">
        <v>21.6</v>
      </c>
      <c r="O1800" s="159" t="s">
        <v>102</v>
      </c>
      <c r="P1800" s="2"/>
    </row>
    <row r="1801" spans="1:16" ht="13.5" customHeight="1" x14ac:dyDescent="0.35">
      <c r="A1801" s="160">
        <v>0.22916666666666699</v>
      </c>
      <c r="B1801" s="159">
        <v>3</v>
      </c>
      <c r="C1801" s="159">
        <v>0</v>
      </c>
      <c r="D1801" s="159">
        <v>0</v>
      </c>
      <c r="E1801" s="159">
        <v>2</v>
      </c>
      <c r="F1801" s="159">
        <v>1</v>
      </c>
      <c r="G1801" s="159">
        <v>0</v>
      </c>
      <c r="H1801" s="159">
        <v>0</v>
      </c>
      <c r="I1801" s="159">
        <v>0</v>
      </c>
      <c r="J1801" s="159">
        <v>0</v>
      </c>
      <c r="K1801" s="159">
        <v>0</v>
      </c>
      <c r="L1801" s="159">
        <v>0</v>
      </c>
      <c r="M1801" s="159">
        <v>0</v>
      </c>
      <c r="N1801" s="159">
        <v>23.2</v>
      </c>
      <c r="O1801" s="159" t="s">
        <v>102</v>
      </c>
      <c r="P1801" s="2"/>
    </row>
    <row r="1802" spans="1:16" ht="13.5" customHeight="1" x14ac:dyDescent="0.35">
      <c r="A1802" s="160">
        <v>0.23958333333333301</v>
      </c>
      <c r="B1802" s="159">
        <v>9</v>
      </c>
      <c r="C1802" s="159">
        <v>2</v>
      </c>
      <c r="D1802" s="159">
        <v>0</v>
      </c>
      <c r="E1802" s="159">
        <v>4</v>
      </c>
      <c r="F1802" s="159">
        <v>1</v>
      </c>
      <c r="G1802" s="159">
        <v>1</v>
      </c>
      <c r="H1802" s="159">
        <v>0</v>
      </c>
      <c r="I1802" s="159">
        <v>1</v>
      </c>
      <c r="J1802" s="159">
        <v>0</v>
      </c>
      <c r="K1802" s="159">
        <v>0</v>
      </c>
      <c r="L1802" s="159">
        <v>0</v>
      </c>
      <c r="M1802" s="159">
        <v>0</v>
      </c>
      <c r="N1802" s="159">
        <v>18.600000000000001</v>
      </c>
      <c r="O1802" s="159" t="s">
        <v>102</v>
      </c>
      <c r="P1802" s="2"/>
    </row>
    <row r="1803" spans="1:16" ht="13.5" customHeight="1" x14ac:dyDescent="0.35">
      <c r="A1803" s="160">
        <v>0.25</v>
      </c>
      <c r="B1803" s="159">
        <v>3</v>
      </c>
      <c r="C1803" s="159">
        <v>0</v>
      </c>
      <c r="D1803" s="159">
        <v>0</v>
      </c>
      <c r="E1803" s="159">
        <v>3</v>
      </c>
      <c r="F1803" s="159">
        <v>0</v>
      </c>
      <c r="G1803" s="159">
        <v>0</v>
      </c>
      <c r="H1803" s="159">
        <v>0</v>
      </c>
      <c r="I1803" s="159">
        <v>0</v>
      </c>
      <c r="J1803" s="159">
        <v>0</v>
      </c>
      <c r="K1803" s="159">
        <v>0</v>
      </c>
      <c r="L1803" s="159">
        <v>0</v>
      </c>
      <c r="M1803" s="159">
        <v>0</v>
      </c>
      <c r="N1803" s="159">
        <v>22.8</v>
      </c>
      <c r="O1803" s="159" t="s">
        <v>102</v>
      </c>
      <c r="P1803" s="2"/>
    </row>
    <row r="1804" spans="1:16" ht="13.5" customHeight="1" x14ac:dyDescent="0.35">
      <c r="A1804" s="160">
        <v>0.26041666666666702</v>
      </c>
      <c r="B1804" s="159">
        <v>7</v>
      </c>
      <c r="C1804" s="159">
        <v>0</v>
      </c>
      <c r="D1804" s="159">
        <v>0</v>
      </c>
      <c r="E1804" s="159">
        <v>7</v>
      </c>
      <c r="F1804" s="159">
        <v>0</v>
      </c>
      <c r="G1804" s="159">
        <v>0</v>
      </c>
      <c r="H1804" s="159">
        <v>0</v>
      </c>
      <c r="I1804" s="159">
        <v>0</v>
      </c>
      <c r="J1804" s="159">
        <v>0</v>
      </c>
      <c r="K1804" s="159">
        <v>0</v>
      </c>
      <c r="L1804" s="159">
        <v>0</v>
      </c>
      <c r="M1804" s="159">
        <v>0</v>
      </c>
      <c r="N1804" s="159">
        <v>20.7</v>
      </c>
      <c r="O1804" s="159" t="s">
        <v>102</v>
      </c>
      <c r="P1804" s="2"/>
    </row>
    <row r="1805" spans="1:16" ht="13.5" customHeight="1" x14ac:dyDescent="0.35">
      <c r="A1805" s="160">
        <v>0.27083333333333298</v>
      </c>
      <c r="B1805" s="159">
        <v>8</v>
      </c>
      <c r="C1805" s="159">
        <v>0</v>
      </c>
      <c r="D1805" s="159">
        <v>0</v>
      </c>
      <c r="E1805" s="159">
        <v>8</v>
      </c>
      <c r="F1805" s="159">
        <v>0</v>
      </c>
      <c r="G1805" s="159">
        <v>0</v>
      </c>
      <c r="H1805" s="159">
        <v>0</v>
      </c>
      <c r="I1805" s="159">
        <v>0</v>
      </c>
      <c r="J1805" s="159">
        <v>0</v>
      </c>
      <c r="K1805" s="159">
        <v>0</v>
      </c>
      <c r="L1805" s="159">
        <v>0</v>
      </c>
      <c r="M1805" s="159">
        <v>0</v>
      </c>
      <c r="N1805" s="159">
        <v>21.3</v>
      </c>
      <c r="O1805" s="159" t="s">
        <v>102</v>
      </c>
      <c r="P1805" s="2"/>
    </row>
    <row r="1806" spans="1:16" ht="13.5" customHeight="1" x14ac:dyDescent="0.35">
      <c r="A1806" s="160">
        <v>0.28125</v>
      </c>
      <c r="B1806" s="159">
        <v>11</v>
      </c>
      <c r="C1806" s="159">
        <v>2</v>
      </c>
      <c r="D1806" s="159">
        <v>0</v>
      </c>
      <c r="E1806" s="159">
        <v>5</v>
      </c>
      <c r="F1806" s="159">
        <v>4</v>
      </c>
      <c r="G1806" s="159">
        <v>0</v>
      </c>
      <c r="H1806" s="159">
        <v>0</v>
      </c>
      <c r="I1806" s="159">
        <v>0</v>
      </c>
      <c r="J1806" s="159">
        <v>0</v>
      </c>
      <c r="K1806" s="159">
        <v>0</v>
      </c>
      <c r="L1806" s="159">
        <v>0</v>
      </c>
      <c r="M1806" s="159">
        <v>0</v>
      </c>
      <c r="N1806" s="159">
        <v>19.7</v>
      </c>
      <c r="O1806" s="159">
        <v>23.9</v>
      </c>
      <c r="P1806" s="2"/>
    </row>
    <row r="1807" spans="1:16" ht="13.5" customHeight="1" x14ac:dyDescent="0.35">
      <c r="A1807" s="160">
        <v>0.29166666666666702</v>
      </c>
      <c r="B1807" s="159">
        <v>17</v>
      </c>
      <c r="C1807" s="159">
        <v>2</v>
      </c>
      <c r="D1807" s="159">
        <v>0</v>
      </c>
      <c r="E1807" s="159">
        <v>12</v>
      </c>
      <c r="F1807" s="159">
        <v>3</v>
      </c>
      <c r="G1807" s="159">
        <v>0</v>
      </c>
      <c r="H1807" s="159">
        <v>0</v>
      </c>
      <c r="I1807" s="159">
        <v>0</v>
      </c>
      <c r="J1807" s="159">
        <v>0</v>
      </c>
      <c r="K1807" s="159">
        <v>0</v>
      </c>
      <c r="L1807" s="159">
        <v>0</v>
      </c>
      <c r="M1807" s="159">
        <v>0</v>
      </c>
      <c r="N1807" s="159">
        <v>18.600000000000001</v>
      </c>
      <c r="O1807" s="159">
        <v>25.2</v>
      </c>
      <c r="P1807" s="2"/>
    </row>
    <row r="1808" spans="1:16" ht="13.5" customHeight="1" x14ac:dyDescent="0.35">
      <c r="A1808" s="160">
        <v>0.30208333333333298</v>
      </c>
      <c r="B1808" s="159">
        <v>17</v>
      </c>
      <c r="C1808" s="159">
        <v>1</v>
      </c>
      <c r="D1808" s="159">
        <v>0</v>
      </c>
      <c r="E1808" s="159">
        <v>15</v>
      </c>
      <c r="F1808" s="159">
        <v>1</v>
      </c>
      <c r="G1808" s="159">
        <v>0</v>
      </c>
      <c r="H1808" s="159">
        <v>0</v>
      </c>
      <c r="I1808" s="159">
        <v>0</v>
      </c>
      <c r="J1808" s="159">
        <v>0</v>
      </c>
      <c r="K1808" s="159">
        <v>0</v>
      </c>
      <c r="L1808" s="159">
        <v>0</v>
      </c>
      <c r="M1808" s="159">
        <v>0</v>
      </c>
      <c r="N1808" s="159">
        <v>15.4</v>
      </c>
      <c r="O1808" s="159">
        <v>18.8</v>
      </c>
      <c r="P1808" s="2"/>
    </row>
    <row r="1809" spans="1:16" ht="13.5" customHeight="1" x14ac:dyDescent="0.35">
      <c r="A1809" s="160">
        <v>0.3125</v>
      </c>
      <c r="B1809" s="159">
        <v>31</v>
      </c>
      <c r="C1809" s="159">
        <v>3</v>
      </c>
      <c r="D1809" s="159">
        <v>3</v>
      </c>
      <c r="E1809" s="159">
        <v>22</v>
      </c>
      <c r="F1809" s="159">
        <v>2</v>
      </c>
      <c r="G1809" s="159">
        <v>1</v>
      </c>
      <c r="H1809" s="159">
        <v>0</v>
      </c>
      <c r="I1809" s="159">
        <v>0</v>
      </c>
      <c r="J1809" s="159">
        <v>0</v>
      </c>
      <c r="K1809" s="159">
        <v>0</v>
      </c>
      <c r="L1809" s="159">
        <v>0</v>
      </c>
      <c r="M1809" s="159">
        <v>0</v>
      </c>
      <c r="N1809" s="159">
        <v>16.8</v>
      </c>
      <c r="O1809" s="159">
        <v>19.899999999999999</v>
      </c>
      <c r="P1809" s="2"/>
    </row>
    <row r="1810" spans="1:16" ht="13.5" customHeight="1" x14ac:dyDescent="0.35">
      <c r="A1810" s="160">
        <v>0.32291666666666702</v>
      </c>
      <c r="B1810" s="159">
        <v>35</v>
      </c>
      <c r="C1810" s="159">
        <v>2</v>
      </c>
      <c r="D1810" s="159">
        <v>2</v>
      </c>
      <c r="E1810" s="159">
        <v>27</v>
      </c>
      <c r="F1810" s="159">
        <v>4</v>
      </c>
      <c r="G1810" s="159">
        <v>0</v>
      </c>
      <c r="H1810" s="159">
        <v>0</v>
      </c>
      <c r="I1810" s="159">
        <v>0</v>
      </c>
      <c r="J1810" s="159">
        <v>0</v>
      </c>
      <c r="K1810" s="159">
        <v>0</v>
      </c>
      <c r="L1810" s="159">
        <v>0</v>
      </c>
      <c r="M1810" s="159">
        <v>0</v>
      </c>
      <c r="N1810" s="159">
        <v>16.600000000000001</v>
      </c>
      <c r="O1810" s="159">
        <v>19.7</v>
      </c>
      <c r="P1810" s="2"/>
    </row>
    <row r="1811" spans="1:16" ht="13.5" customHeight="1" x14ac:dyDescent="0.35">
      <c r="A1811" s="160">
        <v>0.33333333333333298</v>
      </c>
      <c r="B1811" s="159">
        <v>32</v>
      </c>
      <c r="C1811" s="159">
        <v>1</v>
      </c>
      <c r="D1811" s="159">
        <v>0</v>
      </c>
      <c r="E1811" s="159">
        <v>23</v>
      </c>
      <c r="F1811" s="159">
        <v>8</v>
      </c>
      <c r="G1811" s="159">
        <v>0</v>
      </c>
      <c r="H1811" s="159">
        <v>0</v>
      </c>
      <c r="I1811" s="159">
        <v>0</v>
      </c>
      <c r="J1811" s="159">
        <v>0</v>
      </c>
      <c r="K1811" s="159">
        <v>0</v>
      </c>
      <c r="L1811" s="159">
        <v>0</v>
      </c>
      <c r="M1811" s="159">
        <v>0</v>
      </c>
      <c r="N1811" s="159">
        <v>15.9</v>
      </c>
      <c r="O1811" s="159">
        <v>18</v>
      </c>
      <c r="P1811" s="2"/>
    </row>
    <row r="1812" spans="1:16" ht="13.5" customHeight="1" x14ac:dyDescent="0.35">
      <c r="A1812" s="160">
        <v>0.34375</v>
      </c>
      <c r="B1812" s="159">
        <v>31</v>
      </c>
      <c r="C1812" s="159">
        <v>1</v>
      </c>
      <c r="D1812" s="159">
        <v>0</v>
      </c>
      <c r="E1812" s="159">
        <v>24</v>
      </c>
      <c r="F1812" s="159">
        <v>6</v>
      </c>
      <c r="G1812" s="159">
        <v>0</v>
      </c>
      <c r="H1812" s="159">
        <v>0</v>
      </c>
      <c r="I1812" s="159">
        <v>0</v>
      </c>
      <c r="J1812" s="159">
        <v>0</v>
      </c>
      <c r="K1812" s="159">
        <v>0</v>
      </c>
      <c r="L1812" s="159">
        <v>0</v>
      </c>
      <c r="M1812" s="159">
        <v>0</v>
      </c>
      <c r="N1812" s="159">
        <v>14.9</v>
      </c>
      <c r="O1812" s="159">
        <v>17.399999999999999</v>
      </c>
      <c r="P1812" s="2"/>
    </row>
    <row r="1813" spans="1:16" ht="13.5" customHeight="1" x14ac:dyDescent="0.35">
      <c r="A1813" s="160">
        <v>0.35416666666666702</v>
      </c>
      <c r="B1813" s="159">
        <v>35</v>
      </c>
      <c r="C1813" s="159">
        <v>0</v>
      </c>
      <c r="D1813" s="159">
        <v>1</v>
      </c>
      <c r="E1813" s="159">
        <v>29</v>
      </c>
      <c r="F1813" s="159">
        <v>4</v>
      </c>
      <c r="G1813" s="159">
        <v>1</v>
      </c>
      <c r="H1813" s="159">
        <v>0</v>
      </c>
      <c r="I1813" s="159">
        <v>0</v>
      </c>
      <c r="J1813" s="159">
        <v>0</v>
      </c>
      <c r="K1813" s="159">
        <v>0</v>
      </c>
      <c r="L1813" s="159">
        <v>0</v>
      </c>
      <c r="M1813" s="159">
        <v>0</v>
      </c>
      <c r="N1813" s="159">
        <v>16.3</v>
      </c>
      <c r="O1813" s="159">
        <v>19.7</v>
      </c>
      <c r="P1813" s="2"/>
    </row>
    <row r="1814" spans="1:16" ht="13.5" customHeight="1" x14ac:dyDescent="0.35">
      <c r="A1814" s="160">
        <v>0.36458333333333298</v>
      </c>
      <c r="B1814" s="159">
        <v>61</v>
      </c>
      <c r="C1814" s="159">
        <v>4</v>
      </c>
      <c r="D1814" s="159">
        <v>1</v>
      </c>
      <c r="E1814" s="159">
        <v>50</v>
      </c>
      <c r="F1814" s="159">
        <v>5</v>
      </c>
      <c r="G1814" s="159">
        <v>1</v>
      </c>
      <c r="H1814" s="159">
        <v>0</v>
      </c>
      <c r="I1814" s="159">
        <v>0</v>
      </c>
      <c r="J1814" s="159">
        <v>0</v>
      </c>
      <c r="K1814" s="159">
        <v>0</v>
      </c>
      <c r="L1814" s="159">
        <v>0</v>
      </c>
      <c r="M1814" s="159">
        <v>0</v>
      </c>
      <c r="N1814" s="159">
        <v>13.8</v>
      </c>
      <c r="O1814" s="159">
        <v>17.2</v>
      </c>
      <c r="P1814" s="2"/>
    </row>
    <row r="1815" spans="1:16" ht="13.5" customHeight="1" x14ac:dyDescent="0.35">
      <c r="A1815" s="160">
        <v>0.375</v>
      </c>
      <c r="B1815" s="159">
        <v>45</v>
      </c>
      <c r="C1815" s="159">
        <v>2</v>
      </c>
      <c r="D1815" s="159">
        <v>1</v>
      </c>
      <c r="E1815" s="159">
        <v>34</v>
      </c>
      <c r="F1815" s="159">
        <v>6</v>
      </c>
      <c r="G1815" s="159">
        <v>2</v>
      </c>
      <c r="H1815" s="159">
        <v>0</v>
      </c>
      <c r="I1815" s="159">
        <v>0</v>
      </c>
      <c r="J1815" s="159">
        <v>0</v>
      </c>
      <c r="K1815" s="159">
        <v>0</v>
      </c>
      <c r="L1815" s="159">
        <v>0</v>
      </c>
      <c r="M1815" s="159">
        <v>0</v>
      </c>
      <c r="N1815" s="159">
        <v>14.8</v>
      </c>
      <c r="O1815" s="159">
        <v>17.100000000000001</v>
      </c>
      <c r="P1815" s="2"/>
    </row>
    <row r="1816" spans="1:16" ht="13.5" customHeight="1" x14ac:dyDescent="0.35">
      <c r="A1816" s="160">
        <v>0.38541666666666702</v>
      </c>
      <c r="B1816" s="159">
        <v>49</v>
      </c>
      <c r="C1816" s="159">
        <v>1</v>
      </c>
      <c r="D1816" s="159">
        <v>2</v>
      </c>
      <c r="E1816" s="159">
        <v>40</v>
      </c>
      <c r="F1816" s="159">
        <v>5</v>
      </c>
      <c r="G1816" s="159">
        <v>1</v>
      </c>
      <c r="H1816" s="159">
        <v>0</v>
      </c>
      <c r="I1816" s="159">
        <v>0</v>
      </c>
      <c r="J1816" s="159">
        <v>0</v>
      </c>
      <c r="K1816" s="159">
        <v>0</v>
      </c>
      <c r="L1816" s="159">
        <v>0</v>
      </c>
      <c r="M1816" s="159">
        <v>0</v>
      </c>
      <c r="N1816" s="159">
        <v>16.899999999999999</v>
      </c>
      <c r="O1816" s="159">
        <v>21.4</v>
      </c>
      <c r="P1816" s="2"/>
    </row>
    <row r="1817" spans="1:16" ht="13.5" customHeight="1" x14ac:dyDescent="0.35">
      <c r="A1817" s="160">
        <v>0.39583333333333298</v>
      </c>
      <c r="B1817" s="159">
        <v>27</v>
      </c>
      <c r="C1817" s="159">
        <v>1</v>
      </c>
      <c r="D1817" s="159">
        <v>0</v>
      </c>
      <c r="E1817" s="159">
        <v>18</v>
      </c>
      <c r="F1817" s="159">
        <v>5</v>
      </c>
      <c r="G1817" s="159">
        <v>3</v>
      </c>
      <c r="H1817" s="159">
        <v>0</v>
      </c>
      <c r="I1817" s="159">
        <v>0</v>
      </c>
      <c r="J1817" s="159">
        <v>0</v>
      </c>
      <c r="K1817" s="159">
        <v>0</v>
      </c>
      <c r="L1817" s="159">
        <v>0</v>
      </c>
      <c r="M1817" s="159">
        <v>0</v>
      </c>
      <c r="N1817" s="159">
        <v>17.5</v>
      </c>
      <c r="O1817" s="159">
        <v>22.3</v>
      </c>
      <c r="P1817" s="2"/>
    </row>
    <row r="1818" spans="1:16" ht="13.5" customHeight="1" x14ac:dyDescent="0.35">
      <c r="A1818" s="160">
        <v>0.40625</v>
      </c>
      <c r="B1818" s="159">
        <v>31</v>
      </c>
      <c r="C1818" s="159">
        <v>0</v>
      </c>
      <c r="D1818" s="159">
        <v>0</v>
      </c>
      <c r="E1818" s="159">
        <v>29</v>
      </c>
      <c r="F1818" s="159">
        <v>2</v>
      </c>
      <c r="G1818" s="159">
        <v>0</v>
      </c>
      <c r="H1818" s="159">
        <v>0</v>
      </c>
      <c r="I1818" s="159">
        <v>0</v>
      </c>
      <c r="J1818" s="159">
        <v>0</v>
      </c>
      <c r="K1818" s="159">
        <v>0</v>
      </c>
      <c r="L1818" s="159">
        <v>0</v>
      </c>
      <c r="M1818" s="159">
        <v>0</v>
      </c>
      <c r="N1818" s="159">
        <v>17.2</v>
      </c>
      <c r="O1818" s="159">
        <v>21.5</v>
      </c>
      <c r="P1818" s="2"/>
    </row>
    <row r="1819" spans="1:16" ht="13.5" customHeight="1" x14ac:dyDescent="0.35">
      <c r="A1819" s="160">
        <v>0.41666666666666702</v>
      </c>
      <c r="B1819" s="159">
        <v>29</v>
      </c>
      <c r="C1819" s="159">
        <v>1</v>
      </c>
      <c r="D1819" s="159">
        <v>1</v>
      </c>
      <c r="E1819" s="159">
        <v>18</v>
      </c>
      <c r="F1819" s="159">
        <v>7</v>
      </c>
      <c r="G1819" s="159">
        <v>2</v>
      </c>
      <c r="H1819" s="159">
        <v>0</v>
      </c>
      <c r="I1819" s="159">
        <v>0</v>
      </c>
      <c r="J1819" s="159">
        <v>0</v>
      </c>
      <c r="K1819" s="159">
        <v>0</v>
      </c>
      <c r="L1819" s="159">
        <v>0</v>
      </c>
      <c r="M1819" s="159">
        <v>0</v>
      </c>
      <c r="N1819" s="159">
        <v>15.7</v>
      </c>
      <c r="O1819" s="159">
        <v>18.100000000000001</v>
      </c>
      <c r="P1819" s="2"/>
    </row>
    <row r="1820" spans="1:16" ht="13.5" customHeight="1" x14ac:dyDescent="0.35">
      <c r="A1820" s="160">
        <v>0.42708333333333298</v>
      </c>
      <c r="B1820" s="159">
        <v>29</v>
      </c>
      <c r="C1820" s="159">
        <v>1</v>
      </c>
      <c r="D1820" s="159">
        <v>0</v>
      </c>
      <c r="E1820" s="159">
        <v>23</v>
      </c>
      <c r="F1820" s="159">
        <v>4</v>
      </c>
      <c r="G1820" s="159">
        <v>1</v>
      </c>
      <c r="H1820" s="159">
        <v>0</v>
      </c>
      <c r="I1820" s="159">
        <v>0</v>
      </c>
      <c r="J1820" s="159">
        <v>0</v>
      </c>
      <c r="K1820" s="159">
        <v>0</v>
      </c>
      <c r="L1820" s="159">
        <v>0</v>
      </c>
      <c r="M1820" s="159">
        <v>0</v>
      </c>
      <c r="N1820" s="159">
        <v>17.399999999999999</v>
      </c>
      <c r="O1820" s="159">
        <v>21.1</v>
      </c>
      <c r="P1820" s="2"/>
    </row>
    <row r="1821" spans="1:16" ht="13.5" customHeight="1" x14ac:dyDescent="0.35">
      <c r="A1821" s="160">
        <v>0.4375</v>
      </c>
      <c r="B1821" s="159">
        <v>23</v>
      </c>
      <c r="C1821" s="159">
        <v>1</v>
      </c>
      <c r="D1821" s="159">
        <v>1</v>
      </c>
      <c r="E1821" s="159">
        <v>13</v>
      </c>
      <c r="F1821" s="159">
        <v>7</v>
      </c>
      <c r="G1821" s="159">
        <v>1</v>
      </c>
      <c r="H1821" s="159">
        <v>0</v>
      </c>
      <c r="I1821" s="159">
        <v>0</v>
      </c>
      <c r="J1821" s="159">
        <v>0</v>
      </c>
      <c r="K1821" s="159">
        <v>0</v>
      </c>
      <c r="L1821" s="159">
        <v>0</v>
      </c>
      <c r="M1821" s="159">
        <v>0</v>
      </c>
      <c r="N1821" s="159">
        <v>17.600000000000001</v>
      </c>
      <c r="O1821" s="159">
        <v>21.5</v>
      </c>
      <c r="P1821" s="2"/>
    </row>
    <row r="1822" spans="1:16" ht="13.5" customHeight="1" x14ac:dyDescent="0.35">
      <c r="A1822" s="160">
        <v>0.44791666666666702</v>
      </c>
      <c r="B1822" s="159">
        <v>34</v>
      </c>
      <c r="C1822" s="159">
        <v>1</v>
      </c>
      <c r="D1822" s="159">
        <v>0</v>
      </c>
      <c r="E1822" s="159">
        <v>26</v>
      </c>
      <c r="F1822" s="159">
        <v>7</v>
      </c>
      <c r="G1822" s="159">
        <v>0</v>
      </c>
      <c r="H1822" s="159">
        <v>0</v>
      </c>
      <c r="I1822" s="159">
        <v>0</v>
      </c>
      <c r="J1822" s="159">
        <v>0</v>
      </c>
      <c r="K1822" s="159">
        <v>0</v>
      </c>
      <c r="L1822" s="159">
        <v>0</v>
      </c>
      <c r="M1822" s="159">
        <v>0</v>
      </c>
      <c r="N1822" s="159">
        <v>17.100000000000001</v>
      </c>
      <c r="O1822" s="159">
        <v>22.1</v>
      </c>
      <c r="P1822" s="2"/>
    </row>
    <row r="1823" spans="1:16" ht="13.5" customHeight="1" x14ac:dyDescent="0.35">
      <c r="A1823" s="160">
        <v>0.45833333333333298</v>
      </c>
      <c r="B1823" s="159">
        <v>26</v>
      </c>
      <c r="C1823" s="159">
        <v>0</v>
      </c>
      <c r="D1823" s="159">
        <v>0</v>
      </c>
      <c r="E1823" s="159">
        <v>21</v>
      </c>
      <c r="F1823" s="159">
        <v>5</v>
      </c>
      <c r="G1823" s="159">
        <v>0</v>
      </c>
      <c r="H1823" s="159">
        <v>0</v>
      </c>
      <c r="I1823" s="159">
        <v>0</v>
      </c>
      <c r="J1823" s="159">
        <v>0</v>
      </c>
      <c r="K1823" s="159">
        <v>0</v>
      </c>
      <c r="L1823" s="159">
        <v>0</v>
      </c>
      <c r="M1823" s="159">
        <v>0</v>
      </c>
      <c r="N1823" s="159">
        <v>16.7</v>
      </c>
      <c r="O1823" s="159">
        <v>19.3</v>
      </c>
      <c r="P1823" s="2"/>
    </row>
    <row r="1824" spans="1:16" ht="13.5" customHeight="1" x14ac:dyDescent="0.35">
      <c r="A1824" s="160">
        <v>0.46875</v>
      </c>
      <c r="B1824" s="159">
        <v>21</v>
      </c>
      <c r="C1824" s="159">
        <v>0</v>
      </c>
      <c r="D1824" s="159">
        <v>3</v>
      </c>
      <c r="E1824" s="159">
        <v>13</v>
      </c>
      <c r="F1824" s="159">
        <v>3</v>
      </c>
      <c r="G1824" s="159">
        <v>2</v>
      </c>
      <c r="H1824" s="159">
        <v>0</v>
      </c>
      <c r="I1824" s="159">
        <v>0</v>
      </c>
      <c r="J1824" s="159">
        <v>0</v>
      </c>
      <c r="K1824" s="159">
        <v>0</v>
      </c>
      <c r="L1824" s="159">
        <v>0</v>
      </c>
      <c r="M1824" s="159">
        <v>0</v>
      </c>
      <c r="N1824" s="159">
        <v>16.100000000000001</v>
      </c>
      <c r="O1824" s="159">
        <v>19.100000000000001</v>
      </c>
      <c r="P1824" s="2"/>
    </row>
    <row r="1825" spans="1:16" ht="13.5" customHeight="1" x14ac:dyDescent="0.35">
      <c r="A1825" s="160">
        <v>0.47916666666666702</v>
      </c>
      <c r="B1825" s="159">
        <v>33</v>
      </c>
      <c r="C1825" s="159">
        <v>2</v>
      </c>
      <c r="D1825" s="159">
        <v>1</v>
      </c>
      <c r="E1825" s="159">
        <v>26</v>
      </c>
      <c r="F1825" s="159">
        <v>4</v>
      </c>
      <c r="G1825" s="159">
        <v>0</v>
      </c>
      <c r="H1825" s="159">
        <v>0</v>
      </c>
      <c r="I1825" s="159">
        <v>0</v>
      </c>
      <c r="J1825" s="159">
        <v>0</v>
      </c>
      <c r="K1825" s="159">
        <v>0</v>
      </c>
      <c r="L1825" s="159">
        <v>0</v>
      </c>
      <c r="M1825" s="159">
        <v>0</v>
      </c>
      <c r="N1825" s="159">
        <v>16.5</v>
      </c>
      <c r="O1825" s="159">
        <v>18.7</v>
      </c>
      <c r="P1825" s="2"/>
    </row>
    <row r="1826" spans="1:16" ht="13.5" customHeight="1" x14ac:dyDescent="0.35">
      <c r="A1826" s="160">
        <v>0.48958333333333298</v>
      </c>
      <c r="B1826" s="159">
        <v>39</v>
      </c>
      <c r="C1826" s="159">
        <v>0</v>
      </c>
      <c r="D1826" s="159">
        <v>1</v>
      </c>
      <c r="E1826" s="159">
        <v>33</v>
      </c>
      <c r="F1826" s="159">
        <v>5</v>
      </c>
      <c r="G1826" s="159">
        <v>0</v>
      </c>
      <c r="H1826" s="159">
        <v>0</v>
      </c>
      <c r="I1826" s="159">
        <v>0</v>
      </c>
      <c r="J1826" s="159">
        <v>0</v>
      </c>
      <c r="K1826" s="159">
        <v>0</v>
      </c>
      <c r="L1826" s="159">
        <v>0</v>
      </c>
      <c r="M1826" s="159">
        <v>0</v>
      </c>
      <c r="N1826" s="159">
        <v>16.7</v>
      </c>
      <c r="O1826" s="159">
        <v>19.8</v>
      </c>
      <c r="P1826" s="2"/>
    </row>
    <row r="1827" spans="1:16" ht="13.5" customHeight="1" x14ac:dyDescent="0.35">
      <c r="A1827" s="160">
        <v>0.5</v>
      </c>
      <c r="B1827" s="159">
        <v>34</v>
      </c>
      <c r="C1827" s="159">
        <v>1</v>
      </c>
      <c r="D1827" s="159">
        <v>1</v>
      </c>
      <c r="E1827" s="159">
        <v>24</v>
      </c>
      <c r="F1827" s="159">
        <v>5</v>
      </c>
      <c r="G1827" s="159">
        <v>2</v>
      </c>
      <c r="H1827" s="159">
        <v>0</v>
      </c>
      <c r="I1827" s="159">
        <v>0</v>
      </c>
      <c r="J1827" s="159">
        <v>1</v>
      </c>
      <c r="K1827" s="159">
        <v>0</v>
      </c>
      <c r="L1827" s="159">
        <v>0</v>
      </c>
      <c r="M1827" s="159">
        <v>0</v>
      </c>
      <c r="N1827" s="159">
        <v>16.600000000000001</v>
      </c>
      <c r="O1827" s="159">
        <v>20.7</v>
      </c>
      <c r="P1827" s="2"/>
    </row>
    <row r="1828" spans="1:16" ht="13.5" customHeight="1" x14ac:dyDescent="0.35">
      <c r="A1828" s="160">
        <v>0.51041666666666696</v>
      </c>
      <c r="B1828" s="159">
        <v>41</v>
      </c>
      <c r="C1828" s="159">
        <v>3</v>
      </c>
      <c r="D1828" s="159">
        <v>1</v>
      </c>
      <c r="E1828" s="159">
        <v>27</v>
      </c>
      <c r="F1828" s="159">
        <v>10</v>
      </c>
      <c r="G1828" s="159">
        <v>0</v>
      </c>
      <c r="H1828" s="159">
        <v>0</v>
      </c>
      <c r="I1828" s="159">
        <v>0</v>
      </c>
      <c r="J1828" s="159">
        <v>0</v>
      </c>
      <c r="K1828" s="159">
        <v>0</v>
      </c>
      <c r="L1828" s="159">
        <v>0</v>
      </c>
      <c r="M1828" s="159">
        <v>0</v>
      </c>
      <c r="N1828" s="159">
        <v>17.899999999999999</v>
      </c>
      <c r="O1828" s="159">
        <v>21.7</v>
      </c>
      <c r="P1828" s="2"/>
    </row>
    <row r="1829" spans="1:16" ht="13.5" customHeight="1" x14ac:dyDescent="0.35">
      <c r="A1829" s="160">
        <v>0.52083333333333304</v>
      </c>
      <c r="B1829" s="159">
        <v>36</v>
      </c>
      <c r="C1829" s="159">
        <v>1</v>
      </c>
      <c r="D1829" s="159">
        <v>1</v>
      </c>
      <c r="E1829" s="159">
        <v>29</v>
      </c>
      <c r="F1829" s="159">
        <v>5</v>
      </c>
      <c r="G1829" s="159">
        <v>0</v>
      </c>
      <c r="H1829" s="159">
        <v>0</v>
      </c>
      <c r="I1829" s="159">
        <v>0</v>
      </c>
      <c r="J1829" s="159">
        <v>0</v>
      </c>
      <c r="K1829" s="159">
        <v>0</v>
      </c>
      <c r="L1829" s="159">
        <v>0</v>
      </c>
      <c r="M1829" s="159">
        <v>0</v>
      </c>
      <c r="N1829" s="159">
        <v>18.2</v>
      </c>
      <c r="O1829" s="159">
        <v>21.6</v>
      </c>
      <c r="P1829" s="2"/>
    </row>
    <row r="1830" spans="1:16" ht="13.5" customHeight="1" x14ac:dyDescent="0.35">
      <c r="A1830" s="160">
        <v>0.53125</v>
      </c>
      <c r="B1830" s="159">
        <v>57</v>
      </c>
      <c r="C1830" s="159">
        <v>3</v>
      </c>
      <c r="D1830" s="159">
        <v>0</v>
      </c>
      <c r="E1830" s="159">
        <v>45</v>
      </c>
      <c r="F1830" s="159">
        <v>6</v>
      </c>
      <c r="G1830" s="159">
        <v>3</v>
      </c>
      <c r="H1830" s="159">
        <v>0</v>
      </c>
      <c r="I1830" s="159">
        <v>0</v>
      </c>
      <c r="J1830" s="159">
        <v>0</v>
      </c>
      <c r="K1830" s="159">
        <v>0</v>
      </c>
      <c r="L1830" s="159">
        <v>0</v>
      </c>
      <c r="M1830" s="159">
        <v>0</v>
      </c>
      <c r="N1830" s="159">
        <v>16.100000000000001</v>
      </c>
      <c r="O1830" s="159">
        <v>19</v>
      </c>
      <c r="P1830" s="2"/>
    </row>
    <row r="1831" spans="1:16" ht="13.5" customHeight="1" x14ac:dyDescent="0.35">
      <c r="A1831" s="160">
        <v>0.54166666666666696</v>
      </c>
      <c r="B1831" s="159">
        <v>37</v>
      </c>
      <c r="C1831" s="159">
        <v>2</v>
      </c>
      <c r="D1831" s="159">
        <v>2</v>
      </c>
      <c r="E1831" s="159">
        <v>28</v>
      </c>
      <c r="F1831" s="159">
        <v>4</v>
      </c>
      <c r="G1831" s="159">
        <v>0</v>
      </c>
      <c r="H1831" s="159">
        <v>1</v>
      </c>
      <c r="I1831" s="159">
        <v>0</v>
      </c>
      <c r="J1831" s="159">
        <v>0</v>
      </c>
      <c r="K1831" s="159">
        <v>0</v>
      </c>
      <c r="L1831" s="159">
        <v>0</v>
      </c>
      <c r="M1831" s="159">
        <v>0</v>
      </c>
      <c r="N1831" s="159">
        <v>17.3</v>
      </c>
      <c r="O1831" s="159">
        <v>20.9</v>
      </c>
      <c r="P1831" s="2"/>
    </row>
    <row r="1832" spans="1:16" ht="13.5" customHeight="1" x14ac:dyDescent="0.35">
      <c r="A1832" s="160">
        <v>0.55208333333333304</v>
      </c>
      <c r="B1832" s="159">
        <v>36</v>
      </c>
      <c r="C1832" s="159">
        <v>1</v>
      </c>
      <c r="D1832" s="159">
        <v>2</v>
      </c>
      <c r="E1832" s="159">
        <v>30</v>
      </c>
      <c r="F1832" s="159">
        <v>2</v>
      </c>
      <c r="G1832" s="159">
        <v>1</v>
      </c>
      <c r="H1832" s="159">
        <v>0</v>
      </c>
      <c r="I1832" s="159">
        <v>0</v>
      </c>
      <c r="J1832" s="159">
        <v>0</v>
      </c>
      <c r="K1832" s="159">
        <v>0</v>
      </c>
      <c r="L1832" s="159">
        <v>0</v>
      </c>
      <c r="M1832" s="159">
        <v>0</v>
      </c>
      <c r="N1832" s="159">
        <v>15.9</v>
      </c>
      <c r="O1832" s="159">
        <v>18.8</v>
      </c>
      <c r="P1832" s="2"/>
    </row>
    <row r="1833" spans="1:16" ht="13.5" customHeight="1" x14ac:dyDescent="0.35">
      <c r="A1833" s="160">
        <v>0.5625</v>
      </c>
      <c r="B1833" s="159">
        <v>36</v>
      </c>
      <c r="C1833" s="159">
        <v>1</v>
      </c>
      <c r="D1833" s="159">
        <v>1</v>
      </c>
      <c r="E1833" s="159">
        <v>28</v>
      </c>
      <c r="F1833" s="159">
        <v>5</v>
      </c>
      <c r="G1833" s="159">
        <v>1</v>
      </c>
      <c r="H1833" s="159">
        <v>0</v>
      </c>
      <c r="I1833" s="159">
        <v>0</v>
      </c>
      <c r="J1833" s="159">
        <v>0</v>
      </c>
      <c r="K1833" s="159">
        <v>0</v>
      </c>
      <c r="L1833" s="159">
        <v>0</v>
      </c>
      <c r="M1833" s="159">
        <v>0</v>
      </c>
      <c r="N1833" s="159">
        <v>14.3</v>
      </c>
      <c r="O1833" s="159">
        <v>17.899999999999999</v>
      </c>
      <c r="P1833" s="2"/>
    </row>
    <row r="1834" spans="1:16" ht="13.5" customHeight="1" x14ac:dyDescent="0.35">
      <c r="A1834" s="160">
        <v>0.57291666666666696</v>
      </c>
      <c r="B1834" s="159">
        <v>41</v>
      </c>
      <c r="C1834" s="159">
        <v>1</v>
      </c>
      <c r="D1834" s="159">
        <v>1</v>
      </c>
      <c r="E1834" s="159">
        <v>34</v>
      </c>
      <c r="F1834" s="159">
        <v>5</v>
      </c>
      <c r="G1834" s="159">
        <v>0</v>
      </c>
      <c r="H1834" s="159">
        <v>0</v>
      </c>
      <c r="I1834" s="159">
        <v>0</v>
      </c>
      <c r="J1834" s="159">
        <v>0</v>
      </c>
      <c r="K1834" s="159">
        <v>0</v>
      </c>
      <c r="L1834" s="159">
        <v>0</v>
      </c>
      <c r="M1834" s="159">
        <v>0</v>
      </c>
      <c r="N1834" s="159">
        <v>16.600000000000001</v>
      </c>
      <c r="O1834" s="159">
        <v>20.100000000000001</v>
      </c>
      <c r="P1834" s="2"/>
    </row>
    <row r="1835" spans="1:16" ht="13.5" customHeight="1" x14ac:dyDescent="0.35">
      <c r="A1835" s="160">
        <v>0.58333333333333304</v>
      </c>
      <c r="B1835" s="159">
        <v>54</v>
      </c>
      <c r="C1835" s="159">
        <v>1</v>
      </c>
      <c r="D1835" s="159">
        <v>1</v>
      </c>
      <c r="E1835" s="159">
        <v>48</v>
      </c>
      <c r="F1835" s="159">
        <v>3</v>
      </c>
      <c r="G1835" s="159">
        <v>1</v>
      </c>
      <c r="H1835" s="159">
        <v>0</v>
      </c>
      <c r="I1835" s="159">
        <v>0</v>
      </c>
      <c r="J1835" s="159">
        <v>0</v>
      </c>
      <c r="K1835" s="159">
        <v>0</v>
      </c>
      <c r="L1835" s="159">
        <v>0</v>
      </c>
      <c r="M1835" s="159">
        <v>0</v>
      </c>
      <c r="N1835" s="159">
        <v>16.2</v>
      </c>
      <c r="O1835" s="159">
        <v>19.8</v>
      </c>
      <c r="P1835" s="2"/>
    </row>
    <row r="1836" spans="1:16" ht="13.5" customHeight="1" x14ac:dyDescent="0.35">
      <c r="A1836" s="160">
        <v>0.59375</v>
      </c>
      <c r="B1836" s="159">
        <v>52</v>
      </c>
      <c r="C1836" s="159">
        <v>3</v>
      </c>
      <c r="D1836" s="159">
        <v>2</v>
      </c>
      <c r="E1836" s="159">
        <v>34</v>
      </c>
      <c r="F1836" s="159">
        <v>10</v>
      </c>
      <c r="G1836" s="159">
        <v>3</v>
      </c>
      <c r="H1836" s="159">
        <v>0</v>
      </c>
      <c r="I1836" s="159">
        <v>0</v>
      </c>
      <c r="J1836" s="159">
        <v>0</v>
      </c>
      <c r="K1836" s="159">
        <v>0</v>
      </c>
      <c r="L1836" s="159">
        <v>0</v>
      </c>
      <c r="M1836" s="159">
        <v>0</v>
      </c>
      <c r="N1836" s="159">
        <v>15.9</v>
      </c>
      <c r="O1836" s="159">
        <v>19.5</v>
      </c>
      <c r="P1836" s="2"/>
    </row>
    <row r="1837" spans="1:16" ht="13.5" customHeight="1" x14ac:dyDescent="0.35">
      <c r="A1837" s="160">
        <v>0.60416666666666696</v>
      </c>
      <c r="B1837" s="159">
        <v>43</v>
      </c>
      <c r="C1837" s="159">
        <v>2</v>
      </c>
      <c r="D1837" s="159">
        <v>1</v>
      </c>
      <c r="E1837" s="159">
        <v>34</v>
      </c>
      <c r="F1837" s="159">
        <v>5</v>
      </c>
      <c r="G1837" s="159">
        <v>1</v>
      </c>
      <c r="H1837" s="159">
        <v>0</v>
      </c>
      <c r="I1837" s="159">
        <v>0</v>
      </c>
      <c r="J1837" s="159">
        <v>0</v>
      </c>
      <c r="K1837" s="159">
        <v>0</v>
      </c>
      <c r="L1837" s="159">
        <v>0</v>
      </c>
      <c r="M1837" s="159">
        <v>0</v>
      </c>
      <c r="N1837" s="159">
        <v>16.600000000000001</v>
      </c>
      <c r="O1837" s="159">
        <v>20.399999999999999</v>
      </c>
      <c r="P1837" s="2"/>
    </row>
    <row r="1838" spans="1:16" ht="13.5" customHeight="1" x14ac:dyDescent="0.35">
      <c r="A1838" s="160">
        <v>0.61458333333333304</v>
      </c>
      <c r="B1838" s="159">
        <v>46</v>
      </c>
      <c r="C1838" s="159">
        <v>5</v>
      </c>
      <c r="D1838" s="159">
        <v>0</v>
      </c>
      <c r="E1838" s="159">
        <v>35</v>
      </c>
      <c r="F1838" s="159">
        <v>5</v>
      </c>
      <c r="G1838" s="159">
        <v>1</v>
      </c>
      <c r="H1838" s="159">
        <v>0</v>
      </c>
      <c r="I1838" s="159">
        <v>0</v>
      </c>
      <c r="J1838" s="159">
        <v>0</v>
      </c>
      <c r="K1838" s="159">
        <v>0</v>
      </c>
      <c r="L1838" s="159">
        <v>0</v>
      </c>
      <c r="M1838" s="159">
        <v>0</v>
      </c>
      <c r="N1838" s="159">
        <v>17.3</v>
      </c>
      <c r="O1838" s="159">
        <v>21.4</v>
      </c>
      <c r="P1838" s="2"/>
    </row>
    <row r="1839" spans="1:16" ht="13.5" customHeight="1" x14ac:dyDescent="0.35">
      <c r="A1839" s="160">
        <v>0.625</v>
      </c>
      <c r="B1839" s="159">
        <v>44</v>
      </c>
      <c r="C1839" s="159">
        <v>1</v>
      </c>
      <c r="D1839" s="159">
        <v>0</v>
      </c>
      <c r="E1839" s="159">
        <v>34</v>
      </c>
      <c r="F1839" s="159">
        <v>7</v>
      </c>
      <c r="G1839" s="159">
        <v>2</v>
      </c>
      <c r="H1839" s="159">
        <v>0</v>
      </c>
      <c r="I1839" s="159">
        <v>0</v>
      </c>
      <c r="J1839" s="159">
        <v>0</v>
      </c>
      <c r="K1839" s="159">
        <v>0</v>
      </c>
      <c r="L1839" s="159">
        <v>0</v>
      </c>
      <c r="M1839" s="159">
        <v>0</v>
      </c>
      <c r="N1839" s="159">
        <v>15.7</v>
      </c>
      <c r="O1839" s="159">
        <v>20.8</v>
      </c>
      <c r="P1839" s="2"/>
    </row>
    <row r="1840" spans="1:16" ht="13.5" customHeight="1" x14ac:dyDescent="0.35">
      <c r="A1840" s="160">
        <v>0.63541666666666696</v>
      </c>
      <c r="B1840" s="159">
        <v>64</v>
      </c>
      <c r="C1840" s="159">
        <v>0</v>
      </c>
      <c r="D1840" s="159">
        <v>3</v>
      </c>
      <c r="E1840" s="159">
        <v>48</v>
      </c>
      <c r="F1840" s="159">
        <v>12</v>
      </c>
      <c r="G1840" s="159">
        <v>0</v>
      </c>
      <c r="H1840" s="159">
        <v>0</v>
      </c>
      <c r="I1840" s="159">
        <v>0</v>
      </c>
      <c r="J1840" s="159">
        <v>1</v>
      </c>
      <c r="K1840" s="159">
        <v>0</v>
      </c>
      <c r="L1840" s="159">
        <v>0</v>
      </c>
      <c r="M1840" s="159">
        <v>0</v>
      </c>
      <c r="N1840" s="159">
        <v>15.3</v>
      </c>
      <c r="O1840" s="159">
        <v>18</v>
      </c>
      <c r="P1840" s="2"/>
    </row>
    <row r="1841" spans="1:16" ht="13.5" customHeight="1" x14ac:dyDescent="0.35">
      <c r="A1841" s="160">
        <v>0.64583333333333304</v>
      </c>
      <c r="B1841" s="159">
        <v>50</v>
      </c>
      <c r="C1841" s="159">
        <v>5</v>
      </c>
      <c r="D1841" s="159">
        <v>1</v>
      </c>
      <c r="E1841" s="159">
        <v>38</v>
      </c>
      <c r="F1841" s="159">
        <v>5</v>
      </c>
      <c r="G1841" s="159">
        <v>0</v>
      </c>
      <c r="H1841" s="159">
        <v>0</v>
      </c>
      <c r="I1841" s="159">
        <v>0</v>
      </c>
      <c r="J1841" s="159">
        <v>1</v>
      </c>
      <c r="K1841" s="159">
        <v>0</v>
      </c>
      <c r="L1841" s="159">
        <v>0</v>
      </c>
      <c r="M1841" s="159">
        <v>0</v>
      </c>
      <c r="N1841" s="159">
        <v>16</v>
      </c>
      <c r="O1841" s="159">
        <v>19</v>
      </c>
      <c r="P1841" s="2"/>
    </row>
    <row r="1842" spans="1:16" ht="13.5" customHeight="1" x14ac:dyDescent="0.35">
      <c r="A1842" s="160">
        <v>0.65625</v>
      </c>
      <c r="B1842" s="159">
        <v>60</v>
      </c>
      <c r="C1842" s="159">
        <v>4</v>
      </c>
      <c r="D1842" s="159">
        <v>2</v>
      </c>
      <c r="E1842" s="159">
        <v>38</v>
      </c>
      <c r="F1842" s="159">
        <v>16</v>
      </c>
      <c r="G1842" s="159">
        <v>0</v>
      </c>
      <c r="H1842" s="159">
        <v>0</v>
      </c>
      <c r="I1842" s="159">
        <v>0</v>
      </c>
      <c r="J1842" s="159">
        <v>0</v>
      </c>
      <c r="K1842" s="159">
        <v>0</v>
      </c>
      <c r="L1842" s="159">
        <v>0</v>
      </c>
      <c r="M1842" s="159">
        <v>0</v>
      </c>
      <c r="N1842" s="159">
        <v>16.600000000000001</v>
      </c>
      <c r="O1842" s="159">
        <v>20.6</v>
      </c>
      <c r="P1842" s="2"/>
    </row>
    <row r="1843" spans="1:16" ht="13.5" customHeight="1" x14ac:dyDescent="0.35">
      <c r="A1843" s="160">
        <v>0.66666666666666696</v>
      </c>
      <c r="B1843" s="159">
        <v>59</v>
      </c>
      <c r="C1843" s="159">
        <v>1</v>
      </c>
      <c r="D1843" s="159">
        <v>1</v>
      </c>
      <c r="E1843" s="159">
        <v>42</v>
      </c>
      <c r="F1843" s="159">
        <v>13</v>
      </c>
      <c r="G1843" s="159">
        <v>2</v>
      </c>
      <c r="H1843" s="159">
        <v>0</v>
      </c>
      <c r="I1843" s="159">
        <v>0</v>
      </c>
      <c r="J1843" s="159">
        <v>0</v>
      </c>
      <c r="K1843" s="159">
        <v>0</v>
      </c>
      <c r="L1843" s="159">
        <v>0</v>
      </c>
      <c r="M1843" s="159">
        <v>0</v>
      </c>
      <c r="N1843" s="159">
        <v>17.600000000000001</v>
      </c>
      <c r="O1843" s="159">
        <v>22.3</v>
      </c>
      <c r="P1843" s="2"/>
    </row>
    <row r="1844" spans="1:16" ht="13.5" customHeight="1" x14ac:dyDescent="0.35">
      <c r="A1844" s="160">
        <v>0.67708333333333304</v>
      </c>
      <c r="B1844" s="159">
        <v>61</v>
      </c>
      <c r="C1844" s="159">
        <v>6</v>
      </c>
      <c r="D1844" s="159">
        <v>3</v>
      </c>
      <c r="E1844" s="159">
        <v>42</v>
      </c>
      <c r="F1844" s="159">
        <v>9</v>
      </c>
      <c r="G1844" s="159">
        <v>1</v>
      </c>
      <c r="H1844" s="159">
        <v>0</v>
      </c>
      <c r="I1844" s="159">
        <v>0</v>
      </c>
      <c r="J1844" s="159">
        <v>0</v>
      </c>
      <c r="K1844" s="159">
        <v>0</v>
      </c>
      <c r="L1844" s="159">
        <v>0</v>
      </c>
      <c r="M1844" s="159">
        <v>0</v>
      </c>
      <c r="N1844" s="159">
        <v>16.8</v>
      </c>
      <c r="O1844" s="159">
        <v>22.8</v>
      </c>
      <c r="P1844" s="2"/>
    </row>
    <row r="1845" spans="1:16" ht="13.5" customHeight="1" x14ac:dyDescent="0.35">
      <c r="A1845" s="160">
        <v>0.6875</v>
      </c>
      <c r="B1845" s="159">
        <v>64</v>
      </c>
      <c r="C1845" s="159">
        <v>5</v>
      </c>
      <c r="D1845" s="159">
        <v>3</v>
      </c>
      <c r="E1845" s="159">
        <v>46</v>
      </c>
      <c r="F1845" s="159">
        <v>10</v>
      </c>
      <c r="G1845" s="159">
        <v>0</v>
      </c>
      <c r="H1845" s="159">
        <v>0</v>
      </c>
      <c r="I1845" s="159">
        <v>0</v>
      </c>
      <c r="J1845" s="159">
        <v>0</v>
      </c>
      <c r="K1845" s="159">
        <v>0</v>
      </c>
      <c r="L1845" s="159">
        <v>0</v>
      </c>
      <c r="M1845" s="159">
        <v>0</v>
      </c>
      <c r="N1845" s="159">
        <v>16.7</v>
      </c>
      <c r="O1845" s="159">
        <v>20.399999999999999</v>
      </c>
      <c r="P1845" s="2"/>
    </row>
    <row r="1846" spans="1:16" ht="13.5" customHeight="1" x14ac:dyDescent="0.35">
      <c r="A1846" s="160">
        <v>0.69791666666666696</v>
      </c>
      <c r="B1846" s="159">
        <v>72</v>
      </c>
      <c r="C1846" s="159">
        <v>8</v>
      </c>
      <c r="D1846" s="159">
        <v>5</v>
      </c>
      <c r="E1846" s="159">
        <v>47</v>
      </c>
      <c r="F1846" s="159">
        <v>11</v>
      </c>
      <c r="G1846" s="159">
        <v>1</v>
      </c>
      <c r="H1846" s="159">
        <v>0</v>
      </c>
      <c r="I1846" s="159">
        <v>0</v>
      </c>
      <c r="J1846" s="159">
        <v>0</v>
      </c>
      <c r="K1846" s="159">
        <v>0</v>
      </c>
      <c r="L1846" s="159">
        <v>0</v>
      </c>
      <c r="M1846" s="159">
        <v>0</v>
      </c>
      <c r="N1846" s="159">
        <v>15.9</v>
      </c>
      <c r="O1846" s="159">
        <v>18.899999999999999</v>
      </c>
      <c r="P1846" s="2"/>
    </row>
    <row r="1847" spans="1:16" ht="13.5" customHeight="1" x14ac:dyDescent="0.35">
      <c r="A1847" s="160">
        <v>0.70833333333333304</v>
      </c>
      <c r="B1847" s="159">
        <v>62</v>
      </c>
      <c r="C1847" s="159">
        <v>6</v>
      </c>
      <c r="D1847" s="159">
        <v>7</v>
      </c>
      <c r="E1847" s="159">
        <v>42</v>
      </c>
      <c r="F1847" s="159">
        <v>6</v>
      </c>
      <c r="G1847" s="159">
        <v>0</v>
      </c>
      <c r="H1847" s="159">
        <v>0</v>
      </c>
      <c r="I1847" s="159">
        <v>0</v>
      </c>
      <c r="J1847" s="159">
        <v>1</v>
      </c>
      <c r="K1847" s="159">
        <v>0</v>
      </c>
      <c r="L1847" s="159">
        <v>0</v>
      </c>
      <c r="M1847" s="159">
        <v>0</v>
      </c>
      <c r="N1847" s="159">
        <v>15.9</v>
      </c>
      <c r="O1847" s="159">
        <v>18.399999999999999</v>
      </c>
      <c r="P1847" s="2"/>
    </row>
    <row r="1848" spans="1:16" ht="13.5" customHeight="1" x14ac:dyDescent="0.35">
      <c r="A1848" s="160">
        <v>0.71875</v>
      </c>
      <c r="B1848" s="159">
        <v>55</v>
      </c>
      <c r="C1848" s="159">
        <v>5</v>
      </c>
      <c r="D1848" s="159">
        <v>2</v>
      </c>
      <c r="E1848" s="159">
        <v>42</v>
      </c>
      <c r="F1848" s="159">
        <v>6</v>
      </c>
      <c r="G1848" s="159">
        <v>0</v>
      </c>
      <c r="H1848" s="159">
        <v>0</v>
      </c>
      <c r="I1848" s="159">
        <v>0</v>
      </c>
      <c r="J1848" s="159">
        <v>0</v>
      </c>
      <c r="K1848" s="159">
        <v>0</v>
      </c>
      <c r="L1848" s="159">
        <v>0</v>
      </c>
      <c r="M1848" s="159">
        <v>0</v>
      </c>
      <c r="N1848" s="159">
        <v>16.399999999999999</v>
      </c>
      <c r="O1848" s="159">
        <v>19.3</v>
      </c>
      <c r="P1848" s="2"/>
    </row>
    <row r="1849" spans="1:16" ht="13.5" customHeight="1" x14ac:dyDescent="0.35">
      <c r="A1849" s="160">
        <v>0.72916666666666696</v>
      </c>
      <c r="B1849" s="159">
        <v>43</v>
      </c>
      <c r="C1849" s="159">
        <v>5</v>
      </c>
      <c r="D1849" s="159">
        <v>7</v>
      </c>
      <c r="E1849" s="159">
        <v>29</v>
      </c>
      <c r="F1849" s="159">
        <v>0</v>
      </c>
      <c r="G1849" s="159">
        <v>0</v>
      </c>
      <c r="H1849" s="159">
        <v>1</v>
      </c>
      <c r="I1849" s="159">
        <v>0</v>
      </c>
      <c r="J1849" s="159">
        <v>1</v>
      </c>
      <c r="K1849" s="159">
        <v>0</v>
      </c>
      <c r="L1849" s="159">
        <v>0</v>
      </c>
      <c r="M1849" s="159">
        <v>0</v>
      </c>
      <c r="N1849" s="159">
        <v>16.399999999999999</v>
      </c>
      <c r="O1849" s="159">
        <v>19.100000000000001</v>
      </c>
      <c r="P1849" s="2"/>
    </row>
    <row r="1850" spans="1:16" ht="13.5" customHeight="1" x14ac:dyDescent="0.35">
      <c r="A1850" s="160">
        <v>0.73958333333333304</v>
      </c>
      <c r="B1850" s="159">
        <v>46</v>
      </c>
      <c r="C1850" s="159">
        <v>5</v>
      </c>
      <c r="D1850" s="159">
        <v>4</v>
      </c>
      <c r="E1850" s="159">
        <v>29</v>
      </c>
      <c r="F1850" s="159">
        <v>7</v>
      </c>
      <c r="G1850" s="159">
        <v>0</v>
      </c>
      <c r="H1850" s="159">
        <v>1</v>
      </c>
      <c r="I1850" s="159">
        <v>0</v>
      </c>
      <c r="J1850" s="159">
        <v>0</v>
      </c>
      <c r="K1850" s="159">
        <v>0</v>
      </c>
      <c r="L1850" s="159">
        <v>0</v>
      </c>
      <c r="M1850" s="159">
        <v>0</v>
      </c>
      <c r="N1850" s="159">
        <v>16</v>
      </c>
      <c r="O1850" s="159">
        <v>19.399999999999999</v>
      </c>
      <c r="P1850" s="2"/>
    </row>
    <row r="1851" spans="1:16" ht="13.5" customHeight="1" x14ac:dyDescent="0.35">
      <c r="A1851" s="160">
        <v>0.75</v>
      </c>
      <c r="B1851" s="159">
        <v>61</v>
      </c>
      <c r="C1851" s="159">
        <v>4</v>
      </c>
      <c r="D1851" s="159">
        <v>7</v>
      </c>
      <c r="E1851" s="159">
        <v>47</v>
      </c>
      <c r="F1851" s="159">
        <v>3</v>
      </c>
      <c r="G1851" s="159">
        <v>0</v>
      </c>
      <c r="H1851" s="159">
        <v>0</v>
      </c>
      <c r="I1851" s="159">
        <v>0</v>
      </c>
      <c r="J1851" s="159">
        <v>0</v>
      </c>
      <c r="K1851" s="159">
        <v>0</v>
      </c>
      <c r="L1851" s="159">
        <v>0</v>
      </c>
      <c r="M1851" s="159">
        <v>0</v>
      </c>
      <c r="N1851" s="159">
        <v>16.399999999999999</v>
      </c>
      <c r="O1851" s="159">
        <v>20.100000000000001</v>
      </c>
      <c r="P1851" s="2"/>
    </row>
    <row r="1852" spans="1:16" ht="13.5" customHeight="1" x14ac:dyDescent="0.35">
      <c r="A1852" s="160">
        <v>0.76041666666666696</v>
      </c>
      <c r="B1852" s="159">
        <v>33</v>
      </c>
      <c r="C1852" s="159">
        <v>2</v>
      </c>
      <c r="D1852" s="159">
        <v>8</v>
      </c>
      <c r="E1852" s="159">
        <v>19</v>
      </c>
      <c r="F1852" s="159">
        <v>3</v>
      </c>
      <c r="G1852" s="159">
        <v>0</v>
      </c>
      <c r="H1852" s="159">
        <v>0</v>
      </c>
      <c r="I1852" s="159">
        <v>0</v>
      </c>
      <c r="J1852" s="159">
        <v>1</v>
      </c>
      <c r="K1852" s="159">
        <v>0</v>
      </c>
      <c r="L1852" s="159">
        <v>0</v>
      </c>
      <c r="M1852" s="159">
        <v>0</v>
      </c>
      <c r="N1852" s="159">
        <v>16.7</v>
      </c>
      <c r="O1852" s="159">
        <v>21.1</v>
      </c>
      <c r="P1852" s="2"/>
    </row>
    <row r="1853" spans="1:16" ht="13.5" customHeight="1" x14ac:dyDescent="0.35">
      <c r="A1853" s="160">
        <v>0.77083333333333304</v>
      </c>
      <c r="B1853" s="159">
        <v>32</v>
      </c>
      <c r="C1853" s="159">
        <v>2</v>
      </c>
      <c r="D1853" s="159">
        <v>8</v>
      </c>
      <c r="E1853" s="159">
        <v>18</v>
      </c>
      <c r="F1853" s="159">
        <v>3</v>
      </c>
      <c r="G1853" s="159">
        <v>0</v>
      </c>
      <c r="H1853" s="159">
        <v>0</v>
      </c>
      <c r="I1853" s="159">
        <v>1</v>
      </c>
      <c r="J1853" s="159">
        <v>0</v>
      </c>
      <c r="K1853" s="159">
        <v>0</v>
      </c>
      <c r="L1853" s="159">
        <v>0</v>
      </c>
      <c r="M1853" s="159">
        <v>0</v>
      </c>
      <c r="N1853" s="159">
        <v>16.8</v>
      </c>
      <c r="O1853" s="159">
        <v>20.5</v>
      </c>
      <c r="P1853" s="2"/>
    </row>
    <row r="1854" spans="1:16" ht="13.5" customHeight="1" x14ac:dyDescent="0.35">
      <c r="A1854" s="160">
        <v>0.78125</v>
      </c>
      <c r="B1854" s="159">
        <v>35</v>
      </c>
      <c r="C1854" s="159">
        <v>5</v>
      </c>
      <c r="D1854" s="159">
        <v>6</v>
      </c>
      <c r="E1854" s="159">
        <v>21</v>
      </c>
      <c r="F1854" s="159">
        <v>2</v>
      </c>
      <c r="G1854" s="159">
        <v>1</v>
      </c>
      <c r="H1854" s="159">
        <v>0</v>
      </c>
      <c r="I1854" s="159">
        <v>0</v>
      </c>
      <c r="J1854" s="159">
        <v>0</v>
      </c>
      <c r="K1854" s="159">
        <v>0</v>
      </c>
      <c r="L1854" s="159">
        <v>0</v>
      </c>
      <c r="M1854" s="159">
        <v>0</v>
      </c>
      <c r="N1854" s="159">
        <v>16.899999999999999</v>
      </c>
      <c r="O1854" s="159">
        <v>19.899999999999999</v>
      </c>
      <c r="P1854" s="2"/>
    </row>
    <row r="1855" spans="1:16" ht="13.5" customHeight="1" x14ac:dyDescent="0.35">
      <c r="A1855" s="160">
        <v>0.79166666666666696</v>
      </c>
      <c r="B1855" s="159">
        <v>46</v>
      </c>
      <c r="C1855" s="159">
        <v>6</v>
      </c>
      <c r="D1855" s="159">
        <v>5</v>
      </c>
      <c r="E1855" s="159">
        <v>31</v>
      </c>
      <c r="F1855" s="159">
        <v>4</v>
      </c>
      <c r="G1855" s="159">
        <v>0</v>
      </c>
      <c r="H1855" s="159">
        <v>0</v>
      </c>
      <c r="I1855" s="159">
        <v>0</v>
      </c>
      <c r="J1855" s="159">
        <v>0</v>
      </c>
      <c r="K1855" s="159">
        <v>0</v>
      </c>
      <c r="L1855" s="159">
        <v>0</v>
      </c>
      <c r="M1855" s="159">
        <v>0</v>
      </c>
      <c r="N1855" s="159">
        <v>16.3</v>
      </c>
      <c r="O1855" s="159">
        <v>19.5</v>
      </c>
      <c r="P1855" s="2"/>
    </row>
    <row r="1856" spans="1:16" ht="13.5" customHeight="1" x14ac:dyDescent="0.35">
      <c r="A1856" s="160">
        <v>0.80208333333333304</v>
      </c>
      <c r="B1856" s="159">
        <v>61</v>
      </c>
      <c r="C1856" s="159">
        <v>6</v>
      </c>
      <c r="D1856" s="159">
        <v>5</v>
      </c>
      <c r="E1856" s="159">
        <v>45</v>
      </c>
      <c r="F1856" s="159">
        <v>5</v>
      </c>
      <c r="G1856" s="159">
        <v>0</v>
      </c>
      <c r="H1856" s="159">
        <v>0</v>
      </c>
      <c r="I1856" s="159">
        <v>0</v>
      </c>
      <c r="J1856" s="159">
        <v>0</v>
      </c>
      <c r="K1856" s="159">
        <v>0</v>
      </c>
      <c r="L1856" s="159">
        <v>0</v>
      </c>
      <c r="M1856" s="159">
        <v>0</v>
      </c>
      <c r="N1856" s="159">
        <v>17.100000000000001</v>
      </c>
      <c r="O1856" s="159">
        <v>21.7</v>
      </c>
      <c r="P1856" s="2"/>
    </row>
    <row r="1857" spans="1:16" ht="13.5" customHeight="1" x14ac:dyDescent="0.35">
      <c r="A1857" s="160">
        <v>0.8125</v>
      </c>
      <c r="B1857" s="159">
        <v>39</v>
      </c>
      <c r="C1857" s="159">
        <v>1</v>
      </c>
      <c r="D1857" s="159">
        <v>7</v>
      </c>
      <c r="E1857" s="159">
        <v>27</v>
      </c>
      <c r="F1857" s="159">
        <v>3</v>
      </c>
      <c r="G1857" s="159">
        <v>1</v>
      </c>
      <c r="H1857" s="159">
        <v>0</v>
      </c>
      <c r="I1857" s="159">
        <v>0</v>
      </c>
      <c r="J1857" s="159">
        <v>0</v>
      </c>
      <c r="K1857" s="159">
        <v>0</v>
      </c>
      <c r="L1857" s="159">
        <v>0</v>
      </c>
      <c r="M1857" s="159">
        <v>0</v>
      </c>
      <c r="N1857" s="159">
        <v>16.600000000000001</v>
      </c>
      <c r="O1857" s="159">
        <v>19.7</v>
      </c>
      <c r="P1857" s="2"/>
    </row>
    <row r="1858" spans="1:16" ht="13.5" customHeight="1" x14ac:dyDescent="0.35">
      <c r="A1858" s="160">
        <v>0.82291666666666696</v>
      </c>
      <c r="B1858" s="159">
        <v>39</v>
      </c>
      <c r="C1858" s="159">
        <v>1</v>
      </c>
      <c r="D1858" s="159">
        <v>5</v>
      </c>
      <c r="E1858" s="159">
        <v>29</v>
      </c>
      <c r="F1858" s="159">
        <v>3</v>
      </c>
      <c r="G1858" s="159">
        <v>1</v>
      </c>
      <c r="H1858" s="159">
        <v>0</v>
      </c>
      <c r="I1858" s="159">
        <v>0</v>
      </c>
      <c r="J1858" s="159">
        <v>0</v>
      </c>
      <c r="K1858" s="159">
        <v>0</v>
      </c>
      <c r="L1858" s="159">
        <v>0</v>
      </c>
      <c r="M1858" s="159">
        <v>0</v>
      </c>
      <c r="N1858" s="159">
        <v>16.7</v>
      </c>
      <c r="O1858" s="159">
        <v>20.3</v>
      </c>
      <c r="P1858" s="2"/>
    </row>
    <row r="1859" spans="1:16" ht="13.5" customHeight="1" x14ac:dyDescent="0.35">
      <c r="A1859" s="160">
        <v>0.83333333333333304</v>
      </c>
      <c r="B1859" s="159">
        <v>33</v>
      </c>
      <c r="C1859" s="159">
        <v>2</v>
      </c>
      <c r="D1859" s="159">
        <v>7</v>
      </c>
      <c r="E1859" s="159">
        <v>20</v>
      </c>
      <c r="F1859" s="159">
        <v>4</v>
      </c>
      <c r="G1859" s="159">
        <v>0</v>
      </c>
      <c r="H1859" s="159">
        <v>0</v>
      </c>
      <c r="I1859" s="159">
        <v>0</v>
      </c>
      <c r="J1859" s="159">
        <v>0</v>
      </c>
      <c r="K1859" s="159">
        <v>0</v>
      </c>
      <c r="L1859" s="159">
        <v>0</v>
      </c>
      <c r="M1859" s="159">
        <v>0</v>
      </c>
      <c r="N1859" s="159">
        <v>17.3</v>
      </c>
      <c r="O1859" s="159">
        <v>19.5</v>
      </c>
      <c r="P1859" s="2"/>
    </row>
    <row r="1860" spans="1:16" ht="13.5" customHeight="1" x14ac:dyDescent="0.35">
      <c r="A1860" s="160">
        <v>0.84375</v>
      </c>
      <c r="B1860" s="159">
        <v>32</v>
      </c>
      <c r="C1860" s="159">
        <v>3</v>
      </c>
      <c r="D1860" s="159">
        <v>4</v>
      </c>
      <c r="E1860" s="159">
        <v>21</v>
      </c>
      <c r="F1860" s="159">
        <v>3</v>
      </c>
      <c r="G1860" s="159">
        <v>0</v>
      </c>
      <c r="H1860" s="159">
        <v>0</v>
      </c>
      <c r="I1860" s="159">
        <v>0</v>
      </c>
      <c r="J1860" s="159">
        <v>1</v>
      </c>
      <c r="K1860" s="159">
        <v>0</v>
      </c>
      <c r="L1860" s="159">
        <v>0</v>
      </c>
      <c r="M1860" s="159">
        <v>0</v>
      </c>
      <c r="N1860" s="159">
        <v>16.7</v>
      </c>
      <c r="O1860" s="159">
        <v>20.2</v>
      </c>
      <c r="P1860" s="2"/>
    </row>
    <row r="1861" spans="1:16" ht="13.5" customHeight="1" x14ac:dyDescent="0.35">
      <c r="A1861" s="160">
        <v>0.85416666666666696</v>
      </c>
      <c r="B1861" s="159">
        <v>25</v>
      </c>
      <c r="C1861" s="159">
        <v>2</v>
      </c>
      <c r="D1861" s="159">
        <v>7</v>
      </c>
      <c r="E1861" s="159">
        <v>14</v>
      </c>
      <c r="F1861" s="159">
        <v>2</v>
      </c>
      <c r="G1861" s="159">
        <v>0</v>
      </c>
      <c r="H1861" s="159">
        <v>0</v>
      </c>
      <c r="I1861" s="159">
        <v>0</v>
      </c>
      <c r="J1861" s="159">
        <v>0</v>
      </c>
      <c r="K1861" s="159">
        <v>0</v>
      </c>
      <c r="L1861" s="159">
        <v>0</v>
      </c>
      <c r="M1861" s="159">
        <v>0</v>
      </c>
      <c r="N1861" s="159">
        <v>19.399999999999999</v>
      </c>
      <c r="O1861" s="159">
        <v>23.9</v>
      </c>
      <c r="P1861" s="2"/>
    </row>
    <row r="1862" spans="1:16" ht="13.5" customHeight="1" x14ac:dyDescent="0.35">
      <c r="A1862" s="160">
        <v>0.86458333333333304</v>
      </c>
      <c r="B1862" s="159">
        <v>25</v>
      </c>
      <c r="C1862" s="159">
        <v>1</v>
      </c>
      <c r="D1862" s="159">
        <v>5</v>
      </c>
      <c r="E1862" s="159">
        <v>17</v>
      </c>
      <c r="F1862" s="159">
        <v>1</v>
      </c>
      <c r="G1862" s="159">
        <v>1</v>
      </c>
      <c r="H1862" s="159">
        <v>0</v>
      </c>
      <c r="I1862" s="159">
        <v>0</v>
      </c>
      <c r="J1862" s="159">
        <v>0</v>
      </c>
      <c r="K1862" s="159">
        <v>0</v>
      </c>
      <c r="L1862" s="159">
        <v>0</v>
      </c>
      <c r="M1862" s="159">
        <v>0</v>
      </c>
      <c r="N1862" s="159">
        <v>19.8</v>
      </c>
      <c r="O1862" s="159">
        <v>25.9</v>
      </c>
      <c r="P1862" s="2"/>
    </row>
    <row r="1863" spans="1:16" ht="13.5" customHeight="1" x14ac:dyDescent="0.35">
      <c r="A1863" s="160">
        <v>0.875</v>
      </c>
      <c r="B1863" s="159">
        <v>29</v>
      </c>
      <c r="C1863" s="159">
        <v>3</v>
      </c>
      <c r="D1863" s="159">
        <v>5</v>
      </c>
      <c r="E1863" s="159">
        <v>20</v>
      </c>
      <c r="F1863" s="159">
        <v>1</v>
      </c>
      <c r="G1863" s="159">
        <v>0</v>
      </c>
      <c r="H1863" s="159">
        <v>0</v>
      </c>
      <c r="I1863" s="159">
        <v>0</v>
      </c>
      <c r="J1863" s="159">
        <v>0</v>
      </c>
      <c r="K1863" s="159">
        <v>0</v>
      </c>
      <c r="L1863" s="159">
        <v>0</v>
      </c>
      <c r="M1863" s="159">
        <v>0</v>
      </c>
      <c r="N1863" s="159">
        <v>17.100000000000001</v>
      </c>
      <c r="O1863" s="159">
        <v>20.8</v>
      </c>
      <c r="P1863" s="2"/>
    </row>
    <row r="1864" spans="1:16" ht="13.5" customHeight="1" x14ac:dyDescent="0.35">
      <c r="A1864" s="160">
        <v>0.88541666666666696</v>
      </c>
      <c r="B1864" s="159">
        <v>27</v>
      </c>
      <c r="C1864" s="159">
        <v>3</v>
      </c>
      <c r="D1864" s="159">
        <v>4</v>
      </c>
      <c r="E1864" s="159">
        <v>18</v>
      </c>
      <c r="F1864" s="159">
        <v>2</v>
      </c>
      <c r="G1864" s="159">
        <v>0</v>
      </c>
      <c r="H1864" s="159">
        <v>0</v>
      </c>
      <c r="I1864" s="159">
        <v>0</v>
      </c>
      <c r="J1864" s="159">
        <v>0</v>
      </c>
      <c r="K1864" s="159">
        <v>0</v>
      </c>
      <c r="L1864" s="159">
        <v>0</v>
      </c>
      <c r="M1864" s="159">
        <v>0</v>
      </c>
      <c r="N1864" s="159">
        <v>18.100000000000001</v>
      </c>
      <c r="O1864" s="159">
        <v>23.2</v>
      </c>
      <c r="P1864" s="2"/>
    </row>
    <row r="1865" spans="1:16" ht="13.5" customHeight="1" x14ac:dyDescent="0.35">
      <c r="A1865" s="160">
        <v>0.89583333333333304</v>
      </c>
      <c r="B1865" s="159">
        <v>24</v>
      </c>
      <c r="C1865" s="159">
        <v>2</v>
      </c>
      <c r="D1865" s="159">
        <v>5</v>
      </c>
      <c r="E1865" s="159">
        <v>15</v>
      </c>
      <c r="F1865" s="159">
        <v>2</v>
      </c>
      <c r="G1865" s="159">
        <v>0</v>
      </c>
      <c r="H1865" s="159">
        <v>0</v>
      </c>
      <c r="I1865" s="159">
        <v>0</v>
      </c>
      <c r="J1865" s="159">
        <v>0</v>
      </c>
      <c r="K1865" s="159">
        <v>0</v>
      </c>
      <c r="L1865" s="159">
        <v>0</v>
      </c>
      <c r="M1865" s="159">
        <v>0</v>
      </c>
      <c r="N1865" s="159">
        <v>16.600000000000001</v>
      </c>
      <c r="O1865" s="159">
        <v>20.8</v>
      </c>
      <c r="P1865" s="2"/>
    </row>
    <row r="1866" spans="1:16" ht="13.5" customHeight="1" x14ac:dyDescent="0.35">
      <c r="A1866" s="160">
        <v>0.90625</v>
      </c>
      <c r="B1866" s="159">
        <v>19</v>
      </c>
      <c r="C1866" s="159">
        <v>2</v>
      </c>
      <c r="D1866" s="159">
        <v>0</v>
      </c>
      <c r="E1866" s="159">
        <v>14</v>
      </c>
      <c r="F1866" s="159">
        <v>2</v>
      </c>
      <c r="G1866" s="159">
        <v>1</v>
      </c>
      <c r="H1866" s="159">
        <v>0</v>
      </c>
      <c r="I1866" s="159">
        <v>0</v>
      </c>
      <c r="J1866" s="159">
        <v>0</v>
      </c>
      <c r="K1866" s="159">
        <v>0</v>
      </c>
      <c r="L1866" s="159">
        <v>0</v>
      </c>
      <c r="M1866" s="159">
        <v>0</v>
      </c>
      <c r="N1866" s="159">
        <v>17.8</v>
      </c>
      <c r="O1866" s="159">
        <v>21</v>
      </c>
      <c r="P1866" s="2"/>
    </row>
    <row r="1867" spans="1:16" ht="13.5" customHeight="1" x14ac:dyDescent="0.35">
      <c r="A1867" s="160">
        <v>0.91666666666666696</v>
      </c>
      <c r="B1867" s="159">
        <v>18</v>
      </c>
      <c r="C1867" s="159">
        <v>1</v>
      </c>
      <c r="D1867" s="159">
        <v>1</v>
      </c>
      <c r="E1867" s="159">
        <v>12</v>
      </c>
      <c r="F1867" s="159">
        <v>4</v>
      </c>
      <c r="G1867" s="159">
        <v>0</v>
      </c>
      <c r="H1867" s="159">
        <v>0</v>
      </c>
      <c r="I1867" s="159">
        <v>0</v>
      </c>
      <c r="J1867" s="159">
        <v>0</v>
      </c>
      <c r="K1867" s="159">
        <v>0</v>
      </c>
      <c r="L1867" s="159">
        <v>0</v>
      </c>
      <c r="M1867" s="159">
        <v>0</v>
      </c>
      <c r="N1867" s="159">
        <v>15.7</v>
      </c>
      <c r="O1867" s="159">
        <v>18.399999999999999</v>
      </c>
      <c r="P1867" s="2"/>
    </row>
    <row r="1868" spans="1:16" ht="13.5" customHeight="1" x14ac:dyDescent="0.35">
      <c r="A1868" s="160">
        <v>0.92708333333333304</v>
      </c>
      <c r="B1868" s="159">
        <v>14</v>
      </c>
      <c r="C1868" s="159">
        <v>1</v>
      </c>
      <c r="D1868" s="159">
        <v>0</v>
      </c>
      <c r="E1868" s="159">
        <v>12</v>
      </c>
      <c r="F1868" s="159">
        <v>1</v>
      </c>
      <c r="G1868" s="159">
        <v>0</v>
      </c>
      <c r="H1868" s="159">
        <v>0</v>
      </c>
      <c r="I1868" s="159">
        <v>0</v>
      </c>
      <c r="J1868" s="159">
        <v>0</v>
      </c>
      <c r="K1868" s="159">
        <v>0</v>
      </c>
      <c r="L1868" s="159">
        <v>0</v>
      </c>
      <c r="M1868" s="159">
        <v>0</v>
      </c>
      <c r="N1868" s="159">
        <v>17.2</v>
      </c>
      <c r="O1868" s="159">
        <v>23</v>
      </c>
      <c r="P1868" s="2"/>
    </row>
    <row r="1869" spans="1:16" ht="13.5" customHeight="1" x14ac:dyDescent="0.35">
      <c r="A1869" s="160">
        <v>0.9375</v>
      </c>
      <c r="B1869" s="159">
        <v>16</v>
      </c>
      <c r="C1869" s="159">
        <v>1</v>
      </c>
      <c r="D1869" s="159">
        <v>2</v>
      </c>
      <c r="E1869" s="159">
        <v>12</v>
      </c>
      <c r="F1869" s="159">
        <v>1</v>
      </c>
      <c r="G1869" s="159">
        <v>0</v>
      </c>
      <c r="H1869" s="159">
        <v>0</v>
      </c>
      <c r="I1869" s="159">
        <v>0</v>
      </c>
      <c r="J1869" s="159">
        <v>0</v>
      </c>
      <c r="K1869" s="159">
        <v>0</v>
      </c>
      <c r="L1869" s="159">
        <v>0</v>
      </c>
      <c r="M1869" s="159">
        <v>0</v>
      </c>
      <c r="N1869" s="159">
        <v>15.3</v>
      </c>
      <c r="O1869" s="159">
        <v>18.600000000000001</v>
      </c>
      <c r="P1869" s="2"/>
    </row>
    <row r="1870" spans="1:16" ht="13.5" customHeight="1" x14ac:dyDescent="0.35">
      <c r="A1870" s="160">
        <v>0.94791666666666696</v>
      </c>
      <c r="B1870" s="159">
        <v>17</v>
      </c>
      <c r="C1870" s="159">
        <v>4</v>
      </c>
      <c r="D1870" s="159">
        <v>0</v>
      </c>
      <c r="E1870" s="159">
        <v>11</v>
      </c>
      <c r="F1870" s="159">
        <v>2</v>
      </c>
      <c r="G1870" s="159">
        <v>0</v>
      </c>
      <c r="H1870" s="159">
        <v>0</v>
      </c>
      <c r="I1870" s="159">
        <v>0</v>
      </c>
      <c r="J1870" s="159">
        <v>0</v>
      </c>
      <c r="K1870" s="159">
        <v>0</v>
      </c>
      <c r="L1870" s="159">
        <v>0</v>
      </c>
      <c r="M1870" s="159">
        <v>0</v>
      </c>
      <c r="N1870" s="159">
        <v>17</v>
      </c>
      <c r="O1870" s="159">
        <v>21.4</v>
      </c>
      <c r="P1870" s="2"/>
    </row>
    <row r="1871" spans="1:16" ht="13.5" customHeight="1" x14ac:dyDescent="0.35">
      <c r="A1871" s="160">
        <v>0.95833333333333304</v>
      </c>
      <c r="B1871" s="159">
        <v>11</v>
      </c>
      <c r="C1871" s="159">
        <v>3</v>
      </c>
      <c r="D1871" s="159">
        <v>0</v>
      </c>
      <c r="E1871" s="159">
        <v>6</v>
      </c>
      <c r="F1871" s="159">
        <v>2</v>
      </c>
      <c r="G1871" s="159">
        <v>0</v>
      </c>
      <c r="H1871" s="159">
        <v>0</v>
      </c>
      <c r="I1871" s="159">
        <v>0</v>
      </c>
      <c r="J1871" s="159">
        <v>0</v>
      </c>
      <c r="K1871" s="159">
        <v>0</v>
      </c>
      <c r="L1871" s="159">
        <v>0</v>
      </c>
      <c r="M1871" s="159">
        <v>0</v>
      </c>
      <c r="N1871" s="159">
        <v>16.8</v>
      </c>
      <c r="O1871" s="159">
        <v>20.7</v>
      </c>
      <c r="P1871" s="2"/>
    </row>
    <row r="1872" spans="1:16" ht="13.5" customHeight="1" x14ac:dyDescent="0.35">
      <c r="A1872" s="160">
        <v>0.96875</v>
      </c>
      <c r="B1872" s="159">
        <v>6</v>
      </c>
      <c r="C1872" s="159">
        <v>0</v>
      </c>
      <c r="D1872" s="159">
        <v>0</v>
      </c>
      <c r="E1872" s="159">
        <v>6</v>
      </c>
      <c r="F1872" s="159">
        <v>0</v>
      </c>
      <c r="G1872" s="159">
        <v>0</v>
      </c>
      <c r="H1872" s="159">
        <v>0</v>
      </c>
      <c r="I1872" s="159">
        <v>0</v>
      </c>
      <c r="J1872" s="159">
        <v>0</v>
      </c>
      <c r="K1872" s="159">
        <v>0</v>
      </c>
      <c r="L1872" s="159">
        <v>0</v>
      </c>
      <c r="M1872" s="159">
        <v>0</v>
      </c>
      <c r="N1872" s="159">
        <v>20.3</v>
      </c>
      <c r="O1872" s="159" t="s">
        <v>102</v>
      </c>
      <c r="P1872" s="2"/>
    </row>
    <row r="1873" spans="1:16" ht="13.5" customHeight="1" x14ac:dyDescent="0.35">
      <c r="A1873" s="160">
        <v>0.97916666666666696</v>
      </c>
      <c r="B1873" s="159">
        <v>10</v>
      </c>
      <c r="C1873" s="159">
        <v>1</v>
      </c>
      <c r="D1873" s="159">
        <v>1</v>
      </c>
      <c r="E1873" s="159">
        <v>7</v>
      </c>
      <c r="F1873" s="159">
        <v>1</v>
      </c>
      <c r="G1873" s="159">
        <v>0</v>
      </c>
      <c r="H1873" s="159">
        <v>0</v>
      </c>
      <c r="I1873" s="159">
        <v>0</v>
      </c>
      <c r="J1873" s="159">
        <v>0</v>
      </c>
      <c r="K1873" s="159">
        <v>0</v>
      </c>
      <c r="L1873" s="159">
        <v>0</v>
      </c>
      <c r="M1873" s="159">
        <v>0</v>
      </c>
      <c r="N1873" s="159">
        <v>16.8</v>
      </c>
      <c r="O1873" s="159" t="s">
        <v>102</v>
      </c>
      <c r="P1873" s="2"/>
    </row>
    <row r="1874" spans="1:16" ht="13.5" customHeight="1" thickBot="1" x14ac:dyDescent="0.4">
      <c r="A1874" s="161">
        <v>0.98958333333333304</v>
      </c>
      <c r="B1874" s="159">
        <v>9</v>
      </c>
      <c r="C1874" s="159">
        <v>1</v>
      </c>
      <c r="D1874" s="159">
        <v>0</v>
      </c>
      <c r="E1874" s="159">
        <v>7</v>
      </c>
      <c r="F1874" s="159">
        <v>1</v>
      </c>
      <c r="G1874" s="159">
        <v>0</v>
      </c>
      <c r="H1874" s="159">
        <v>0</v>
      </c>
      <c r="I1874" s="159">
        <v>0</v>
      </c>
      <c r="J1874" s="159">
        <v>0</v>
      </c>
      <c r="K1874" s="159">
        <v>0</v>
      </c>
      <c r="L1874" s="159">
        <v>0</v>
      </c>
      <c r="M1874" s="159">
        <v>0</v>
      </c>
      <c r="N1874" s="159">
        <v>16.8</v>
      </c>
      <c r="O1874" s="159" t="s">
        <v>102</v>
      </c>
      <c r="P1874" s="2"/>
    </row>
    <row r="1875" spans="1:16" ht="13.5" customHeight="1" thickTop="1" x14ac:dyDescent="0.35">
      <c r="A1875" s="162" t="s">
        <v>89</v>
      </c>
      <c r="B1875" s="163">
        <f t="shared" ref="B1875:M1875" si="138">SUM(B1807:B1854)</f>
        <v>1999</v>
      </c>
      <c r="C1875" s="163">
        <f t="shared" si="138"/>
        <v>112</v>
      </c>
      <c r="D1875" s="163">
        <f t="shared" si="138"/>
        <v>97</v>
      </c>
      <c r="E1875" s="163">
        <f t="shared" si="138"/>
        <v>1474</v>
      </c>
      <c r="F1875" s="163">
        <f t="shared" si="138"/>
        <v>271</v>
      </c>
      <c r="G1875" s="163">
        <f t="shared" si="138"/>
        <v>35</v>
      </c>
      <c r="H1875" s="163">
        <f t="shared" si="138"/>
        <v>3</v>
      </c>
      <c r="I1875" s="163">
        <f t="shared" si="138"/>
        <v>1</v>
      </c>
      <c r="J1875" s="163">
        <f t="shared" si="138"/>
        <v>6</v>
      </c>
      <c r="K1875" s="163">
        <f t="shared" si="138"/>
        <v>0</v>
      </c>
      <c r="L1875" s="163">
        <f t="shared" si="138"/>
        <v>0</v>
      </c>
      <c r="M1875" s="163">
        <f t="shared" si="138"/>
        <v>0</v>
      </c>
      <c r="N1875" s="164">
        <v>16.399999999999999</v>
      </c>
      <c r="O1875" s="164">
        <v>19.8</v>
      </c>
    </row>
    <row r="1876" spans="1:16" ht="13.5" customHeight="1" x14ac:dyDescent="0.35">
      <c r="A1876" s="165" t="s">
        <v>91</v>
      </c>
      <c r="B1876" s="159">
        <f t="shared" ref="B1876:M1876" si="139">SUM(B1803:B1866)</f>
        <v>2427</v>
      </c>
      <c r="C1876" s="159">
        <f t="shared" si="139"/>
        <v>146</v>
      </c>
      <c r="D1876" s="159">
        <f t="shared" si="139"/>
        <v>156</v>
      </c>
      <c r="E1876" s="159">
        <f t="shared" si="139"/>
        <v>1768</v>
      </c>
      <c r="F1876" s="159">
        <f t="shared" si="139"/>
        <v>307</v>
      </c>
      <c r="G1876" s="159">
        <f t="shared" si="139"/>
        <v>39</v>
      </c>
      <c r="H1876" s="159">
        <f t="shared" si="139"/>
        <v>3</v>
      </c>
      <c r="I1876" s="159">
        <f t="shared" si="139"/>
        <v>1</v>
      </c>
      <c r="J1876" s="159">
        <f t="shared" si="139"/>
        <v>7</v>
      </c>
      <c r="K1876" s="159">
        <f t="shared" si="139"/>
        <v>0</v>
      </c>
      <c r="L1876" s="159">
        <f t="shared" si="139"/>
        <v>0</v>
      </c>
      <c r="M1876" s="159">
        <f t="shared" si="139"/>
        <v>0</v>
      </c>
      <c r="N1876" s="166">
        <v>16.600000000000001</v>
      </c>
      <c r="O1876" s="166">
        <v>20.100000000000001</v>
      </c>
    </row>
    <row r="1877" spans="1:16" ht="13.5" customHeight="1" x14ac:dyDescent="0.35">
      <c r="A1877" s="159" t="s">
        <v>92</v>
      </c>
      <c r="B1877" s="159">
        <f t="shared" ref="B1877:M1877" si="140">SUM(B1803:B1874)</f>
        <v>2528</v>
      </c>
      <c r="C1877" s="159">
        <f t="shared" si="140"/>
        <v>158</v>
      </c>
      <c r="D1877" s="159">
        <f t="shared" si="140"/>
        <v>160</v>
      </c>
      <c r="E1877" s="159">
        <f t="shared" si="140"/>
        <v>1841</v>
      </c>
      <c r="F1877" s="159">
        <f t="shared" si="140"/>
        <v>319</v>
      </c>
      <c r="G1877" s="159">
        <f t="shared" si="140"/>
        <v>39</v>
      </c>
      <c r="H1877" s="159">
        <f t="shared" si="140"/>
        <v>3</v>
      </c>
      <c r="I1877" s="159">
        <f t="shared" si="140"/>
        <v>1</v>
      </c>
      <c r="J1877" s="159">
        <f t="shared" si="140"/>
        <v>7</v>
      </c>
      <c r="K1877" s="159">
        <f t="shared" si="140"/>
        <v>0</v>
      </c>
      <c r="L1877" s="159">
        <f t="shared" si="140"/>
        <v>0</v>
      </c>
      <c r="M1877" s="159">
        <f t="shared" si="140"/>
        <v>0</v>
      </c>
      <c r="N1877" s="166">
        <v>16.600000000000001</v>
      </c>
      <c r="O1877" s="166">
        <v>20.100000000000001</v>
      </c>
    </row>
    <row r="1878" spans="1:16" ht="13.5" customHeight="1" thickBot="1" x14ac:dyDescent="0.4">
      <c r="A1878" s="167" t="s">
        <v>93</v>
      </c>
      <c r="B1878" s="167">
        <f t="shared" ref="B1878:M1878" si="141">SUM(B1779:B1874)</f>
        <v>2563</v>
      </c>
      <c r="C1878" s="167">
        <f t="shared" si="141"/>
        <v>165</v>
      </c>
      <c r="D1878" s="167">
        <f t="shared" si="141"/>
        <v>161</v>
      </c>
      <c r="E1878" s="167">
        <f t="shared" si="141"/>
        <v>1861</v>
      </c>
      <c r="F1878" s="167">
        <f t="shared" si="141"/>
        <v>324</v>
      </c>
      <c r="G1878" s="167">
        <f t="shared" si="141"/>
        <v>40</v>
      </c>
      <c r="H1878" s="167">
        <f t="shared" si="141"/>
        <v>3</v>
      </c>
      <c r="I1878" s="167">
        <f t="shared" si="141"/>
        <v>2</v>
      </c>
      <c r="J1878" s="167">
        <f t="shared" si="141"/>
        <v>7</v>
      </c>
      <c r="K1878" s="167">
        <f t="shared" si="141"/>
        <v>0</v>
      </c>
      <c r="L1878" s="167">
        <f t="shared" si="141"/>
        <v>0</v>
      </c>
      <c r="M1878" s="167">
        <f t="shared" si="141"/>
        <v>0</v>
      </c>
      <c r="N1878" s="168">
        <v>16.600000000000001</v>
      </c>
      <c r="O1878" s="168">
        <v>20.100000000000001</v>
      </c>
    </row>
    <row r="1879" spans="1:16" ht="13.5" customHeight="1" thickTop="1" x14ac:dyDescent="0.35">
      <c r="N1879" s="169"/>
      <c r="O1879" s="169"/>
    </row>
    <row r="1880" spans="1:16"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4">
      <c r="A1881" s="170"/>
      <c r="B1881" s="533" t="s">
        <v>74</v>
      </c>
      <c r="C1881" s="533" t="s">
        <v>75</v>
      </c>
      <c r="D1881" s="533" t="s">
        <v>76</v>
      </c>
      <c r="E1881" s="533" t="s">
        <v>77</v>
      </c>
      <c r="F1881" s="533" t="s">
        <v>78</v>
      </c>
      <c r="G1881" s="533" t="s">
        <v>79</v>
      </c>
      <c r="H1881" s="533" t="s">
        <v>80</v>
      </c>
      <c r="I1881" s="533" t="s">
        <v>81</v>
      </c>
      <c r="J1881" s="533" t="s">
        <v>82</v>
      </c>
      <c r="K1881" s="533" t="s">
        <v>83</v>
      </c>
      <c r="L1881" s="533" t="s">
        <v>84</v>
      </c>
      <c r="M1881" s="533" t="s">
        <v>85</v>
      </c>
      <c r="N1881" s="535" t="s">
        <v>86</v>
      </c>
      <c r="O1881" s="535" t="s">
        <v>87</v>
      </c>
    </row>
    <row r="1882" spans="1:16" ht="13.5" customHeight="1" thickTop="1" thickBot="1" x14ac:dyDescent="0.4">
      <c r="A1882" s="173" t="s">
        <v>56</v>
      </c>
      <c r="B1882" s="534"/>
      <c r="C1882" s="534"/>
      <c r="D1882" s="534"/>
      <c r="E1882" s="534"/>
      <c r="F1882" s="534"/>
      <c r="G1882" s="534"/>
      <c r="H1882" s="534"/>
      <c r="I1882" s="534"/>
      <c r="J1882" s="534"/>
      <c r="K1882" s="534"/>
      <c r="L1882" s="534"/>
      <c r="M1882" s="534"/>
      <c r="N1882" s="536"/>
      <c r="O1882" s="536"/>
    </row>
    <row r="1883" spans="1:16" ht="13.5" customHeight="1" thickTop="1" x14ac:dyDescent="0.35">
      <c r="A1883" s="158">
        <v>0</v>
      </c>
      <c r="B1883" s="159">
        <v>11</v>
      </c>
      <c r="C1883" s="159">
        <v>1</v>
      </c>
      <c r="D1883" s="159">
        <v>1</v>
      </c>
      <c r="E1883" s="159">
        <v>7</v>
      </c>
      <c r="F1883" s="159">
        <v>2</v>
      </c>
      <c r="G1883" s="159">
        <v>0</v>
      </c>
      <c r="H1883" s="159">
        <v>0</v>
      </c>
      <c r="I1883" s="159">
        <v>0</v>
      </c>
      <c r="J1883" s="159">
        <v>0</v>
      </c>
      <c r="K1883" s="159">
        <v>0</v>
      </c>
      <c r="L1883" s="159">
        <v>0</v>
      </c>
      <c r="M1883" s="159">
        <v>0</v>
      </c>
      <c r="N1883" s="159">
        <v>18</v>
      </c>
      <c r="O1883" s="159">
        <v>22.6</v>
      </c>
      <c r="P1883" s="2"/>
    </row>
    <row r="1884" spans="1:16" ht="13.5" customHeight="1" x14ac:dyDescent="0.35">
      <c r="A1884" s="160">
        <v>1.0416666666666666E-2</v>
      </c>
      <c r="B1884" s="159">
        <v>3</v>
      </c>
      <c r="C1884" s="159">
        <v>0</v>
      </c>
      <c r="D1884" s="159">
        <v>0</v>
      </c>
      <c r="E1884" s="159">
        <v>2</v>
      </c>
      <c r="F1884" s="159">
        <v>1</v>
      </c>
      <c r="G1884" s="159">
        <v>0</v>
      </c>
      <c r="H1884" s="159">
        <v>0</v>
      </c>
      <c r="I1884" s="159">
        <v>0</v>
      </c>
      <c r="J1884" s="159">
        <v>0</v>
      </c>
      <c r="K1884" s="159">
        <v>0</v>
      </c>
      <c r="L1884" s="159">
        <v>0</v>
      </c>
      <c r="M1884" s="159">
        <v>0</v>
      </c>
      <c r="N1884" s="159">
        <v>23.6</v>
      </c>
      <c r="O1884" s="159" t="s">
        <v>102</v>
      </c>
      <c r="P1884" s="2"/>
    </row>
    <row r="1885" spans="1:16" ht="13.5" customHeight="1" x14ac:dyDescent="0.35">
      <c r="A1885" s="160">
        <v>2.0833333333333332E-2</v>
      </c>
      <c r="B1885" s="159">
        <v>5</v>
      </c>
      <c r="C1885" s="159">
        <v>1</v>
      </c>
      <c r="D1885" s="159">
        <v>1</v>
      </c>
      <c r="E1885" s="159">
        <v>3</v>
      </c>
      <c r="F1885" s="159">
        <v>0</v>
      </c>
      <c r="G1885" s="159">
        <v>0</v>
      </c>
      <c r="H1885" s="159">
        <v>0</v>
      </c>
      <c r="I1885" s="159">
        <v>0</v>
      </c>
      <c r="J1885" s="159">
        <v>0</v>
      </c>
      <c r="K1885" s="159">
        <v>0</v>
      </c>
      <c r="L1885" s="159">
        <v>0</v>
      </c>
      <c r="M1885" s="159">
        <v>0</v>
      </c>
      <c r="N1885" s="159">
        <v>18</v>
      </c>
      <c r="O1885" s="159" t="s">
        <v>102</v>
      </c>
      <c r="P1885" s="2"/>
    </row>
    <row r="1886" spans="1:16" ht="13.5" customHeight="1" x14ac:dyDescent="0.35">
      <c r="A1886" s="160">
        <v>3.125E-2</v>
      </c>
      <c r="B1886" s="159">
        <v>4</v>
      </c>
      <c r="C1886" s="159">
        <v>2</v>
      </c>
      <c r="D1886" s="159">
        <v>0</v>
      </c>
      <c r="E1886" s="159">
        <v>1</v>
      </c>
      <c r="F1886" s="159">
        <v>1</v>
      </c>
      <c r="G1886" s="159">
        <v>0</v>
      </c>
      <c r="H1886" s="159">
        <v>0</v>
      </c>
      <c r="I1886" s="159">
        <v>0</v>
      </c>
      <c r="J1886" s="159">
        <v>0</v>
      </c>
      <c r="K1886" s="159">
        <v>0</v>
      </c>
      <c r="L1886" s="159">
        <v>0</v>
      </c>
      <c r="M1886" s="159">
        <v>0</v>
      </c>
      <c r="N1886" s="159">
        <v>17.7</v>
      </c>
      <c r="O1886" s="159" t="s">
        <v>102</v>
      </c>
      <c r="P1886" s="2"/>
    </row>
    <row r="1887" spans="1:16" ht="13.5" customHeight="1" x14ac:dyDescent="0.35">
      <c r="A1887" s="160">
        <v>4.1666666666666664E-2</v>
      </c>
      <c r="B1887" s="159">
        <v>3</v>
      </c>
      <c r="C1887" s="159">
        <v>0</v>
      </c>
      <c r="D1887" s="159">
        <v>1</v>
      </c>
      <c r="E1887" s="159">
        <v>2</v>
      </c>
      <c r="F1887" s="159">
        <v>0</v>
      </c>
      <c r="G1887" s="159">
        <v>0</v>
      </c>
      <c r="H1887" s="159">
        <v>0</v>
      </c>
      <c r="I1887" s="159">
        <v>0</v>
      </c>
      <c r="J1887" s="159">
        <v>0</v>
      </c>
      <c r="K1887" s="159">
        <v>0</v>
      </c>
      <c r="L1887" s="159">
        <v>0</v>
      </c>
      <c r="M1887" s="159">
        <v>0</v>
      </c>
      <c r="N1887" s="159">
        <v>21.8</v>
      </c>
      <c r="O1887" s="159" t="s">
        <v>102</v>
      </c>
      <c r="P1887" s="2"/>
    </row>
    <row r="1888" spans="1:16" ht="13.5" customHeight="1" x14ac:dyDescent="0.35">
      <c r="A1888" s="160">
        <v>5.2083333333333336E-2</v>
      </c>
      <c r="B1888" s="159">
        <v>4</v>
      </c>
      <c r="C1888" s="159">
        <v>0</v>
      </c>
      <c r="D1888" s="159">
        <v>0</v>
      </c>
      <c r="E1888" s="159">
        <v>2</v>
      </c>
      <c r="F1888" s="159">
        <v>1</v>
      </c>
      <c r="G1888" s="159">
        <v>1</v>
      </c>
      <c r="H1888" s="159">
        <v>0</v>
      </c>
      <c r="I1888" s="159">
        <v>0</v>
      </c>
      <c r="J1888" s="159">
        <v>0</v>
      </c>
      <c r="K1888" s="159">
        <v>0</v>
      </c>
      <c r="L1888" s="159">
        <v>0</v>
      </c>
      <c r="M1888" s="159">
        <v>0</v>
      </c>
      <c r="N1888" s="159">
        <v>22.8</v>
      </c>
      <c r="O1888" s="159" t="s">
        <v>102</v>
      </c>
      <c r="P1888" s="2"/>
    </row>
    <row r="1889" spans="1:16" ht="13.5" customHeight="1" x14ac:dyDescent="0.35">
      <c r="A1889" s="160">
        <v>6.25E-2</v>
      </c>
      <c r="B1889" s="159">
        <v>4</v>
      </c>
      <c r="C1889" s="159">
        <v>1</v>
      </c>
      <c r="D1889" s="159">
        <v>0</v>
      </c>
      <c r="E1889" s="159">
        <v>2</v>
      </c>
      <c r="F1889" s="159">
        <v>1</v>
      </c>
      <c r="G1889" s="159">
        <v>0</v>
      </c>
      <c r="H1889" s="159">
        <v>0</v>
      </c>
      <c r="I1889" s="159">
        <v>0</v>
      </c>
      <c r="J1889" s="159">
        <v>0</v>
      </c>
      <c r="K1889" s="159">
        <v>0</v>
      </c>
      <c r="L1889" s="159">
        <v>0</v>
      </c>
      <c r="M1889" s="159">
        <v>0</v>
      </c>
      <c r="N1889" s="159">
        <v>17.5</v>
      </c>
      <c r="O1889" s="159" t="s">
        <v>102</v>
      </c>
      <c r="P1889" s="2"/>
    </row>
    <row r="1890" spans="1:16" ht="13.5" customHeight="1" x14ac:dyDescent="0.35">
      <c r="A1890" s="160">
        <v>7.2916666666666699E-2</v>
      </c>
      <c r="B1890" s="159">
        <v>1</v>
      </c>
      <c r="C1890" s="159">
        <v>0</v>
      </c>
      <c r="D1890" s="159">
        <v>0</v>
      </c>
      <c r="E1890" s="159">
        <v>0</v>
      </c>
      <c r="F1890" s="159">
        <v>1</v>
      </c>
      <c r="G1890" s="159">
        <v>0</v>
      </c>
      <c r="H1890" s="159">
        <v>0</v>
      </c>
      <c r="I1890" s="159">
        <v>0</v>
      </c>
      <c r="J1890" s="159">
        <v>0</v>
      </c>
      <c r="K1890" s="159">
        <v>0</v>
      </c>
      <c r="L1890" s="159">
        <v>0</v>
      </c>
      <c r="M1890" s="159">
        <v>0</v>
      </c>
      <c r="N1890" s="159">
        <v>14.5</v>
      </c>
      <c r="O1890" s="159" t="s">
        <v>102</v>
      </c>
      <c r="P1890" s="2"/>
    </row>
    <row r="1891" spans="1:16" ht="13.5" customHeight="1" x14ac:dyDescent="0.35">
      <c r="A1891" s="160">
        <v>8.3333333333333301E-2</v>
      </c>
      <c r="B1891" s="159">
        <v>0</v>
      </c>
      <c r="C1891" s="159">
        <v>0</v>
      </c>
      <c r="D1891" s="159">
        <v>0</v>
      </c>
      <c r="E1891" s="159">
        <v>0</v>
      </c>
      <c r="F1891" s="159">
        <v>0</v>
      </c>
      <c r="G1891" s="159">
        <v>0</v>
      </c>
      <c r="H1891" s="159">
        <v>0</v>
      </c>
      <c r="I1891" s="159">
        <v>0</v>
      </c>
      <c r="J1891" s="159">
        <v>0</v>
      </c>
      <c r="K1891" s="159">
        <v>0</v>
      </c>
      <c r="L1891" s="159">
        <v>0</v>
      </c>
      <c r="M1891" s="159">
        <v>0</v>
      </c>
      <c r="N1891" s="159" t="s">
        <v>102</v>
      </c>
      <c r="O1891" s="159" t="s">
        <v>102</v>
      </c>
      <c r="P1891" s="2"/>
    </row>
    <row r="1892" spans="1:16" ht="13.5" customHeight="1" x14ac:dyDescent="0.35">
      <c r="A1892" s="160">
        <v>9.375E-2</v>
      </c>
      <c r="B1892" s="159">
        <v>3</v>
      </c>
      <c r="C1892" s="159">
        <v>0</v>
      </c>
      <c r="D1892" s="159">
        <v>0</v>
      </c>
      <c r="E1892" s="159">
        <v>2</v>
      </c>
      <c r="F1892" s="159">
        <v>1</v>
      </c>
      <c r="G1892" s="159">
        <v>0</v>
      </c>
      <c r="H1892" s="159">
        <v>0</v>
      </c>
      <c r="I1892" s="159">
        <v>0</v>
      </c>
      <c r="J1892" s="159">
        <v>0</v>
      </c>
      <c r="K1892" s="159">
        <v>0</v>
      </c>
      <c r="L1892" s="159">
        <v>0</v>
      </c>
      <c r="M1892" s="159">
        <v>0</v>
      </c>
      <c r="N1892" s="159">
        <v>13.5</v>
      </c>
      <c r="O1892" s="159" t="s">
        <v>102</v>
      </c>
      <c r="P1892" s="2"/>
    </row>
    <row r="1893" spans="1:16" ht="13.5" customHeight="1" x14ac:dyDescent="0.35">
      <c r="A1893" s="160">
        <v>0.104166666666667</v>
      </c>
      <c r="B1893" s="159">
        <v>3</v>
      </c>
      <c r="C1893" s="159">
        <v>0</v>
      </c>
      <c r="D1893" s="159">
        <v>0</v>
      </c>
      <c r="E1893" s="159">
        <v>2</v>
      </c>
      <c r="F1893" s="159">
        <v>0</v>
      </c>
      <c r="G1893" s="159">
        <v>1</v>
      </c>
      <c r="H1893" s="159">
        <v>0</v>
      </c>
      <c r="I1893" s="159">
        <v>0</v>
      </c>
      <c r="J1893" s="159">
        <v>0</v>
      </c>
      <c r="K1893" s="159">
        <v>0</v>
      </c>
      <c r="L1893" s="159">
        <v>0</v>
      </c>
      <c r="M1893" s="159">
        <v>0</v>
      </c>
      <c r="N1893" s="159">
        <v>19</v>
      </c>
      <c r="O1893" s="159" t="s">
        <v>102</v>
      </c>
      <c r="P1893" s="2"/>
    </row>
    <row r="1894" spans="1:16" ht="13.5" customHeight="1" x14ac:dyDescent="0.35">
      <c r="A1894" s="160">
        <v>0.114583333333333</v>
      </c>
      <c r="B1894" s="159">
        <v>2</v>
      </c>
      <c r="C1894" s="159">
        <v>1</v>
      </c>
      <c r="D1894" s="159">
        <v>0</v>
      </c>
      <c r="E1894" s="159">
        <v>0</v>
      </c>
      <c r="F1894" s="159">
        <v>1</v>
      </c>
      <c r="G1894" s="159">
        <v>0</v>
      </c>
      <c r="H1894" s="159">
        <v>0</v>
      </c>
      <c r="I1894" s="159">
        <v>0</v>
      </c>
      <c r="J1894" s="159">
        <v>0</v>
      </c>
      <c r="K1894" s="159">
        <v>0</v>
      </c>
      <c r="L1894" s="159">
        <v>0</v>
      </c>
      <c r="M1894" s="159">
        <v>0</v>
      </c>
      <c r="N1894" s="159">
        <v>16.8</v>
      </c>
      <c r="O1894" s="159" t="s">
        <v>102</v>
      </c>
      <c r="P1894" s="2"/>
    </row>
    <row r="1895" spans="1:16" ht="13.5" customHeight="1" x14ac:dyDescent="0.35">
      <c r="A1895" s="160">
        <v>0.125</v>
      </c>
      <c r="B1895" s="159">
        <v>2</v>
      </c>
      <c r="C1895" s="159">
        <v>0</v>
      </c>
      <c r="D1895" s="159">
        <v>0</v>
      </c>
      <c r="E1895" s="159">
        <v>1</v>
      </c>
      <c r="F1895" s="159">
        <v>1</v>
      </c>
      <c r="G1895" s="159">
        <v>0</v>
      </c>
      <c r="H1895" s="159">
        <v>0</v>
      </c>
      <c r="I1895" s="159">
        <v>0</v>
      </c>
      <c r="J1895" s="159">
        <v>0</v>
      </c>
      <c r="K1895" s="159">
        <v>0</v>
      </c>
      <c r="L1895" s="159">
        <v>0</v>
      </c>
      <c r="M1895" s="159">
        <v>0</v>
      </c>
      <c r="N1895" s="159">
        <v>19.5</v>
      </c>
      <c r="O1895" s="159" t="s">
        <v>102</v>
      </c>
      <c r="P1895" s="2"/>
    </row>
    <row r="1896" spans="1:16" ht="13.5" customHeight="1" x14ac:dyDescent="0.35">
      <c r="A1896" s="160">
        <v>0.13541666666666699</v>
      </c>
      <c r="B1896" s="159">
        <v>0</v>
      </c>
      <c r="C1896" s="159">
        <v>0</v>
      </c>
      <c r="D1896" s="159">
        <v>0</v>
      </c>
      <c r="E1896" s="159">
        <v>0</v>
      </c>
      <c r="F1896" s="159">
        <v>0</v>
      </c>
      <c r="G1896" s="159">
        <v>0</v>
      </c>
      <c r="H1896" s="159">
        <v>0</v>
      </c>
      <c r="I1896" s="159">
        <v>0</v>
      </c>
      <c r="J1896" s="159">
        <v>0</v>
      </c>
      <c r="K1896" s="159">
        <v>0</v>
      </c>
      <c r="L1896" s="159">
        <v>0</v>
      </c>
      <c r="M1896" s="159">
        <v>0</v>
      </c>
      <c r="N1896" s="159" t="s">
        <v>102</v>
      </c>
      <c r="O1896" s="159" t="s">
        <v>102</v>
      </c>
      <c r="P1896" s="2"/>
    </row>
    <row r="1897" spans="1:16" ht="13.5" customHeight="1" x14ac:dyDescent="0.35">
      <c r="A1897" s="160">
        <v>0.14583333333333301</v>
      </c>
      <c r="B1897" s="159">
        <v>0</v>
      </c>
      <c r="C1897" s="159">
        <v>0</v>
      </c>
      <c r="D1897" s="159">
        <v>0</v>
      </c>
      <c r="E1897" s="159">
        <v>0</v>
      </c>
      <c r="F1897" s="159">
        <v>0</v>
      </c>
      <c r="G1897" s="159">
        <v>0</v>
      </c>
      <c r="H1897" s="159">
        <v>0</v>
      </c>
      <c r="I1897" s="159">
        <v>0</v>
      </c>
      <c r="J1897" s="159">
        <v>0</v>
      </c>
      <c r="K1897" s="159">
        <v>0</v>
      </c>
      <c r="L1897" s="159">
        <v>0</v>
      </c>
      <c r="M1897" s="159">
        <v>0</v>
      </c>
      <c r="N1897" s="159" t="s">
        <v>102</v>
      </c>
      <c r="O1897" s="159" t="s">
        <v>102</v>
      </c>
      <c r="P1897" s="2"/>
    </row>
    <row r="1898" spans="1:16" ht="13.5" customHeight="1" x14ac:dyDescent="0.35">
      <c r="A1898" s="160">
        <v>0.15625</v>
      </c>
      <c r="B1898" s="159">
        <v>2</v>
      </c>
      <c r="C1898" s="159">
        <v>1</v>
      </c>
      <c r="D1898" s="159">
        <v>0</v>
      </c>
      <c r="E1898" s="159">
        <v>1</v>
      </c>
      <c r="F1898" s="159">
        <v>0</v>
      </c>
      <c r="G1898" s="159">
        <v>0</v>
      </c>
      <c r="H1898" s="159">
        <v>0</v>
      </c>
      <c r="I1898" s="159">
        <v>0</v>
      </c>
      <c r="J1898" s="159">
        <v>0</v>
      </c>
      <c r="K1898" s="159">
        <v>0</v>
      </c>
      <c r="L1898" s="159">
        <v>0</v>
      </c>
      <c r="M1898" s="159">
        <v>0</v>
      </c>
      <c r="N1898" s="159">
        <v>17.2</v>
      </c>
      <c r="O1898" s="159" t="s">
        <v>102</v>
      </c>
      <c r="P1898" s="2"/>
    </row>
    <row r="1899" spans="1:16" ht="13.5" customHeight="1" x14ac:dyDescent="0.35">
      <c r="A1899" s="160">
        <v>0.16666666666666699</v>
      </c>
      <c r="B1899" s="159">
        <v>1</v>
      </c>
      <c r="C1899" s="159">
        <v>0</v>
      </c>
      <c r="D1899" s="159">
        <v>0</v>
      </c>
      <c r="E1899" s="159">
        <v>1</v>
      </c>
      <c r="F1899" s="159">
        <v>0</v>
      </c>
      <c r="G1899" s="159">
        <v>0</v>
      </c>
      <c r="H1899" s="159">
        <v>0</v>
      </c>
      <c r="I1899" s="159">
        <v>0</v>
      </c>
      <c r="J1899" s="159">
        <v>0</v>
      </c>
      <c r="K1899" s="159">
        <v>0</v>
      </c>
      <c r="L1899" s="159">
        <v>0</v>
      </c>
      <c r="M1899" s="159">
        <v>0</v>
      </c>
      <c r="N1899" s="159">
        <v>19.3</v>
      </c>
      <c r="O1899" s="159" t="s">
        <v>102</v>
      </c>
      <c r="P1899" s="2"/>
    </row>
    <row r="1900" spans="1:16" ht="13.5" customHeight="1" x14ac:dyDescent="0.35">
      <c r="A1900" s="160">
        <v>0.17708333333333301</v>
      </c>
      <c r="B1900" s="159">
        <v>2</v>
      </c>
      <c r="C1900" s="159">
        <v>0</v>
      </c>
      <c r="D1900" s="159">
        <v>0</v>
      </c>
      <c r="E1900" s="159">
        <v>1</v>
      </c>
      <c r="F1900" s="159">
        <v>1</v>
      </c>
      <c r="G1900" s="159">
        <v>0</v>
      </c>
      <c r="H1900" s="159">
        <v>0</v>
      </c>
      <c r="I1900" s="159">
        <v>0</v>
      </c>
      <c r="J1900" s="159">
        <v>0</v>
      </c>
      <c r="K1900" s="159">
        <v>0</v>
      </c>
      <c r="L1900" s="159">
        <v>0</v>
      </c>
      <c r="M1900" s="159">
        <v>0</v>
      </c>
      <c r="N1900" s="159">
        <v>21.6</v>
      </c>
      <c r="O1900" s="159" t="s">
        <v>102</v>
      </c>
      <c r="P1900" s="2"/>
    </row>
    <row r="1901" spans="1:16" ht="13.5" customHeight="1" x14ac:dyDescent="0.35">
      <c r="A1901" s="160">
        <v>0.1875</v>
      </c>
      <c r="B1901" s="159">
        <v>0</v>
      </c>
      <c r="C1901" s="159">
        <v>0</v>
      </c>
      <c r="D1901" s="159">
        <v>0</v>
      </c>
      <c r="E1901" s="159">
        <v>0</v>
      </c>
      <c r="F1901" s="159">
        <v>0</v>
      </c>
      <c r="G1901" s="159">
        <v>0</v>
      </c>
      <c r="H1901" s="159">
        <v>0</v>
      </c>
      <c r="I1901" s="159">
        <v>0</v>
      </c>
      <c r="J1901" s="159">
        <v>0</v>
      </c>
      <c r="K1901" s="159">
        <v>0</v>
      </c>
      <c r="L1901" s="159">
        <v>0</v>
      </c>
      <c r="M1901" s="159">
        <v>0</v>
      </c>
      <c r="N1901" s="159" t="s">
        <v>102</v>
      </c>
      <c r="O1901" s="159" t="s">
        <v>102</v>
      </c>
      <c r="P1901" s="2"/>
    </row>
    <row r="1902" spans="1:16" ht="13.5" customHeight="1" x14ac:dyDescent="0.35">
      <c r="A1902" s="160">
        <v>0.19791666666666699</v>
      </c>
      <c r="B1902" s="159">
        <v>0</v>
      </c>
      <c r="C1902" s="159">
        <v>0</v>
      </c>
      <c r="D1902" s="159">
        <v>0</v>
      </c>
      <c r="E1902" s="159">
        <v>0</v>
      </c>
      <c r="F1902" s="159">
        <v>0</v>
      </c>
      <c r="G1902" s="159">
        <v>0</v>
      </c>
      <c r="H1902" s="159">
        <v>0</v>
      </c>
      <c r="I1902" s="159">
        <v>0</v>
      </c>
      <c r="J1902" s="159">
        <v>0</v>
      </c>
      <c r="K1902" s="159">
        <v>0</v>
      </c>
      <c r="L1902" s="159">
        <v>0</v>
      </c>
      <c r="M1902" s="159">
        <v>0</v>
      </c>
      <c r="N1902" s="159" t="s">
        <v>102</v>
      </c>
      <c r="O1902" s="159" t="s">
        <v>102</v>
      </c>
      <c r="P1902" s="2"/>
    </row>
    <row r="1903" spans="1:16" ht="13.5" customHeight="1" x14ac:dyDescent="0.35">
      <c r="A1903" s="160">
        <v>0.20833333333333301</v>
      </c>
      <c r="B1903" s="159">
        <v>2</v>
      </c>
      <c r="C1903" s="159">
        <v>0</v>
      </c>
      <c r="D1903" s="159">
        <v>1</v>
      </c>
      <c r="E1903" s="159">
        <v>1</v>
      </c>
      <c r="F1903" s="159">
        <v>0</v>
      </c>
      <c r="G1903" s="159">
        <v>0</v>
      </c>
      <c r="H1903" s="159">
        <v>0</v>
      </c>
      <c r="I1903" s="159">
        <v>0</v>
      </c>
      <c r="J1903" s="159">
        <v>0</v>
      </c>
      <c r="K1903" s="159">
        <v>0</v>
      </c>
      <c r="L1903" s="159">
        <v>0</v>
      </c>
      <c r="M1903" s="159">
        <v>0</v>
      </c>
      <c r="N1903" s="159">
        <v>16.399999999999999</v>
      </c>
      <c r="O1903" s="159" t="s">
        <v>102</v>
      </c>
      <c r="P1903" s="2"/>
    </row>
    <row r="1904" spans="1:16" ht="13.5" customHeight="1" x14ac:dyDescent="0.35">
      <c r="A1904" s="160">
        <v>0.21875</v>
      </c>
      <c r="B1904" s="159">
        <v>5</v>
      </c>
      <c r="C1904" s="159">
        <v>0</v>
      </c>
      <c r="D1904" s="159">
        <v>0</v>
      </c>
      <c r="E1904" s="159">
        <v>4</v>
      </c>
      <c r="F1904" s="159">
        <v>1</v>
      </c>
      <c r="G1904" s="159">
        <v>0</v>
      </c>
      <c r="H1904" s="159">
        <v>0</v>
      </c>
      <c r="I1904" s="159">
        <v>0</v>
      </c>
      <c r="J1904" s="159">
        <v>0</v>
      </c>
      <c r="K1904" s="159">
        <v>0</v>
      </c>
      <c r="L1904" s="159">
        <v>0</v>
      </c>
      <c r="M1904" s="159">
        <v>0</v>
      </c>
      <c r="N1904" s="159">
        <v>18.3</v>
      </c>
      <c r="O1904" s="159" t="s">
        <v>102</v>
      </c>
      <c r="P1904" s="2"/>
    </row>
    <row r="1905" spans="1:16" ht="13.5" customHeight="1" x14ac:dyDescent="0.35">
      <c r="A1905" s="160">
        <v>0.22916666666666699</v>
      </c>
      <c r="B1905" s="159">
        <v>3</v>
      </c>
      <c r="C1905" s="159">
        <v>0</v>
      </c>
      <c r="D1905" s="159">
        <v>0</v>
      </c>
      <c r="E1905" s="159">
        <v>3</v>
      </c>
      <c r="F1905" s="159">
        <v>0</v>
      </c>
      <c r="G1905" s="159">
        <v>0</v>
      </c>
      <c r="H1905" s="159">
        <v>0</v>
      </c>
      <c r="I1905" s="159">
        <v>0</v>
      </c>
      <c r="J1905" s="159">
        <v>0</v>
      </c>
      <c r="K1905" s="159">
        <v>0</v>
      </c>
      <c r="L1905" s="159">
        <v>0</v>
      </c>
      <c r="M1905" s="159">
        <v>0</v>
      </c>
      <c r="N1905" s="159">
        <v>21.8</v>
      </c>
      <c r="O1905" s="159" t="s">
        <v>102</v>
      </c>
      <c r="P1905" s="2"/>
    </row>
    <row r="1906" spans="1:16" ht="13.5" customHeight="1" x14ac:dyDescent="0.35">
      <c r="A1906" s="160">
        <v>0.23958333333333301</v>
      </c>
      <c r="B1906" s="159">
        <v>8</v>
      </c>
      <c r="C1906" s="159">
        <v>3</v>
      </c>
      <c r="D1906" s="159">
        <v>0</v>
      </c>
      <c r="E1906" s="159">
        <v>4</v>
      </c>
      <c r="F1906" s="159">
        <v>0</v>
      </c>
      <c r="G1906" s="159">
        <v>1</v>
      </c>
      <c r="H1906" s="159">
        <v>0</v>
      </c>
      <c r="I1906" s="159">
        <v>0</v>
      </c>
      <c r="J1906" s="159">
        <v>0</v>
      </c>
      <c r="K1906" s="159">
        <v>0</v>
      </c>
      <c r="L1906" s="159">
        <v>0</v>
      </c>
      <c r="M1906" s="159">
        <v>0</v>
      </c>
      <c r="N1906" s="159">
        <v>20.6</v>
      </c>
      <c r="O1906" s="159" t="s">
        <v>102</v>
      </c>
      <c r="P1906" s="2"/>
    </row>
    <row r="1907" spans="1:16" ht="13.5" customHeight="1" x14ac:dyDescent="0.35">
      <c r="A1907" s="160">
        <v>0.25</v>
      </c>
      <c r="B1907" s="159">
        <v>3</v>
      </c>
      <c r="C1907" s="159">
        <v>0</v>
      </c>
      <c r="D1907" s="159">
        <v>0</v>
      </c>
      <c r="E1907" s="159">
        <v>3</v>
      </c>
      <c r="F1907" s="159">
        <v>0</v>
      </c>
      <c r="G1907" s="159">
        <v>0</v>
      </c>
      <c r="H1907" s="159">
        <v>0</v>
      </c>
      <c r="I1907" s="159">
        <v>0</v>
      </c>
      <c r="J1907" s="159">
        <v>0</v>
      </c>
      <c r="K1907" s="159">
        <v>0</v>
      </c>
      <c r="L1907" s="159">
        <v>0</v>
      </c>
      <c r="M1907" s="159">
        <v>0</v>
      </c>
      <c r="N1907" s="159">
        <v>15.4</v>
      </c>
      <c r="O1907" s="159" t="s">
        <v>102</v>
      </c>
      <c r="P1907" s="2"/>
    </row>
    <row r="1908" spans="1:16" ht="13.5" customHeight="1" x14ac:dyDescent="0.35">
      <c r="A1908" s="160">
        <v>0.26041666666666702</v>
      </c>
      <c r="B1908" s="159">
        <v>3</v>
      </c>
      <c r="C1908" s="159">
        <v>0</v>
      </c>
      <c r="D1908" s="159">
        <v>0</v>
      </c>
      <c r="E1908" s="159">
        <v>1</v>
      </c>
      <c r="F1908" s="159">
        <v>0</v>
      </c>
      <c r="G1908" s="159">
        <v>2</v>
      </c>
      <c r="H1908" s="159">
        <v>0</v>
      </c>
      <c r="I1908" s="159">
        <v>0</v>
      </c>
      <c r="J1908" s="159">
        <v>0</v>
      </c>
      <c r="K1908" s="159">
        <v>0</v>
      </c>
      <c r="L1908" s="159">
        <v>0</v>
      </c>
      <c r="M1908" s="159">
        <v>0</v>
      </c>
      <c r="N1908" s="159">
        <v>24.3</v>
      </c>
      <c r="O1908" s="159" t="s">
        <v>102</v>
      </c>
      <c r="P1908" s="2"/>
    </row>
    <row r="1909" spans="1:16" ht="13.5" customHeight="1" x14ac:dyDescent="0.35">
      <c r="A1909" s="160">
        <v>0.27083333333333298</v>
      </c>
      <c r="B1909" s="159">
        <v>12</v>
      </c>
      <c r="C1909" s="159">
        <v>1</v>
      </c>
      <c r="D1909" s="159">
        <v>1</v>
      </c>
      <c r="E1909" s="159">
        <v>9</v>
      </c>
      <c r="F1909" s="159">
        <v>1</v>
      </c>
      <c r="G1909" s="159">
        <v>0</v>
      </c>
      <c r="H1909" s="159">
        <v>0</v>
      </c>
      <c r="I1909" s="159">
        <v>0</v>
      </c>
      <c r="J1909" s="159">
        <v>0</v>
      </c>
      <c r="K1909" s="159">
        <v>0</v>
      </c>
      <c r="L1909" s="159">
        <v>0</v>
      </c>
      <c r="M1909" s="159">
        <v>0</v>
      </c>
      <c r="N1909" s="159">
        <v>17.3</v>
      </c>
      <c r="O1909" s="159">
        <v>20.7</v>
      </c>
      <c r="P1909" s="2"/>
    </row>
    <row r="1910" spans="1:16" ht="13.5" customHeight="1" x14ac:dyDescent="0.35">
      <c r="A1910" s="160">
        <v>0.28125</v>
      </c>
      <c r="B1910" s="159">
        <v>12</v>
      </c>
      <c r="C1910" s="159">
        <v>1</v>
      </c>
      <c r="D1910" s="159">
        <v>0</v>
      </c>
      <c r="E1910" s="159">
        <v>10</v>
      </c>
      <c r="F1910" s="159">
        <v>1</v>
      </c>
      <c r="G1910" s="159">
        <v>0</v>
      </c>
      <c r="H1910" s="159">
        <v>0</v>
      </c>
      <c r="I1910" s="159">
        <v>0</v>
      </c>
      <c r="J1910" s="159">
        <v>0</v>
      </c>
      <c r="K1910" s="159">
        <v>0</v>
      </c>
      <c r="L1910" s="159">
        <v>0</v>
      </c>
      <c r="M1910" s="159">
        <v>0</v>
      </c>
      <c r="N1910" s="159">
        <v>17.100000000000001</v>
      </c>
      <c r="O1910" s="159">
        <v>23.2</v>
      </c>
      <c r="P1910" s="2"/>
    </row>
    <row r="1911" spans="1:16" ht="13.5" customHeight="1" x14ac:dyDescent="0.35">
      <c r="A1911" s="160">
        <v>0.29166666666666702</v>
      </c>
      <c r="B1911" s="159">
        <v>15</v>
      </c>
      <c r="C1911" s="159">
        <v>1</v>
      </c>
      <c r="D1911" s="159">
        <v>0</v>
      </c>
      <c r="E1911" s="159">
        <v>10</v>
      </c>
      <c r="F1911" s="159">
        <v>4</v>
      </c>
      <c r="G1911" s="159">
        <v>0</v>
      </c>
      <c r="H1911" s="159">
        <v>0</v>
      </c>
      <c r="I1911" s="159">
        <v>0</v>
      </c>
      <c r="J1911" s="159">
        <v>0</v>
      </c>
      <c r="K1911" s="159">
        <v>0</v>
      </c>
      <c r="L1911" s="159">
        <v>0</v>
      </c>
      <c r="M1911" s="159">
        <v>0</v>
      </c>
      <c r="N1911" s="159">
        <v>18.8</v>
      </c>
      <c r="O1911" s="159">
        <v>22.3</v>
      </c>
      <c r="P1911" s="2"/>
    </row>
    <row r="1912" spans="1:16" ht="13.5" customHeight="1" x14ac:dyDescent="0.35">
      <c r="A1912" s="160">
        <v>0.30208333333333298</v>
      </c>
      <c r="B1912" s="159">
        <v>17</v>
      </c>
      <c r="C1912" s="159">
        <v>2</v>
      </c>
      <c r="D1912" s="159">
        <v>0</v>
      </c>
      <c r="E1912" s="159">
        <v>12</v>
      </c>
      <c r="F1912" s="159">
        <v>3</v>
      </c>
      <c r="G1912" s="159">
        <v>0</v>
      </c>
      <c r="H1912" s="159">
        <v>0</v>
      </c>
      <c r="I1912" s="159">
        <v>0</v>
      </c>
      <c r="J1912" s="159">
        <v>0</v>
      </c>
      <c r="K1912" s="159">
        <v>0</v>
      </c>
      <c r="L1912" s="159">
        <v>0</v>
      </c>
      <c r="M1912" s="159">
        <v>0</v>
      </c>
      <c r="N1912" s="159">
        <v>20</v>
      </c>
      <c r="O1912" s="159">
        <v>27.3</v>
      </c>
      <c r="P1912" s="2"/>
    </row>
    <row r="1913" spans="1:16" ht="13.5" customHeight="1" x14ac:dyDescent="0.35">
      <c r="A1913" s="160">
        <v>0.3125</v>
      </c>
      <c r="B1913" s="159">
        <v>19</v>
      </c>
      <c r="C1913" s="159">
        <v>1</v>
      </c>
      <c r="D1913" s="159">
        <v>1</v>
      </c>
      <c r="E1913" s="159">
        <v>13</v>
      </c>
      <c r="F1913" s="159">
        <v>3</v>
      </c>
      <c r="G1913" s="159">
        <v>1</v>
      </c>
      <c r="H1913" s="159">
        <v>0</v>
      </c>
      <c r="I1913" s="159">
        <v>0</v>
      </c>
      <c r="J1913" s="159">
        <v>0</v>
      </c>
      <c r="K1913" s="159">
        <v>0</v>
      </c>
      <c r="L1913" s="159">
        <v>0</v>
      </c>
      <c r="M1913" s="159">
        <v>0</v>
      </c>
      <c r="N1913" s="159">
        <v>18.3</v>
      </c>
      <c r="O1913" s="159">
        <v>22</v>
      </c>
      <c r="P1913" s="2"/>
    </row>
    <row r="1914" spans="1:16" ht="13.5" customHeight="1" x14ac:dyDescent="0.35">
      <c r="A1914" s="160">
        <v>0.32291666666666702</v>
      </c>
      <c r="B1914" s="159">
        <v>39</v>
      </c>
      <c r="C1914" s="159">
        <v>5</v>
      </c>
      <c r="D1914" s="159">
        <v>2</v>
      </c>
      <c r="E1914" s="159">
        <v>25</v>
      </c>
      <c r="F1914" s="159">
        <v>5</v>
      </c>
      <c r="G1914" s="159">
        <v>2</v>
      </c>
      <c r="H1914" s="159">
        <v>0</v>
      </c>
      <c r="I1914" s="159">
        <v>0</v>
      </c>
      <c r="J1914" s="159">
        <v>0</v>
      </c>
      <c r="K1914" s="159">
        <v>0</v>
      </c>
      <c r="L1914" s="159">
        <v>0</v>
      </c>
      <c r="M1914" s="159">
        <v>0</v>
      </c>
      <c r="N1914" s="159">
        <v>15.2</v>
      </c>
      <c r="O1914" s="159">
        <v>17.899999999999999</v>
      </c>
      <c r="P1914" s="2"/>
    </row>
    <row r="1915" spans="1:16" ht="13.5" customHeight="1" x14ac:dyDescent="0.35">
      <c r="A1915" s="160">
        <v>0.33333333333333298</v>
      </c>
      <c r="B1915" s="159">
        <v>34</v>
      </c>
      <c r="C1915" s="159">
        <v>1</v>
      </c>
      <c r="D1915" s="159">
        <v>0</v>
      </c>
      <c r="E1915" s="159">
        <v>29</v>
      </c>
      <c r="F1915" s="159">
        <v>3</v>
      </c>
      <c r="G1915" s="159">
        <v>1</v>
      </c>
      <c r="H1915" s="159">
        <v>0</v>
      </c>
      <c r="I1915" s="159">
        <v>0</v>
      </c>
      <c r="J1915" s="159">
        <v>0</v>
      </c>
      <c r="K1915" s="159">
        <v>0</v>
      </c>
      <c r="L1915" s="159">
        <v>0</v>
      </c>
      <c r="M1915" s="159">
        <v>0</v>
      </c>
      <c r="N1915" s="159">
        <v>17.899999999999999</v>
      </c>
      <c r="O1915" s="159">
        <v>20.8</v>
      </c>
      <c r="P1915" s="2"/>
    </row>
    <row r="1916" spans="1:16" ht="13.5" customHeight="1" x14ac:dyDescent="0.35">
      <c r="A1916" s="160">
        <v>0.34375</v>
      </c>
      <c r="B1916" s="159">
        <v>30</v>
      </c>
      <c r="C1916" s="159">
        <v>2</v>
      </c>
      <c r="D1916" s="159">
        <v>2</v>
      </c>
      <c r="E1916" s="159">
        <v>23</v>
      </c>
      <c r="F1916" s="159">
        <v>3</v>
      </c>
      <c r="G1916" s="159">
        <v>0</v>
      </c>
      <c r="H1916" s="159">
        <v>0</v>
      </c>
      <c r="I1916" s="159">
        <v>0</v>
      </c>
      <c r="J1916" s="159">
        <v>0</v>
      </c>
      <c r="K1916" s="159">
        <v>0</v>
      </c>
      <c r="L1916" s="159">
        <v>0</v>
      </c>
      <c r="M1916" s="159">
        <v>0</v>
      </c>
      <c r="N1916" s="159">
        <v>16.3</v>
      </c>
      <c r="O1916" s="159">
        <v>19.7</v>
      </c>
      <c r="P1916" s="2"/>
    </row>
    <row r="1917" spans="1:16" ht="13.5" customHeight="1" x14ac:dyDescent="0.35">
      <c r="A1917" s="160">
        <v>0.35416666666666702</v>
      </c>
      <c r="B1917" s="159">
        <v>41</v>
      </c>
      <c r="C1917" s="159">
        <v>1</v>
      </c>
      <c r="D1917" s="159">
        <v>0</v>
      </c>
      <c r="E1917" s="159">
        <v>28</v>
      </c>
      <c r="F1917" s="159">
        <v>9</v>
      </c>
      <c r="G1917" s="159">
        <v>2</v>
      </c>
      <c r="H1917" s="159">
        <v>0</v>
      </c>
      <c r="I1917" s="159">
        <v>0</v>
      </c>
      <c r="J1917" s="159">
        <v>1</v>
      </c>
      <c r="K1917" s="159">
        <v>0</v>
      </c>
      <c r="L1917" s="159">
        <v>0</v>
      </c>
      <c r="M1917" s="159">
        <v>0</v>
      </c>
      <c r="N1917" s="159">
        <v>17</v>
      </c>
      <c r="O1917" s="159">
        <v>19.600000000000001</v>
      </c>
      <c r="P1917" s="2"/>
    </row>
    <row r="1918" spans="1:16" ht="13.5" customHeight="1" x14ac:dyDescent="0.35">
      <c r="A1918" s="160">
        <v>0.36458333333333298</v>
      </c>
      <c r="B1918" s="159">
        <v>52</v>
      </c>
      <c r="C1918" s="159">
        <v>1</v>
      </c>
      <c r="D1918" s="159">
        <v>0</v>
      </c>
      <c r="E1918" s="159">
        <v>40</v>
      </c>
      <c r="F1918" s="159">
        <v>9</v>
      </c>
      <c r="G1918" s="159">
        <v>2</v>
      </c>
      <c r="H1918" s="159">
        <v>0</v>
      </c>
      <c r="I1918" s="159">
        <v>0</v>
      </c>
      <c r="J1918" s="159">
        <v>0</v>
      </c>
      <c r="K1918" s="159">
        <v>0</v>
      </c>
      <c r="L1918" s="159">
        <v>0</v>
      </c>
      <c r="M1918" s="159">
        <v>0</v>
      </c>
      <c r="N1918" s="159">
        <v>15.4</v>
      </c>
      <c r="O1918" s="159">
        <v>17.3</v>
      </c>
      <c r="P1918" s="2"/>
    </row>
    <row r="1919" spans="1:16" ht="13.5" customHeight="1" x14ac:dyDescent="0.35">
      <c r="A1919" s="160">
        <v>0.375</v>
      </c>
      <c r="B1919" s="159">
        <v>49</v>
      </c>
      <c r="C1919" s="159">
        <v>1</v>
      </c>
      <c r="D1919" s="159">
        <v>2</v>
      </c>
      <c r="E1919" s="159">
        <v>36</v>
      </c>
      <c r="F1919" s="159">
        <v>9</v>
      </c>
      <c r="G1919" s="159">
        <v>0</v>
      </c>
      <c r="H1919" s="159">
        <v>0</v>
      </c>
      <c r="I1919" s="159">
        <v>0</v>
      </c>
      <c r="J1919" s="159">
        <v>1</v>
      </c>
      <c r="K1919" s="159">
        <v>0</v>
      </c>
      <c r="L1919" s="159">
        <v>0</v>
      </c>
      <c r="M1919" s="159">
        <v>0</v>
      </c>
      <c r="N1919" s="159">
        <v>15.4</v>
      </c>
      <c r="O1919" s="159">
        <v>18.899999999999999</v>
      </c>
      <c r="P1919" s="2"/>
    </row>
    <row r="1920" spans="1:16" ht="13.5" customHeight="1" x14ac:dyDescent="0.35">
      <c r="A1920" s="160">
        <v>0.38541666666666702</v>
      </c>
      <c r="B1920" s="159">
        <v>33</v>
      </c>
      <c r="C1920" s="159">
        <v>0</v>
      </c>
      <c r="D1920" s="159">
        <v>1</v>
      </c>
      <c r="E1920" s="159">
        <v>29</v>
      </c>
      <c r="F1920" s="159">
        <v>2</v>
      </c>
      <c r="G1920" s="159">
        <v>1</v>
      </c>
      <c r="H1920" s="159">
        <v>0</v>
      </c>
      <c r="I1920" s="159">
        <v>0</v>
      </c>
      <c r="J1920" s="159">
        <v>0</v>
      </c>
      <c r="K1920" s="159">
        <v>0</v>
      </c>
      <c r="L1920" s="159">
        <v>0</v>
      </c>
      <c r="M1920" s="159">
        <v>0</v>
      </c>
      <c r="N1920" s="159">
        <v>15.8</v>
      </c>
      <c r="O1920" s="159">
        <v>18.7</v>
      </c>
      <c r="P1920" s="2"/>
    </row>
    <row r="1921" spans="1:16" ht="13.5" customHeight="1" x14ac:dyDescent="0.35">
      <c r="A1921" s="160">
        <v>0.39583333333333298</v>
      </c>
      <c r="B1921" s="159">
        <v>34</v>
      </c>
      <c r="C1921" s="159">
        <v>2</v>
      </c>
      <c r="D1921" s="159">
        <v>1</v>
      </c>
      <c r="E1921" s="159">
        <v>23</v>
      </c>
      <c r="F1921" s="159">
        <v>8</v>
      </c>
      <c r="G1921" s="159">
        <v>0</v>
      </c>
      <c r="H1921" s="159">
        <v>0</v>
      </c>
      <c r="I1921" s="159">
        <v>0</v>
      </c>
      <c r="J1921" s="159">
        <v>0</v>
      </c>
      <c r="K1921" s="159">
        <v>0</v>
      </c>
      <c r="L1921" s="159">
        <v>0</v>
      </c>
      <c r="M1921" s="159">
        <v>0</v>
      </c>
      <c r="N1921" s="159">
        <v>15.4</v>
      </c>
      <c r="O1921" s="159">
        <v>19.7</v>
      </c>
      <c r="P1921" s="2"/>
    </row>
    <row r="1922" spans="1:16" ht="13.5" customHeight="1" x14ac:dyDescent="0.35">
      <c r="A1922" s="160">
        <v>0.40625</v>
      </c>
      <c r="B1922" s="159">
        <v>32</v>
      </c>
      <c r="C1922" s="159">
        <v>1</v>
      </c>
      <c r="D1922" s="159">
        <v>1</v>
      </c>
      <c r="E1922" s="159">
        <v>25</v>
      </c>
      <c r="F1922" s="159">
        <v>5</v>
      </c>
      <c r="G1922" s="159">
        <v>0</v>
      </c>
      <c r="H1922" s="159">
        <v>0</v>
      </c>
      <c r="I1922" s="159">
        <v>0</v>
      </c>
      <c r="J1922" s="159">
        <v>0</v>
      </c>
      <c r="K1922" s="159">
        <v>0</v>
      </c>
      <c r="L1922" s="159">
        <v>0</v>
      </c>
      <c r="M1922" s="159">
        <v>0</v>
      </c>
      <c r="N1922" s="159">
        <v>16.2</v>
      </c>
      <c r="O1922" s="159">
        <v>22.1</v>
      </c>
      <c r="P1922" s="2"/>
    </row>
    <row r="1923" spans="1:16" ht="13.5" customHeight="1" x14ac:dyDescent="0.35">
      <c r="A1923" s="160">
        <v>0.41666666666666702</v>
      </c>
      <c r="B1923" s="159">
        <v>39</v>
      </c>
      <c r="C1923" s="159">
        <v>1</v>
      </c>
      <c r="D1923" s="159">
        <v>1</v>
      </c>
      <c r="E1923" s="159">
        <v>27</v>
      </c>
      <c r="F1923" s="159">
        <v>6</v>
      </c>
      <c r="G1923" s="159">
        <v>3</v>
      </c>
      <c r="H1923" s="159">
        <v>0</v>
      </c>
      <c r="I1923" s="159">
        <v>0</v>
      </c>
      <c r="J1923" s="159">
        <v>0</v>
      </c>
      <c r="K1923" s="159">
        <v>0</v>
      </c>
      <c r="L1923" s="159">
        <v>0</v>
      </c>
      <c r="M1923" s="159">
        <v>1</v>
      </c>
      <c r="N1923" s="159">
        <v>16.5</v>
      </c>
      <c r="O1923" s="159">
        <v>20</v>
      </c>
      <c r="P1923" s="2"/>
    </row>
    <row r="1924" spans="1:16" ht="13.5" customHeight="1" x14ac:dyDescent="0.35">
      <c r="A1924" s="160">
        <v>0.42708333333333298</v>
      </c>
      <c r="B1924" s="159">
        <v>41</v>
      </c>
      <c r="C1924" s="159">
        <v>2</v>
      </c>
      <c r="D1924" s="159">
        <v>0</v>
      </c>
      <c r="E1924" s="159">
        <v>34</v>
      </c>
      <c r="F1924" s="159">
        <v>4</v>
      </c>
      <c r="G1924" s="159">
        <v>0</v>
      </c>
      <c r="H1924" s="159">
        <v>0</v>
      </c>
      <c r="I1924" s="159">
        <v>1</v>
      </c>
      <c r="J1924" s="159">
        <v>0</v>
      </c>
      <c r="K1924" s="159">
        <v>0</v>
      </c>
      <c r="L1924" s="159">
        <v>0</v>
      </c>
      <c r="M1924" s="159">
        <v>0</v>
      </c>
      <c r="N1924" s="159">
        <v>17.100000000000001</v>
      </c>
      <c r="O1924" s="159">
        <v>20.399999999999999</v>
      </c>
      <c r="P1924" s="2"/>
    </row>
    <row r="1925" spans="1:16" ht="13.5" customHeight="1" x14ac:dyDescent="0.35">
      <c r="A1925" s="160">
        <v>0.4375</v>
      </c>
      <c r="B1925" s="159">
        <v>40</v>
      </c>
      <c r="C1925" s="159">
        <v>5</v>
      </c>
      <c r="D1925" s="159">
        <v>3</v>
      </c>
      <c r="E1925" s="159">
        <v>29</v>
      </c>
      <c r="F1925" s="159">
        <v>1</v>
      </c>
      <c r="G1925" s="159">
        <v>1</v>
      </c>
      <c r="H1925" s="159">
        <v>1</v>
      </c>
      <c r="I1925" s="159">
        <v>0</v>
      </c>
      <c r="J1925" s="159">
        <v>0</v>
      </c>
      <c r="K1925" s="159">
        <v>0</v>
      </c>
      <c r="L1925" s="159">
        <v>0</v>
      </c>
      <c r="M1925" s="159">
        <v>0</v>
      </c>
      <c r="N1925" s="159">
        <v>16.3</v>
      </c>
      <c r="O1925" s="159">
        <v>19.5</v>
      </c>
      <c r="P1925" s="2"/>
    </row>
    <row r="1926" spans="1:16" ht="13.5" customHeight="1" x14ac:dyDescent="0.35">
      <c r="A1926" s="160">
        <v>0.44791666666666702</v>
      </c>
      <c r="B1926" s="159">
        <v>50</v>
      </c>
      <c r="C1926" s="159">
        <v>0</v>
      </c>
      <c r="D1926" s="159">
        <v>2</v>
      </c>
      <c r="E1926" s="159">
        <v>36</v>
      </c>
      <c r="F1926" s="159">
        <v>10</v>
      </c>
      <c r="G1926" s="159">
        <v>1</v>
      </c>
      <c r="H1926" s="159">
        <v>0</v>
      </c>
      <c r="I1926" s="159">
        <v>0</v>
      </c>
      <c r="J1926" s="159">
        <v>1</v>
      </c>
      <c r="K1926" s="159">
        <v>0</v>
      </c>
      <c r="L1926" s="159">
        <v>0</v>
      </c>
      <c r="M1926" s="159">
        <v>0</v>
      </c>
      <c r="N1926" s="159">
        <v>15.1</v>
      </c>
      <c r="O1926" s="159">
        <v>19</v>
      </c>
      <c r="P1926" s="2"/>
    </row>
    <row r="1927" spans="1:16" ht="13.5" customHeight="1" x14ac:dyDescent="0.35">
      <c r="A1927" s="160">
        <v>0.45833333333333298</v>
      </c>
      <c r="B1927" s="159">
        <v>30</v>
      </c>
      <c r="C1927" s="159">
        <v>0</v>
      </c>
      <c r="D1927" s="159">
        <v>3</v>
      </c>
      <c r="E1927" s="159">
        <v>20</v>
      </c>
      <c r="F1927" s="159">
        <v>7</v>
      </c>
      <c r="G1927" s="159">
        <v>0</v>
      </c>
      <c r="H1927" s="159">
        <v>0</v>
      </c>
      <c r="I1927" s="159">
        <v>0</v>
      </c>
      <c r="J1927" s="159">
        <v>0</v>
      </c>
      <c r="K1927" s="159">
        <v>0</v>
      </c>
      <c r="L1927" s="159">
        <v>0</v>
      </c>
      <c r="M1927" s="159">
        <v>0</v>
      </c>
      <c r="N1927" s="159">
        <v>15.7</v>
      </c>
      <c r="O1927" s="159">
        <v>19.5</v>
      </c>
      <c r="P1927" s="2"/>
    </row>
    <row r="1928" spans="1:16" ht="13.5" customHeight="1" x14ac:dyDescent="0.35">
      <c r="A1928" s="160">
        <v>0.46875</v>
      </c>
      <c r="B1928" s="159">
        <v>30</v>
      </c>
      <c r="C1928" s="159">
        <v>0</v>
      </c>
      <c r="D1928" s="159">
        <v>1</v>
      </c>
      <c r="E1928" s="159">
        <v>19</v>
      </c>
      <c r="F1928" s="159">
        <v>9</v>
      </c>
      <c r="G1928" s="159">
        <v>1</v>
      </c>
      <c r="H1928" s="159">
        <v>0</v>
      </c>
      <c r="I1928" s="159">
        <v>0</v>
      </c>
      <c r="J1928" s="159">
        <v>0</v>
      </c>
      <c r="K1928" s="159">
        <v>0</v>
      </c>
      <c r="L1928" s="159">
        <v>0</v>
      </c>
      <c r="M1928" s="159">
        <v>0</v>
      </c>
      <c r="N1928" s="159">
        <v>17.3</v>
      </c>
      <c r="O1928" s="159">
        <v>20.5</v>
      </c>
      <c r="P1928" s="2"/>
    </row>
    <row r="1929" spans="1:16" ht="13.5" customHeight="1" x14ac:dyDescent="0.35">
      <c r="A1929" s="160">
        <v>0.47916666666666702</v>
      </c>
      <c r="B1929" s="159">
        <v>35</v>
      </c>
      <c r="C1929" s="159">
        <v>2</v>
      </c>
      <c r="D1929" s="159">
        <v>1</v>
      </c>
      <c r="E1929" s="159">
        <v>30</v>
      </c>
      <c r="F1929" s="159">
        <v>1</v>
      </c>
      <c r="G1929" s="159">
        <v>1</v>
      </c>
      <c r="H1929" s="159">
        <v>0</v>
      </c>
      <c r="I1929" s="159">
        <v>0</v>
      </c>
      <c r="J1929" s="159">
        <v>0</v>
      </c>
      <c r="K1929" s="159">
        <v>0</v>
      </c>
      <c r="L1929" s="159">
        <v>0</v>
      </c>
      <c r="M1929" s="159">
        <v>0</v>
      </c>
      <c r="N1929" s="159">
        <v>16.3</v>
      </c>
      <c r="O1929" s="159">
        <v>19.3</v>
      </c>
      <c r="P1929" s="2"/>
    </row>
    <row r="1930" spans="1:16" ht="13.5" customHeight="1" x14ac:dyDescent="0.35">
      <c r="A1930" s="160">
        <v>0.48958333333333298</v>
      </c>
      <c r="B1930" s="159">
        <v>41</v>
      </c>
      <c r="C1930" s="159">
        <v>1</v>
      </c>
      <c r="D1930" s="159">
        <v>3</v>
      </c>
      <c r="E1930" s="159">
        <v>26</v>
      </c>
      <c r="F1930" s="159">
        <v>8</v>
      </c>
      <c r="G1930" s="159">
        <v>3</v>
      </c>
      <c r="H1930" s="159">
        <v>0</v>
      </c>
      <c r="I1930" s="159">
        <v>0</v>
      </c>
      <c r="J1930" s="159">
        <v>0</v>
      </c>
      <c r="K1930" s="159">
        <v>0</v>
      </c>
      <c r="L1930" s="159">
        <v>0</v>
      </c>
      <c r="M1930" s="159">
        <v>0</v>
      </c>
      <c r="N1930" s="159">
        <v>16.5</v>
      </c>
      <c r="O1930" s="159">
        <v>21.3</v>
      </c>
      <c r="P1930" s="2"/>
    </row>
    <row r="1931" spans="1:16" ht="13.5" customHeight="1" x14ac:dyDescent="0.35">
      <c r="A1931" s="160">
        <v>0.5</v>
      </c>
      <c r="B1931" s="159">
        <v>32</v>
      </c>
      <c r="C1931" s="159">
        <v>3</v>
      </c>
      <c r="D1931" s="159">
        <v>3</v>
      </c>
      <c r="E1931" s="159">
        <v>21</v>
      </c>
      <c r="F1931" s="159">
        <v>3</v>
      </c>
      <c r="G1931" s="159">
        <v>2</v>
      </c>
      <c r="H1931" s="159">
        <v>0</v>
      </c>
      <c r="I1931" s="159">
        <v>0</v>
      </c>
      <c r="J1931" s="159">
        <v>0</v>
      </c>
      <c r="K1931" s="159">
        <v>0</v>
      </c>
      <c r="L1931" s="159">
        <v>0</v>
      </c>
      <c r="M1931" s="159">
        <v>0</v>
      </c>
      <c r="N1931" s="159">
        <v>15.8</v>
      </c>
      <c r="O1931" s="159">
        <v>19.8</v>
      </c>
      <c r="P1931" s="2"/>
    </row>
    <row r="1932" spans="1:16" ht="13.5" customHeight="1" x14ac:dyDescent="0.35">
      <c r="A1932" s="160">
        <v>0.51041666666666696</v>
      </c>
      <c r="B1932" s="159">
        <v>57</v>
      </c>
      <c r="C1932" s="159">
        <v>1</v>
      </c>
      <c r="D1932" s="159">
        <v>2</v>
      </c>
      <c r="E1932" s="159">
        <v>43</v>
      </c>
      <c r="F1932" s="159">
        <v>9</v>
      </c>
      <c r="G1932" s="159">
        <v>2</v>
      </c>
      <c r="H1932" s="159">
        <v>0</v>
      </c>
      <c r="I1932" s="159">
        <v>0</v>
      </c>
      <c r="J1932" s="159">
        <v>0</v>
      </c>
      <c r="K1932" s="159">
        <v>0</v>
      </c>
      <c r="L1932" s="159">
        <v>0</v>
      </c>
      <c r="M1932" s="159">
        <v>0</v>
      </c>
      <c r="N1932" s="159">
        <v>15</v>
      </c>
      <c r="O1932" s="159">
        <v>18.2</v>
      </c>
      <c r="P1932" s="2"/>
    </row>
    <row r="1933" spans="1:16" ht="13.5" customHeight="1" x14ac:dyDescent="0.35">
      <c r="A1933" s="160">
        <v>0.52083333333333304</v>
      </c>
      <c r="B1933" s="159">
        <v>42</v>
      </c>
      <c r="C1933" s="159">
        <v>5</v>
      </c>
      <c r="D1933" s="159">
        <v>2</v>
      </c>
      <c r="E1933" s="159">
        <v>31</v>
      </c>
      <c r="F1933" s="159">
        <v>4</v>
      </c>
      <c r="G1933" s="159">
        <v>0</v>
      </c>
      <c r="H1933" s="159">
        <v>0</v>
      </c>
      <c r="I1933" s="159">
        <v>0</v>
      </c>
      <c r="J1933" s="159">
        <v>0</v>
      </c>
      <c r="K1933" s="159">
        <v>0</v>
      </c>
      <c r="L1933" s="159">
        <v>0</v>
      </c>
      <c r="M1933" s="159">
        <v>0</v>
      </c>
      <c r="N1933" s="159">
        <v>16.5</v>
      </c>
      <c r="O1933" s="159">
        <v>19.899999999999999</v>
      </c>
      <c r="P1933" s="2"/>
    </row>
    <row r="1934" spans="1:16" ht="13.5" customHeight="1" x14ac:dyDescent="0.35">
      <c r="A1934" s="160">
        <v>0.53125</v>
      </c>
      <c r="B1934" s="159">
        <v>49</v>
      </c>
      <c r="C1934" s="159">
        <v>2</v>
      </c>
      <c r="D1934" s="159">
        <v>5</v>
      </c>
      <c r="E1934" s="159">
        <v>35</v>
      </c>
      <c r="F1934" s="159">
        <v>6</v>
      </c>
      <c r="G1934" s="159">
        <v>1</v>
      </c>
      <c r="H1934" s="159">
        <v>0</v>
      </c>
      <c r="I1934" s="159">
        <v>0</v>
      </c>
      <c r="J1934" s="159">
        <v>0</v>
      </c>
      <c r="K1934" s="159">
        <v>0</v>
      </c>
      <c r="L1934" s="159">
        <v>0</v>
      </c>
      <c r="M1934" s="159">
        <v>0</v>
      </c>
      <c r="N1934" s="159">
        <v>15.5</v>
      </c>
      <c r="O1934" s="159">
        <v>20</v>
      </c>
      <c r="P1934" s="2"/>
    </row>
    <row r="1935" spans="1:16" ht="13.5" customHeight="1" x14ac:dyDescent="0.35">
      <c r="A1935" s="160">
        <v>0.54166666666666696</v>
      </c>
      <c r="B1935" s="159">
        <v>48</v>
      </c>
      <c r="C1935" s="159">
        <v>3</v>
      </c>
      <c r="D1935" s="159">
        <v>3</v>
      </c>
      <c r="E1935" s="159">
        <v>33</v>
      </c>
      <c r="F1935" s="159">
        <v>9</v>
      </c>
      <c r="G1935" s="159">
        <v>0</v>
      </c>
      <c r="H1935" s="159">
        <v>0</v>
      </c>
      <c r="I1935" s="159">
        <v>0</v>
      </c>
      <c r="J1935" s="159">
        <v>0</v>
      </c>
      <c r="K1935" s="159">
        <v>0</v>
      </c>
      <c r="L1935" s="159">
        <v>0</v>
      </c>
      <c r="M1935" s="159">
        <v>0</v>
      </c>
      <c r="N1935" s="159">
        <v>16</v>
      </c>
      <c r="O1935" s="159">
        <v>19.600000000000001</v>
      </c>
      <c r="P1935" s="2"/>
    </row>
    <row r="1936" spans="1:16" ht="13.5" customHeight="1" x14ac:dyDescent="0.35">
      <c r="A1936" s="160">
        <v>0.55208333333333304</v>
      </c>
      <c r="B1936" s="159">
        <v>52</v>
      </c>
      <c r="C1936" s="159">
        <v>4</v>
      </c>
      <c r="D1936" s="159">
        <v>3</v>
      </c>
      <c r="E1936" s="159">
        <v>36</v>
      </c>
      <c r="F1936" s="159">
        <v>8</v>
      </c>
      <c r="G1936" s="159">
        <v>0</v>
      </c>
      <c r="H1936" s="159">
        <v>1</v>
      </c>
      <c r="I1936" s="159">
        <v>0</v>
      </c>
      <c r="J1936" s="159">
        <v>0</v>
      </c>
      <c r="K1936" s="159">
        <v>0</v>
      </c>
      <c r="L1936" s="159">
        <v>0</v>
      </c>
      <c r="M1936" s="159">
        <v>0</v>
      </c>
      <c r="N1936" s="159">
        <v>16</v>
      </c>
      <c r="O1936" s="159">
        <v>19.5</v>
      </c>
      <c r="P1936" s="2"/>
    </row>
    <row r="1937" spans="1:16" ht="13.5" customHeight="1" x14ac:dyDescent="0.35">
      <c r="A1937" s="160">
        <v>0.5625</v>
      </c>
      <c r="B1937" s="159">
        <v>37</v>
      </c>
      <c r="C1937" s="159">
        <v>0</v>
      </c>
      <c r="D1937" s="159">
        <v>0</v>
      </c>
      <c r="E1937" s="159">
        <v>29</v>
      </c>
      <c r="F1937" s="159">
        <v>7</v>
      </c>
      <c r="G1937" s="159">
        <v>0</v>
      </c>
      <c r="H1937" s="159">
        <v>0</v>
      </c>
      <c r="I1937" s="159">
        <v>0</v>
      </c>
      <c r="J1937" s="159">
        <v>1</v>
      </c>
      <c r="K1937" s="159">
        <v>0</v>
      </c>
      <c r="L1937" s="159">
        <v>0</v>
      </c>
      <c r="M1937" s="159">
        <v>0</v>
      </c>
      <c r="N1937" s="159">
        <v>16.600000000000001</v>
      </c>
      <c r="O1937" s="159">
        <v>20.8</v>
      </c>
      <c r="P1937" s="2"/>
    </row>
    <row r="1938" spans="1:16" ht="13.5" customHeight="1" x14ac:dyDescent="0.35">
      <c r="A1938" s="160">
        <v>0.57291666666666696</v>
      </c>
      <c r="B1938" s="159">
        <v>56</v>
      </c>
      <c r="C1938" s="159">
        <v>3</v>
      </c>
      <c r="D1938" s="159">
        <v>2</v>
      </c>
      <c r="E1938" s="159">
        <v>37</v>
      </c>
      <c r="F1938" s="159">
        <v>12</v>
      </c>
      <c r="G1938" s="159">
        <v>2</v>
      </c>
      <c r="H1938" s="159">
        <v>0</v>
      </c>
      <c r="I1938" s="159">
        <v>0</v>
      </c>
      <c r="J1938" s="159">
        <v>0</v>
      </c>
      <c r="K1938" s="159">
        <v>0</v>
      </c>
      <c r="L1938" s="159">
        <v>0</v>
      </c>
      <c r="M1938" s="159">
        <v>0</v>
      </c>
      <c r="N1938" s="159">
        <v>16.7</v>
      </c>
      <c r="O1938" s="159">
        <v>20.7</v>
      </c>
      <c r="P1938" s="2"/>
    </row>
    <row r="1939" spans="1:16" ht="13.5" customHeight="1" x14ac:dyDescent="0.35">
      <c r="A1939" s="160">
        <v>0.58333333333333304</v>
      </c>
      <c r="B1939" s="159">
        <v>39</v>
      </c>
      <c r="C1939" s="159">
        <v>1</v>
      </c>
      <c r="D1939" s="159">
        <v>0</v>
      </c>
      <c r="E1939" s="159">
        <v>27</v>
      </c>
      <c r="F1939" s="159">
        <v>9</v>
      </c>
      <c r="G1939" s="159">
        <v>2</v>
      </c>
      <c r="H1939" s="159">
        <v>0</v>
      </c>
      <c r="I1939" s="159">
        <v>0</v>
      </c>
      <c r="J1939" s="159">
        <v>0</v>
      </c>
      <c r="K1939" s="159">
        <v>0</v>
      </c>
      <c r="L1939" s="159">
        <v>0</v>
      </c>
      <c r="M1939" s="159">
        <v>0</v>
      </c>
      <c r="N1939" s="159">
        <v>16.3</v>
      </c>
      <c r="O1939" s="159">
        <v>20.7</v>
      </c>
      <c r="P1939" s="2"/>
    </row>
    <row r="1940" spans="1:16" ht="13.5" customHeight="1" x14ac:dyDescent="0.35">
      <c r="A1940" s="160">
        <v>0.59375</v>
      </c>
      <c r="B1940" s="159">
        <v>50</v>
      </c>
      <c r="C1940" s="159">
        <v>3</v>
      </c>
      <c r="D1940" s="159">
        <v>2</v>
      </c>
      <c r="E1940" s="159">
        <v>38</v>
      </c>
      <c r="F1940" s="159">
        <v>6</v>
      </c>
      <c r="G1940" s="159">
        <v>0</v>
      </c>
      <c r="H1940" s="159">
        <v>0</v>
      </c>
      <c r="I1940" s="159">
        <v>0</v>
      </c>
      <c r="J1940" s="159">
        <v>1</v>
      </c>
      <c r="K1940" s="159">
        <v>0</v>
      </c>
      <c r="L1940" s="159">
        <v>0</v>
      </c>
      <c r="M1940" s="159">
        <v>0</v>
      </c>
      <c r="N1940" s="159">
        <v>16.399999999999999</v>
      </c>
      <c r="O1940" s="159">
        <v>19.7</v>
      </c>
      <c r="P1940" s="2"/>
    </row>
    <row r="1941" spans="1:16" ht="13.5" customHeight="1" x14ac:dyDescent="0.35">
      <c r="A1941" s="160">
        <v>0.60416666666666696</v>
      </c>
      <c r="B1941" s="159">
        <v>44</v>
      </c>
      <c r="C1941" s="159">
        <v>6</v>
      </c>
      <c r="D1941" s="159">
        <v>2</v>
      </c>
      <c r="E1941" s="159">
        <v>30</v>
      </c>
      <c r="F1941" s="159">
        <v>5</v>
      </c>
      <c r="G1941" s="159">
        <v>1</v>
      </c>
      <c r="H1941" s="159">
        <v>0</v>
      </c>
      <c r="I1941" s="159">
        <v>0</v>
      </c>
      <c r="J1941" s="159">
        <v>0</v>
      </c>
      <c r="K1941" s="159">
        <v>0</v>
      </c>
      <c r="L1941" s="159">
        <v>0</v>
      </c>
      <c r="M1941" s="159">
        <v>0</v>
      </c>
      <c r="N1941" s="159">
        <v>15.5</v>
      </c>
      <c r="O1941" s="159">
        <v>19.7</v>
      </c>
      <c r="P1941" s="2"/>
    </row>
    <row r="1942" spans="1:16" ht="13.5" customHeight="1" x14ac:dyDescent="0.35">
      <c r="A1942" s="160">
        <v>0.61458333333333304</v>
      </c>
      <c r="B1942" s="159">
        <v>46</v>
      </c>
      <c r="C1942" s="159">
        <v>4</v>
      </c>
      <c r="D1942" s="159">
        <v>2</v>
      </c>
      <c r="E1942" s="159">
        <v>35</v>
      </c>
      <c r="F1942" s="159">
        <v>5</v>
      </c>
      <c r="G1942" s="159">
        <v>0</v>
      </c>
      <c r="H1942" s="159">
        <v>0</v>
      </c>
      <c r="I1942" s="159">
        <v>0</v>
      </c>
      <c r="J1942" s="159">
        <v>0</v>
      </c>
      <c r="K1942" s="159">
        <v>0</v>
      </c>
      <c r="L1942" s="159">
        <v>0</v>
      </c>
      <c r="M1942" s="159">
        <v>0</v>
      </c>
      <c r="N1942" s="159">
        <v>16.2</v>
      </c>
      <c r="O1942" s="159">
        <v>19.899999999999999</v>
      </c>
      <c r="P1942" s="2"/>
    </row>
    <row r="1943" spans="1:16" ht="13.5" customHeight="1" x14ac:dyDescent="0.35">
      <c r="A1943" s="160">
        <v>0.625</v>
      </c>
      <c r="B1943" s="159">
        <v>62</v>
      </c>
      <c r="C1943" s="159">
        <v>2</v>
      </c>
      <c r="D1943" s="159">
        <v>2</v>
      </c>
      <c r="E1943" s="159">
        <v>46</v>
      </c>
      <c r="F1943" s="159">
        <v>8</v>
      </c>
      <c r="G1943" s="159">
        <v>4</v>
      </c>
      <c r="H1943" s="159">
        <v>0</v>
      </c>
      <c r="I1943" s="159">
        <v>0</v>
      </c>
      <c r="J1943" s="159">
        <v>0</v>
      </c>
      <c r="K1943" s="159">
        <v>0</v>
      </c>
      <c r="L1943" s="159">
        <v>0</v>
      </c>
      <c r="M1943" s="159">
        <v>0</v>
      </c>
      <c r="N1943" s="159">
        <v>17</v>
      </c>
      <c r="O1943" s="159">
        <v>18.600000000000001</v>
      </c>
      <c r="P1943" s="2"/>
    </row>
    <row r="1944" spans="1:16" ht="13.5" customHeight="1" x14ac:dyDescent="0.35">
      <c r="A1944" s="160">
        <v>0.63541666666666696</v>
      </c>
      <c r="B1944" s="159">
        <v>69</v>
      </c>
      <c r="C1944" s="159">
        <v>3</v>
      </c>
      <c r="D1944" s="159">
        <v>2</v>
      </c>
      <c r="E1944" s="159">
        <v>49</v>
      </c>
      <c r="F1944" s="159">
        <v>13</v>
      </c>
      <c r="G1944" s="159">
        <v>2</v>
      </c>
      <c r="H1944" s="159">
        <v>0</v>
      </c>
      <c r="I1944" s="159">
        <v>0</v>
      </c>
      <c r="J1944" s="159">
        <v>0</v>
      </c>
      <c r="K1944" s="159">
        <v>0</v>
      </c>
      <c r="L1944" s="159">
        <v>0</v>
      </c>
      <c r="M1944" s="159">
        <v>0</v>
      </c>
      <c r="N1944" s="159">
        <v>15.7</v>
      </c>
      <c r="O1944" s="159">
        <v>18.600000000000001</v>
      </c>
      <c r="P1944" s="2"/>
    </row>
    <row r="1945" spans="1:16" ht="13.5" customHeight="1" x14ac:dyDescent="0.35">
      <c r="A1945" s="160">
        <v>0.64583333333333304</v>
      </c>
      <c r="B1945" s="159">
        <v>62</v>
      </c>
      <c r="C1945" s="159">
        <v>3</v>
      </c>
      <c r="D1945" s="159">
        <v>1</v>
      </c>
      <c r="E1945" s="159">
        <v>49</v>
      </c>
      <c r="F1945" s="159">
        <v>8</v>
      </c>
      <c r="G1945" s="159">
        <v>1</v>
      </c>
      <c r="H1945" s="159">
        <v>0</v>
      </c>
      <c r="I1945" s="159">
        <v>0</v>
      </c>
      <c r="J1945" s="159">
        <v>0</v>
      </c>
      <c r="K1945" s="159">
        <v>0</v>
      </c>
      <c r="L1945" s="159">
        <v>0</v>
      </c>
      <c r="M1945" s="159">
        <v>0</v>
      </c>
      <c r="N1945" s="159">
        <v>15.6</v>
      </c>
      <c r="O1945" s="159">
        <v>18.100000000000001</v>
      </c>
      <c r="P1945" s="2"/>
    </row>
    <row r="1946" spans="1:16" ht="13.5" customHeight="1" x14ac:dyDescent="0.35">
      <c r="A1946" s="160">
        <v>0.65625</v>
      </c>
      <c r="B1946" s="159">
        <v>55</v>
      </c>
      <c r="C1946" s="159">
        <v>2</v>
      </c>
      <c r="D1946" s="159">
        <v>3</v>
      </c>
      <c r="E1946" s="159">
        <v>37</v>
      </c>
      <c r="F1946" s="159">
        <v>11</v>
      </c>
      <c r="G1946" s="159">
        <v>2</v>
      </c>
      <c r="H1946" s="159">
        <v>0</v>
      </c>
      <c r="I1946" s="159">
        <v>0</v>
      </c>
      <c r="J1946" s="159">
        <v>0</v>
      </c>
      <c r="K1946" s="159">
        <v>0</v>
      </c>
      <c r="L1946" s="159">
        <v>0</v>
      </c>
      <c r="M1946" s="159">
        <v>0</v>
      </c>
      <c r="N1946" s="159">
        <v>15.5</v>
      </c>
      <c r="O1946" s="159">
        <v>18.600000000000001</v>
      </c>
      <c r="P1946" s="2"/>
    </row>
    <row r="1947" spans="1:16" ht="13.5" customHeight="1" x14ac:dyDescent="0.35">
      <c r="A1947" s="160">
        <v>0.66666666666666696</v>
      </c>
      <c r="B1947" s="159">
        <v>46</v>
      </c>
      <c r="C1947" s="159">
        <v>1</v>
      </c>
      <c r="D1947" s="159">
        <v>3</v>
      </c>
      <c r="E1947" s="159">
        <v>36</v>
      </c>
      <c r="F1947" s="159">
        <v>6</v>
      </c>
      <c r="G1947" s="159">
        <v>0</v>
      </c>
      <c r="H1947" s="159">
        <v>0</v>
      </c>
      <c r="I1947" s="159">
        <v>0</v>
      </c>
      <c r="J1947" s="159">
        <v>0</v>
      </c>
      <c r="K1947" s="159">
        <v>0</v>
      </c>
      <c r="L1947" s="159">
        <v>0</v>
      </c>
      <c r="M1947" s="159">
        <v>0</v>
      </c>
      <c r="N1947" s="159">
        <v>16.7</v>
      </c>
      <c r="O1947" s="159">
        <v>19.899999999999999</v>
      </c>
      <c r="P1947" s="2"/>
    </row>
    <row r="1948" spans="1:16" ht="13.5" customHeight="1" x14ac:dyDescent="0.35">
      <c r="A1948" s="160">
        <v>0.67708333333333304</v>
      </c>
      <c r="B1948" s="159">
        <v>61</v>
      </c>
      <c r="C1948" s="159">
        <v>2</v>
      </c>
      <c r="D1948" s="159">
        <v>2</v>
      </c>
      <c r="E1948" s="159">
        <v>46</v>
      </c>
      <c r="F1948" s="159">
        <v>8</v>
      </c>
      <c r="G1948" s="159">
        <v>2</v>
      </c>
      <c r="H1948" s="159">
        <v>0</v>
      </c>
      <c r="I1948" s="159">
        <v>0</v>
      </c>
      <c r="J1948" s="159">
        <v>1</v>
      </c>
      <c r="K1948" s="159">
        <v>0</v>
      </c>
      <c r="L1948" s="159">
        <v>0</v>
      </c>
      <c r="M1948" s="159">
        <v>0</v>
      </c>
      <c r="N1948" s="159">
        <v>15.3</v>
      </c>
      <c r="O1948" s="159">
        <v>18.899999999999999</v>
      </c>
      <c r="P1948" s="2"/>
    </row>
    <row r="1949" spans="1:16" ht="13.5" customHeight="1" x14ac:dyDescent="0.35">
      <c r="A1949" s="160">
        <v>0.6875</v>
      </c>
      <c r="B1949" s="159">
        <v>68</v>
      </c>
      <c r="C1949" s="159">
        <v>3</v>
      </c>
      <c r="D1949" s="159">
        <v>5</v>
      </c>
      <c r="E1949" s="159">
        <v>44</v>
      </c>
      <c r="F1949" s="159">
        <v>16</v>
      </c>
      <c r="G1949" s="159">
        <v>0</v>
      </c>
      <c r="H1949" s="159">
        <v>0</v>
      </c>
      <c r="I1949" s="159">
        <v>0</v>
      </c>
      <c r="J1949" s="159">
        <v>0</v>
      </c>
      <c r="K1949" s="159">
        <v>0</v>
      </c>
      <c r="L1949" s="159">
        <v>0</v>
      </c>
      <c r="M1949" s="159">
        <v>0</v>
      </c>
      <c r="N1949" s="159">
        <v>14.8</v>
      </c>
      <c r="O1949" s="159">
        <v>19.7</v>
      </c>
      <c r="P1949" s="2"/>
    </row>
    <row r="1950" spans="1:16" ht="13.5" customHeight="1" x14ac:dyDescent="0.35">
      <c r="A1950" s="160">
        <v>0.69791666666666696</v>
      </c>
      <c r="B1950" s="159">
        <v>72</v>
      </c>
      <c r="C1950" s="159">
        <v>8</v>
      </c>
      <c r="D1950" s="159">
        <v>4</v>
      </c>
      <c r="E1950" s="159">
        <v>48</v>
      </c>
      <c r="F1950" s="159">
        <v>12</v>
      </c>
      <c r="G1950" s="159">
        <v>0</v>
      </c>
      <c r="H1950" s="159">
        <v>0</v>
      </c>
      <c r="I1950" s="159">
        <v>0</v>
      </c>
      <c r="J1950" s="159">
        <v>0</v>
      </c>
      <c r="K1950" s="159">
        <v>0</v>
      </c>
      <c r="L1950" s="159">
        <v>0</v>
      </c>
      <c r="M1950" s="159">
        <v>0</v>
      </c>
      <c r="N1950" s="159">
        <v>15.2</v>
      </c>
      <c r="O1950" s="159">
        <v>18.399999999999999</v>
      </c>
      <c r="P1950" s="2"/>
    </row>
    <row r="1951" spans="1:16" ht="13.5" customHeight="1" x14ac:dyDescent="0.35">
      <c r="A1951" s="160">
        <v>0.70833333333333304</v>
      </c>
      <c r="B1951" s="159">
        <v>51</v>
      </c>
      <c r="C1951" s="159">
        <v>4</v>
      </c>
      <c r="D1951" s="159">
        <v>4</v>
      </c>
      <c r="E1951" s="159">
        <v>34</v>
      </c>
      <c r="F1951" s="159">
        <v>9</v>
      </c>
      <c r="G1951" s="159">
        <v>0</v>
      </c>
      <c r="H1951" s="159">
        <v>0</v>
      </c>
      <c r="I1951" s="159">
        <v>0</v>
      </c>
      <c r="J1951" s="159">
        <v>0</v>
      </c>
      <c r="K1951" s="159">
        <v>0</v>
      </c>
      <c r="L1951" s="159">
        <v>0</v>
      </c>
      <c r="M1951" s="159">
        <v>0</v>
      </c>
      <c r="N1951" s="159">
        <v>16.3</v>
      </c>
      <c r="O1951" s="159">
        <v>19.2</v>
      </c>
      <c r="P1951" s="2"/>
    </row>
    <row r="1952" spans="1:16" ht="13.5" customHeight="1" x14ac:dyDescent="0.35">
      <c r="A1952" s="160">
        <v>0.71875</v>
      </c>
      <c r="B1952" s="159">
        <v>56</v>
      </c>
      <c r="C1952" s="159">
        <v>6</v>
      </c>
      <c r="D1952" s="159">
        <v>3</v>
      </c>
      <c r="E1952" s="159">
        <v>35</v>
      </c>
      <c r="F1952" s="159">
        <v>11</v>
      </c>
      <c r="G1952" s="159">
        <v>0</v>
      </c>
      <c r="H1952" s="159">
        <v>0</v>
      </c>
      <c r="I1952" s="159">
        <v>1</v>
      </c>
      <c r="J1952" s="159">
        <v>0</v>
      </c>
      <c r="K1952" s="159">
        <v>0</v>
      </c>
      <c r="L1952" s="159">
        <v>0</v>
      </c>
      <c r="M1952" s="159">
        <v>0</v>
      </c>
      <c r="N1952" s="159">
        <v>16</v>
      </c>
      <c r="O1952" s="159">
        <v>18.5</v>
      </c>
      <c r="P1952" s="2"/>
    </row>
    <row r="1953" spans="1:16" ht="13.5" customHeight="1" x14ac:dyDescent="0.35">
      <c r="A1953" s="160">
        <v>0.72916666666666696</v>
      </c>
      <c r="B1953" s="159">
        <v>41</v>
      </c>
      <c r="C1953" s="159">
        <v>2</v>
      </c>
      <c r="D1953" s="159">
        <v>4</v>
      </c>
      <c r="E1953" s="159">
        <v>29</v>
      </c>
      <c r="F1953" s="159">
        <v>5</v>
      </c>
      <c r="G1953" s="159">
        <v>0</v>
      </c>
      <c r="H1953" s="159">
        <v>0</v>
      </c>
      <c r="I1953" s="159">
        <v>0</v>
      </c>
      <c r="J1953" s="159">
        <v>1</v>
      </c>
      <c r="K1953" s="159">
        <v>0</v>
      </c>
      <c r="L1953" s="159">
        <v>0</v>
      </c>
      <c r="M1953" s="159">
        <v>0</v>
      </c>
      <c r="N1953" s="159">
        <v>15.9</v>
      </c>
      <c r="O1953" s="159">
        <v>19</v>
      </c>
      <c r="P1953" s="2"/>
    </row>
    <row r="1954" spans="1:16" ht="13.5" customHeight="1" x14ac:dyDescent="0.35">
      <c r="A1954" s="160">
        <v>0.73958333333333304</v>
      </c>
      <c r="B1954" s="159">
        <v>56</v>
      </c>
      <c r="C1954" s="159">
        <v>6</v>
      </c>
      <c r="D1954" s="159">
        <v>2</v>
      </c>
      <c r="E1954" s="159">
        <v>40</v>
      </c>
      <c r="F1954" s="159">
        <v>6</v>
      </c>
      <c r="G1954" s="159">
        <v>0</v>
      </c>
      <c r="H1954" s="159">
        <v>0</v>
      </c>
      <c r="I1954" s="159">
        <v>0</v>
      </c>
      <c r="J1954" s="159">
        <v>2</v>
      </c>
      <c r="K1954" s="159">
        <v>0</v>
      </c>
      <c r="L1954" s="159">
        <v>0</v>
      </c>
      <c r="M1954" s="159">
        <v>0</v>
      </c>
      <c r="N1954" s="159">
        <v>16.600000000000001</v>
      </c>
      <c r="O1954" s="159">
        <v>19.899999999999999</v>
      </c>
      <c r="P1954" s="2"/>
    </row>
    <row r="1955" spans="1:16" ht="13.5" customHeight="1" x14ac:dyDescent="0.35">
      <c r="A1955" s="160">
        <v>0.75</v>
      </c>
      <c r="B1955" s="159">
        <v>48</v>
      </c>
      <c r="C1955" s="159">
        <v>1</v>
      </c>
      <c r="D1955" s="159">
        <v>4</v>
      </c>
      <c r="E1955" s="159">
        <v>37</v>
      </c>
      <c r="F1955" s="159">
        <v>6</v>
      </c>
      <c r="G1955" s="159">
        <v>0</v>
      </c>
      <c r="H1955" s="159">
        <v>0</v>
      </c>
      <c r="I1955" s="159">
        <v>0</v>
      </c>
      <c r="J1955" s="159">
        <v>0</v>
      </c>
      <c r="K1955" s="159">
        <v>0</v>
      </c>
      <c r="L1955" s="159">
        <v>0</v>
      </c>
      <c r="M1955" s="159">
        <v>0</v>
      </c>
      <c r="N1955" s="159">
        <v>15.6</v>
      </c>
      <c r="O1955" s="159">
        <v>18.100000000000001</v>
      </c>
      <c r="P1955" s="2"/>
    </row>
    <row r="1956" spans="1:16" ht="13.5" customHeight="1" x14ac:dyDescent="0.35">
      <c r="A1956" s="160">
        <v>0.76041666666666696</v>
      </c>
      <c r="B1956" s="159">
        <v>47</v>
      </c>
      <c r="C1956" s="159">
        <v>2</v>
      </c>
      <c r="D1956" s="159">
        <v>4</v>
      </c>
      <c r="E1956" s="159">
        <v>34</v>
      </c>
      <c r="F1956" s="159">
        <v>4</v>
      </c>
      <c r="G1956" s="159">
        <v>2</v>
      </c>
      <c r="H1956" s="159">
        <v>0</v>
      </c>
      <c r="I1956" s="159">
        <v>0</v>
      </c>
      <c r="J1956" s="159">
        <v>1</v>
      </c>
      <c r="K1956" s="159">
        <v>0</v>
      </c>
      <c r="L1956" s="159">
        <v>0</v>
      </c>
      <c r="M1956" s="159">
        <v>0</v>
      </c>
      <c r="N1956" s="159">
        <v>16.100000000000001</v>
      </c>
      <c r="O1956" s="159">
        <v>18.8</v>
      </c>
      <c r="P1956" s="2"/>
    </row>
    <row r="1957" spans="1:16" ht="13.5" customHeight="1" x14ac:dyDescent="0.35">
      <c r="A1957" s="160">
        <v>0.77083333333333304</v>
      </c>
      <c r="B1957" s="159">
        <v>33</v>
      </c>
      <c r="C1957" s="159">
        <v>2</v>
      </c>
      <c r="D1957" s="159">
        <v>5</v>
      </c>
      <c r="E1957" s="159">
        <v>23</v>
      </c>
      <c r="F1957" s="159">
        <v>3</v>
      </c>
      <c r="G1957" s="159">
        <v>0</v>
      </c>
      <c r="H1957" s="159">
        <v>0</v>
      </c>
      <c r="I1957" s="159">
        <v>0</v>
      </c>
      <c r="J1957" s="159">
        <v>0</v>
      </c>
      <c r="K1957" s="159">
        <v>0</v>
      </c>
      <c r="L1957" s="159">
        <v>0</v>
      </c>
      <c r="M1957" s="159">
        <v>0</v>
      </c>
      <c r="N1957" s="159">
        <v>17.399999999999999</v>
      </c>
      <c r="O1957" s="159">
        <v>20.399999999999999</v>
      </c>
      <c r="P1957" s="2"/>
    </row>
    <row r="1958" spans="1:16" ht="13.5" customHeight="1" x14ac:dyDescent="0.35">
      <c r="A1958" s="160">
        <v>0.78125</v>
      </c>
      <c r="B1958" s="159">
        <v>42</v>
      </c>
      <c r="C1958" s="159">
        <v>5</v>
      </c>
      <c r="D1958" s="159">
        <v>3</v>
      </c>
      <c r="E1958" s="159">
        <v>29</v>
      </c>
      <c r="F1958" s="159">
        <v>3</v>
      </c>
      <c r="G1958" s="159">
        <v>1</v>
      </c>
      <c r="H1958" s="159">
        <v>0</v>
      </c>
      <c r="I1958" s="159">
        <v>0</v>
      </c>
      <c r="J1958" s="159">
        <v>1</v>
      </c>
      <c r="K1958" s="159">
        <v>0</v>
      </c>
      <c r="L1958" s="159">
        <v>0</v>
      </c>
      <c r="M1958" s="159">
        <v>0</v>
      </c>
      <c r="N1958" s="159">
        <v>17.2</v>
      </c>
      <c r="O1958" s="159">
        <v>20.3</v>
      </c>
      <c r="P1958" s="2"/>
    </row>
    <row r="1959" spans="1:16" ht="13.5" customHeight="1" x14ac:dyDescent="0.35">
      <c r="A1959" s="160">
        <v>0.79166666666666696</v>
      </c>
      <c r="B1959" s="159">
        <v>44</v>
      </c>
      <c r="C1959" s="159">
        <v>2</v>
      </c>
      <c r="D1959" s="159">
        <v>4</v>
      </c>
      <c r="E1959" s="159">
        <v>31</v>
      </c>
      <c r="F1959" s="159">
        <v>6</v>
      </c>
      <c r="G1959" s="159">
        <v>0</v>
      </c>
      <c r="H1959" s="159">
        <v>1</v>
      </c>
      <c r="I1959" s="159">
        <v>0</v>
      </c>
      <c r="J1959" s="159">
        <v>0</v>
      </c>
      <c r="K1959" s="159">
        <v>0</v>
      </c>
      <c r="L1959" s="159">
        <v>0</v>
      </c>
      <c r="M1959" s="159">
        <v>0</v>
      </c>
      <c r="N1959" s="159">
        <v>16.5</v>
      </c>
      <c r="O1959" s="159">
        <v>19.600000000000001</v>
      </c>
      <c r="P1959" s="2"/>
    </row>
    <row r="1960" spans="1:16" ht="13.5" customHeight="1" x14ac:dyDescent="0.35">
      <c r="A1960" s="160">
        <v>0.80208333333333304</v>
      </c>
      <c r="B1960" s="159">
        <v>49</v>
      </c>
      <c r="C1960" s="159">
        <v>3</v>
      </c>
      <c r="D1960" s="159">
        <v>5</v>
      </c>
      <c r="E1960" s="159">
        <v>37</v>
      </c>
      <c r="F1960" s="159">
        <v>4</v>
      </c>
      <c r="G1960" s="159">
        <v>0</v>
      </c>
      <c r="H1960" s="159">
        <v>0</v>
      </c>
      <c r="I1960" s="159">
        <v>0</v>
      </c>
      <c r="J1960" s="159">
        <v>0</v>
      </c>
      <c r="K1960" s="159">
        <v>0</v>
      </c>
      <c r="L1960" s="159">
        <v>0</v>
      </c>
      <c r="M1960" s="159">
        <v>0</v>
      </c>
      <c r="N1960" s="159">
        <v>16.2</v>
      </c>
      <c r="O1960" s="159">
        <v>20.3</v>
      </c>
      <c r="P1960" s="2"/>
    </row>
    <row r="1961" spans="1:16" ht="13.5" customHeight="1" x14ac:dyDescent="0.35">
      <c r="A1961" s="160">
        <v>0.8125</v>
      </c>
      <c r="B1961" s="159">
        <v>31</v>
      </c>
      <c r="C1961" s="159">
        <v>2</v>
      </c>
      <c r="D1961" s="159">
        <v>5</v>
      </c>
      <c r="E1961" s="159">
        <v>20</v>
      </c>
      <c r="F1961" s="159">
        <v>4</v>
      </c>
      <c r="G1961" s="159">
        <v>0</v>
      </c>
      <c r="H1961" s="159">
        <v>0</v>
      </c>
      <c r="I1961" s="159">
        <v>0</v>
      </c>
      <c r="J1961" s="159">
        <v>0</v>
      </c>
      <c r="K1961" s="159">
        <v>0</v>
      </c>
      <c r="L1961" s="159">
        <v>0</v>
      </c>
      <c r="M1961" s="159">
        <v>0</v>
      </c>
      <c r="N1961" s="159">
        <v>16.3</v>
      </c>
      <c r="O1961" s="159">
        <v>21.8</v>
      </c>
      <c r="P1961" s="2"/>
    </row>
    <row r="1962" spans="1:16" ht="13.5" customHeight="1" x14ac:dyDescent="0.35">
      <c r="A1962" s="160">
        <v>0.82291666666666696</v>
      </c>
      <c r="B1962" s="159">
        <v>32</v>
      </c>
      <c r="C1962" s="159">
        <v>2</v>
      </c>
      <c r="D1962" s="159">
        <v>6</v>
      </c>
      <c r="E1962" s="159">
        <v>20</v>
      </c>
      <c r="F1962" s="159">
        <v>4</v>
      </c>
      <c r="G1962" s="159">
        <v>0</v>
      </c>
      <c r="H1962" s="159">
        <v>0</v>
      </c>
      <c r="I1962" s="159">
        <v>0</v>
      </c>
      <c r="J1962" s="159">
        <v>0</v>
      </c>
      <c r="K1962" s="159">
        <v>0</v>
      </c>
      <c r="L1962" s="159">
        <v>0</v>
      </c>
      <c r="M1962" s="159">
        <v>0</v>
      </c>
      <c r="N1962" s="159">
        <v>17.100000000000001</v>
      </c>
      <c r="O1962" s="159">
        <v>22.6</v>
      </c>
      <c r="P1962" s="2"/>
    </row>
    <row r="1963" spans="1:16" ht="13.5" customHeight="1" x14ac:dyDescent="0.35">
      <c r="A1963" s="160">
        <v>0.83333333333333304</v>
      </c>
      <c r="B1963" s="159">
        <v>31</v>
      </c>
      <c r="C1963" s="159">
        <v>1</v>
      </c>
      <c r="D1963" s="159">
        <v>7</v>
      </c>
      <c r="E1963" s="159">
        <v>21</v>
      </c>
      <c r="F1963" s="159">
        <v>2</v>
      </c>
      <c r="G1963" s="159">
        <v>0</v>
      </c>
      <c r="H1963" s="159">
        <v>0</v>
      </c>
      <c r="I1963" s="159">
        <v>0</v>
      </c>
      <c r="J1963" s="159">
        <v>0</v>
      </c>
      <c r="K1963" s="159">
        <v>0</v>
      </c>
      <c r="L1963" s="159">
        <v>0</v>
      </c>
      <c r="M1963" s="159">
        <v>0</v>
      </c>
      <c r="N1963" s="159">
        <v>17.100000000000001</v>
      </c>
      <c r="O1963" s="159">
        <v>19.8</v>
      </c>
      <c r="P1963" s="2"/>
    </row>
    <row r="1964" spans="1:16" ht="13.5" customHeight="1" x14ac:dyDescent="0.35">
      <c r="A1964" s="160">
        <v>0.84375</v>
      </c>
      <c r="B1964" s="159">
        <v>23</v>
      </c>
      <c r="C1964" s="159">
        <v>0</v>
      </c>
      <c r="D1964" s="159">
        <v>3</v>
      </c>
      <c r="E1964" s="159">
        <v>17</v>
      </c>
      <c r="F1964" s="159">
        <v>3</v>
      </c>
      <c r="G1964" s="159">
        <v>0</v>
      </c>
      <c r="H1964" s="159">
        <v>0</v>
      </c>
      <c r="I1964" s="159">
        <v>0</v>
      </c>
      <c r="J1964" s="159">
        <v>0</v>
      </c>
      <c r="K1964" s="159">
        <v>0</v>
      </c>
      <c r="L1964" s="159">
        <v>0</v>
      </c>
      <c r="M1964" s="159">
        <v>0</v>
      </c>
      <c r="N1964" s="159">
        <v>17.600000000000001</v>
      </c>
      <c r="O1964" s="159">
        <v>20</v>
      </c>
      <c r="P1964" s="2"/>
    </row>
    <row r="1965" spans="1:16" ht="13.5" customHeight="1" x14ac:dyDescent="0.35">
      <c r="A1965" s="160">
        <v>0.85416666666666696</v>
      </c>
      <c r="B1965" s="159">
        <v>37</v>
      </c>
      <c r="C1965" s="159">
        <v>2</v>
      </c>
      <c r="D1965" s="159">
        <v>8</v>
      </c>
      <c r="E1965" s="159">
        <v>22</v>
      </c>
      <c r="F1965" s="159">
        <v>4</v>
      </c>
      <c r="G1965" s="159">
        <v>1</v>
      </c>
      <c r="H1965" s="159">
        <v>0</v>
      </c>
      <c r="I1965" s="159">
        <v>0</v>
      </c>
      <c r="J1965" s="159">
        <v>0</v>
      </c>
      <c r="K1965" s="159">
        <v>0</v>
      </c>
      <c r="L1965" s="159">
        <v>0</v>
      </c>
      <c r="M1965" s="159">
        <v>0</v>
      </c>
      <c r="N1965" s="159">
        <v>16.899999999999999</v>
      </c>
      <c r="O1965" s="159">
        <v>23.5</v>
      </c>
      <c r="P1965" s="2"/>
    </row>
    <row r="1966" spans="1:16" ht="13.5" customHeight="1" x14ac:dyDescent="0.35">
      <c r="A1966" s="160">
        <v>0.86458333333333304</v>
      </c>
      <c r="B1966" s="159">
        <v>29</v>
      </c>
      <c r="C1966" s="159">
        <v>2</v>
      </c>
      <c r="D1966" s="159">
        <v>3</v>
      </c>
      <c r="E1966" s="159">
        <v>19</v>
      </c>
      <c r="F1966" s="159">
        <v>5</v>
      </c>
      <c r="G1966" s="159">
        <v>0</v>
      </c>
      <c r="H1966" s="159">
        <v>0</v>
      </c>
      <c r="I1966" s="159">
        <v>0</v>
      </c>
      <c r="J1966" s="159">
        <v>0</v>
      </c>
      <c r="K1966" s="159">
        <v>0</v>
      </c>
      <c r="L1966" s="159">
        <v>0</v>
      </c>
      <c r="M1966" s="159">
        <v>0</v>
      </c>
      <c r="N1966" s="159">
        <v>16.8</v>
      </c>
      <c r="O1966" s="159">
        <v>21</v>
      </c>
      <c r="P1966" s="2"/>
    </row>
    <row r="1967" spans="1:16" ht="13.5" customHeight="1" x14ac:dyDescent="0.35">
      <c r="A1967" s="160">
        <v>0.875</v>
      </c>
      <c r="B1967" s="159">
        <v>20</v>
      </c>
      <c r="C1967" s="159">
        <v>1</v>
      </c>
      <c r="D1967" s="159">
        <v>4</v>
      </c>
      <c r="E1967" s="159">
        <v>13</v>
      </c>
      <c r="F1967" s="159">
        <v>2</v>
      </c>
      <c r="G1967" s="159">
        <v>0</v>
      </c>
      <c r="H1967" s="159">
        <v>0</v>
      </c>
      <c r="I1967" s="159">
        <v>0</v>
      </c>
      <c r="J1967" s="159">
        <v>0</v>
      </c>
      <c r="K1967" s="159">
        <v>0</v>
      </c>
      <c r="L1967" s="159">
        <v>0</v>
      </c>
      <c r="M1967" s="159">
        <v>0</v>
      </c>
      <c r="N1967" s="159">
        <v>17.2</v>
      </c>
      <c r="O1967" s="159">
        <v>26</v>
      </c>
      <c r="P1967" s="2"/>
    </row>
    <row r="1968" spans="1:16" ht="13.5" customHeight="1" x14ac:dyDescent="0.35">
      <c r="A1968" s="160">
        <v>0.88541666666666696</v>
      </c>
      <c r="B1968" s="159">
        <v>27</v>
      </c>
      <c r="C1968" s="159">
        <v>2</v>
      </c>
      <c r="D1968" s="159">
        <v>5</v>
      </c>
      <c r="E1968" s="159">
        <v>18</v>
      </c>
      <c r="F1968" s="159">
        <v>2</v>
      </c>
      <c r="G1968" s="159">
        <v>0</v>
      </c>
      <c r="H1968" s="159">
        <v>0</v>
      </c>
      <c r="I1968" s="159">
        <v>0</v>
      </c>
      <c r="J1968" s="159">
        <v>0</v>
      </c>
      <c r="K1968" s="159">
        <v>0</v>
      </c>
      <c r="L1968" s="159">
        <v>0</v>
      </c>
      <c r="M1968" s="159">
        <v>0</v>
      </c>
      <c r="N1968" s="159">
        <v>18.3</v>
      </c>
      <c r="O1968" s="159">
        <v>23.2</v>
      </c>
      <c r="P1968" s="2"/>
    </row>
    <row r="1969" spans="1:16" ht="13.5" customHeight="1" x14ac:dyDescent="0.35">
      <c r="A1969" s="160">
        <v>0.89583333333333304</v>
      </c>
      <c r="B1969" s="159">
        <v>27</v>
      </c>
      <c r="C1969" s="159">
        <v>1</v>
      </c>
      <c r="D1969" s="159">
        <v>6</v>
      </c>
      <c r="E1969" s="159">
        <v>17</v>
      </c>
      <c r="F1969" s="159">
        <v>3</v>
      </c>
      <c r="G1969" s="159">
        <v>0</v>
      </c>
      <c r="H1969" s="159">
        <v>0</v>
      </c>
      <c r="I1969" s="159">
        <v>0</v>
      </c>
      <c r="J1969" s="159">
        <v>0</v>
      </c>
      <c r="K1969" s="159">
        <v>0</v>
      </c>
      <c r="L1969" s="159">
        <v>0</v>
      </c>
      <c r="M1969" s="159">
        <v>0</v>
      </c>
      <c r="N1969" s="159">
        <v>17.2</v>
      </c>
      <c r="O1969" s="159">
        <v>20.399999999999999</v>
      </c>
      <c r="P1969" s="2"/>
    </row>
    <row r="1970" spans="1:16" ht="13.5" customHeight="1" x14ac:dyDescent="0.35">
      <c r="A1970" s="160">
        <v>0.90625</v>
      </c>
      <c r="B1970" s="159">
        <v>12</v>
      </c>
      <c r="C1970" s="159">
        <v>0</v>
      </c>
      <c r="D1970" s="159">
        <v>2</v>
      </c>
      <c r="E1970" s="159">
        <v>8</v>
      </c>
      <c r="F1970" s="159">
        <v>1</v>
      </c>
      <c r="G1970" s="159">
        <v>0</v>
      </c>
      <c r="H1970" s="159">
        <v>0</v>
      </c>
      <c r="I1970" s="159">
        <v>0</v>
      </c>
      <c r="J1970" s="159">
        <v>1</v>
      </c>
      <c r="K1970" s="159">
        <v>0</v>
      </c>
      <c r="L1970" s="159">
        <v>0</v>
      </c>
      <c r="M1970" s="159">
        <v>0</v>
      </c>
      <c r="N1970" s="159">
        <v>18.7</v>
      </c>
      <c r="O1970" s="159">
        <v>21.5</v>
      </c>
      <c r="P1970" s="2"/>
    </row>
    <row r="1971" spans="1:16" ht="13.5" customHeight="1" x14ac:dyDescent="0.35">
      <c r="A1971" s="160">
        <v>0.91666666666666696</v>
      </c>
      <c r="B1971" s="159">
        <v>19</v>
      </c>
      <c r="C1971" s="159">
        <v>4</v>
      </c>
      <c r="D1971" s="159">
        <v>1</v>
      </c>
      <c r="E1971" s="159">
        <v>12</v>
      </c>
      <c r="F1971" s="159">
        <v>2</v>
      </c>
      <c r="G1971" s="159">
        <v>0</v>
      </c>
      <c r="H1971" s="159">
        <v>0</v>
      </c>
      <c r="I1971" s="159">
        <v>0</v>
      </c>
      <c r="J1971" s="159">
        <v>0</v>
      </c>
      <c r="K1971" s="159">
        <v>0</v>
      </c>
      <c r="L1971" s="159">
        <v>0</v>
      </c>
      <c r="M1971" s="159">
        <v>0</v>
      </c>
      <c r="N1971" s="159">
        <v>17.2</v>
      </c>
      <c r="O1971" s="159">
        <v>20.399999999999999</v>
      </c>
      <c r="P1971" s="2"/>
    </row>
    <row r="1972" spans="1:16" ht="13.5" customHeight="1" x14ac:dyDescent="0.35">
      <c r="A1972" s="160">
        <v>0.92708333333333304</v>
      </c>
      <c r="B1972" s="159">
        <v>11</v>
      </c>
      <c r="C1972" s="159">
        <v>1</v>
      </c>
      <c r="D1972" s="159">
        <v>1</v>
      </c>
      <c r="E1972" s="159">
        <v>7</v>
      </c>
      <c r="F1972" s="159">
        <v>2</v>
      </c>
      <c r="G1972" s="159">
        <v>0</v>
      </c>
      <c r="H1972" s="159">
        <v>0</v>
      </c>
      <c r="I1972" s="159">
        <v>0</v>
      </c>
      <c r="J1972" s="159">
        <v>0</v>
      </c>
      <c r="K1972" s="159">
        <v>0</v>
      </c>
      <c r="L1972" s="159">
        <v>0</v>
      </c>
      <c r="M1972" s="159">
        <v>0</v>
      </c>
      <c r="N1972" s="159">
        <v>16.8</v>
      </c>
      <c r="O1972" s="159">
        <v>21.3</v>
      </c>
      <c r="P1972" s="2"/>
    </row>
    <row r="1973" spans="1:16" ht="13.5" customHeight="1" x14ac:dyDescent="0.35">
      <c r="A1973" s="160">
        <v>0.9375</v>
      </c>
      <c r="B1973" s="159">
        <v>14</v>
      </c>
      <c r="C1973" s="159">
        <v>1</v>
      </c>
      <c r="D1973" s="159">
        <v>2</v>
      </c>
      <c r="E1973" s="159">
        <v>7</v>
      </c>
      <c r="F1973" s="159">
        <v>3</v>
      </c>
      <c r="G1973" s="159">
        <v>1</v>
      </c>
      <c r="H1973" s="159">
        <v>0</v>
      </c>
      <c r="I1973" s="159">
        <v>0</v>
      </c>
      <c r="J1973" s="159">
        <v>0</v>
      </c>
      <c r="K1973" s="159">
        <v>0</v>
      </c>
      <c r="L1973" s="159">
        <v>0</v>
      </c>
      <c r="M1973" s="159">
        <v>0</v>
      </c>
      <c r="N1973" s="159">
        <v>16.899999999999999</v>
      </c>
      <c r="O1973" s="159">
        <v>20.6</v>
      </c>
      <c r="P1973" s="2"/>
    </row>
    <row r="1974" spans="1:16" ht="13.5" customHeight="1" x14ac:dyDescent="0.35">
      <c r="A1974" s="160">
        <v>0.94791666666666696</v>
      </c>
      <c r="B1974" s="159">
        <v>13</v>
      </c>
      <c r="C1974" s="159">
        <v>1</v>
      </c>
      <c r="D1974" s="159">
        <v>1</v>
      </c>
      <c r="E1974" s="159">
        <v>8</v>
      </c>
      <c r="F1974" s="159">
        <v>3</v>
      </c>
      <c r="G1974" s="159">
        <v>0</v>
      </c>
      <c r="H1974" s="159">
        <v>0</v>
      </c>
      <c r="I1974" s="159">
        <v>0</v>
      </c>
      <c r="J1974" s="159">
        <v>0</v>
      </c>
      <c r="K1974" s="159">
        <v>0</v>
      </c>
      <c r="L1974" s="159">
        <v>0</v>
      </c>
      <c r="M1974" s="159">
        <v>0</v>
      </c>
      <c r="N1974" s="159">
        <v>18.7</v>
      </c>
      <c r="O1974" s="159">
        <v>25.2</v>
      </c>
      <c r="P1974" s="2"/>
    </row>
    <row r="1975" spans="1:16" ht="13.5" customHeight="1" x14ac:dyDescent="0.35">
      <c r="A1975" s="160">
        <v>0.95833333333333304</v>
      </c>
      <c r="B1975" s="159">
        <v>17</v>
      </c>
      <c r="C1975" s="159">
        <v>0</v>
      </c>
      <c r="D1975" s="159">
        <v>5</v>
      </c>
      <c r="E1975" s="159">
        <v>11</v>
      </c>
      <c r="F1975" s="159">
        <v>1</v>
      </c>
      <c r="G1975" s="159">
        <v>0</v>
      </c>
      <c r="H1975" s="159">
        <v>0</v>
      </c>
      <c r="I1975" s="159">
        <v>0</v>
      </c>
      <c r="J1975" s="159">
        <v>0</v>
      </c>
      <c r="K1975" s="159">
        <v>0</v>
      </c>
      <c r="L1975" s="159">
        <v>0</v>
      </c>
      <c r="M1975" s="159">
        <v>0</v>
      </c>
      <c r="N1975" s="159">
        <v>16.399999999999999</v>
      </c>
      <c r="O1975" s="159">
        <v>21.2</v>
      </c>
      <c r="P1975" s="2"/>
    </row>
    <row r="1976" spans="1:16" ht="13.5" customHeight="1" x14ac:dyDescent="0.35">
      <c r="A1976" s="160">
        <v>0.96875</v>
      </c>
      <c r="B1976" s="159">
        <v>12</v>
      </c>
      <c r="C1976" s="159">
        <v>3</v>
      </c>
      <c r="D1976" s="159">
        <v>0</v>
      </c>
      <c r="E1976" s="159">
        <v>5</v>
      </c>
      <c r="F1976" s="159">
        <v>4</v>
      </c>
      <c r="G1976" s="159">
        <v>0</v>
      </c>
      <c r="H1976" s="159">
        <v>0</v>
      </c>
      <c r="I1976" s="159">
        <v>0</v>
      </c>
      <c r="J1976" s="159">
        <v>0</v>
      </c>
      <c r="K1976" s="159">
        <v>0</v>
      </c>
      <c r="L1976" s="159">
        <v>0</v>
      </c>
      <c r="M1976" s="159">
        <v>0</v>
      </c>
      <c r="N1976" s="159">
        <v>17</v>
      </c>
      <c r="O1976" s="159">
        <v>21.3</v>
      </c>
      <c r="P1976" s="2"/>
    </row>
    <row r="1977" spans="1:16" ht="13.5" customHeight="1" x14ac:dyDescent="0.35">
      <c r="A1977" s="160">
        <v>0.97916666666666696</v>
      </c>
      <c r="B1977" s="159">
        <v>9</v>
      </c>
      <c r="C1977" s="159">
        <v>1</v>
      </c>
      <c r="D1977" s="159">
        <v>0</v>
      </c>
      <c r="E1977" s="159">
        <v>6</v>
      </c>
      <c r="F1977" s="159">
        <v>1</v>
      </c>
      <c r="G1977" s="159">
        <v>1</v>
      </c>
      <c r="H1977" s="159">
        <v>0</v>
      </c>
      <c r="I1977" s="159">
        <v>0</v>
      </c>
      <c r="J1977" s="159">
        <v>0</v>
      </c>
      <c r="K1977" s="159">
        <v>0</v>
      </c>
      <c r="L1977" s="159">
        <v>0</v>
      </c>
      <c r="M1977" s="159">
        <v>0</v>
      </c>
      <c r="N1977" s="159">
        <v>18.2</v>
      </c>
      <c r="O1977" s="159" t="s">
        <v>102</v>
      </c>
      <c r="P1977" s="2"/>
    </row>
    <row r="1978" spans="1:16" ht="13.5" customHeight="1" thickBot="1" x14ac:dyDescent="0.4">
      <c r="A1978" s="161">
        <v>0.98958333333333304</v>
      </c>
      <c r="B1978" s="159">
        <v>13</v>
      </c>
      <c r="C1978" s="159">
        <v>2</v>
      </c>
      <c r="D1978" s="159">
        <v>1</v>
      </c>
      <c r="E1978" s="159">
        <v>8</v>
      </c>
      <c r="F1978" s="159">
        <v>2</v>
      </c>
      <c r="G1978" s="159">
        <v>0</v>
      </c>
      <c r="H1978" s="159">
        <v>0</v>
      </c>
      <c r="I1978" s="159">
        <v>0</v>
      </c>
      <c r="J1978" s="159">
        <v>0</v>
      </c>
      <c r="K1978" s="159">
        <v>0</v>
      </c>
      <c r="L1978" s="159">
        <v>0</v>
      </c>
      <c r="M1978" s="159">
        <v>0</v>
      </c>
      <c r="N1978" s="159">
        <v>17.100000000000001</v>
      </c>
      <c r="O1978" s="159">
        <v>21.2</v>
      </c>
      <c r="P1978" s="2"/>
    </row>
    <row r="1979" spans="1:16" ht="13.5" customHeight="1" thickTop="1" x14ac:dyDescent="0.35">
      <c r="A1979" s="162" t="s">
        <v>89</v>
      </c>
      <c r="B1979" s="163">
        <f t="shared" ref="B1979:M1979" si="142">SUM(B1911:B1958)</f>
        <v>2122</v>
      </c>
      <c r="C1979" s="163">
        <f t="shared" si="142"/>
        <v>116</v>
      </c>
      <c r="D1979" s="163">
        <f t="shared" si="142"/>
        <v>101</v>
      </c>
      <c r="E1979" s="163">
        <f t="shared" si="142"/>
        <v>1525</v>
      </c>
      <c r="F1979" s="163">
        <f t="shared" si="142"/>
        <v>321</v>
      </c>
      <c r="G1979" s="163">
        <f t="shared" si="142"/>
        <v>43</v>
      </c>
      <c r="H1979" s="163">
        <f t="shared" si="142"/>
        <v>2</v>
      </c>
      <c r="I1979" s="163">
        <f t="shared" si="142"/>
        <v>2</v>
      </c>
      <c r="J1979" s="163">
        <f t="shared" si="142"/>
        <v>11</v>
      </c>
      <c r="K1979" s="163">
        <f t="shared" si="142"/>
        <v>0</v>
      </c>
      <c r="L1979" s="163">
        <f t="shared" si="142"/>
        <v>0</v>
      </c>
      <c r="M1979" s="163">
        <f t="shared" si="142"/>
        <v>1</v>
      </c>
      <c r="N1979" s="164">
        <v>16.100000000000001</v>
      </c>
      <c r="O1979" s="164">
        <v>19.399999999999999</v>
      </c>
    </row>
    <row r="1980" spans="1:16" ht="13.5" customHeight="1" x14ac:dyDescent="0.35">
      <c r="A1980" s="165" t="s">
        <v>91</v>
      </c>
      <c r="B1980" s="159">
        <f t="shared" ref="B1980:M1980" si="143">SUM(B1907:B1970)</f>
        <v>2514</v>
      </c>
      <c r="C1980" s="159">
        <f t="shared" si="143"/>
        <v>136</v>
      </c>
      <c r="D1980" s="159">
        <f t="shared" si="143"/>
        <v>160</v>
      </c>
      <c r="E1980" s="159">
        <f t="shared" si="143"/>
        <v>1791</v>
      </c>
      <c r="F1980" s="159">
        <f t="shared" si="143"/>
        <v>363</v>
      </c>
      <c r="G1980" s="159">
        <f t="shared" si="143"/>
        <v>46</v>
      </c>
      <c r="H1980" s="159">
        <f t="shared" si="143"/>
        <v>3</v>
      </c>
      <c r="I1980" s="159">
        <f t="shared" si="143"/>
        <v>2</v>
      </c>
      <c r="J1980" s="159">
        <f t="shared" si="143"/>
        <v>12</v>
      </c>
      <c r="K1980" s="159">
        <f t="shared" si="143"/>
        <v>0</v>
      </c>
      <c r="L1980" s="159">
        <f t="shared" si="143"/>
        <v>0</v>
      </c>
      <c r="M1980" s="159">
        <f t="shared" si="143"/>
        <v>1</v>
      </c>
      <c r="N1980" s="166">
        <v>16.3</v>
      </c>
      <c r="O1980" s="166">
        <v>19.600000000000001</v>
      </c>
    </row>
    <row r="1981" spans="1:16" ht="13.5" customHeight="1" x14ac:dyDescent="0.35">
      <c r="A1981" s="159" t="s">
        <v>92</v>
      </c>
      <c r="B1981" s="159">
        <f t="shared" ref="B1981:M1981" si="144">SUM(B1907:B1978)</f>
        <v>2622</v>
      </c>
      <c r="C1981" s="159">
        <f t="shared" si="144"/>
        <v>149</v>
      </c>
      <c r="D1981" s="159">
        <f t="shared" si="144"/>
        <v>171</v>
      </c>
      <c r="E1981" s="159">
        <f t="shared" si="144"/>
        <v>1855</v>
      </c>
      <c r="F1981" s="159">
        <f t="shared" si="144"/>
        <v>381</v>
      </c>
      <c r="G1981" s="159">
        <f t="shared" si="144"/>
        <v>48</v>
      </c>
      <c r="H1981" s="159">
        <f t="shared" si="144"/>
        <v>3</v>
      </c>
      <c r="I1981" s="159">
        <f t="shared" si="144"/>
        <v>2</v>
      </c>
      <c r="J1981" s="159">
        <f t="shared" si="144"/>
        <v>12</v>
      </c>
      <c r="K1981" s="159">
        <f t="shared" si="144"/>
        <v>0</v>
      </c>
      <c r="L1981" s="159">
        <f t="shared" si="144"/>
        <v>0</v>
      </c>
      <c r="M1981" s="159">
        <f t="shared" si="144"/>
        <v>1</v>
      </c>
      <c r="N1981" s="166">
        <v>16.3</v>
      </c>
      <c r="O1981" s="166">
        <v>19.7</v>
      </c>
    </row>
    <row r="1982" spans="1:16" ht="13.5" customHeight="1" thickBot="1" x14ac:dyDescent="0.4">
      <c r="A1982" s="167" t="s">
        <v>93</v>
      </c>
      <c r="B1982" s="167">
        <f t="shared" ref="B1982:M1982" si="145">SUM(B1883:B1978)</f>
        <v>2690</v>
      </c>
      <c r="C1982" s="167">
        <f t="shared" si="145"/>
        <v>159</v>
      </c>
      <c r="D1982" s="167">
        <f t="shared" si="145"/>
        <v>175</v>
      </c>
      <c r="E1982" s="167">
        <f t="shared" si="145"/>
        <v>1894</v>
      </c>
      <c r="F1982" s="167">
        <f t="shared" si="145"/>
        <v>393</v>
      </c>
      <c r="G1982" s="167">
        <f t="shared" si="145"/>
        <v>51</v>
      </c>
      <c r="H1982" s="167">
        <f t="shared" si="145"/>
        <v>3</v>
      </c>
      <c r="I1982" s="167">
        <f t="shared" si="145"/>
        <v>2</v>
      </c>
      <c r="J1982" s="167">
        <f t="shared" si="145"/>
        <v>12</v>
      </c>
      <c r="K1982" s="167">
        <f t="shared" si="145"/>
        <v>0</v>
      </c>
      <c r="L1982" s="167">
        <f t="shared" si="145"/>
        <v>0</v>
      </c>
      <c r="M1982" s="167">
        <f t="shared" si="145"/>
        <v>1</v>
      </c>
      <c r="N1982" s="168">
        <v>16.399999999999999</v>
      </c>
      <c r="O1982" s="168">
        <v>19.8</v>
      </c>
    </row>
    <row r="1983" spans="1:16" ht="13.5" customHeight="1" thickTop="1" x14ac:dyDescent="0.35">
      <c r="N1983" s="169"/>
      <c r="O1983" s="169"/>
    </row>
    <row r="1984" spans="1:16"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4">
      <c r="A1985" s="170"/>
      <c r="B1985" s="533" t="s">
        <v>74</v>
      </c>
      <c r="C1985" s="533" t="s">
        <v>75</v>
      </c>
      <c r="D1985" s="533" t="s">
        <v>76</v>
      </c>
      <c r="E1985" s="533" t="s">
        <v>77</v>
      </c>
      <c r="F1985" s="533" t="s">
        <v>78</v>
      </c>
      <c r="G1985" s="533" t="s">
        <v>79</v>
      </c>
      <c r="H1985" s="533" t="s">
        <v>80</v>
      </c>
      <c r="I1985" s="533" t="s">
        <v>81</v>
      </c>
      <c r="J1985" s="533" t="s">
        <v>82</v>
      </c>
      <c r="K1985" s="533" t="s">
        <v>83</v>
      </c>
      <c r="L1985" s="533" t="s">
        <v>84</v>
      </c>
      <c r="M1985" s="533" t="s">
        <v>85</v>
      </c>
      <c r="N1985" s="535" t="s">
        <v>86</v>
      </c>
      <c r="O1985" s="535" t="s">
        <v>87</v>
      </c>
    </row>
    <row r="1986" spans="1:16" ht="13.5" customHeight="1" thickTop="1" thickBot="1" x14ac:dyDescent="0.4">
      <c r="A1986" s="173" t="s">
        <v>56</v>
      </c>
      <c r="B1986" s="534"/>
      <c r="C1986" s="534"/>
      <c r="D1986" s="534"/>
      <c r="E1986" s="534"/>
      <c r="F1986" s="534"/>
      <c r="G1986" s="534"/>
      <c r="H1986" s="534"/>
      <c r="I1986" s="534"/>
      <c r="J1986" s="534"/>
      <c r="K1986" s="534"/>
      <c r="L1986" s="534"/>
      <c r="M1986" s="534"/>
      <c r="N1986" s="536"/>
      <c r="O1986" s="536"/>
    </row>
    <row r="1987" spans="1:16" ht="13.5" customHeight="1" thickTop="1" x14ac:dyDescent="0.35">
      <c r="A1987" s="158">
        <v>0</v>
      </c>
      <c r="B1987" s="159">
        <v>13</v>
      </c>
      <c r="C1987" s="159">
        <v>1</v>
      </c>
      <c r="D1987" s="159">
        <v>0</v>
      </c>
      <c r="E1987" s="159">
        <v>10</v>
      </c>
      <c r="F1987" s="159">
        <v>2</v>
      </c>
      <c r="G1987" s="159">
        <v>0</v>
      </c>
      <c r="H1987" s="159">
        <v>0</v>
      </c>
      <c r="I1987" s="159">
        <v>0</v>
      </c>
      <c r="J1987" s="159">
        <v>0</v>
      </c>
      <c r="K1987" s="159">
        <v>0</v>
      </c>
      <c r="L1987" s="159">
        <v>0</v>
      </c>
      <c r="M1987" s="159">
        <v>0</v>
      </c>
      <c r="N1987" s="159">
        <v>19.100000000000001</v>
      </c>
      <c r="O1987" s="159">
        <v>21.4</v>
      </c>
      <c r="P1987" s="2"/>
    </row>
    <row r="1988" spans="1:16" ht="13.5" customHeight="1" x14ac:dyDescent="0.35">
      <c r="A1988" s="160">
        <v>1.0416666666666666E-2</v>
      </c>
      <c r="B1988" s="159">
        <v>6</v>
      </c>
      <c r="C1988" s="159">
        <v>2</v>
      </c>
      <c r="D1988" s="159">
        <v>0</v>
      </c>
      <c r="E1988" s="159">
        <v>3</v>
      </c>
      <c r="F1988" s="159">
        <v>0</v>
      </c>
      <c r="G1988" s="159">
        <v>1</v>
      </c>
      <c r="H1988" s="159">
        <v>0</v>
      </c>
      <c r="I1988" s="159">
        <v>0</v>
      </c>
      <c r="J1988" s="159">
        <v>0</v>
      </c>
      <c r="K1988" s="159">
        <v>0</v>
      </c>
      <c r="L1988" s="159">
        <v>0</v>
      </c>
      <c r="M1988" s="159">
        <v>0</v>
      </c>
      <c r="N1988" s="159">
        <v>15.9</v>
      </c>
      <c r="O1988" s="159" t="s">
        <v>102</v>
      </c>
      <c r="P1988" s="2"/>
    </row>
    <row r="1989" spans="1:16" ht="13.5" customHeight="1" x14ac:dyDescent="0.35">
      <c r="A1989" s="160">
        <v>2.0833333333333332E-2</v>
      </c>
      <c r="B1989" s="159">
        <v>11</v>
      </c>
      <c r="C1989" s="159">
        <v>0</v>
      </c>
      <c r="D1989" s="159">
        <v>1</v>
      </c>
      <c r="E1989" s="159">
        <v>5</v>
      </c>
      <c r="F1989" s="159">
        <v>5</v>
      </c>
      <c r="G1989" s="159">
        <v>0</v>
      </c>
      <c r="H1989" s="159">
        <v>0</v>
      </c>
      <c r="I1989" s="159">
        <v>0</v>
      </c>
      <c r="J1989" s="159">
        <v>0</v>
      </c>
      <c r="K1989" s="159">
        <v>0</v>
      </c>
      <c r="L1989" s="159">
        <v>0</v>
      </c>
      <c r="M1989" s="159">
        <v>0</v>
      </c>
      <c r="N1989" s="159">
        <v>17</v>
      </c>
      <c r="O1989" s="159">
        <v>20.5</v>
      </c>
      <c r="P1989" s="2"/>
    </row>
    <row r="1990" spans="1:16" ht="13.5" customHeight="1" x14ac:dyDescent="0.35">
      <c r="A1990" s="160">
        <v>3.125E-2</v>
      </c>
      <c r="B1990" s="159">
        <v>2</v>
      </c>
      <c r="C1990" s="159">
        <v>0</v>
      </c>
      <c r="D1990" s="159">
        <v>0</v>
      </c>
      <c r="E1990" s="159">
        <v>2</v>
      </c>
      <c r="F1990" s="159">
        <v>0</v>
      </c>
      <c r="G1990" s="159">
        <v>0</v>
      </c>
      <c r="H1990" s="159">
        <v>0</v>
      </c>
      <c r="I1990" s="159">
        <v>0</v>
      </c>
      <c r="J1990" s="159">
        <v>0</v>
      </c>
      <c r="K1990" s="159">
        <v>0</v>
      </c>
      <c r="L1990" s="159">
        <v>0</v>
      </c>
      <c r="M1990" s="159">
        <v>0</v>
      </c>
      <c r="N1990" s="159">
        <v>24.7</v>
      </c>
      <c r="O1990" s="159" t="s">
        <v>102</v>
      </c>
      <c r="P1990" s="2"/>
    </row>
    <row r="1991" spans="1:16" ht="13.5" customHeight="1" x14ac:dyDescent="0.35">
      <c r="A1991" s="160">
        <v>4.1666666666666664E-2</v>
      </c>
      <c r="B1991" s="159">
        <v>3</v>
      </c>
      <c r="C1991" s="159">
        <v>0</v>
      </c>
      <c r="D1991" s="159">
        <v>0</v>
      </c>
      <c r="E1991" s="159">
        <v>2</v>
      </c>
      <c r="F1991" s="159">
        <v>1</v>
      </c>
      <c r="G1991" s="159">
        <v>0</v>
      </c>
      <c r="H1991" s="159">
        <v>0</v>
      </c>
      <c r="I1991" s="159">
        <v>0</v>
      </c>
      <c r="J1991" s="159">
        <v>0</v>
      </c>
      <c r="K1991" s="159">
        <v>0</v>
      </c>
      <c r="L1991" s="159">
        <v>0</v>
      </c>
      <c r="M1991" s="159">
        <v>0</v>
      </c>
      <c r="N1991" s="159">
        <v>16.899999999999999</v>
      </c>
      <c r="O1991" s="159" t="s">
        <v>102</v>
      </c>
      <c r="P1991" s="2"/>
    </row>
    <row r="1992" spans="1:16" ht="13.5" customHeight="1" x14ac:dyDescent="0.35">
      <c r="A1992" s="160">
        <v>5.2083333333333336E-2</v>
      </c>
      <c r="B1992" s="159">
        <v>9</v>
      </c>
      <c r="C1992" s="159">
        <v>0</v>
      </c>
      <c r="D1992" s="159">
        <v>0</v>
      </c>
      <c r="E1992" s="159">
        <v>5</v>
      </c>
      <c r="F1992" s="159">
        <v>3</v>
      </c>
      <c r="G1992" s="159">
        <v>1</v>
      </c>
      <c r="H1992" s="159">
        <v>0</v>
      </c>
      <c r="I1992" s="159">
        <v>0</v>
      </c>
      <c r="J1992" s="159">
        <v>0</v>
      </c>
      <c r="K1992" s="159">
        <v>0</v>
      </c>
      <c r="L1992" s="159">
        <v>0</v>
      </c>
      <c r="M1992" s="159">
        <v>0</v>
      </c>
      <c r="N1992" s="159">
        <v>18.100000000000001</v>
      </c>
      <c r="O1992" s="159" t="s">
        <v>102</v>
      </c>
      <c r="P1992" s="2"/>
    </row>
    <row r="1993" spans="1:16" ht="13.5" customHeight="1" x14ac:dyDescent="0.35">
      <c r="A1993" s="160">
        <v>6.25E-2</v>
      </c>
      <c r="B1993" s="159">
        <v>3</v>
      </c>
      <c r="C1993" s="159">
        <v>0</v>
      </c>
      <c r="D1993" s="159">
        <v>0</v>
      </c>
      <c r="E1993" s="159">
        <v>2</v>
      </c>
      <c r="F1993" s="159">
        <v>1</v>
      </c>
      <c r="G1993" s="159">
        <v>0</v>
      </c>
      <c r="H1993" s="159">
        <v>0</v>
      </c>
      <c r="I1993" s="159">
        <v>0</v>
      </c>
      <c r="J1993" s="159">
        <v>0</v>
      </c>
      <c r="K1993" s="159">
        <v>0</v>
      </c>
      <c r="L1993" s="159">
        <v>0</v>
      </c>
      <c r="M1993" s="159">
        <v>0</v>
      </c>
      <c r="N1993" s="159">
        <v>22.2</v>
      </c>
      <c r="O1993" s="159" t="s">
        <v>102</v>
      </c>
      <c r="P1993" s="2"/>
    </row>
    <row r="1994" spans="1:16" ht="13.5" customHeight="1" x14ac:dyDescent="0.35">
      <c r="A1994" s="160">
        <v>7.2916666666666699E-2</v>
      </c>
      <c r="B1994" s="159">
        <v>0</v>
      </c>
      <c r="C1994" s="159">
        <v>0</v>
      </c>
      <c r="D1994" s="159">
        <v>0</v>
      </c>
      <c r="E1994" s="159">
        <v>0</v>
      </c>
      <c r="F1994" s="159">
        <v>0</v>
      </c>
      <c r="G1994" s="159">
        <v>0</v>
      </c>
      <c r="H1994" s="159">
        <v>0</v>
      </c>
      <c r="I1994" s="159">
        <v>0</v>
      </c>
      <c r="J1994" s="159">
        <v>0</v>
      </c>
      <c r="K1994" s="159">
        <v>0</v>
      </c>
      <c r="L1994" s="159">
        <v>0</v>
      </c>
      <c r="M1994" s="159">
        <v>0</v>
      </c>
      <c r="N1994" s="159" t="s">
        <v>102</v>
      </c>
      <c r="O1994" s="159" t="s">
        <v>102</v>
      </c>
      <c r="P1994" s="2"/>
    </row>
    <row r="1995" spans="1:16" ht="13.5" customHeight="1" x14ac:dyDescent="0.35">
      <c r="A1995" s="160">
        <v>8.3333333333333301E-2</v>
      </c>
      <c r="B1995" s="159">
        <v>2</v>
      </c>
      <c r="C1995" s="159">
        <v>0</v>
      </c>
      <c r="D1995" s="159">
        <v>0</v>
      </c>
      <c r="E1995" s="159">
        <v>2</v>
      </c>
      <c r="F1995" s="159">
        <v>0</v>
      </c>
      <c r="G1995" s="159">
        <v>0</v>
      </c>
      <c r="H1995" s="159">
        <v>0</v>
      </c>
      <c r="I1995" s="159">
        <v>0</v>
      </c>
      <c r="J1995" s="159">
        <v>0</v>
      </c>
      <c r="K1995" s="159">
        <v>0</v>
      </c>
      <c r="L1995" s="159">
        <v>0</v>
      </c>
      <c r="M1995" s="159">
        <v>0</v>
      </c>
      <c r="N1995" s="159">
        <v>19.600000000000001</v>
      </c>
      <c r="O1995" s="159" t="s">
        <v>102</v>
      </c>
      <c r="P1995" s="2"/>
    </row>
    <row r="1996" spans="1:16" ht="13.5" customHeight="1" x14ac:dyDescent="0.35">
      <c r="A1996" s="160">
        <v>9.375E-2</v>
      </c>
      <c r="B1996" s="159">
        <v>3</v>
      </c>
      <c r="C1996" s="159">
        <v>0</v>
      </c>
      <c r="D1996" s="159">
        <v>1</v>
      </c>
      <c r="E1996" s="159">
        <v>2</v>
      </c>
      <c r="F1996" s="159">
        <v>0</v>
      </c>
      <c r="G1996" s="159">
        <v>0</v>
      </c>
      <c r="H1996" s="159">
        <v>0</v>
      </c>
      <c r="I1996" s="159">
        <v>0</v>
      </c>
      <c r="J1996" s="159">
        <v>0</v>
      </c>
      <c r="K1996" s="159">
        <v>0</v>
      </c>
      <c r="L1996" s="159">
        <v>0</v>
      </c>
      <c r="M1996" s="159">
        <v>0</v>
      </c>
      <c r="N1996" s="159">
        <v>19.2</v>
      </c>
      <c r="O1996" s="159" t="s">
        <v>102</v>
      </c>
      <c r="P1996" s="2"/>
    </row>
    <row r="1997" spans="1:16" ht="13.5" customHeight="1" x14ac:dyDescent="0.35">
      <c r="A1997" s="160">
        <v>0.104166666666667</v>
      </c>
      <c r="B1997" s="159">
        <v>4</v>
      </c>
      <c r="C1997" s="159">
        <v>0</v>
      </c>
      <c r="D1997" s="159">
        <v>1</v>
      </c>
      <c r="E1997" s="159">
        <v>3</v>
      </c>
      <c r="F1997" s="159">
        <v>0</v>
      </c>
      <c r="G1997" s="159">
        <v>0</v>
      </c>
      <c r="H1997" s="159">
        <v>0</v>
      </c>
      <c r="I1997" s="159">
        <v>0</v>
      </c>
      <c r="J1997" s="159">
        <v>0</v>
      </c>
      <c r="K1997" s="159">
        <v>0</v>
      </c>
      <c r="L1997" s="159">
        <v>0</v>
      </c>
      <c r="M1997" s="159">
        <v>0</v>
      </c>
      <c r="N1997" s="159">
        <v>22.8</v>
      </c>
      <c r="O1997" s="159" t="s">
        <v>102</v>
      </c>
      <c r="P1997" s="2"/>
    </row>
    <row r="1998" spans="1:16" ht="13.5" customHeight="1" x14ac:dyDescent="0.35">
      <c r="A1998" s="160">
        <v>0.114583333333333</v>
      </c>
      <c r="B1998" s="159">
        <v>4</v>
      </c>
      <c r="C1998" s="159">
        <v>1</v>
      </c>
      <c r="D1998" s="159">
        <v>0</v>
      </c>
      <c r="E1998" s="159">
        <v>3</v>
      </c>
      <c r="F1998" s="159">
        <v>0</v>
      </c>
      <c r="G1998" s="159">
        <v>0</v>
      </c>
      <c r="H1998" s="159">
        <v>0</v>
      </c>
      <c r="I1998" s="159">
        <v>0</v>
      </c>
      <c r="J1998" s="159">
        <v>0</v>
      </c>
      <c r="K1998" s="159">
        <v>0</v>
      </c>
      <c r="L1998" s="159">
        <v>0</v>
      </c>
      <c r="M1998" s="159">
        <v>0</v>
      </c>
      <c r="N1998" s="159">
        <v>17</v>
      </c>
      <c r="O1998" s="159" t="s">
        <v>102</v>
      </c>
      <c r="P1998" s="2"/>
    </row>
    <row r="1999" spans="1:16" ht="13.5" customHeight="1" x14ac:dyDescent="0.35">
      <c r="A1999" s="160">
        <v>0.125</v>
      </c>
      <c r="B1999" s="159">
        <v>0</v>
      </c>
      <c r="C1999" s="159">
        <v>0</v>
      </c>
      <c r="D1999" s="159">
        <v>0</v>
      </c>
      <c r="E1999" s="159">
        <v>0</v>
      </c>
      <c r="F1999" s="159">
        <v>0</v>
      </c>
      <c r="G1999" s="159">
        <v>0</v>
      </c>
      <c r="H1999" s="159">
        <v>0</v>
      </c>
      <c r="I1999" s="159">
        <v>0</v>
      </c>
      <c r="J1999" s="159">
        <v>0</v>
      </c>
      <c r="K1999" s="159">
        <v>0</v>
      </c>
      <c r="L1999" s="159">
        <v>0</v>
      </c>
      <c r="M1999" s="159">
        <v>0</v>
      </c>
      <c r="N1999" s="159" t="s">
        <v>102</v>
      </c>
      <c r="O1999" s="159" t="s">
        <v>102</v>
      </c>
      <c r="P1999" s="2"/>
    </row>
    <row r="2000" spans="1:16" ht="13.5" customHeight="1" x14ac:dyDescent="0.35">
      <c r="A2000" s="160">
        <v>0.13541666666666699</v>
      </c>
      <c r="B2000" s="159">
        <v>0</v>
      </c>
      <c r="C2000" s="159">
        <v>0</v>
      </c>
      <c r="D2000" s="159">
        <v>0</v>
      </c>
      <c r="E2000" s="159">
        <v>0</v>
      </c>
      <c r="F2000" s="159">
        <v>0</v>
      </c>
      <c r="G2000" s="159">
        <v>0</v>
      </c>
      <c r="H2000" s="159">
        <v>0</v>
      </c>
      <c r="I2000" s="159">
        <v>0</v>
      </c>
      <c r="J2000" s="159">
        <v>0</v>
      </c>
      <c r="K2000" s="159">
        <v>0</v>
      </c>
      <c r="L2000" s="159">
        <v>0</v>
      </c>
      <c r="M2000" s="159">
        <v>0</v>
      </c>
      <c r="N2000" s="159" t="s">
        <v>102</v>
      </c>
      <c r="O2000" s="159" t="s">
        <v>102</v>
      </c>
      <c r="P2000" s="2"/>
    </row>
    <row r="2001" spans="1:16" ht="13.5" customHeight="1" x14ac:dyDescent="0.35">
      <c r="A2001" s="160">
        <v>0.14583333333333301</v>
      </c>
      <c r="B2001" s="159">
        <v>2</v>
      </c>
      <c r="C2001" s="159">
        <v>0</v>
      </c>
      <c r="D2001" s="159">
        <v>0</v>
      </c>
      <c r="E2001" s="159">
        <v>2</v>
      </c>
      <c r="F2001" s="159">
        <v>0</v>
      </c>
      <c r="G2001" s="159">
        <v>0</v>
      </c>
      <c r="H2001" s="159">
        <v>0</v>
      </c>
      <c r="I2001" s="159">
        <v>0</v>
      </c>
      <c r="J2001" s="159">
        <v>0</v>
      </c>
      <c r="K2001" s="159">
        <v>0</v>
      </c>
      <c r="L2001" s="159">
        <v>0</v>
      </c>
      <c r="M2001" s="159">
        <v>0</v>
      </c>
      <c r="N2001" s="159">
        <v>21.4</v>
      </c>
      <c r="O2001" s="159" t="s">
        <v>102</v>
      </c>
      <c r="P2001" s="2"/>
    </row>
    <row r="2002" spans="1:16" ht="13.5" customHeight="1" x14ac:dyDescent="0.35">
      <c r="A2002" s="160">
        <v>0.15625</v>
      </c>
      <c r="B2002" s="159">
        <v>1</v>
      </c>
      <c r="C2002" s="159">
        <v>1</v>
      </c>
      <c r="D2002" s="159">
        <v>0</v>
      </c>
      <c r="E2002" s="159">
        <v>0</v>
      </c>
      <c r="F2002" s="159">
        <v>0</v>
      </c>
      <c r="G2002" s="159">
        <v>0</v>
      </c>
      <c r="H2002" s="159">
        <v>0</v>
      </c>
      <c r="I2002" s="159">
        <v>0</v>
      </c>
      <c r="J2002" s="159">
        <v>0</v>
      </c>
      <c r="K2002" s="159">
        <v>0</v>
      </c>
      <c r="L2002" s="159">
        <v>0</v>
      </c>
      <c r="M2002" s="159">
        <v>0</v>
      </c>
      <c r="N2002" s="159">
        <v>12.8</v>
      </c>
      <c r="O2002" s="159" t="s">
        <v>102</v>
      </c>
      <c r="P2002" s="2"/>
    </row>
    <row r="2003" spans="1:16" ht="13.5" customHeight="1" x14ac:dyDescent="0.35">
      <c r="A2003" s="160">
        <v>0.16666666666666699</v>
      </c>
      <c r="B2003" s="159">
        <v>1</v>
      </c>
      <c r="C2003" s="159">
        <v>0</v>
      </c>
      <c r="D2003" s="159">
        <v>0</v>
      </c>
      <c r="E2003" s="159">
        <v>1</v>
      </c>
      <c r="F2003" s="159">
        <v>0</v>
      </c>
      <c r="G2003" s="159">
        <v>0</v>
      </c>
      <c r="H2003" s="159">
        <v>0</v>
      </c>
      <c r="I2003" s="159">
        <v>0</v>
      </c>
      <c r="J2003" s="159">
        <v>0</v>
      </c>
      <c r="K2003" s="159">
        <v>0</v>
      </c>
      <c r="L2003" s="159">
        <v>0</v>
      </c>
      <c r="M2003" s="159">
        <v>0</v>
      </c>
      <c r="N2003" s="159">
        <v>20.5</v>
      </c>
      <c r="O2003" s="159" t="s">
        <v>102</v>
      </c>
      <c r="P2003" s="2"/>
    </row>
    <row r="2004" spans="1:16" ht="13.5" customHeight="1" x14ac:dyDescent="0.35">
      <c r="A2004" s="160">
        <v>0.17708333333333301</v>
      </c>
      <c r="B2004" s="159">
        <v>1</v>
      </c>
      <c r="C2004" s="159">
        <v>0</v>
      </c>
      <c r="D2004" s="159">
        <v>0</v>
      </c>
      <c r="E2004" s="159">
        <v>1</v>
      </c>
      <c r="F2004" s="159">
        <v>0</v>
      </c>
      <c r="G2004" s="159">
        <v>0</v>
      </c>
      <c r="H2004" s="159">
        <v>0</v>
      </c>
      <c r="I2004" s="159">
        <v>0</v>
      </c>
      <c r="J2004" s="159">
        <v>0</v>
      </c>
      <c r="K2004" s="159">
        <v>0</v>
      </c>
      <c r="L2004" s="159">
        <v>0</v>
      </c>
      <c r="M2004" s="159">
        <v>0</v>
      </c>
      <c r="N2004" s="159">
        <v>27.4</v>
      </c>
      <c r="O2004" s="159" t="s">
        <v>102</v>
      </c>
      <c r="P2004" s="2"/>
    </row>
    <row r="2005" spans="1:16" ht="13.5" customHeight="1" x14ac:dyDescent="0.35">
      <c r="A2005" s="160">
        <v>0.1875</v>
      </c>
      <c r="B2005" s="159">
        <v>1</v>
      </c>
      <c r="C2005" s="159">
        <v>0</v>
      </c>
      <c r="D2005" s="159">
        <v>0</v>
      </c>
      <c r="E2005" s="159">
        <v>1</v>
      </c>
      <c r="F2005" s="159">
        <v>0</v>
      </c>
      <c r="G2005" s="159">
        <v>0</v>
      </c>
      <c r="H2005" s="159">
        <v>0</v>
      </c>
      <c r="I2005" s="159">
        <v>0</v>
      </c>
      <c r="J2005" s="159">
        <v>0</v>
      </c>
      <c r="K2005" s="159">
        <v>0</v>
      </c>
      <c r="L2005" s="159">
        <v>0</v>
      </c>
      <c r="M2005" s="159">
        <v>0</v>
      </c>
      <c r="N2005" s="159">
        <v>22</v>
      </c>
      <c r="O2005" s="159" t="s">
        <v>102</v>
      </c>
      <c r="P2005" s="2"/>
    </row>
    <row r="2006" spans="1:16" ht="13.5" customHeight="1" x14ac:dyDescent="0.35">
      <c r="A2006" s="160">
        <v>0.19791666666666699</v>
      </c>
      <c r="B2006" s="159">
        <v>0</v>
      </c>
      <c r="C2006" s="159">
        <v>0</v>
      </c>
      <c r="D2006" s="159">
        <v>0</v>
      </c>
      <c r="E2006" s="159">
        <v>0</v>
      </c>
      <c r="F2006" s="159">
        <v>0</v>
      </c>
      <c r="G2006" s="159">
        <v>0</v>
      </c>
      <c r="H2006" s="159">
        <v>0</v>
      </c>
      <c r="I2006" s="159">
        <v>0</v>
      </c>
      <c r="J2006" s="159">
        <v>0</v>
      </c>
      <c r="K2006" s="159">
        <v>0</v>
      </c>
      <c r="L2006" s="159">
        <v>0</v>
      </c>
      <c r="M2006" s="159">
        <v>0</v>
      </c>
      <c r="N2006" s="159" t="s">
        <v>102</v>
      </c>
      <c r="O2006" s="159" t="s">
        <v>102</v>
      </c>
      <c r="P2006" s="2"/>
    </row>
    <row r="2007" spans="1:16" ht="13.5" customHeight="1" x14ac:dyDescent="0.35">
      <c r="A2007" s="160">
        <v>0.20833333333333301</v>
      </c>
      <c r="B2007" s="159">
        <v>1</v>
      </c>
      <c r="C2007" s="159">
        <v>0</v>
      </c>
      <c r="D2007" s="159">
        <v>0</v>
      </c>
      <c r="E2007" s="159">
        <v>1</v>
      </c>
      <c r="F2007" s="159">
        <v>0</v>
      </c>
      <c r="G2007" s="159">
        <v>0</v>
      </c>
      <c r="H2007" s="159">
        <v>0</v>
      </c>
      <c r="I2007" s="159">
        <v>0</v>
      </c>
      <c r="J2007" s="159">
        <v>0</v>
      </c>
      <c r="K2007" s="159">
        <v>0</v>
      </c>
      <c r="L2007" s="159">
        <v>0</v>
      </c>
      <c r="M2007" s="159">
        <v>0</v>
      </c>
      <c r="N2007" s="159">
        <v>16</v>
      </c>
      <c r="O2007" s="159" t="s">
        <v>102</v>
      </c>
      <c r="P2007" s="2"/>
    </row>
    <row r="2008" spans="1:16" ht="13.5" customHeight="1" x14ac:dyDescent="0.35">
      <c r="A2008" s="160">
        <v>0.21875</v>
      </c>
      <c r="B2008" s="159">
        <v>2</v>
      </c>
      <c r="C2008" s="159">
        <v>0</v>
      </c>
      <c r="D2008" s="159">
        <v>1</v>
      </c>
      <c r="E2008" s="159">
        <v>0</v>
      </c>
      <c r="F2008" s="159">
        <v>1</v>
      </c>
      <c r="G2008" s="159">
        <v>0</v>
      </c>
      <c r="H2008" s="159">
        <v>0</v>
      </c>
      <c r="I2008" s="159">
        <v>0</v>
      </c>
      <c r="J2008" s="159">
        <v>0</v>
      </c>
      <c r="K2008" s="159">
        <v>0</v>
      </c>
      <c r="L2008" s="159">
        <v>0</v>
      </c>
      <c r="M2008" s="159">
        <v>0</v>
      </c>
      <c r="N2008" s="159">
        <v>13.6</v>
      </c>
      <c r="O2008" s="159" t="s">
        <v>102</v>
      </c>
      <c r="P2008" s="2"/>
    </row>
    <row r="2009" spans="1:16" ht="13.5" customHeight="1" x14ac:dyDescent="0.35">
      <c r="A2009" s="160">
        <v>0.22916666666666699</v>
      </c>
      <c r="B2009" s="159">
        <v>0</v>
      </c>
      <c r="C2009" s="159">
        <v>0</v>
      </c>
      <c r="D2009" s="159">
        <v>0</v>
      </c>
      <c r="E2009" s="159">
        <v>0</v>
      </c>
      <c r="F2009" s="159">
        <v>0</v>
      </c>
      <c r="G2009" s="159">
        <v>0</v>
      </c>
      <c r="H2009" s="159">
        <v>0</v>
      </c>
      <c r="I2009" s="159">
        <v>0</v>
      </c>
      <c r="J2009" s="159">
        <v>0</v>
      </c>
      <c r="K2009" s="159">
        <v>0</v>
      </c>
      <c r="L2009" s="159">
        <v>0</v>
      </c>
      <c r="M2009" s="159">
        <v>0</v>
      </c>
      <c r="N2009" s="159" t="s">
        <v>102</v>
      </c>
      <c r="O2009" s="159" t="s">
        <v>102</v>
      </c>
      <c r="P2009" s="2"/>
    </row>
    <row r="2010" spans="1:16" ht="13.5" customHeight="1" x14ac:dyDescent="0.35">
      <c r="A2010" s="160">
        <v>0.23958333333333301</v>
      </c>
      <c r="B2010" s="159">
        <v>0</v>
      </c>
      <c r="C2010" s="159">
        <v>0</v>
      </c>
      <c r="D2010" s="159">
        <v>0</v>
      </c>
      <c r="E2010" s="159">
        <v>0</v>
      </c>
      <c r="F2010" s="159">
        <v>0</v>
      </c>
      <c r="G2010" s="159">
        <v>0</v>
      </c>
      <c r="H2010" s="159">
        <v>0</v>
      </c>
      <c r="I2010" s="159">
        <v>0</v>
      </c>
      <c r="J2010" s="159">
        <v>0</v>
      </c>
      <c r="K2010" s="159">
        <v>0</v>
      </c>
      <c r="L2010" s="159">
        <v>0</v>
      </c>
      <c r="M2010" s="159">
        <v>0</v>
      </c>
      <c r="N2010" s="159" t="s">
        <v>102</v>
      </c>
      <c r="O2010" s="159" t="s">
        <v>102</v>
      </c>
      <c r="P2010" s="2"/>
    </row>
    <row r="2011" spans="1:16" ht="13.5" customHeight="1" x14ac:dyDescent="0.35">
      <c r="A2011" s="160">
        <v>0.25</v>
      </c>
      <c r="B2011" s="159">
        <v>3</v>
      </c>
      <c r="C2011" s="159">
        <v>0</v>
      </c>
      <c r="D2011" s="159">
        <v>0</v>
      </c>
      <c r="E2011" s="159">
        <v>1</v>
      </c>
      <c r="F2011" s="159">
        <v>2</v>
      </c>
      <c r="G2011" s="159">
        <v>0</v>
      </c>
      <c r="H2011" s="159">
        <v>0</v>
      </c>
      <c r="I2011" s="159">
        <v>0</v>
      </c>
      <c r="J2011" s="159">
        <v>0</v>
      </c>
      <c r="K2011" s="159">
        <v>0</v>
      </c>
      <c r="L2011" s="159">
        <v>0</v>
      </c>
      <c r="M2011" s="159">
        <v>0</v>
      </c>
      <c r="N2011" s="159">
        <v>19.100000000000001</v>
      </c>
      <c r="O2011" s="159" t="s">
        <v>102</v>
      </c>
      <c r="P2011" s="2"/>
    </row>
    <row r="2012" spans="1:16" ht="13.5" customHeight="1" x14ac:dyDescent="0.35">
      <c r="A2012" s="160">
        <v>0.26041666666666702</v>
      </c>
      <c r="B2012" s="159">
        <v>0</v>
      </c>
      <c r="C2012" s="159">
        <v>0</v>
      </c>
      <c r="D2012" s="159">
        <v>0</v>
      </c>
      <c r="E2012" s="159">
        <v>0</v>
      </c>
      <c r="F2012" s="159">
        <v>0</v>
      </c>
      <c r="G2012" s="159">
        <v>0</v>
      </c>
      <c r="H2012" s="159">
        <v>0</v>
      </c>
      <c r="I2012" s="159">
        <v>0</v>
      </c>
      <c r="J2012" s="159">
        <v>0</v>
      </c>
      <c r="K2012" s="159">
        <v>0</v>
      </c>
      <c r="L2012" s="159">
        <v>0</v>
      </c>
      <c r="M2012" s="159">
        <v>0</v>
      </c>
      <c r="N2012" s="159" t="s">
        <v>102</v>
      </c>
      <c r="O2012" s="159" t="s">
        <v>102</v>
      </c>
      <c r="P2012" s="2"/>
    </row>
    <row r="2013" spans="1:16" ht="13.5" customHeight="1" x14ac:dyDescent="0.35">
      <c r="A2013" s="160">
        <v>0.27083333333333298</v>
      </c>
      <c r="B2013" s="159">
        <v>7</v>
      </c>
      <c r="C2013" s="159">
        <v>1</v>
      </c>
      <c r="D2013" s="159">
        <v>0</v>
      </c>
      <c r="E2013" s="159">
        <v>5</v>
      </c>
      <c r="F2013" s="159">
        <v>1</v>
      </c>
      <c r="G2013" s="159">
        <v>0</v>
      </c>
      <c r="H2013" s="159">
        <v>0</v>
      </c>
      <c r="I2013" s="159">
        <v>0</v>
      </c>
      <c r="J2013" s="159">
        <v>0</v>
      </c>
      <c r="K2013" s="159">
        <v>0</v>
      </c>
      <c r="L2013" s="159">
        <v>0</v>
      </c>
      <c r="M2013" s="159">
        <v>0</v>
      </c>
      <c r="N2013" s="159">
        <v>17.7</v>
      </c>
      <c r="O2013" s="159" t="s">
        <v>102</v>
      </c>
      <c r="P2013" s="2"/>
    </row>
    <row r="2014" spans="1:16" ht="13.5" customHeight="1" x14ac:dyDescent="0.35">
      <c r="A2014" s="160">
        <v>0.28125</v>
      </c>
      <c r="B2014" s="159">
        <v>1</v>
      </c>
      <c r="C2014" s="159">
        <v>0</v>
      </c>
      <c r="D2014" s="159">
        <v>0</v>
      </c>
      <c r="E2014" s="159">
        <v>1</v>
      </c>
      <c r="F2014" s="159">
        <v>0</v>
      </c>
      <c r="G2014" s="159">
        <v>0</v>
      </c>
      <c r="H2014" s="159">
        <v>0</v>
      </c>
      <c r="I2014" s="159">
        <v>0</v>
      </c>
      <c r="J2014" s="159">
        <v>0</v>
      </c>
      <c r="K2014" s="159">
        <v>0</v>
      </c>
      <c r="L2014" s="159">
        <v>0</v>
      </c>
      <c r="M2014" s="159">
        <v>0</v>
      </c>
      <c r="N2014" s="159">
        <v>23.9</v>
      </c>
      <c r="O2014" s="159" t="s">
        <v>102</v>
      </c>
      <c r="P2014" s="2"/>
    </row>
    <row r="2015" spans="1:16" ht="13.5" customHeight="1" x14ac:dyDescent="0.35">
      <c r="A2015" s="160">
        <v>0.29166666666666702</v>
      </c>
      <c r="B2015" s="159">
        <v>8</v>
      </c>
      <c r="C2015" s="159">
        <v>0</v>
      </c>
      <c r="D2015" s="159">
        <v>0</v>
      </c>
      <c r="E2015" s="159">
        <v>6</v>
      </c>
      <c r="F2015" s="159">
        <v>2</v>
      </c>
      <c r="G2015" s="159">
        <v>0</v>
      </c>
      <c r="H2015" s="159">
        <v>0</v>
      </c>
      <c r="I2015" s="159">
        <v>0</v>
      </c>
      <c r="J2015" s="159">
        <v>0</v>
      </c>
      <c r="K2015" s="159">
        <v>0</v>
      </c>
      <c r="L2015" s="159">
        <v>0</v>
      </c>
      <c r="M2015" s="159">
        <v>0</v>
      </c>
      <c r="N2015" s="159">
        <v>21.3</v>
      </c>
      <c r="O2015" s="159" t="s">
        <v>102</v>
      </c>
      <c r="P2015" s="2"/>
    </row>
    <row r="2016" spans="1:16" ht="13.5" customHeight="1" x14ac:dyDescent="0.35">
      <c r="A2016" s="160">
        <v>0.30208333333333298</v>
      </c>
      <c r="B2016" s="159">
        <v>6</v>
      </c>
      <c r="C2016" s="159">
        <v>0</v>
      </c>
      <c r="D2016" s="159">
        <v>0</v>
      </c>
      <c r="E2016" s="159">
        <v>5</v>
      </c>
      <c r="F2016" s="159">
        <v>1</v>
      </c>
      <c r="G2016" s="159">
        <v>0</v>
      </c>
      <c r="H2016" s="159">
        <v>0</v>
      </c>
      <c r="I2016" s="159">
        <v>0</v>
      </c>
      <c r="J2016" s="159">
        <v>0</v>
      </c>
      <c r="K2016" s="159">
        <v>0</v>
      </c>
      <c r="L2016" s="159">
        <v>0</v>
      </c>
      <c r="M2016" s="159">
        <v>0</v>
      </c>
      <c r="N2016" s="159">
        <v>17.7</v>
      </c>
      <c r="O2016" s="159" t="s">
        <v>102</v>
      </c>
      <c r="P2016" s="2"/>
    </row>
    <row r="2017" spans="1:16" ht="13.5" customHeight="1" x14ac:dyDescent="0.35">
      <c r="A2017" s="160">
        <v>0.3125</v>
      </c>
      <c r="B2017" s="159">
        <v>9</v>
      </c>
      <c r="C2017" s="159">
        <v>0</v>
      </c>
      <c r="D2017" s="159">
        <v>0</v>
      </c>
      <c r="E2017" s="159">
        <v>5</v>
      </c>
      <c r="F2017" s="159">
        <v>3</v>
      </c>
      <c r="G2017" s="159">
        <v>1</v>
      </c>
      <c r="H2017" s="159">
        <v>0</v>
      </c>
      <c r="I2017" s="159">
        <v>0</v>
      </c>
      <c r="J2017" s="159">
        <v>0</v>
      </c>
      <c r="K2017" s="159">
        <v>0</v>
      </c>
      <c r="L2017" s="159">
        <v>0</v>
      </c>
      <c r="M2017" s="159">
        <v>0</v>
      </c>
      <c r="N2017" s="159">
        <v>19.8</v>
      </c>
      <c r="O2017" s="159" t="s">
        <v>102</v>
      </c>
      <c r="P2017" s="2"/>
    </row>
    <row r="2018" spans="1:16" ht="13.5" customHeight="1" x14ac:dyDescent="0.35">
      <c r="A2018" s="160">
        <v>0.32291666666666702</v>
      </c>
      <c r="B2018" s="159">
        <v>17</v>
      </c>
      <c r="C2018" s="159">
        <v>2</v>
      </c>
      <c r="D2018" s="159">
        <v>2</v>
      </c>
      <c r="E2018" s="159">
        <v>13</v>
      </c>
      <c r="F2018" s="159">
        <v>0</v>
      </c>
      <c r="G2018" s="159">
        <v>0</v>
      </c>
      <c r="H2018" s="159">
        <v>0</v>
      </c>
      <c r="I2018" s="159">
        <v>0</v>
      </c>
      <c r="J2018" s="159">
        <v>0</v>
      </c>
      <c r="K2018" s="159">
        <v>0</v>
      </c>
      <c r="L2018" s="159">
        <v>0</v>
      </c>
      <c r="M2018" s="159">
        <v>0</v>
      </c>
      <c r="N2018" s="159">
        <v>17.399999999999999</v>
      </c>
      <c r="O2018" s="159">
        <v>21.5</v>
      </c>
      <c r="P2018" s="2"/>
    </row>
    <row r="2019" spans="1:16" ht="13.5" customHeight="1" x14ac:dyDescent="0.35">
      <c r="A2019" s="160">
        <v>0.33333333333333298</v>
      </c>
      <c r="B2019" s="159">
        <v>13</v>
      </c>
      <c r="C2019" s="159">
        <v>1</v>
      </c>
      <c r="D2019" s="159">
        <v>2</v>
      </c>
      <c r="E2019" s="159">
        <v>9</v>
      </c>
      <c r="F2019" s="159">
        <v>1</v>
      </c>
      <c r="G2019" s="159">
        <v>0</v>
      </c>
      <c r="H2019" s="159">
        <v>0</v>
      </c>
      <c r="I2019" s="159">
        <v>0</v>
      </c>
      <c r="J2019" s="159">
        <v>0</v>
      </c>
      <c r="K2019" s="159">
        <v>0</v>
      </c>
      <c r="L2019" s="159">
        <v>0</v>
      </c>
      <c r="M2019" s="159">
        <v>0</v>
      </c>
      <c r="N2019" s="159">
        <v>19.2</v>
      </c>
      <c r="O2019" s="159">
        <v>23.1</v>
      </c>
      <c r="P2019" s="2"/>
    </row>
    <row r="2020" spans="1:16" ht="13.5" customHeight="1" x14ac:dyDescent="0.35">
      <c r="A2020" s="160">
        <v>0.34375</v>
      </c>
      <c r="B2020" s="159">
        <v>15</v>
      </c>
      <c r="C2020" s="159">
        <v>0</v>
      </c>
      <c r="D2020" s="159">
        <v>0</v>
      </c>
      <c r="E2020" s="159">
        <v>13</v>
      </c>
      <c r="F2020" s="159">
        <v>2</v>
      </c>
      <c r="G2020" s="159">
        <v>0</v>
      </c>
      <c r="H2020" s="159">
        <v>0</v>
      </c>
      <c r="I2020" s="159">
        <v>0</v>
      </c>
      <c r="J2020" s="159">
        <v>0</v>
      </c>
      <c r="K2020" s="159">
        <v>0</v>
      </c>
      <c r="L2020" s="159">
        <v>0</v>
      </c>
      <c r="M2020" s="159">
        <v>0</v>
      </c>
      <c r="N2020" s="159">
        <v>18.2</v>
      </c>
      <c r="O2020" s="159">
        <v>22.8</v>
      </c>
      <c r="P2020" s="2"/>
    </row>
    <row r="2021" spans="1:16" ht="13.5" customHeight="1" x14ac:dyDescent="0.35">
      <c r="A2021" s="160">
        <v>0.35416666666666702</v>
      </c>
      <c r="B2021" s="159">
        <v>19</v>
      </c>
      <c r="C2021" s="159">
        <v>1</v>
      </c>
      <c r="D2021" s="159">
        <v>1</v>
      </c>
      <c r="E2021" s="159">
        <v>13</v>
      </c>
      <c r="F2021" s="159">
        <v>2</v>
      </c>
      <c r="G2021" s="159">
        <v>2</v>
      </c>
      <c r="H2021" s="159">
        <v>0</v>
      </c>
      <c r="I2021" s="159">
        <v>0</v>
      </c>
      <c r="J2021" s="159">
        <v>0</v>
      </c>
      <c r="K2021" s="159">
        <v>0</v>
      </c>
      <c r="L2021" s="159">
        <v>0</v>
      </c>
      <c r="M2021" s="159">
        <v>0</v>
      </c>
      <c r="N2021" s="159">
        <v>16</v>
      </c>
      <c r="O2021" s="159">
        <v>19.100000000000001</v>
      </c>
      <c r="P2021" s="2"/>
    </row>
    <row r="2022" spans="1:16" ht="13.5" customHeight="1" x14ac:dyDescent="0.35">
      <c r="A2022" s="160">
        <v>0.36458333333333298</v>
      </c>
      <c r="B2022" s="159">
        <v>16</v>
      </c>
      <c r="C2022" s="159">
        <v>2</v>
      </c>
      <c r="D2022" s="159">
        <v>0</v>
      </c>
      <c r="E2022" s="159">
        <v>12</v>
      </c>
      <c r="F2022" s="159">
        <v>2</v>
      </c>
      <c r="G2022" s="159">
        <v>0</v>
      </c>
      <c r="H2022" s="159">
        <v>0</v>
      </c>
      <c r="I2022" s="159">
        <v>0</v>
      </c>
      <c r="J2022" s="159">
        <v>0</v>
      </c>
      <c r="K2022" s="159">
        <v>0</v>
      </c>
      <c r="L2022" s="159">
        <v>0</v>
      </c>
      <c r="M2022" s="159">
        <v>0</v>
      </c>
      <c r="N2022" s="159">
        <v>15.5</v>
      </c>
      <c r="O2022" s="159">
        <v>16.7</v>
      </c>
      <c r="P2022" s="2"/>
    </row>
    <row r="2023" spans="1:16" ht="13.5" customHeight="1" x14ac:dyDescent="0.35">
      <c r="A2023" s="160">
        <v>0.375</v>
      </c>
      <c r="B2023" s="159">
        <v>31</v>
      </c>
      <c r="C2023" s="159">
        <v>1</v>
      </c>
      <c r="D2023" s="159">
        <v>3</v>
      </c>
      <c r="E2023" s="159">
        <v>23</v>
      </c>
      <c r="F2023" s="159">
        <v>2</v>
      </c>
      <c r="G2023" s="159">
        <v>1</v>
      </c>
      <c r="H2023" s="159">
        <v>0</v>
      </c>
      <c r="I2023" s="159">
        <v>0</v>
      </c>
      <c r="J2023" s="159">
        <v>1</v>
      </c>
      <c r="K2023" s="159">
        <v>0</v>
      </c>
      <c r="L2023" s="159">
        <v>0</v>
      </c>
      <c r="M2023" s="159">
        <v>0</v>
      </c>
      <c r="N2023" s="159">
        <v>14.2</v>
      </c>
      <c r="O2023" s="159">
        <v>19.7</v>
      </c>
      <c r="P2023" s="2"/>
    </row>
    <row r="2024" spans="1:16" ht="13.5" customHeight="1" x14ac:dyDescent="0.35">
      <c r="A2024" s="160">
        <v>0.38541666666666702</v>
      </c>
      <c r="B2024" s="159">
        <v>26</v>
      </c>
      <c r="C2024" s="159">
        <v>0</v>
      </c>
      <c r="D2024" s="159">
        <v>0</v>
      </c>
      <c r="E2024" s="159">
        <v>21</v>
      </c>
      <c r="F2024" s="159">
        <v>5</v>
      </c>
      <c r="G2024" s="159">
        <v>0</v>
      </c>
      <c r="H2024" s="159">
        <v>0</v>
      </c>
      <c r="I2024" s="159">
        <v>0</v>
      </c>
      <c r="J2024" s="159">
        <v>0</v>
      </c>
      <c r="K2024" s="159">
        <v>0</v>
      </c>
      <c r="L2024" s="159">
        <v>0</v>
      </c>
      <c r="M2024" s="159">
        <v>0</v>
      </c>
      <c r="N2024" s="159">
        <v>16.2</v>
      </c>
      <c r="O2024" s="159">
        <v>21.3</v>
      </c>
      <c r="P2024" s="2"/>
    </row>
    <row r="2025" spans="1:16" ht="13.5" customHeight="1" x14ac:dyDescent="0.35">
      <c r="A2025" s="160">
        <v>0.39583333333333298</v>
      </c>
      <c r="B2025" s="159">
        <v>24</v>
      </c>
      <c r="C2025" s="159">
        <v>0</v>
      </c>
      <c r="D2025" s="159">
        <v>1</v>
      </c>
      <c r="E2025" s="159">
        <v>18</v>
      </c>
      <c r="F2025" s="159">
        <v>4</v>
      </c>
      <c r="G2025" s="159">
        <v>1</v>
      </c>
      <c r="H2025" s="159">
        <v>0</v>
      </c>
      <c r="I2025" s="159">
        <v>0</v>
      </c>
      <c r="J2025" s="159">
        <v>0</v>
      </c>
      <c r="K2025" s="159">
        <v>0</v>
      </c>
      <c r="L2025" s="159">
        <v>0</v>
      </c>
      <c r="M2025" s="159">
        <v>0</v>
      </c>
      <c r="N2025" s="159">
        <v>15.8</v>
      </c>
      <c r="O2025" s="159">
        <v>19.2</v>
      </c>
      <c r="P2025" s="2"/>
    </row>
    <row r="2026" spans="1:16" ht="13.5" customHeight="1" x14ac:dyDescent="0.35">
      <c r="A2026" s="160">
        <v>0.40625</v>
      </c>
      <c r="B2026" s="159">
        <v>46</v>
      </c>
      <c r="C2026" s="159">
        <v>2</v>
      </c>
      <c r="D2026" s="159">
        <v>1</v>
      </c>
      <c r="E2026" s="159">
        <v>35</v>
      </c>
      <c r="F2026" s="159">
        <v>8</v>
      </c>
      <c r="G2026" s="159">
        <v>0</v>
      </c>
      <c r="H2026" s="159">
        <v>0</v>
      </c>
      <c r="I2026" s="159">
        <v>0</v>
      </c>
      <c r="J2026" s="159">
        <v>0</v>
      </c>
      <c r="K2026" s="159">
        <v>0</v>
      </c>
      <c r="L2026" s="159">
        <v>0</v>
      </c>
      <c r="M2026" s="159">
        <v>0</v>
      </c>
      <c r="N2026" s="159">
        <v>16.2</v>
      </c>
      <c r="O2026" s="159">
        <v>21.6</v>
      </c>
      <c r="P2026" s="2"/>
    </row>
    <row r="2027" spans="1:16" ht="13.5" customHeight="1" x14ac:dyDescent="0.35">
      <c r="A2027" s="160">
        <v>0.41666666666666702</v>
      </c>
      <c r="B2027" s="159">
        <v>41</v>
      </c>
      <c r="C2027" s="159">
        <v>0</v>
      </c>
      <c r="D2027" s="159">
        <v>1</v>
      </c>
      <c r="E2027" s="159">
        <v>38</v>
      </c>
      <c r="F2027" s="159">
        <v>1</v>
      </c>
      <c r="G2027" s="159">
        <v>1</v>
      </c>
      <c r="H2027" s="159">
        <v>0</v>
      </c>
      <c r="I2027" s="159">
        <v>0</v>
      </c>
      <c r="J2027" s="159">
        <v>0</v>
      </c>
      <c r="K2027" s="159">
        <v>0</v>
      </c>
      <c r="L2027" s="159">
        <v>0</v>
      </c>
      <c r="M2027" s="159">
        <v>0</v>
      </c>
      <c r="N2027" s="159">
        <v>15.3</v>
      </c>
      <c r="O2027" s="159">
        <v>18.5</v>
      </c>
      <c r="P2027" s="2"/>
    </row>
    <row r="2028" spans="1:16" ht="13.5" customHeight="1" x14ac:dyDescent="0.35">
      <c r="A2028" s="160">
        <v>0.42708333333333298</v>
      </c>
      <c r="B2028" s="159">
        <v>43</v>
      </c>
      <c r="C2028" s="159">
        <v>0</v>
      </c>
      <c r="D2028" s="159">
        <v>2</v>
      </c>
      <c r="E2028" s="159">
        <v>34</v>
      </c>
      <c r="F2028" s="159">
        <v>6</v>
      </c>
      <c r="G2028" s="159">
        <v>0</v>
      </c>
      <c r="H2028" s="159">
        <v>0</v>
      </c>
      <c r="I2028" s="159">
        <v>1</v>
      </c>
      <c r="J2028" s="159">
        <v>0</v>
      </c>
      <c r="K2028" s="159">
        <v>0</v>
      </c>
      <c r="L2028" s="159">
        <v>0</v>
      </c>
      <c r="M2028" s="159">
        <v>0</v>
      </c>
      <c r="N2028" s="159">
        <v>15.8</v>
      </c>
      <c r="O2028" s="159">
        <v>19.7</v>
      </c>
      <c r="P2028" s="2"/>
    </row>
    <row r="2029" spans="1:16" ht="13.5" customHeight="1" x14ac:dyDescent="0.35">
      <c r="A2029" s="160">
        <v>0.4375</v>
      </c>
      <c r="B2029" s="159">
        <v>47</v>
      </c>
      <c r="C2029" s="159">
        <v>2</v>
      </c>
      <c r="D2029" s="159">
        <v>3</v>
      </c>
      <c r="E2029" s="159">
        <v>36</v>
      </c>
      <c r="F2029" s="159">
        <v>5</v>
      </c>
      <c r="G2029" s="159">
        <v>1</v>
      </c>
      <c r="H2029" s="159">
        <v>0</v>
      </c>
      <c r="I2029" s="159">
        <v>0</v>
      </c>
      <c r="J2029" s="159">
        <v>0</v>
      </c>
      <c r="K2029" s="159">
        <v>0</v>
      </c>
      <c r="L2029" s="159">
        <v>0</v>
      </c>
      <c r="M2029" s="159">
        <v>0</v>
      </c>
      <c r="N2029" s="159">
        <v>16.5</v>
      </c>
      <c r="O2029" s="159">
        <v>18.899999999999999</v>
      </c>
      <c r="P2029" s="2"/>
    </row>
    <row r="2030" spans="1:16" ht="13.5" customHeight="1" x14ac:dyDescent="0.35">
      <c r="A2030" s="160">
        <v>0.44791666666666702</v>
      </c>
      <c r="B2030" s="159">
        <v>37</v>
      </c>
      <c r="C2030" s="159">
        <v>4</v>
      </c>
      <c r="D2030" s="159">
        <v>2</v>
      </c>
      <c r="E2030" s="159">
        <v>28</v>
      </c>
      <c r="F2030" s="159">
        <v>2</v>
      </c>
      <c r="G2030" s="159">
        <v>1</v>
      </c>
      <c r="H2030" s="159">
        <v>0</v>
      </c>
      <c r="I2030" s="159">
        <v>0</v>
      </c>
      <c r="J2030" s="159">
        <v>0</v>
      </c>
      <c r="K2030" s="159">
        <v>0</v>
      </c>
      <c r="L2030" s="159">
        <v>0</v>
      </c>
      <c r="M2030" s="159">
        <v>0</v>
      </c>
      <c r="N2030" s="159">
        <v>16.600000000000001</v>
      </c>
      <c r="O2030" s="159">
        <v>20.5</v>
      </c>
      <c r="P2030" s="2"/>
    </row>
    <row r="2031" spans="1:16" ht="13.5" customHeight="1" x14ac:dyDescent="0.35">
      <c r="A2031" s="160">
        <v>0.45833333333333298</v>
      </c>
      <c r="B2031" s="159">
        <v>54</v>
      </c>
      <c r="C2031" s="159">
        <v>2</v>
      </c>
      <c r="D2031" s="159">
        <v>3</v>
      </c>
      <c r="E2031" s="159">
        <v>40</v>
      </c>
      <c r="F2031" s="159">
        <v>8</v>
      </c>
      <c r="G2031" s="159">
        <v>1</v>
      </c>
      <c r="H2031" s="159">
        <v>0</v>
      </c>
      <c r="I2031" s="159">
        <v>0</v>
      </c>
      <c r="J2031" s="159">
        <v>0</v>
      </c>
      <c r="K2031" s="159">
        <v>0</v>
      </c>
      <c r="L2031" s="159">
        <v>0</v>
      </c>
      <c r="M2031" s="159">
        <v>0</v>
      </c>
      <c r="N2031" s="159">
        <v>16.100000000000001</v>
      </c>
      <c r="O2031" s="159">
        <v>18.7</v>
      </c>
      <c r="P2031" s="2"/>
    </row>
    <row r="2032" spans="1:16" ht="13.5" customHeight="1" x14ac:dyDescent="0.35">
      <c r="A2032" s="160">
        <v>0.46875</v>
      </c>
      <c r="B2032" s="159">
        <v>34</v>
      </c>
      <c r="C2032" s="159">
        <v>3</v>
      </c>
      <c r="D2032" s="159">
        <v>0</v>
      </c>
      <c r="E2032" s="159">
        <v>28</v>
      </c>
      <c r="F2032" s="159">
        <v>3</v>
      </c>
      <c r="G2032" s="159">
        <v>0</v>
      </c>
      <c r="H2032" s="159">
        <v>0</v>
      </c>
      <c r="I2032" s="159">
        <v>0</v>
      </c>
      <c r="J2032" s="159">
        <v>0</v>
      </c>
      <c r="K2032" s="159">
        <v>0</v>
      </c>
      <c r="L2032" s="159">
        <v>0</v>
      </c>
      <c r="M2032" s="159">
        <v>0</v>
      </c>
      <c r="N2032" s="159">
        <v>16.2</v>
      </c>
      <c r="O2032" s="159">
        <v>19.5</v>
      </c>
      <c r="P2032" s="2"/>
    </row>
    <row r="2033" spans="1:16" ht="13.5" customHeight="1" x14ac:dyDescent="0.35">
      <c r="A2033" s="160">
        <v>0.47916666666666702</v>
      </c>
      <c r="B2033" s="159">
        <v>10</v>
      </c>
      <c r="C2033" s="159">
        <v>0</v>
      </c>
      <c r="D2033" s="159">
        <v>2</v>
      </c>
      <c r="E2033" s="159">
        <v>8</v>
      </c>
      <c r="F2033" s="159">
        <v>0</v>
      </c>
      <c r="G2033" s="159">
        <v>0</v>
      </c>
      <c r="H2033" s="159">
        <v>0</v>
      </c>
      <c r="I2033" s="159">
        <v>0</v>
      </c>
      <c r="J2033" s="159">
        <v>0</v>
      </c>
      <c r="K2033" s="159">
        <v>0</v>
      </c>
      <c r="L2033" s="159">
        <v>0</v>
      </c>
      <c r="M2033" s="159">
        <v>0</v>
      </c>
      <c r="N2033" s="159">
        <v>16.3</v>
      </c>
      <c r="O2033" s="159" t="s">
        <v>102</v>
      </c>
      <c r="P2033" s="2"/>
    </row>
    <row r="2034" spans="1:16" ht="13.5" customHeight="1" x14ac:dyDescent="0.35">
      <c r="A2034" s="160">
        <v>0.48958333333333298</v>
      </c>
      <c r="B2034" s="159">
        <v>44</v>
      </c>
      <c r="C2034" s="159">
        <v>4</v>
      </c>
      <c r="D2034" s="159">
        <v>1</v>
      </c>
      <c r="E2034" s="159">
        <v>36</v>
      </c>
      <c r="F2034" s="159">
        <v>2</v>
      </c>
      <c r="G2034" s="159">
        <v>1</v>
      </c>
      <c r="H2034" s="159">
        <v>0</v>
      </c>
      <c r="I2034" s="159">
        <v>0</v>
      </c>
      <c r="J2034" s="159">
        <v>0</v>
      </c>
      <c r="K2034" s="159">
        <v>0</v>
      </c>
      <c r="L2034" s="159">
        <v>0</v>
      </c>
      <c r="M2034" s="159">
        <v>0</v>
      </c>
      <c r="N2034" s="159">
        <v>17.100000000000001</v>
      </c>
      <c r="O2034" s="159">
        <v>21.5</v>
      </c>
      <c r="P2034" s="2"/>
    </row>
    <row r="2035" spans="1:16" ht="13.5" customHeight="1" x14ac:dyDescent="0.35">
      <c r="A2035" s="160">
        <v>0.5</v>
      </c>
      <c r="B2035" s="159">
        <v>55</v>
      </c>
      <c r="C2035" s="159">
        <v>2</v>
      </c>
      <c r="D2035" s="159">
        <v>0</v>
      </c>
      <c r="E2035" s="159">
        <v>45</v>
      </c>
      <c r="F2035" s="159">
        <v>5</v>
      </c>
      <c r="G2035" s="159">
        <v>3</v>
      </c>
      <c r="H2035" s="159">
        <v>0</v>
      </c>
      <c r="I2035" s="159">
        <v>0</v>
      </c>
      <c r="J2035" s="159">
        <v>0</v>
      </c>
      <c r="K2035" s="159">
        <v>0</v>
      </c>
      <c r="L2035" s="159">
        <v>0</v>
      </c>
      <c r="M2035" s="159">
        <v>0</v>
      </c>
      <c r="N2035" s="159">
        <v>15.6</v>
      </c>
      <c r="O2035" s="159">
        <v>19</v>
      </c>
      <c r="P2035" s="2"/>
    </row>
    <row r="2036" spans="1:16" ht="13.5" customHeight="1" x14ac:dyDescent="0.35">
      <c r="A2036" s="160">
        <v>0.51041666666666696</v>
      </c>
      <c r="B2036" s="159">
        <v>59</v>
      </c>
      <c r="C2036" s="159">
        <v>1</v>
      </c>
      <c r="D2036" s="159">
        <v>2</v>
      </c>
      <c r="E2036" s="159">
        <v>49</v>
      </c>
      <c r="F2036" s="159">
        <v>7</v>
      </c>
      <c r="G2036" s="159">
        <v>0</v>
      </c>
      <c r="H2036" s="159">
        <v>0</v>
      </c>
      <c r="I2036" s="159">
        <v>0</v>
      </c>
      <c r="J2036" s="159">
        <v>0</v>
      </c>
      <c r="K2036" s="159">
        <v>0</v>
      </c>
      <c r="L2036" s="159">
        <v>0</v>
      </c>
      <c r="M2036" s="159">
        <v>0</v>
      </c>
      <c r="N2036" s="159">
        <v>14.6</v>
      </c>
      <c r="O2036" s="159">
        <v>17.899999999999999</v>
      </c>
      <c r="P2036" s="2"/>
    </row>
    <row r="2037" spans="1:16" ht="13.5" customHeight="1" x14ac:dyDescent="0.35">
      <c r="A2037" s="160">
        <v>0.52083333333333304</v>
      </c>
      <c r="B2037" s="159">
        <v>43</v>
      </c>
      <c r="C2037" s="159">
        <v>1</v>
      </c>
      <c r="D2037" s="159">
        <v>2</v>
      </c>
      <c r="E2037" s="159">
        <v>34</v>
      </c>
      <c r="F2037" s="159">
        <v>5</v>
      </c>
      <c r="G2037" s="159">
        <v>0</v>
      </c>
      <c r="H2037" s="159">
        <v>0</v>
      </c>
      <c r="I2037" s="159">
        <v>0</v>
      </c>
      <c r="J2037" s="159">
        <v>1</v>
      </c>
      <c r="K2037" s="159">
        <v>0</v>
      </c>
      <c r="L2037" s="159">
        <v>0</v>
      </c>
      <c r="M2037" s="159">
        <v>0</v>
      </c>
      <c r="N2037" s="159">
        <v>17.100000000000001</v>
      </c>
      <c r="O2037" s="159">
        <v>20.100000000000001</v>
      </c>
      <c r="P2037" s="2"/>
    </row>
    <row r="2038" spans="1:16" ht="13.5" customHeight="1" x14ac:dyDescent="0.35">
      <c r="A2038" s="160">
        <v>0.53125</v>
      </c>
      <c r="B2038" s="159">
        <v>53</v>
      </c>
      <c r="C2038" s="159">
        <v>2</v>
      </c>
      <c r="D2038" s="159">
        <v>1</v>
      </c>
      <c r="E2038" s="159">
        <v>41</v>
      </c>
      <c r="F2038" s="159">
        <v>8</v>
      </c>
      <c r="G2038" s="159">
        <v>1</v>
      </c>
      <c r="H2038" s="159">
        <v>0</v>
      </c>
      <c r="I2038" s="159">
        <v>0</v>
      </c>
      <c r="J2038" s="159">
        <v>0</v>
      </c>
      <c r="K2038" s="159">
        <v>0</v>
      </c>
      <c r="L2038" s="159">
        <v>0</v>
      </c>
      <c r="M2038" s="159">
        <v>0</v>
      </c>
      <c r="N2038" s="159">
        <v>15.6</v>
      </c>
      <c r="O2038" s="159">
        <v>18.600000000000001</v>
      </c>
      <c r="P2038" s="2"/>
    </row>
    <row r="2039" spans="1:16" ht="13.5" customHeight="1" x14ac:dyDescent="0.35">
      <c r="A2039" s="160">
        <v>0.54166666666666696</v>
      </c>
      <c r="B2039" s="159">
        <v>53</v>
      </c>
      <c r="C2039" s="159">
        <v>2</v>
      </c>
      <c r="D2039" s="159">
        <v>1</v>
      </c>
      <c r="E2039" s="159">
        <v>40</v>
      </c>
      <c r="F2039" s="159">
        <v>8</v>
      </c>
      <c r="G2039" s="159">
        <v>1</v>
      </c>
      <c r="H2039" s="159">
        <v>0</v>
      </c>
      <c r="I2039" s="159">
        <v>1</v>
      </c>
      <c r="J2039" s="159">
        <v>0</v>
      </c>
      <c r="K2039" s="159">
        <v>0</v>
      </c>
      <c r="L2039" s="159">
        <v>0</v>
      </c>
      <c r="M2039" s="159">
        <v>0</v>
      </c>
      <c r="N2039" s="159">
        <v>14.3</v>
      </c>
      <c r="O2039" s="159">
        <v>18.3</v>
      </c>
      <c r="P2039" s="2"/>
    </row>
    <row r="2040" spans="1:16" ht="13.5" customHeight="1" x14ac:dyDescent="0.35">
      <c r="A2040" s="160">
        <v>0.55208333333333304</v>
      </c>
      <c r="B2040" s="159">
        <v>39</v>
      </c>
      <c r="C2040" s="159">
        <v>1</v>
      </c>
      <c r="D2040" s="159">
        <v>1</v>
      </c>
      <c r="E2040" s="159">
        <v>29</v>
      </c>
      <c r="F2040" s="159">
        <v>8</v>
      </c>
      <c r="G2040" s="159">
        <v>0</v>
      </c>
      <c r="H2040" s="159">
        <v>0</v>
      </c>
      <c r="I2040" s="159">
        <v>0</v>
      </c>
      <c r="J2040" s="159">
        <v>0</v>
      </c>
      <c r="K2040" s="159">
        <v>0</v>
      </c>
      <c r="L2040" s="159">
        <v>0</v>
      </c>
      <c r="M2040" s="159">
        <v>0</v>
      </c>
      <c r="N2040" s="159">
        <v>15.7</v>
      </c>
      <c r="O2040" s="159">
        <v>19.3</v>
      </c>
      <c r="P2040" s="2"/>
    </row>
    <row r="2041" spans="1:16" ht="13.5" customHeight="1" x14ac:dyDescent="0.35">
      <c r="A2041" s="160">
        <v>0.5625</v>
      </c>
      <c r="B2041" s="159">
        <v>50</v>
      </c>
      <c r="C2041" s="159">
        <v>0</v>
      </c>
      <c r="D2041" s="159">
        <v>3</v>
      </c>
      <c r="E2041" s="159">
        <v>40</v>
      </c>
      <c r="F2041" s="159">
        <v>6</v>
      </c>
      <c r="G2041" s="159">
        <v>1</v>
      </c>
      <c r="H2041" s="159">
        <v>0</v>
      </c>
      <c r="I2041" s="159">
        <v>0</v>
      </c>
      <c r="J2041" s="159">
        <v>0</v>
      </c>
      <c r="K2041" s="159">
        <v>0</v>
      </c>
      <c r="L2041" s="159">
        <v>0</v>
      </c>
      <c r="M2041" s="159">
        <v>0</v>
      </c>
      <c r="N2041" s="159">
        <v>16.7</v>
      </c>
      <c r="O2041" s="159">
        <v>19.399999999999999</v>
      </c>
      <c r="P2041" s="2"/>
    </row>
    <row r="2042" spans="1:16" ht="13.5" customHeight="1" x14ac:dyDescent="0.35">
      <c r="A2042" s="160">
        <v>0.57291666666666696</v>
      </c>
      <c r="B2042" s="159">
        <v>44</v>
      </c>
      <c r="C2042" s="159">
        <v>1</v>
      </c>
      <c r="D2042" s="159">
        <v>2</v>
      </c>
      <c r="E2042" s="159">
        <v>36</v>
      </c>
      <c r="F2042" s="159">
        <v>5</v>
      </c>
      <c r="G2042" s="159">
        <v>0</v>
      </c>
      <c r="H2042" s="159">
        <v>0</v>
      </c>
      <c r="I2042" s="159">
        <v>0</v>
      </c>
      <c r="J2042" s="159">
        <v>0</v>
      </c>
      <c r="K2042" s="159">
        <v>0</v>
      </c>
      <c r="L2042" s="159">
        <v>0</v>
      </c>
      <c r="M2042" s="159">
        <v>0</v>
      </c>
      <c r="N2042" s="159">
        <v>16.3</v>
      </c>
      <c r="O2042" s="159">
        <v>19.5</v>
      </c>
      <c r="P2042" s="2"/>
    </row>
    <row r="2043" spans="1:16" ht="13.5" customHeight="1" x14ac:dyDescent="0.35">
      <c r="A2043" s="160">
        <v>0.58333333333333304</v>
      </c>
      <c r="B2043" s="159">
        <v>30</v>
      </c>
      <c r="C2043" s="159">
        <v>0</v>
      </c>
      <c r="D2043" s="159">
        <v>1</v>
      </c>
      <c r="E2043" s="159">
        <v>24</v>
      </c>
      <c r="F2043" s="159">
        <v>4</v>
      </c>
      <c r="G2043" s="159">
        <v>1</v>
      </c>
      <c r="H2043" s="159">
        <v>0</v>
      </c>
      <c r="I2043" s="159">
        <v>0</v>
      </c>
      <c r="J2043" s="159">
        <v>0</v>
      </c>
      <c r="K2043" s="159">
        <v>0</v>
      </c>
      <c r="L2043" s="159">
        <v>0</v>
      </c>
      <c r="M2043" s="159">
        <v>0</v>
      </c>
      <c r="N2043" s="159">
        <v>16.5</v>
      </c>
      <c r="O2043" s="159">
        <v>19.7</v>
      </c>
      <c r="P2043" s="2"/>
    </row>
    <row r="2044" spans="1:16" ht="13.5" customHeight="1" x14ac:dyDescent="0.35">
      <c r="A2044" s="160">
        <v>0.59375</v>
      </c>
      <c r="B2044" s="159">
        <v>44</v>
      </c>
      <c r="C2044" s="159">
        <v>1</v>
      </c>
      <c r="D2044" s="159">
        <v>1</v>
      </c>
      <c r="E2044" s="159">
        <v>37</v>
      </c>
      <c r="F2044" s="159">
        <v>4</v>
      </c>
      <c r="G2044" s="159">
        <v>1</v>
      </c>
      <c r="H2044" s="159">
        <v>0</v>
      </c>
      <c r="I2044" s="159">
        <v>0</v>
      </c>
      <c r="J2044" s="159">
        <v>0</v>
      </c>
      <c r="K2044" s="159">
        <v>0</v>
      </c>
      <c r="L2044" s="159">
        <v>0</v>
      </c>
      <c r="M2044" s="159">
        <v>0</v>
      </c>
      <c r="N2044" s="159">
        <v>16</v>
      </c>
      <c r="O2044" s="159">
        <v>18.899999999999999</v>
      </c>
      <c r="P2044" s="2"/>
    </row>
    <row r="2045" spans="1:16" ht="13.5" customHeight="1" x14ac:dyDescent="0.35">
      <c r="A2045" s="160">
        <v>0.60416666666666696</v>
      </c>
      <c r="B2045" s="159">
        <v>45</v>
      </c>
      <c r="C2045" s="159">
        <v>1</v>
      </c>
      <c r="D2045" s="159">
        <v>3</v>
      </c>
      <c r="E2045" s="159">
        <v>36</v>
      </c>
      <c r="F2045" s="159">
        <v>5</v>
      </c>
      <c r="G2045" s="159">
        <v>0</v>
      </c>
      <c r="H2045" s="159">
        <v>0</v>
      </c>
      <c r="I2045" s="159">
        <v>0</v>
      </c>
      <c r="J2045" s="159">
        <v>0</v>
      </c>
      <c r="K2045" s="159">
        <v>0</v>
      </c>
      <c r="L2045" s="159">
        <v>0</v>
      </c>
      <c r="M2045" s="159">
        <v>0</v>
      </c>
      <c r="N2045" s="159">
        <v>16.100000000000001</v>
      </c>
      <c r="O2045" s="159">
        <v>19</v>
      </c>
      <c r="P2045" s="2"/>
    </row>
    <row r="2046" spans="1:16" ht="13.5" customHeight="1" x14ac:dyDescent="0.35">
      <c r="A2046" s="160">
        <v>0.61458333333333304</v>
      </c>
      <c r="B2046" s="159">
        <v>41</v>
      </c>
      <c r="C2046" s="159">
        <v>3</v>
      </c>
      <c r="D2046" s="159">
        <v>1</v>
      </c>
      <c r="E2046" s="159">
        <v>30</v>
      </c>
      <c r="F2046" s="159">
        <v>5</v>
      </c>
      <c r="G2046" s="159">
        <v>1</v>
      </c>
      <c r="H2046" s="159">
        <v>1</v>
      </c>
      <c r="I2046" s="159">
        <v>0</v>
      </c>
      <c r="J2046" s="159">
        <v>0</v>
      </c>
      <c r="K2046" s="159">
        <v>0</v>
      </c>
      <c r="L2046" s="159">
        <v>0</v>
      </c>
      <c r="M2046" s="159">
        <v>0</v>
      </c>
      <c r="N2046" s="159">
        <v>15.4</v>
      </c>
      <c r="O2046" s="159">
        <v>19.600000000000001</v>
      </c>
      <c r="P2046" s="2"/>
    </row>
    <row r="2047" spans="1:16" ht="13.5" customHeight="1" x14ac:dyDescent="0.35">
      <c r="A2047" s="160">
        <v>0.625</v>
      </c>
      <c r="B2047" s="159">
        <v>37</v>
      </c>
      <c r="C2047" s="159">
        <v>1</v>
      </c>
      <c r="D2047" s="159">
        <v>1</v>
      </c>
      <c r="E2047" s="159">
        <v>29</v>
      </c>
      <c r="F2047" s="159">
        <v>6</v>
      </c>
      <c r="G2047" s="159">
        <v>0</v>
      </c>
      <c r="H2047" s="159">
        <v>0</v>
      </c>
      <c r="I2047" s="159">
        <v>0</v>
      </c>
      <c r="J2047" s="159">
        <v>0</v>
      </c>
      <c r="K2047" s="159">
        <v>0</v>
      </c>
      <c r="L2047" s="159">
        <v>0</v>
      </c>
      <c r="M2047" s="159">
        <v>0</v>
      </c>
      <c r="N2047" s="159">
        <v>16.399999999999999</v>
      </c>
      <c r="O2047" s="159">
        <v>19.8</v>
      </c>
      <c r="P2047" s="2"/>
    </row>
    <row r="2048" spans="1:16" ht="13.5" customHeight="1" x14ac:dyDescent="0.35">
      <c r="A2048" s="160">
        <v>0.63541666666666696</v>
      </c>
      <c r="B2048" s="159">
        <v>42</v>
      </c>
      <c r="C2048" s="159">
        <v>0</v>
      </c>
      <c r="D2048" s="159">
        <v>1</v>
      </c>
      <c r="E2048" s="159">
        <v>34</v>
      </c>
      <c r="F2048" s="159">
        <v>7</v>
      </c>
      <c r="G2048" s="159">
        <v>0</v>
      </c>
      <c r="H2048" s="159">
        <v>0</v>
      </c>
      <c r="I2048" s="159">
        <v>0</v>
      </c>
      <c r="J2048" s="159">
        <v>0</v>
      </c>
      <c r="K2048" s="159">
        <v>0</v>
      </c>
      <c r="L2048" s="159">
        <v>0</v>
      </c>
      <c r="M2048" s="159">
        <v>0</v>
      </c>
      <c r="N2048" s="159">
        <v>16.100000000000001</v>
      </c>
      <c r="O2048" s="159">
        <v>20.8</v>
      </c>
      <c r="P2048" s="2"/>
    </row>
    <row r="2049" spans="1:16" ht="13.5" customHeight="1" x14ac:dyDescent="0.35">
      <c r="A2049" s="160">
        <v>0.64583333333333304</v>
      </c>
      <c r="B2049" s="159">
        <v>35</v>
      </c>
      <c r="C2049" s="159">
        <v>3</v>
      </c>
      <c r="D2049" s="159">
        <v>2</v>
      </c>
      <c r="E2049" s="159">
        <v>23</v>
      </c>
      <c r="F2049" s="159">
        <v>7</v>
      </c>
      <c r="G2049" s="159">
        <v>0</v>
      </c>
      <c r="H2049" s="159">
        <v>0</v>
      </c>
      <c r="I2049" s="159">
        <v>0</v>
      </c>
      <c r="J2049" s="159">
        <v>0</v>
      </c>
      <c r="K2049" s="159">
        <v>0</v>
      </c>
      <c r="L2049" s="159">
        <v>0</v>
      </c>
      <c r="M2049" s="159">
        <v>0</v>
      </c>
      <c r="N2049" s="159">
        <v>15.3</v>
      </c>
      <c r="O2049" s="159">
        <v>18.8</v>
      </c>
      <c r="P2049" s="2"/>
    </row>
    <row r="2050" spans="1:16" ht="13.5" customHeight="1" x14ac:dyDescent="0.35">
      <c r="A2050" s="160">
        <v>0.65625</v>
      </c>
      <c r="B2050" s="159">
        <v>29</v>
      </c>
      <c r="C2050" s="159">
        <v>1</v>
      </c>
      <c r="D2050" s="159">
        <v>3</v>
      </c>
      <c r="E2050" s="159">
        <v>22</v>
      </c>
      <c r="F2050" s="159">
        <v>2</v>
      </c>
      <c r="G2050" s="159">
        <v>1</v>
      </c>
      <c r="H2050" s="159">
        <v>0</v>
      </c>
      <c r="I2050" s="159">
        <v>0</v>
      </c>
      <c r="J2050" s="159">
        <v>0</v>
      </c>
      <c r="K2050" s="159">
        <v>0</v>
      </c>
      <c r="L2050" s="159">
        <v>0</v>
      </c>
      <c r="M2050" s="159">
        <v>0</v>
      </c>
      <c r="N2050" s="159">
        <v>15.3</v>
      </c>
      <c r="O2050" s="159">
        <v>18.8</v>
      </c>
      <c r="P2050" s="2"/>
    </row>
    <row r="2051" spans="1:16" ht="13.5" customHeight="1" x14ac:dyDescent="0.35">
      <c r="A2051" s="160">
        <v>0.66666666666666696</v>
      </c>
      <c r="B2051" s="159">
        <v>37</v>
      </c>
      <c r="C2051" s="159">
        <v>0</v>
      </c>
      <c r="D2051" s="159">
        <v>0</v>
      </c>
      <c r="E2051" s="159">
        <v>32</v>
      </c>
      <c r="F2051" s="159">
        <v>5</v>
      </c>
      <c r="G2051" s="159">
        <v>0</v>
      </c>
      <c r="H2051" s="159">
        <v>0</v>
      </c>
      <c r="I2051" s="159">
        <v>0</v>
      </c>
      <c r="J2051" s="159">
        <v>0</v>
      </c>
      <c r="K2051" s="159">
        <v>0</v>
      </c>
      <c r="L2051" s="159">
        <v>0</v>
      </c>
      <c r="M2051" s="159">
        <v>0</v>
      </c>
      <c r="N2051" s="159">
        <v>17.100000000000001</v>
      </c>
      <c r="O2051" s="159">
        <v>19.600000000000001</v>
      </c>
      <c r="P2051" s="2"/>
    </row>
    <row r="2052" spans="1:16" ht="13.5" customHeight="1" x14ac:dyDescent="0.35">
      <c r="A2052" s="160">
        <v>0.67708333333333304</v>
      </c>
      <c r="B2052" s="159">
        <v>26</v>
      </c>
      <c r="C2052" s="159">
        <v>2</v>
      </c>
      <c r="D2052" s="159">
        <v>0</v>
      </c>
      <c r="E2052" s="159">
        <v>17</v>
      </c>
      <c r="F2052" s="159">
        <v>5</v>
      </c>
      <c r="G2052" s="159">
        <v>1</v>
      </c>
      <c r="H2052" s="159">
        <v>0</v>
      </c>
      <c r="I2052" s="159">
        <v>0</v>
      </c>
      <c r="J2052" s="159">
        <v>1</v>
      </c>
      <c r="K2052" s="159">
        <v>0</v>
      </c>
      <c r="L2052" s="159">
        <v>0</v>
      </c>
      <c r="M2052" s="159">
        <v>0</v>
      </c>
      <c r="N2052" s="159">
        <v>16.100000000000001</v>
      </c>
      <c r="O2052" s="159">
        <v>20.3</v>
      </c>
      <c r="P2052" s="2"/>
    </row>
    <row r="2053" spans="1:16" ht="13.5" customHeight="1" x14ac:dyDescent="0.35">
      <c r="A2053" s="160">
        <v>0.6875</v>
      </c>
      <c r="B2053" s="159">
        <v>32</v>
      </c>
      <c r="C2053" s="159">
        <v>3</v>
      </c>
      <c r="D2053" s="159">
        <v>3</v>
      </c>
      <c r="E2053" s="159">
        <v>21</v>
      </c>
      <c r="F2053" s="159">
        <v>5</v>
      </c>
      <c r="G2053" s="159">
        <v>0</v>
      </c>
      <c r="H2053" s="159">
        <v>0</v>
      </c>
      <c r="I2053" s="159">
        <v>0</v>
      </c>
      <c r="J2053" s="159">
        <v>0</v>
      </c>
      <c r="K2053" s="159">
        <v>0</v>
      </c>
      <c r="L2053" s="159">
        <v>0</v>
      </c>
      <c r="M2053" s="159">
        <v>0</v>
      </c>
      <c r="N2053" s="159">
        <v>17</v>
      </c>
      <c r="O2053" s="159">
        <v>21.5</v>
      </c>
      <c r="P2053" s="2"/>
    </row>
    <row r="2054" spans="1:16" ht="13.5" customHeight="1" x14ac:dyDescent="0.35">
      <c r="A2054" s="160">
        <v>0.69791666666666696</v>
      </c>
      <c r="B2054" s="159">
        <v>38</v>
      </c>
      <c r="C2054" s="159">
        <v>1</v>
      </c>
      <c r="D2054" s="159">
        <v>2</v>
      </c>
      <c r="E2054" s="159">
        <v>28</v>
      </c>
      <c r="F2054" s="159">
        <v>5</v>
      </c>
      <c r="G2054" s="159">
        <v>2</v>
      </c>
      <c r="H2054" s="159">
        <v>0</v>
      </c>
      <c r="I2054" s="159">
        <v>0</v>
      </c>
      <c r="J2054" s="159">
        <v>0</v>
      </c>
      <c r="K2054" s="159">
        <v>0</v>
      </c>
      <c r="L2054" s="159">
        <v>0</v>
      </c>
      <c r="M2054" s="159">
        <v>0</v>
      </c>
      <c r="N2054" s="159">
        <v>15.9</v>
      </c>
      <c r="O2054" s="159">
        <v>19.100000000000001</v>
      </c>
      <c r="P2054" s="2"/>
    </row>
    <row r="2055" spans="1:16" ht="13.5" customHeight="1" x14ac:dyDescent="0.35">
      <c r="A2055" s="160">
        <v>0.70833333333333304</v>
      </c>
      <c r="B2055" s="159">
        <v>28</v>
      </c>
      <c r="C2055" s="159">
        <v>1</v>
      </c>
      <c r="D2055" s="159">
        <v>2</v>
      </c>
      <c r="E2055" s="159">
        <v>23</v>
      </c>
      <c r="F2055" s="159">
        <v>1</v>
      </c>
      <c r="G2055" s="159">
        <v>1</v>
      </c>
      <c r="H2055" s="159">
        <v>0</v>
      </c>
      <c r="I2055" s="159">
        <v>0</v>
      </c>
      <c r="J2055" s="159">
        <v>0</v>
      </c>
      <c r="K2055" s="159">
        <v>0</v>
      </c>
      <c r="L2055" s="159">
        <v>0</v>
      </c>
      <c r="M2055" s="159">
        <v>0</v>
      </c>
      <c r="N2055" s="159">
        <v>17.399999999999999</v>
      </c>
      <c r="O2055" s="159">
        <v>21.8</v>
      </c>
      <c r="P2055" s="2"/>
    </row>
    <row r="2056" spans="1:16" ht="13.5" customHeight="1" x14ac:dyDescent="0.35">
      <c r="A2056" s="160">
        <v>0.71875</v>
      </c>
      <c r="B2056" s="159">
        <v>42</v>
      </c>
      <c r="C2056" s="159">
        <v>1</v>
      </c>
      <c r="D2056" s="159">
        <v>3</v>
      </c>
      <c r="E2056" s="159">
        <v>32</v>
      </c>
      <c r="F2056" s="159">
        <v>5</v>
      </c>
      <c r="G2056" s="159">
        <v>0</v>
      </c>
      <c r="H2056" s="159">
        <v>0</v>
      </c>
      <c r="I2056" s="159">
        <v>0</v>
      </c>
      <c r="J2056" s="159">
        <v>1</v>
      </c>
      <c r="K2056" s="159">
        <v>0</v>
      </c>
      <c r="L2056" s="159">
        <v>0</v>
      </c>
      <c r="M2056" s="159">
        <v>0</v>
      </c>
      <c r="N2056" s="159">
        <v>17.600000000000001</v>
      </c>
      <c r="O2056" s="159">
        <v>21.3</v>
      </c>
      <c r="P2056" s="2"/>
    </row>
    <row r="2057" spans="1:16" ht="13.5" customHeight="1" x14ac:dyDescent="0.35">
      <c r="A2057" s="160">
        <v>0.72916666666666696</v>
      </c>
      <c r="B2057" s="159">
        <v>40</v>
      </c>
      <c r="C2057" s="159">
        <v>5</v>
      </c>
      <c r="D2057" s="159">
        <v>2</v>
      </c>
      <c r="E2057" s="159">
        <v>29</v>
      </c>
      <c r="F2057" s="159">
        <v>4</v>
      </c>
      <c r="G2057" s="159">
        <v>0</v>
      </c>
      <c r="H2057" s="159">
        <v>0</v>
      </c>
      <c r="I2057" s="159">
        <v>0</v>
      </c>
      <c r="J2057" s="159">
        <v>0</v>
      </c>
      <c r="K2057" s="159">
        <v>0</v>
      </c>
      <c r="L2057" s="159">
        <v>0</v>
      </c>
      <c r="M2057" s="159">
        <v>0</v>
      </c>
      <c r="N2057" s="159">
        <v>16.7</v>
      </c>
      <c r="O2057" s="159">
        <v>18.8</v>
      </c>
      <c r="P2057" s="2"/>
    </row>
    <row r="2058" spans="1:16" ht="13.5" customHeight="1" x14ac:dyDescent="0.35">
      <c r="A2058" s="160">
        <v>0.73958333333333304</v>
      </c>
      <c r="B2058" s="159">
        <v>39</v>
      </c>
      <c r="C2058" s="159">
        <v>0</v>
      </c>
      <c r="D2058" s="159">
        <v>6</v>
      </c>
      <c r="E2058" s="159">
        <v>28</v>
      </c>
      <c r="F2058" s="159">
        <v>5</v>
      </c>
      <c r="G2058" s="159">
        <v>0</v>
      </c>
      <c r="H2058" s="159">
        <v>0</v>
      </c>
      <c r="I2058" s="159">
        <v>0</v>
      </c>
      <c r="J2058" s="159">
        <v>0</v>
      </c>
      <c r="K2058" s="159">
        <v>0</v>
      </c>
      <c r="L2058" s="159">
        <v>0</v>
      </c>
      <c r="M2058" s="159">
        <v>0</v>
      </c>
      <c r="N2058" s="159">
        <v>17.5</v>
      </c>
      <c r="O2058" s="159">
        <v>21.3</v>
      </c>
      <c r="P2058" s="2"/>
    </row>
    <row r="2059" spans="1:16" ht="13.5" customHeight="1" x14ac:dyDescent="0.35">
      <c r="A2059" s="160">
        <v>0.75</v>
      </c>
      <c r="B2059" s="159">
        <v>33</v>
      </c>
      <c r="C2059" s="159">
        <v>0</v>
      </c>
      <c r="D2059" s="159">
        <v>4</v>
      </c>
      <c r="E2059" s="159">
        <v>27</v>
      </c>
      <c r="F2059" s="159">
        <v>2</v>
      </c>
      <c r="G2059" s="159">
        <v>0</v>
      </c>
      <c r="H2059" s="159">
        <v>0</v>
      </c>
      <c r="I2059" s="159">
        <v>0</v>
      </c>
      <c r="J2059" s="159">
        <v>0</v>
      </c>
      <c r="K2059" s="159">
        <v>0</v>
      </c>
      <c r="L2059" s="159">
        <v>0</v>
      </c>
      <c r="M2059" s="159">
        <v>0</v>
      </c>
      <c r="N2059" s="159">
        <v>16.3</v>
      </c>
      <c r="O2059" s="159">
        <v>20</v>
      </c>
      <c r="P2059" s="2"/>
    </row>
    <row r="2060" spans="1:16" ht="13.5" customHeight="1" x14ac:dyDescent="0.35">
      <c r="A2060" s="160">
        <v>0.76041666666666696</v>
      </c>
      <c r="B2060" s="159">
        <v>25</v>
      </c>
      <c r="C2060" s="159">
        <v>1</v>
      </c>
      <c r="D2060" s="159">
        <v>3</v>
      </c>
      <c r="E2060" s="159">
        <v>18</v>
      </c>
      <c r="F2060" s="159">
        <v>3</v>
      </c>
      <c r="G2060" s="159">
        <v>0</v>
      </c>
      <c r="H2060" s="159">
        <v>0</v>
      </c>
      <c r="I2060" s="159">
        <v>0</v>
      </c>
      <c r="J2060" s="159">
        <v>0</v>
      </c>
      <c r="K2060" s="159">
        <v>0</v>
      </c>
      <c r="L2060" s="159">
        <v>0</v>
      </c>
      <c r="M2060" s="159">
        <v>0</v>
      </c>
      <c r="N2060" s="159">
        <v>17.399999999999999</v>
      </c>
      <c r="O2060" s="159">
        <v>21.7</v>
      </c>
      <c r="P2060" s="2"/>
    </row>
    <row r="2061" spans="1:16" ht="13.5" customHeight="1" x14ac:dyDescent="0.35">
      <c r="A2061" s="160">
        <v>0.77083333333333304</v>
      </c>
      <c r="B2061" s="159">
        <v>28</v>
      </c>
      <c r="C2061" s="159">
        <v>0</v>
      </c>
      <c r="D2061" s="159">
        <v>5</v>
      </c>
      <c r="E2061" s="159">
        <v>16</v>
      </c>
      <c r="F2061" s="159">
        <v>5</v>
      </c>
      <c r="G2061" s="159">
        <v>2</v>
      </c>
      <c r="H2061" s="159">
        <v>0</v>
      </c>
      <c r="I2061" s="159">
        <v>0</v>
      </c>
      <c r="J2061" s="159">
        <v>0</v>
      </c>
      <c r="K2061" s="159">
        <v>0</v>
      </c>
      <c r="L2061" s="159">
        <v>0</v>
      </c>
      <c r="M2061" s="159">
        <v>0</v>
      </c>
      <c r="N2061" s="159">
        <v>16.3</v>
      </c>
      <c r="O2061" s="159">
        <v>20.2</v>
      </c>
      <c r="P2061" s="2"/>
    </row>
    <row r="2062" spans="1:16" ht="13.5" customHeight="1" x14ac:dyDescent="0.35">
      <c r="A2062" s="160">
        <v>0.78125</v>
      </c>
      <c r="B2062" s="159">
        <v>37</v>
      </c>
      <c r="C2062" s="159">
        <v>3</v>
      </c>
      <c r="D2062" s="159">
        <v>5</v>
      </c>
      <c r="E2062" s="159">
        <v>24</v>
      </c>
      <c r="F2062" s="159">
        <v>5</v>
      </c>
      <c r="G2062" s="159">
        <v>0</v>
      </c>
      <c r="H2062" s="159">
        <v>0</v>
      </c>
      <c r="I2062" s="159">
        <v>0</v>
      </c>
      <c r="J2062" s="159">
        <v>0</v>
      </c>
      <c r="K2062" s="159">
        <v>0</v>
      </c>
      <c r="L2062" s="159">
        <v>0</v>
      </c>
      <c r="M2062" s="159">
        <v>0</v>
      </c>
      <c r="N2062" s="159">
        <v>18.399999999999999</v>
      </c>
      <c r="O2062" s="159">
        <v>22.5</v>
      </c>
      <c r="P2062" s="2"/>
    </row>
    <row r="2063" spans="1:16" ht="13.5" customHeight="1" x14ac:dyDescent="0.35">
      <c r="A2063" s="160">
        <v>0.79166666666666696</v>
      </c>
      <c r="B2063" s="159">
        <v>38</v>
      </c>
      <c r="C2063" s="159">
        <v>1</v>
      </c>
      <c r="D2063" s="159">
        <v>10</v>
      </c>
      <c r="E2063" s="159">
        <v>20</v>
      </c>
      <c r="F2063" s="159">
        <v>7</v>
      </c>
      <c r="G2063" s="159">
        <v>0</v>
      </c>
      <c r="H2063" s="159">
        <v>0</v>
      </c>
      <c r="I2063" s="159">
        <v>0</v>
      </c>
      <c r="J2063" s="159">
        <v>0</v>
      </c>
      <c r="K2063" s="159">
        <v>0</v>
      </c>
      <c r="L2063" s="159">
        <v>0</v>
      </c>
      <c r="M2063" s="159">
        <v>0</v>
      </c>
      <c r="N2063" s="159">
        <v>16.5</v>
      </c>
      <c r="O2063" s="159">
        <v>20</v>
      </c>
      <c r="P2063" s="2"/>
    </row>
    <row r="2064" spans="1:16" ht="13.5" customHeight="1" x14ac:dyDescent="0.35">
      <c r="A2064" s="160">
        <v>0.80208333333333304</v>
      </c>
      <c r="B2064" s="159">
        <v>34</v>
      </c>
      <c r="C2064" s="159">
        <v>2</v>
      </c>
      <c r="D2064" s="159">
        <v>5</v>
      </c>
      <c r="E2064" s="159">
        <v>23</v>
      </c>
      <c r="F2064" s="159">
        <v>2</v>
      </c>
      <c r="G2064" s="159">
        <v>0</v>
      </c>
      <c r="H2064" s="159">
        <v>0</v>
      </c>
      <c r="I2064" s="159">
        <v>1</v>
      </c>
      <c r="J2064" s="159">
        <v>1</v>
      </c>
      <c r="K2064" s="159">
        <v>0</v>
      </c>
      <c r="L2064" s="159">
        <v>0</v>
      </c>
      <c r="M2064" s="159">
        <v>0</v>
      </c>
      <c r="N2064" s="159">
        <v>17.2</v>
      </c>
      <c r="O2064" s="159">
        <v>21.1</v>
      </c>
      <c r="P2064" s="2"/>
    </row>
    <row r="2065" spans="1:16" ht="13.5" customHeight="1" x14ac:dyDescent="0.35">
      <c r="A2065" s="160">
        <v>0.8125</v>
      </c>
      <c r="B2065" s="159">
        <v>25</v>
      </c>
      <c r="C2065" s="159">
        <v>0</v>
      </c>
      <c r="D2065" s="159">
        <v>4</v>
      </c>
      <c r="E2065" s="159">
        <v>20</v>
      </c>
      <c r="F2065" s="159">
        <v>1</v>
      </c>
      <c r="G2065" s="159">
        <v>0</v>
      </c>
      <c r="H2065" s="159">
        <v>0</v>
      </c>
      <c r="I2065" s="159">
        <v>0</v>
      </c>
      <c r="J2065" s="159">
        <v>0</v>
      </c>
      <c r="K2065" s="159">
        <v>0</v>
      </c>
      <c r="L2065" s="159">
        <v>0</v>
      </c>
      <c r="M2065" s="159">
        <v>0</v>
      </c>
      <c r="N2065" s="159">
        <v>17.5</v>
      </c>
      <c r="O2065" s="159">
        <v>22</v>
      </c>
      <c r="P2065" s="2"/>
    </row>
    <row r="2066" spans="1:16" ht="13.5" customHeight="1" x14ac:dyDescent="0.35">
      <c r="A2066" s="160">
        <v>0.82291666666666696</v>
      </c>
      <c r="B2066" s="159">
        <v>21</v>
      </c>
      <c r="C2066" s="159">
        <v>3</v>
      </c>
      <c r="D2066" s="159">
        <v>5</v>
      </c>
      <c r="E2066" s="159">
        <v>10</v>
      </c>
      <c r="F2066" s="159">
        <v>2</v>
      </c>
      <c r="G2066" s="159">
        <v>1</v>
      </c>
      <c r="H2066" s="159">
        <v>0</v>
      </c>
      <c r="I2066" s="159">
        <v>0</v>
      </c>
      <c r="J2066" s="159">
        <v>0</v>
      </c>
      <c r="K2066" s="159">
        <v>0</v>
      </c>
      <c r="L2066" s="159">
        <v>0</v>
      </c>
      <c r="M2066" s="159">
        <v>0</v>
      </c>
      <c r="N2066" s="159">
        <v>16.600000000000001</v>
      </c>
      <c r="O2066" s="159">
        <v>19</v>
      </c>
      <c r="P2066" s="2"/>
    </row>
    <row r="2067" spans="1:16" ht="13.5" customHeight="1" x14ac:dyDescent="0.35">
      <c r="A2067" s="160">
        <v>0.83333333333333304</v>
      </c>
      <c r="B2067" s="159">
        <v>18</v>
      </c>
      <c r="C2067" s="159">
        <v>1</v>
      </c>
      <c r="D2067" s="159">
        <v>3</v>
      </c>
      <c r="E2067" s="159">
        <v>12</v>
      </c>
      <c r="F2067" s="159">
        <v>2</v>
      </c>
      <c r="G2067" s="159">
        <v>0</v>
      </c>
      <c r="H2067" s="159">
        <v>0</v>
      </c>
      <c r="I2067" s="159">
        <v>0</v>
      </c>
      <c r="J2067" s="159">
        <v>0</v>
      </c>
      <c r="K2067" s="159">
        <v>0</v>
      </c>
      <c r="L2067" s="159">
        <v>0</v>
      </c>
      <c r="M2067" s="159">
        <v>0</v>
      </c>
      <c r="N2067" s="159">
        <v>17.899999999999999</v>
      </c>
      <c r="O2067" s="159">
        <v>23.2</v>
      </c>
      <c r="P2067" s="2"/>
    </row>
    <row r="2068" spans="1:16" ht="13.5" customHeight="1" x14ac:dyDescent="0.35">
      <c r="A2068" s="160">
        <v>0.84375</v>
      </c>
      <c r="B2068" s="159">
        <v>28</v>
      </c>
      <c r="C2068" s="159">
        <v>1</v>
      </c>
      <c r="D2068" s="159">
        <v>4</v>
      </c>
      <c r="E2068" s="159">
        <v>18</v>
      </c>
      <c r="F2068" s="159">
        <v>4</v>
      </c>
      <c r="G2068" s="159">
        <v>1</v>
      </c>
      <c r="H2068" s="159">
        <v>0</v>
      </c>
      <c r="I2068" s="159">
        <v>0</v>
      </c>
      <c r="J2068" s="159">
        <v>0</v>
      </c>
      <c r="K2068" s="159">
        <v>0</v>
      </c>
      <c r="L2068" s="159">
        <v>0</v>
      </c>
      <c r="M2068" s="159">
        <v>0</v>
      </c>
      <c r="N2068" s="159">
        <v>16.3</v>
      </c>
      <c r="O2068" s="159">
        <v>19.5</v>
      </c>
      <c r="P2068" s="2"/>
    </row>
    <row r="2069" spans="1:16" ht="13.5" customHeight="1" x14ac:dyDescent="0.35">
      <c r="A2069" s="160">
        <v>0.85416666666666696</v>
      </c>
      <c r="B2069" s="159">
        <v>24</v>
      </c>
      <c r="C2069" s="159">
        <v>0</v>
      </c>
      <c r="D2069" s="159">
        <v>6</v>
      </c>
      <c r="E2069" s="159">
        <v>16</v>
      </c>
      <c r="F2069" s="159">
        <v>1</v>
      </c>
      <c r="G2069" s="159">
        <v>1</v>
      </c>
      <c r="H2069" s="159">
        <v>0</v>
      </c>
      <c r="I2069" s="159">
        <v>0</v>
      </c>
      <c r="J2069" s="159">
        <v>0</v>
      </c>
      <c r="K2069" s="159">
        <v>0</v>
      </c>
      <c r="L2069" s="159">
        <v>0</v>
      </c>
      <c r="M2069" s="159">
        <v>0</v>
      </c>
      <c r="N2069" s="159">
        <v>18.3</v>
      </c>
      <c r="O2069" s="159">
        <v>23.9</v>
      </c>
      <c r="P2069" s="2"/>
    </row>
    <row r="2070" spans="1:16" ht="13.5" customHeight="1" x14ac:dyDescent="0.35">
      <c r="A2070" s="160">
        <v>0.86458333333333304</v>
      </c>
      <c r="B2070" s="159">
        <v>20</v>
      </c>
      <c r="C2070" s="159">
        <v>0</v>
      </c>
      <c r="D2070" s="159">
        <v>7</v>
      </c>
      <c r="E2070" s="159">
        <v>12</v>
      </c>
      <c r="F2070" s="159">
        <v>1</v>
      </c>
      <c r="G2070" s="159">
        <v>0</v>
      </c>
      <c r="H2070" s="159">
        <v>0</v>
      </c>
      <c r="I2070" s="159">
        <v>0</v>
      </c>
      <c r="J2070" s="159">
        <v>0</v>
      </c>
      <c r="K2070" s="159">
        <v>0</v>
      </c>
      <c r="L2070" s="159">
        <v>0</v>
      </c>
      <c r="M2070" s="159">
        <v>0</v>
      </c>
      <c r="N2070" s="159">
        <v>18.100000000000001</v>
      </c>
      <c r="O2070" s="159">
        <v>24.6</v>
      </c>
      <c r="P2070" s="2"/>
    </row>
    <row r="2071" spans="1:16" ht="13.5" customHeight="1" x14ac:dyDescent="0.35">
      <c r="A2071" s="160">
        <v>0.875</v>
      </c>
      <c r="B2071" s="159">
        <v>22</v>
      </c>
      <c r="C2071" s="159">
        <v>1</v>
      </c>
      <c r="D2071" s="159">
        <v>6</v>
      </c>
      <c r="E2071" s="159">
        <v>11</v>
      </c>
      <c r="F2071" s="159">
        <v>3</v>
      </c>
      <c r="G2071" s="159">
        <v>0</v>
      </c>
      <c r="H2071" s="159">
        <v>0</v>
      </c>
      <c r="I2071" s="159">
        <v>1</v>
      </c>
      <c r="J2071" s="159">
        <v>0</v>
      </c>
      <c r="K2071" s="159">
        <v>0</v>
      </c>
      <c r="L2071" s="159">
        <v>0</v>
      </c>
      <c r="M2071" s="159">
        <v>0</v>
      </c>
      <c r="N2071" s="159">
        <v>19.7</v>
      </c>
      <c r="O2071" s="159">
        <v>25.3</v>
      </c>
      <c r="P2071" s="2"/>
    </row>
    <row r="2072" spans="1:16" ht="13.5" customHeight="1" x14ac:dyDescent="0.35">
      <c r="A2072" s="160">
        <v>0.88541666666666696</v>
      </c>
      <c r="B2072" s="159">
        <v>27</v>
      </c>
      <c r="C2072" s="159">
        <v>1</v>
      </c>
      <c r="D2072" s="159">
        <v>5</v>
      </c>
      <c r="E2072" s="159">
        <v>17</v>
      </c>
      <c r="F2072" s="159">
        <v>4</v>
      </c>
      <c r="G2072" s="159">
        <v>0</v>
      </c>
      <c r="H2072" s="159">
        <v>0</v>
      </c>
      <c r="I2072" s="159">
        <v>0</v>
      </c>
      <c r="J2072" s="159">
        <v>0</v>
      </c>
      <c r="K2072" s="159">
        <v>0</v>
      </c>
      <c r="L2072" s="159">
        <v>0</v>
      </c>
      <c r="M2072" s="159">
        <v>0</v>
      </c>
      <c r="N2072" s="159">
        <v>17.899999999999999</v>
      </c>
      <c r="O2072" s="159">
        <v>21.3</v>
      </c>
      <c r="P2072" s="2"/>
    </row>
    <row r="2073" spans="1:16" ht="13.5" customHeight="1" x14ac:dyDescent="0.35">
      <c r="A2073" s="160">
        <v>0.89583333333333304</v>
      </c>
      <c r="B2073" s="159">
        <v>17</v>
      </c>
      <c r="C2073" s="159">
        <v>1</v>
      </c>
      <c r="D2073" s="159">
        <v>4</v>
      </c>
      <c r="E2073" s="159">
        <v>11</v>
      </c>
      <c r="F2073" s="159">
        <v>1</v>
      </c>
      <c r="G2073" s="159">
        <v>0</v>
      </c>
      <c r="H2073" s="159">
        <v>0</v>
      </c>
      <c r="I2073" s="159">
        <v>0</v>
      </c>
      <c r="J2073" s="159">
        <v>0</v>
      </c>
      <c r="K2073" s="159">
        <v>0</v>
      </c>
      <c r="L2073" s="159">
        <v>0</v>
      </c>
      <c r="M2073" s="159">
        <v>0</v>
      </c>
      <c r="N2073" s="159">
        <v>17.399999999999999</v>
      </c>
      <c r="O2073" s="159">
        <v>21.5</v>
      </c>
      <c r="P2073" s="2"/>
    </row>
    <row r="2074" spans="1:16" ht="13.5" customHeight="1" x14ac:dyDescent="0.35">
      <c r="A2074" s="160">
        <v>0.90625</v>
      </c>
      <c r="B2074" s="159">
        <v>19</v>
      </c>
      <c r="C2074" s="159">
        <v>0</v>
      </c>
      <c r="D2074" s="159">
        <v>2</v>
      </c>
      <c r="E2074" s="159">
        <v>17</v>
      </c>
      <c r="F2074" s="159">
        <v>0</v>
      </c>
      <c r="G2074" s="159">
        <v>0</v>
      </c>
      <c r="H2074" s="159">
        <v>0</v>
      </c>
      <c r="I2074" s="159">
        <v>0</v>
      </c>
      <c r="J2074" s="159">
        <v>0</v>
      </c>
      <c r="K2074" s="159">
        <v>0</v>
      </c>
      <c r="L2074" s="159">
        <v>0</v>
      </c>
      <c r="M2074" s="159">
        <v>0</v>
      </c>
      <c r="N2074" s="159">
        <v>17.399999999999999</v>
      </c>
      <c r="O2074" s="159">
        <v>21.5</v>
      </c>
      <c r="P2074" s="2"/>
    </row>
    <row r="2075" spans="1:16" ht="13.5" customHeight="1" x14ac:dyDescent="0.35">
      <c r="A2075" s="160">
        <v>0.91666666666666696</v>
      </c>
      <c r="B2075" s="159">
        <v>25</v>
      </c>
      <c r="C2075" s="159">
        <v>0</v>
      </c>
      <c r="D2075" s="159">
        <v>1</v>
      </c>
      <c r="E2075" s="159">
        <v>23</v>
      </c>
      <c r="F2075" s="159">
        <v>1</v>
      </c>
      <c r="G2075" s="159">
        <v>0</v>
      </c>
      <c r="H2075" s="159">
        <v>0</v>
      </c>
      <c r="I2075" s="159">
        <v>0</v>
      </c>
      <c r="J2075" s="159">
        <v>0</v>
      </c>
      <c r="K2075" s="159">
        <v>0</v>
      </c>
      <c r="L2075" s="159">
        <v>0</v>
      </c>
      <c r="M2075" s="159">
        <v>0</v>
      </c>
      <c r="N2075" s="159">
        <v>17.3</v>
      </c>
      <c r="O2075" s="159">
        <v>20.6</v>
      </c>
      <c r="P2075" s="2"/>
    </row>
    <row r="2076" spans="1:16" ht="13.5" customHeight="1" x14ac:dyDescent="0.35">
      <c r="A2076" s="160">
        <v>0.92708333333333304</v>
      </c>
      <c r="B2076" s="159">
        <v>31</v>
      </c>
      <c r="C2076" s="159">
        <v>3</v>
      </c>
      <c r="D2076" s="159">
        <v>3</v>
      </c>
      <c r="E2076" s="159">
        <v>23</v>
      </c>
      <c r="F2076" s="159">
        <v>2</v>
      </c>
      <c r="G2076" s="159">
        <v>0</v>
      </c>
      <c r="H2076" s="159">
        <v>0</v>
      </c>
      <c r="I2076" s="159">
        <v>0</v>
      </c>
      <c r="J2076" s="159">
        <v>0</v>
      </c>
      <c r="K2076" s="159">
        <v>0</v>
      </c>
      <c r="L2076" s="159">
        <v>0</v>
      </c>
      <c r="M2076" s="159">
        <v>0</v>
      </c>
      <c r="N2076" s="159">
        <v>16.7</v>
      </c>
      <c r="O2076" s="159">
        <v>20.399999999999999</v>
      </c>
      <c r="P2076" s="2"/>
    </row>
    <row r="2077" spans="1:16" ht="13.5" customHeight="1" x14ac:dyDescent="0.35">
      <c r="A2077" s="160">
        <v>0.9375</v>
      </c>
      <c r="B2077" s="159">
        <v>48</v>
      </c>
      <c r="C2077" s="159">
        <v>1</v>
      </c>
      <c r="D2077" s="159">
        <v>1</v>
      </c>
      <c r="E2077" s="159">
        <v>38</v>
      </c>
      <c r="F2077" s="159">
        <v>7</v>
      </c>
      <c r="G2077" s="159">
        <v>1</v>
      </c>
      <c r="H2077" s="159">
        <v>0</v>
      </c>
      <c r="I2077" s="159">
        <v>0</v>
      </c>
      <c r="J2077" s="159">
        <v>0</v>
      </c>
      <c r="K2077" s="159">
        <v>0</v>
      </c>
      <c r="L2077" s="159">
        <v>0</v>
      </c>
      <c r="M2077" s="159">
        <v>0</v>
      </c>
      <c r="N2077" s="159">
        <v>16.2</v>
      </c>
      <c r="O2077" s="159">
        <v>19.7</v>
      </c>
      <c r="P2077" s="2"/>
    </row>
    <row r="2078" spans="1:16" ht="13.5" customHeight="1" x14ac:dyDescent="0.35">
      <c r="A2078" s="160">
        <v>0.94791666666666696</v>
      </c>
      <c r="B2078" s="159">
        <v>36</v>
      </c>
      <c r="C2078" s="159">
        <v>3</v>
      </c>
      <c r="D2078" s="159">
        <v>0</v>
      </c>
      <c r="E2078" s="159">
        <v>27</v>
      </c>
      <c r="F2078" s="159">
        <v>5</v>
      </c>
      <c r="G2078" s="159">
        <v>1</v>
      </c>
      <c r="H2078" s="159">
        <v>0</v>
      </c>
      <c r="I2078" s="159">
        <v>0</v>
      </c>
      <c r="J2078" s="159">
        <v>0</v>
      </c>
      <c r="K2078" s="159">
        <v>0</v>
      </c>
      <c r="L2078" s="159">
        <v>0</v>
      </c>
      <c r="M2078" s="159">
        <v>0</v>
      </c>
      <c r="N2078" s="159">
        <v>17.3</v>
      </c>
      <c r="O2078" s="159">
        <v>21.2</v>
      </c>
      <c r="P2078" s="2"/>
    </row>
    <row r="2079" spans="1:16" ht="13.5" customHeight="1" x14ac:dyDescent="0.35">
      <c r="A2079" s="160">
        <v>0.95833333333333304</v>
      </c>
      <c r="B2079" s="159">
        <v>59</v>
      </c>
      <c r="C2079" s="159">
        <v>1</v>
      </c>
      <c r="D2079" s="159">
        <v>1</v>
      </c>
      <c r="E2079" s="159">
        <v>54</v>
      </c>
      <c r="F2079" s="159">
        <v>2</v>
      </c>
      <c r="G2079" s="159">
        <v>0</v>
      </c>
      <c r="H2079" s="159">
        <v>0</v>
      </c>
      <c r="I2079" s="159">
        <v>0</v>
      </c>
      <c r="J2079" s="159">
        <v>1</v>
      </c>
      <c r="K2079" s="159">
        <v>0</v>
      </c>
      <c r="L2079" s="159">
        <v>0</v>
      </c>
      <c r="M2079" s="159">
        <v>0</v>
      </c>
      <c r="N2079" s="159">
        <v>16.3</v>
      </c>
      <c r="O2079" s="159">
        <v>18.8</v>
      </c>
      <c r="P2079" s="2"/>
    </row>
    <row r="2080" spans="1:16" ht="13.5" customHeight="1" x14ac:dyDescent="0.35">
      <c r="A2080" s="160">
        <v>0.96875</v>
      </c>
      <c r="B2080" s="159">
        <v>43</v>
      </c>
      <c r="C2080" s="159">
        <v>1</v>
      </c>
      <c r="D2080" s="159">
        <v>2</v>
      </c>
      <c r="E2080" s="159">
        <v>33</v>
      </c>
      <c r="F2080" s="159">
        <v>7</v>
      </c>
      <c r="G2080" s="159">
        <v>0</v>
      </c>
      <c r="H2080" s="159">
        <v>0</v>
      </c>
      <c r="I2080" s="159">
        <v>0</v>
      </c>
      <c r="J2080" s="159">
        <v>0</v>
      </c>
      <c r="K2080" s="159">
        <v>0</v>
      </c>
      <c r="L2080" s="159">
        <v>0</v>
      </c>
      <c r="M2080" s="159">
        <v>0</v>
      </c>
      <c r="N2080" s="159">
        <v>19.100000000000001</v>
      </c>
      <c r="O2080" s="159">
        <v>24.3</v>
      </c>
      <c r="P2080" s="2"/>
    </row>
    <row r="2081" spans="1:16" ht="13.5" customHeight="1" x14ac:dyDescent="0.35">
      <c r="A2081" s="160">
        <v>0.97916666666666696</v>
      </c>
      <c r="B2081" s="159">
        <v>30</v>
      </c>
      <c r="C2081" s="159">
        <v>0</v>
      </c>
      <c r="D2081" s="159">
        <v>0</v>
      </c>
      <c r="E2081" s="159">
        <v>23</v>
      </c>
      <c r="F2081" s="159">
        <v>6</v>
      </c>
      <c r="G2081" s="159">
        <v>0</v>
      </c>
      <c r="H2081" s="159">
        <v>0</v>
      </c>
      <c r="I2081" s="159">
        <v>0</v>
      </c>
      <c r="J2081" s="159">
        <v>1</v>
      </c>
      <c r="K2081" s="159">
        <v>0</v>
      </c>
      <c r="L2081" s="159">
        <v>0</v>
      </c>
      <c r="M2081" s="159">
        <v>0</v>
      </c>
      <c r="N2081" s="159">
        <v>16.600000000000001</v>
      </c>
      <c r="O2081" s="159">
        <v>21.9</v>
      </c>
      <c r="P2081" s="2"/>
    </row>
    <row r="2082" spans="1:16" ht="13.5" customHeight="1" thickBot="1" x14ac:dyDescent="0.4">
      <c r="A2082" s="161">
        <v>0.98958333333333304</v>
      </c>
      <c r="B2082" s="159">
        <v>19</v>
      </c>
      <c r="C2082" s="159">
        <v>1</v>
      </c>
      <c r="D2082" s="159">
        <v>0</v>
      </c>
      <c r="E2082" s="159">
        <v>16</v>
      </c>
      <c r="F2082" s="159">
        <v>2</v>
      </c>
      <c r="G2082" s="159">
        <v>0</v>
      </c>
      <c r="H2082" s="159">
        <v>0</v>
      </c>
      <c r="I2082" s="159">
        <v>0</v>
      </c>
      <c r="J2082" s="159">
        <v>0</v>
      </c>
      <c r="K2082" s="159">
        <v>0</v>
      </c>
      <c r="L2082" s="159">
        <v>0</v>
      </c>
      <c r="M2082" s="159">
        <v>0</v>
      </c>
      <c r="N2082" s="159">
        <v>17.2</v>
      </c>
      <c r="O2082" s="159">
        <v>21.8</v>
      </c>
      <c r="P2082" s="2"/>
    </row>
    <row r="2083" spans="1:16" ht="13.5" customHeight="1" thickTop="1" x14ac:dyDescent="0.35">
      <c r="A2083" s="162" t="s">
        <v>89</v>
      </c>
      <c r="B2083" s="163">
        <f t="shared" ref="B2083:M2083" si="146">SUM(B2015:B2062)</f>
        <v>1644</v>
      </c>
      <c r="C2083" s="163">
        <f t="shared" si="146"/>
        <v>61</v>
      </c>
      <c r="D2083" s="163">
        <f t="shared" si="146"/>
        <v>84</v>
      </c>
      <c r="E2083" s="163">
        <f t="shared" si="146"/>
        <v>1265</v>
      </c>
      <c r="F2083" s="163">
        <f t="shared" si="146"/>
        <v>201</v>
      </c>
      <c r="G2083" s="163">
        <f t="shared" si="146"/>
        <v>26</v>
      </c>
      <c r="H2083" s="163">
        <f t="shared" si="146"/>
        <v>1</v>
      </c>
      <c r="I2083" s="163">
        <f t="shared" si="146"/>
        <v>2</v>
      </c>
      <c r="J2083" s="163">
        <f t="shared" si="146"/>
        <v>4</v>
      </c>
      <c r="K2083" s="163">
        <f t="shared" si="146"/>
        <v>0</v>
      </c>
      <c r="L2083" s="163">
        <f t="shared" si="146"/>
        <v>0</v>
      </c>
      <c r="M2083" s="163">
        <f t="shared" si="146"/>
        <v>0</v>
      </c>
      <c r="N2083" s="164">
        <v>16.3</v>
      </c>
      <c r="O2083" s="164">
        <v>19.600000000000001</v>
      </c>
    </row>
    <row r="2084" spans="1:16" ht="13.5" customHeight="1" x14ac:dyDescent="0.35">
      <c r="A2084" s="165" t="s">
        <v>91</v>
      </c>
      <c r="B2084" s="159">
        <f t="shared" ref="B2084:M2084" si="147">SUM(B2011:B2074)</f>
        <v>1948</v>
      </c>
      <c r="C2084" s="159">
        <f t="shared" si="147"/>
        <v>73</v>
      </c>
      <c r="D2084" s="159">
        <f t="shared" si="147"/>
        <v>145</v>
      </c>
      <c r="E2084" s="159">
        <f t="shared" si="147"/>
        <v>1459</v>
      </c>
      <c r="F2084" s="159">
        <f t="shared" si="147"/>
        <v>232</v>
      </c>
      <c r="G2084" s="159">
        <f t="shared" si="147"/>
        <v>29</v>
      </c>
      <c r="H2084" s="159">
        <f t="shared" si="147"/>
        <v>1</v>
      </c>
      <c r="I2084" s="159">
        <f t="shared" si="147"/>
        <v>4</v>
      </c>
      <c r="J2084" s="159">
        <f t="shared" si="147"/>
        <v>5</v>
      </c>
      <c r="K2084" s="159">
        <f t="shared" si="147"/>
        <v>0</v>
      </c>
      <c r="L2084" s="159">
        <f t="shared" si="147"/>
        <v>0</v>
      </c>
      <c r="M2084" s="159">
        <f t="shared" si="147"/>
        <v>0</v>
      </c>
      <c r="N2084" s="166">
        <v>16.5</v>
      </c>
      <c r="O2084" s="166">
        <v>20</v>
      </c>
    </row>
    <row r="2085" spans="1:16" ht="13.5" customHeight="1" x14ac:dyDescent="0.35">
      <c r="A2085" s="159" t="s">
        <v>92</v>
      </c>
      <c r="B2085" s="159">
        <f t="shared" ref="B2085:M2085" si="148">SUM(B2011:B2082)</f>
        <v>2239</v>
      </c>
      <c r="C2085" s="159">
        <f t="shared" si="148"/>
        <v>83</v>
      </c>
      <c r="D2085" s="159">
        <f t="shared" si="148"/>
        <v>153</v>
      </c>
      <c r="E2085" s="159">
        <f t="shared" si="148"/>
        <v>1696</v>
      </c>
      <c r="F2085" s="159">
        <f t="shared" si="148"/>
        <v>264</v>
      </c>
      <c r="G2085" s="159">
        <f t="shared" si="148"/>
        <v>31</v>
      </c>
      <c r="H2085" s="159">
        <f t="shared" si="148"/>
        <v>1</v>
      </c>
      <c r="I2085" s="159">
        <f t="shared" si="148"/>
        <v>4</v>
      </c>
      <c r="J2085" s="159">
        <f t="shared" si="148"/>
        <v>7</v>
      </c>
      <c r="K2085" s="159">
        <f t="shared" si="148"/>
        <v>0</v>
      </c>
      <c r="L2085" s="159">
        <f t="shared" si="148"/>
        <v>0</v>
      </c>
      <c r="M2085" s="159">
        <f t="shared" si="148"/>
        <v>0</v>
      </c>
      <c r="N2085" s="166">
        <v>16.5</v>
      </c>
      <c r="O2085" s="166">
        <v>20.100000000000001</v>
      </c>
    </row>
    <row r="2086" spans="1:16" ht="13.5" customHeight="1" thickBot="1" x14ac:dyDescent="0.4">
      <c r="A2086" s="167" t="s">
        <v>93</v>
      </c>
      <c r="B2086" s="167">
        <f t="shared" ref="B2086:M2086" si="149">SUM(B1987:B2082)</f>
        <v>2308</v>
      </c>
      <c r="C2086" s="167">
        <f t="shared" si="149"/>
        <v>88</v>
      </c>
      <c r="D2086" s="167">
        <f t="shared" si="149"/>
        <v>157</v>
      </c>
      <c r="E2086" s="167">
        <f t="shared" si="149"/>
        <v>1741</v>
      </c>
      <c r="F2086" s="167">
        <f t="shared" si="149"/>
        <v>277</v>
      </c>
      <c r="G2086" s="167">
        <f t="shared" si="149"/>
        <v>33</v>
      </c>
      <c r="H2086" s="167">
        <f t="shared" si="149"/>
        <v>1</v>
      </c>
      <c r="I2086" s="167">
        <f t="shared" si="149"/>
        <v>4</v>
      </c>
      <c r="J2086" s="167">
        <f t="shared" si="149"/>
        <v>7</v>
      </c>
      <c r="K2086" s="167">
        <f t="shared" si="149"/>
        <v>0</v>
      </c>
      <c r="L2086" s="167">
        <f t="shared" si="149"/>
        <v>0</v>
      </c>
      <c r="M2086" s="167">
        <f t="shared" si="149"/>
        <v>0</v>
      </c>
      <c r="N2086" s="168">
        <v>16.600000000000001</v>
      </c>
      <c r="O2086" s="168">
        <v>20.2</v>
      </c>
    </row>
    <row r="2087" spans="1:16" ht="13.5" customHeight="1" thickTop="1" x14ac:dyDescent="0.35">
      <c r="N2087" s="169"/>
      <c r="O2087" s="169"/>
    </row>
    <row r="2088" spans="1:16"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4">
      <c r="A2089" s="170"/>
      <c r="B2089" s="533" t="s">
        <v>74</v>
      </c>
      <c r="C2089" s="533" t="s">
        <v>75</v>
      </c>
      <c r="D2089" s="533" t="s">
        <v>76</v>
      </c>
      <c r="E2089" s="533" t="s">
        <v>77</v>
      </c>
      <c r="F2089" s="533" t="s">
        <v>78</v>
      </c>
      <c r="G2089" s="533" t="s">
        <v>79</v>
      </c>
      <c r="H2089" s="533" t="s">
        <v>80</v>
      </c>
      <c r="I2089" s="533" t="s">
        <v>81</v>
      </c>
      <c r="J2089" s="533" t="s">
        <v>82</v>
      </c>
      <c r="K2089" s="533" t="s">
        <v>83</v>
      </c>
      <c r="L2089" s="533" t="s">
        <v>84</v>
      </c>
      <c r="M2089" s="533" t="s">
        <v>85</v>
      </c>
      <c r="N2089" s="535" t="s">
        <v>86</v>
      </c>
      <c r="O2089" s="535" t="s">
        <v>87</v>
      </c>
    </row>
    <row r="2090" spans="1:16" ht="13.5" customHeight="1" thickTop="1" thickBot="1" x14ac:dyDescent="0.4">
      <c r="A2090" s="173" t="s">
        <v>56</v>
      </c>
      <c r="B2090" s="534"/>
      <c r="C2090" s="534"/>
      <c r="D2090" s="534"/>
      <c r="E2090" s="534"/>
      <c r="F2090" s="534"/>
      <c r="G2090" s="534"/>
      <c r="H2090" s="534"/>
      <c r="I2090" s="534"/>
      <c r="J2090" s="534"/>
      <c r="K2090" s="534"/>
      <c r="L2090" s="534"/>
      <c r="M2090" s="534"/>
      <c r="N2090" s="536"/>
      <c r="O2090" s="536"/>
    </row>
    <row r="2091" spans="1:16" ht="13.5" customHeight="1" thickTop="1" x14ac:dyDescent="0.35">
      <c r="A2091" s="158">
        <v>0</v>
      </c>
      <c r="B2091" s="159">
        <v>29</v>
      </c>
      <c r="C2091" s="159">
        <v>4</v>
      </c>
      <c r="D2091" s="159">
        <v>2</v>
      </c>
      <c r="E2091" s="159">
        <v>21</v>
      </c>
      <c r="F2091" s="159">
        <v>2</v>
      </c>
      <c r="G2091" s="159">
        <v>0</v>
      </c>
      <c r="H2091" s="159">
        <v>0</v>
      </c>
      <c r="I2091" s="159">
        <v>0</v>
      </c>
      <c r="J2091" s="159">
        <v>0</v>
      </c>
      <c r="K2091" s="159">
        <v>0</v>
      </c>
      <c r="L2091" s="159">
        <v>0</v>
      </c>
      <c r="M2091" s="159">
        <v>0</v>
      </c>
      <c r="N2091" s="159">
        <v>16.7</v>
      </c>
      <c r="O2091" s="159">
        <v>21.5</v>
      </c>
      <c r="P2091" s="2"/>
    </row>
    <row r="2092" spans="1:16" ht="13.5" customHeight="1" x14ac:dyDescent="0.35">
      <c r="A2092" s="160">
        <v>1.0416666666666666E-2</v>
      </c>
      <c r="B2092" s="159">
        <v>11</v>
      </c>
      <c r="C2092" s="159">
        <v>0</v>
      </c>
      <c r="D2092" s="159">
        <v>1</v>
      </c>
      <c r="E2092" s="159">
        <v>7</v>
      </c>
      <c r="F2092" s="159">
        <v>3</v>
      </c>
      <c r="G2092" s="159">
        <v>0</v>
      </c>
      <c r="H2092" s="159">
        <v>0</v>
      </c>
      <c r="I2092" s="159">
        <v>0</v>
      </c>
      <c r="J2092" s="159">
        <v>0</v>
      </c>
      <c r="K2092" s="159">
        <v>0</v>
      </c>
      <c r="L2092" s="159">
        <v>0</v>
      </c>
      <c r="M2092" s="159">
        <v>0</v>
      </c>
      <c r="N2092" s="159">
        <v>17.399999999999999</v>
      </c>
      <c r="O2092" s="159">
        <v>24.9</v>
      </c>
      <c r="P2092" s="2"/>
    </row>
    <row r="2093" spans="1:16" ht="13.5" customHeight="1" x14ac:dyDescent="0.35">
      <c r="A2093" s="160">
        <v>2.0833333333333332E-2</v>
      </c>
      <c r="B2093" s="159">
        <v>11</v>
      </c>
      <c r="C2093" s="159">
        <v>0</v>
      </c>
      <c r="D2093" s="159">
        <v>1</v>
      </c>
      <c r="E2093" s="159">
        <v>9</v>
      </c>
      <c r="F2093" s="159">
        <v>1</v>
      </c>
      <c r="G2093" s="159">
        <v>0</v>
      </c>
      <c r="H2093" s="159">
        <v>0</v>
      </c>
      <c r="I2093" s="159">
        <v>0</v>
      </c>
      <c r="J2093" s="159">
        <v>0</v>
      </c>
      <c r="K2093" s="159">
        <v>0</v>
      </c>
      <c r="L2093" s="159">
        <v>0</v>
      </c>
      <c r="M2093" s="159">
        <v>0</v>
      </c>
      <c r="N2093" s="159">
        <v>16.8</v>
      </c>
      <c r="O2093" s="159">
        <v>20.5</v>
      </c>
      <c r="P2093" s="2"/>
    </row>
    <row r="2094" spans="1:16" ht="13.5" customHeight="1" x14ac:dyDescent="0.35">
      <c r="A2094" s="160">
        <v>3.125E-2</v>
      </c>
      <c r="B2094" s="159">
        <v>14</v>
      </c>
      <c r="C2094" s="159">
        <v>3</v>
      </c>
      <c r="D2094" s="159">
        <v>0</v>
      </c>
      <c r="E2094" s="159">
        <v>11</v>
      </c>
      <c r="F2094" s="159">
        <v>0</v>
      </c>
      <c r="G2094" s="159">
        <v>0</v>
      </c>
      <c r="H2094" s="159">
        <v>0</v>
      </c>
      <c r="I2094" s="159">
        <v>0</v>
      </c>
      <c r="J2094" s="159">
        <v>0</v>
      </c>
      <c r="K2094" s="159">
        <v>0</v>
      </c>
      <c r="L2094" s="159">
        <v>0</v>
      </c>
      <c r="M2094" s="159">
        <v>0</v>
      </c>
      <c r="N2094" s="159">
        <v>17.5</v>
      </c>
      <c r="O2094" s="159">
        <v>21.4</v>
      </c>
      <c r="P2094" s="2"/>
    </row>
    <row r="2095" spans="1:16" ht="13.5" customHeight="1" x14ac:dyDescent="0.35">
      <c r="A2095" s="160">
        <v>4.1666666666666664E-2</v>
      </c>
      <c r="B2095" s="159">
        <v>4</v>
      </c>
      <c r="C2095" s="159">
        <v>0</v>
      </c>
      <c r="D2095" s="159">
        <v>1</v>
      </c>
      <c r="E2095" s="159">
        <v>2</v>
      </c>
      <c r="F2095" s="159">
        <v>1</v>
      </c>
      <c r="G2095" s="159">
        <v>0</v>
      </c>
      <c r="H2095" s="159">
        <v>0</v>
      </c>
      <c r="I2095" s="159">
        <v>0</v>
      </c>
      <c r="J2095" s="159">
        <v>0</v>
      </c>
      <c r="K2095" s="159">
        <v>0</v>
      </c>
      <c r="L2095" s="159">
        <v>0</v>
      </c>
      <c r="M2095" s="159">
        <v>0</v>
      </c>
      <c r="N2095" s="159">
        <v>19.600000000000001</v>
      </c>
      <c r="O2095" s="159" t="s">
        <v>102</v>
      </c>
      <c r="P2095" s="2"/>
    </row>
    <row r="2096" spans="1:16" ht="13.5" customHeight="1" x14ac:dyDescent="0.35">
      <c r="A2096" s="160">
        <v>5.2083333333333336E-2</v>
      </c>
      <c r="B2096" s="159">
        <v>6</v>
      </c>
      <c r="C2096" s="159">
        <v>1</v>
      </c>
      <c r="D2096" s="159">
        <v>0</v>
      </c>
      <c r="E2096" s="159">
        <v>4</v>
      </c>
      <c r="F2096" s="159">
        <v>1</v>
      </c>
      <c r="G2096" s="159">
        <v>0</v>
      </c>
      <c r="H2096" s="159">
        <v>0</v>
      </c>
      <c r="I2096" s="159">
        <v>0</v>
      </c>
      <c r="J2096" s="159">
        <v>0</v>
      </c>
      <c r="K2096" s="159">
        <v>0</v>
      </c>
      <c r="L2096" s="159">
        <v>0</v>
      </c>
      <c r="M2096" s="159">
        <v>0</v>
      </c>
      <c r="N2096" s="159">
        <v>18.7</v>
      </c>
      <c r="O2096" s="159" t="s">
        <v>102</v>
      </c>
      <c r="P2096" s="2"/>
    </row>
    <row r="2097" spans="1:16" ht="13.5" customHeight="1" x14ac:dyDescent="0.35">
      <c r="A2097" s="160">
        <v>6.25E-2</v>
      </c>
      <c r="B2097" s="159">
        <v>5</v>
      </c>
      <c r="C2097" s="159">
        <v>1</v>
      </c>
      <c r="D2097" s="159">
        <v>0</v>
      </c>
      <c r="E2097" s="159">
        <v>3</v>
      </c>
      <c r="F2097" s="159">
        <v>1</v>
      </c>
      <c r="G2097" s="159">
        <v>0</v>
      </c>
      <c r="H2097" s="159">
        <v>0</v>
      </c>
      <c r="I2097" s="159">
        <v>0</v>
      </c>
      <c r="J2097" s="159">
        <v>0</v>
      </c>
      <c r="K2097" s="159">
        <v>0</v>
      </c>
      <c r="L2097" s="159">
        <v>0</v>
      </c>
      <c r="M2097" s="159">
        <v>0</v>
      </c>
      <c r="N2097" s="159">
        <v>15.9</v>
      </c>
      <c r="O2097" s="159" t="s">
        <v>102</v>
      </c>
      <c r="P2097" s="2"/>
    </row>
    <row r="2098" spans="1:16" ht="13.5" customHeight="1" x14ac:dyDescent="0.35">
      <c r="A2098" s="160">
        <v>7.2916666666666699E-2</v>
      </c>
      <c r="B2098" s="159">
        <v>4</v>
      </c>
      <c r="C2098" s="159">
        <v>0</v>
      </c>
      <c r="D2098" s="159">
        <v>0</v>
      </c>
      <c r="E2098" s="159">
        <v>4</v>
      </c>
      <c r="F2098" s="159">
        <v>0</v>
      </c>
      <c r="G2098" s="159">
        <v>0</v>
      </c>
      <c r="H2098" s="159">
        <v>0</v>
      </c>
      <c r="I2098" s="159">
        <v>0</v>
      </c>
      <c r="J2098" s="159">
        <v>0</v>
      </c>
      <c r="K2098" s="159">
        <v>0</v>
      </c>
      <c r="L2098" s="159">
        <v>0</v>
      </c>
      <c r="M2098" s="159">
        <v>0</v>
      </c>
      <c r="N2098" s="159">
        <v>12.5</v>
      </c>
      <c r="O2098" s="159" t="s">
        <v>102</v>
      </c>
      <c r="P2098" s="2"/>
    </row>
    <row r="2099" spans="1:16" ht="13.5" customHeight="1" x14ac:dyDescent="0.35">
      <c r="A2099" s="160">
        <v>8.3333333333333301E-2</v>
      </c>
      <c r="B2099" s="159">
        <v>7</v>
      </c>
      <c r="C2099" s="159">
        <v>0</v>
      </c>
      <c r="D2099" s="159">
        <v>0</v>
      </c>
      <c r="E2099" s="159">
        <v>6</v>
      </c>
      <c r="F2099" s="159">
        <v>1</v>
      </c>
      <c r="G2099" s="159">
        <v>0</v>
      </c>
      <c r="H2099" s="159">
        <v>0</v>
      </c>
      <c r="I2099" s="159">
        <v>0</v>
      </c>
      <c r="J2099" s="159">
        <v>0</v>
      </c>
      <c r="K2099" s="159">
        <v>0</v>
      </c>
      <c r="L2099" s="159">
        <v>0</v>
      </c>
      <c r="M2099" s="159">
        <v>0</v>
      </c>
      <c r="N2099" s="159">
        <v>18.8</v>
      </c>
      <c r="O2099" s="159" t="s">
        <v>102</v>
      </c>
      <c r="P2099" s="2"/>
    </row>
    <row r="2100" spans="1:16" ht="13.5" customHeight="1" x14ac:dyDescent="0.35">
      <c r="A2100" s="160">
        <v>9.375E-2</v>
      </c>
      <c r="B2100" s="159">
        <v>4</v>
      </c>
      <c r="C2100" s="159">
        <v>2</v>
      </c>
      <c r="D2100" s="159">
        <v>0</v>
      </c>
      <c r="E2100" s="159">
        <v>2</v>
      </c>
      <c r="F2100" s="159">
        <v>0</v>
      </c>
      <c r="G2100" s="159">
        <v>0</v>
      </c>
      <c r="H2100" s="159">
        <v>0</v>
      </c>
      <c r="I2100" s="159">
        <v>0</v>
      </c>
      <c r="J2100" s="159">
        <v>0</v>
      </c>
      <c r="K2100" s="159">
        <v>0</v>
      </c>
      <c r="L2100" s="159">
        <v>0</v>
      </c>
      <c r="M2100" s="159">
        <v>0</v>
      </c>
      <c r="N2100" s="159">
        <v>16.8</v>
      </c>
      <c r="O2100" s="159" t="s">
        <v>102</v>
      </c>
      <c r="P2100" s="2"/>
    </row>
    <row r="2101" spans="1:16" ht="13.5" customHeight="1" x14ac:dyDescent="0.35">
      <c r="A2101" s="160">
        <v>0.104166666666667</v>
      </c>
      <c r="B2101" s="159">
        <v>1</v>
      </c>
      <c r="C2101" s="159">
        <v>0</v>
      </c>
      <c r="D2101" s="159">
        <v>1</v>
      </c>
      <c r="E2101" s="159">
        <v>0</v>
      </c>
      <c r="F2101" s="159">
        <v>0</v>
      </c>
      <c r="G2101" s="159">
        <v>0</v>
      </c>
      <c r="H2101" s="159">
        <v>0</v>
      </c>
      <c r="I2101" s="159">
        <v>0</v>
      </c>
      <c r="J2101" s="159">
        <v>0</v>
      </c>
      <c r="K2101" s="159">
        <v>0</v>
      </c>
      <c r="L2101" s="159">
        <v>0</v>
      </c>
      <c r="M2101" s="159">
        <v>0</v>
      </c>
      <c r="N2101" s="159">
        <v>21.7</v>
      </c>
      <c r="O2101" s="159" t="s">
        <v>102</v>
      </c>
      <c r="P2101" s="2"/>
    </row>
    <row r="2102" spans="1:16" ht="13.5" customHeight="1" x14ac:dyDescent="0.35">
      <c r="A2102" s="160">
        <v>0.114583333333333</v>
      </c>
      <c r="B2102" s="159">
        <v>1</v>
      </c>
      <c r="C2102" s="159">
        <v>0</v>
      </c>
      <c r="D2102" s="159">
        <v>0</v>
      </c>
      <c r="E2102" s="159">
        <v>1</v>
      </c>
      <c r="F2102" s="159">
        <v>0</v>
      </c>
      <c r="G2102" s="159">
        <v>0</v>
      </c>
      <c r="H2102" s="159">
        <v>0</v>
      </c>
      <c r="I2102" s="159">
        <v>0</v>
      </c>
      <c r="J2102" s="159">
        <v>0</v>
      </c>
      <c r="K2102" s="159">
        <v>0</v>
      </c>
      <c r="L2102" s="159">
        <v>0</v>
      </c>
      <c r="M2102" s="159">
        <v>0</v>
      </c>
      <c r="N2102" s="159">
        <v>27.5</v>
      </c>
      <c r="O2102" s="159" t="s">
        <v>102</v>
      </c>
      <c r="P2102" s="2"/>
    </row>
    <row r="2103" spans="1:16" ht="13.5" customHeight="1" x14ac:dyDescent="0.35">
      <c r="A2103" s="160">
        <v>0.125</v>
      </c>
      <c r="B2103" s="159">
        <v>0</v>
      </c>
      <c r="C2103" s="159">
        <v>0</v>
      </c>
      <c r="D2103" s="159">
        <v>0</v>
      </c>
      <c r="E2103" s="159">
        <v>0</v>
      </c>
      <c r="F2103" s="159">
        <v>0</v>
      </c>
      <c r="G2103" s="159">
        <v>0</v>
      </c>
      <c r="H2103" s="159">
        <v>0</v>
      </c>
      <c r="I2103" s="159">
        <v>0</v>
      </c>
      <c r="J2103" s="159">
        <v>0</v>
      </c>
      <c r="K2103" s="159">
        <v>0</v>
      </c>
      <c r="L2103" s="159">
        <v>0</v>
      </c>
      <c r="M2103" s="159">
        <v>0</v>
      </c>
      <c r="N2103" s="159" t="s">
        <v>102</v>
      </c>
      <c r="O2103" s="159" t="s">
        <v>102</v>
      </c>
      <c r="P2103" s="2"/>
    </row>
    <row r="2104" spans="1:16" ht="13.5" customHeight="1" x14ac:dyDescent="0.35">
      <c r="A2104" s="160">
        <v>0.13541666666666699</v>
      </c>
      <c r="B2104" s="159">
        <v>2</v>
      </c>
      <c r="C2104" s="159">
        <v>0</v>
      </c>
      <c r="D2104" s="159">
        <v>0</v>
      </c>
      <c r="E2104" s="159">
        <v>1</v>
      </c>
      <c r="F2104" s="159">
        <v>1</v>
      </c>
      <c r="G2104" s="159">
        <v>0</v>
      </c>
      <c r="H2104" s="159">
        <v>0</v>
      </c>
      <c r="I2104" s="159">
        <v>0</v>
      </c>
      <c r="J2104" s="159">
        <v>0</v>
      </c>
      <c r="K2104" s="159">
        <v>0</v>
      </c>
      <c r="L2104" s="159">
        <v>0</v>
      </c>
      <c r="M2104" s="159">
        <v>0</v>
      </c>
      <c r="N2104" s="159">
        <v>16.8</v>
      </c>
      <c r="O2104" s="159" t="s">
        <v>102</v>
      </c>
      <c r="P2104" s="2"/>
    </row>
    <row r="2105" spans="1:16" ht="13.5" customHeight="1" x14ac:dyDescent="0.35">
      <c r="A2105" s="160">
        <v>0.14583333333333301</v>
      </c>
      <c r="B2105" s="159">
        <v>2</v>
      </c>
      <c r="C2105" s="159">
        <v>0</v>
      </c>
      <c r="D2105" s="159">
        <v>0</v>
      </c>
      <c r="E2105" s="159">
        <v>2</v>
      </c>
      <c r="F2105" s="159">
        <v>0</v>
      </c>
      <c r="G2105" s="159">
        <v>0</v>
      </c>
      <c r="H2105" s="159">
        <v>0</v>
      </c>
      <c r="I2105" s="159">
        <v>0</v>
      </c>
      <c r="J2105" s="159">
        <v>0</v>
      </c>
      <c r="K2105" s="159">
        <v>0</v>
      </c>
      <c r="L2105" s="159">
        <v>0</v>
      </c>
      <c r="M2105" s="159">
        <v>0</v>
      </c>
      <c r="N2105" s="159">
        <v>21.4</v>
      </c>
      <c r="O2105" s="159" t="s">
        <v>102</v>
      </c>
      <c r="P2105" s="2"/>
    </row>
    <row r="2106" spans="1:16" ht="13.5" customHeight="1" x14ac:dyDescent="0.35">
      <c r="A2106" s="160">
        <v>0.15625</v>
      </c>
      <c r="B2106" s="159">
        <v>0</v>
      </c>
      <c r="C2106" s="159">
        <v>0</v>
      </c>
      <c r="D2106" s="159">
        <v>0</v>
      </c>
      <c r="E2106" s="159">
        <v>0</v>
      </c>
      <c r="F2106" s="159">
        <v>0</v>
      </c>
      <c r="G2106" s="159">
        <v>0</v>
      </c>
      <c r="H2106" s="159">
        <v>0</v>
      </c>
      <c r="I2106" s="159">
        <v>0</v>
      </c>
      <c r="J2106" s="159">
        <v>0</v>
      </c>
      <c r="K2106" s="159">
        <v>0</v>
      </c>
      <c r="L2106" s="159">
        <v>0</v>
      </c>
      <c r="M2106" s="159">
        <v>0</v>
      </c>
      <c r="N2106" s="159" t="s">
        <v>102</v>
      </c>
      <c r="O2106" s="159" t="s">
        <v>102</v>
      </c>
      <c r="P2106" s="2"/>
    </row>
    <row r="2107" spans="1:16" ht="13.5" customHeight="1" x14ac:dyDescent="0.35">
      <c r="A2107" s="160">
        <v>0.16666666666666699</v>
      </c>
      <c r="B2107" s="159">
        <v>3</v>
      </c>
      <c r="C2107" s="159">
        <v>0</v>
      </c>
      <c r="D2107" s="159">
        <v>0</v>
      </c>
      <c r="E2107" s="159">
        <v>1</v>
      </c>
      <c r="F2107" s="159">
        <v>2</v>
      </c>
      <c r="G2107" s="159">
        <v>0</v>
      </c>
      <c r="H2107" s="159">
        <v>0</v>
      </c>
      <c r="I2107" s="159">
        <v>0</v>
      </c>
      <c r="J2107" s="159">
        <v>0</v>
      </c>
      <c r="K2107" s="159">
        <v>0</v>
      </c>
      <c r="L2107" s="159">
        <v>0</v>
      </c>
      <c r="M2107" s="159">
        <v>0</v>
      </c>
      <c r="N2107" s="159">
        <v>15.1</v>
      </c>
      <c r="O2107" s="159" t="s">
        <v>102</v>
      </c>
      <c r="P2107" s="2"/>
    </row>
    <row r="2108" spans="1:16" ht="13.5" customHeight="1" x14ac:dyDescent="0.35">
      <c r="A2108" s="160">
        <v>0.17708333333333301</v>
      </c>
      <c r="B2108" s="159">
        <v>0</v>
      </c>
      <c r="C2108" s="159">
        <v>0</v>
      </c>
      <c r="D2108" s="159">
        <v>0</v>
      </c>
      <c r="E2108" s="159">
        <v>0</v>
      </c>
      <c r="F2108" s="159">
        <v>0</v>
      </c>
      <c r="G2108" s="159">
        <v>0</v>
      </c>
      <c r="H2108" s="159">
        <v>0</v>
      </c>
      <c r="I2108" s="159">
        <v>0</v>
      </c>
      <c r="J2108" s="159">
        <v>0</v>
      </c>
      <c r="K2108" s="159">
        <v>0</v>
      </c>
      <c r="L2108" s="159">
        <v>0</v>
      </c>
      <c r="M2108" s="159">
        <v>0</v>
      </c>
      <c r="N2108" s="159" t="s">
        <v>102</v>
      </c>
      <c r="O2108" s="159" t="s">
        <v>102</v>
      </c>
      <c r="P2108" s="2"/>
    </row>
    <row r="2109" spans="1:16" ht="13.5" customHeight="1" x14ac:dyDescent="0.35">
      <c r="A2109" s="160">
        <v>0.1875</v>
      </c>
      <c r="B2109" s="159">
        <v>0</v>
      </c>
      <c r="C2109" s="159">
        <v>0</v>
      </c>
      <c r="D2109" s="159">
        <v>0</v>
      </c>
      <c r="E2109" s="159">
        <v>0</v>
      </c>
      <c r="F2109" s="159">
        <v>0</v>
      </c>
      <c r="G2109" s="159">
        <v>0</v>
      </c>
      <c r="H2109" s="159">
        <v>0</v>
      </c>
      <c r="I2109" s="159">
        <v>0</v>
      </c>
      <c r="J2109" s="159">
        <v>0</v>
      </c>
      <c r="K2109" s="159">
        <v>0</v>
      </c>
      <c r="L2109" s="159">
        <v>0</v>
      </c>
      <c r="M2109" s="159">
        <v>0</v>
      </c>
      <c r="N2109" s="159" t="s">
        <v>102</v>
      </c>
      <c r="O2109" s="159" t="s">
        <v>102</v>
      </c>
      <c r="P2109" s="2"/>
    </row>
    <row r="2110" spans="1:16" ht="13.5" customHeight="1" x14ac:dyDescent="0.35">
      <c r="A2110" s="160">
        <v>0.19791666666666699</v>
      </c>
      <c r="B2110" s="159">
        <v>0</v>
      </c>
      <c r="C2110" s="159">
        <v>0</v>
      </c>
      <c r="D2110" s="159">
        <v>0</v>
      </c>
      <c r="E2110" s="159">
        <v>0</v>
      </c>
      <c r="F2110" s="159">
        <v>0</v>
      </c>
      <c r="G2110" s="159">
        <v>0</v>
      </c>
      <c r="H2110" s="159">
        <v>0</v>
      </c>
      <c r="I2110" s="159">
        <v>0</v>
      </c>
      <c r="J2110" s="159">
        <v>0</v>
      </c>
      <c r="K2110" s="159">
        <v>0</v>
      </c>
      <c r="L2110" s="159">
        <v>0</v>
      </c>
      <c r="M2110" s="159">
        <v>0</v>
      </c>
      <c r="N2110" s="159" t="s">
        <v>102</v>
      </c>
      <c r="O2110" s="159" t="s">
        <v>102</v>
      </c>
      <c r="P2110" s="2"/>
    </row>
    <row r="2111" spans="1:16" ht="13.5" customHeight="1" x14ac:dyDescent="0.35">
      <c r="A2111" s="160">
        <v>0.20833333333333301</v>
      </c>
      <c r="B2111" s="159">
        <v>0</v>
      </c>
      <c r="C2111" s="159">
        <v>0</v>
      </c>
      <c r="D2111" s="159">
        <v>0</v>
      </c>
      <c r="E2111" s="159">
        <v>0</v>
      </c>
      <c r="F2111" s="159">
        <v>0</v>
      </c>
      <c r="G2111" s="159">
        <v>0</v>
      </c>
      <c r="H2111" s="159">
        <v>0</v>
      </c>
      <c r="I2111" s="159">
        <v>0</v>
      </c>
      <c r="J2111" s="159">
        <v>0</v>
      </c>
      <c r="K2111" s="159">
        <v>0</v>
      </c>
      <c r="L2111" s="159">
        <v>0</v>
      </c>
      <c r="M2111" s="159">
        <v>0</v>
      </c>
      <c r="N2111" s="159" t="s">
        <v>102</v>
      </c>
      <c r="O2111" s="159" t="s">
        <v>102</v>
      </c>
      <c r="P2111" s="2"/>
    </row>
    <row r="2112" spans="1:16" ht="13.5" customHeight="1" x14ac:dyDescent="0.35">
      <c r="A2112" s="160">
        <v>0.21875</v>
      </c>
      <c r="B2112" s="159">
        <v>0</v>
      </c>
      <c r="C2112" s="159">
        <v>0</v>
      </c>
      <c r="D2112" s="159">
        <v>0</v>
      </c>
      <c r="E2112" s="159">
        <v>0</v>
      </c>
      <c r="F2112" s="159">
        <v>0</v>
      </c>
      <c r="G2112" s="159">
        <v>0</v>
      </c>
      <c r="H2112" s="159">
        <v>0</v>
      </c>
      <c r="I2112" s="159">
        <v>0</v>
      </c>
      <c r="J2112" s="159">
        <v>0</v>
      </c>
      <c r="K2112" s="159">
        <v>0</v>
      </c>
      <c r="L2112" s="159">
        <v>0</v>
      </c>
      <c r="M2112" s="159">
        <v>0</v>
      </c>
      <c r="N2112" s="159" t="s">
        <v>102</v>
      </c>
      <c r="O2112" s="159" t="s">
        <v>102</v>
      </c>
      <c r="P2112" s="2"/>
    </row>
    <row r="2113" spans="1:16" ht="13.5" customHeight="1" x14ac:dyDescent="0.35">
      <c r="A2113" s="160">
        <v>0.22916666666666699</v>
      </c>
      <c r="B2113" s="159">
        <v>1</v>
      </c>
      <c r="C2113" s="159">
        <v>0</v>
      </c>
      <c r="D2113" s="159">
        <v>0</v>
      </c>
      <c r="E2113" s="159">
        <v>0</v>
      </c>
      <c r="F2113" s="159">
        <v>1</v>
      </c>
      <c r="G2113" s="159">
        <v>0</v>
      </c>
      <c r="H2113" s="159">
        <v>0</v>
      </c>
      <c r="I2113" s="159">
        <v>0</v>
      </c>
      <c r="J2113" s="159">
        <v>0</v>
      </c>
      <c r="K2113" s="159">
        <v>0</v>
      </c>
      <c r="L2113" s="159">
        <v>0</v>
      </c>
      <c r="M2113" s="159">
        <v>0</v>
      </c>
      <c r="N2113" s="159">
        <v>21.1</v>
      </c>
      <c r="O2113" s="159" t="s">
        <v>102</v>
      </c>
      <c r="P2113" s="2"/>
    </row>
    <row r="2114" spans="1:16" ht="13.5" customHeight="1" x14ac:dyDescent="0.35">
      <c r="A2114" s="160">
        <v>0.23958333333333301</v>
      </c>
      <c r="B2114" s="159">
        <v>2</v>
      </c>
      <c r="C2114" s="159">
        <v>0</v>
      </c>
      <c r="D2114" s="159">
        <v>0</v>
      </c>
      <c r="E2114" s="159">
        <v>2</v>
      </c>
      <c r="F2114" s="159">
        <v>0</v>
      </c>
      <c r="G2114" s="159">
        <v>0</v>
      </c>
      <c r="H2114" s="159">
        <v>0</v>
      </c>
      <c r="I2114" s="159">
        <v>0</v>
      </c>
      <c r="J2114" s="159">
        <v>0</v>
      </c>
      <c r="K2114" s="159">
        <v>0</v>
      </c>
      <c r="L2114" s="159">
        <v>0</v>
      </c>
      <c r="M2114" s="159">
        <v>0</v>
      </c>
      <c r="N2114" s="159">
        <v>27.8</v>
      </c>
      <c r="O2114" s="159" t="s">
        <v>102</v>
      </c>
      <c r="P2114" s="2"/>
    </row>
    <row r="2115" spans="1:16" ht="13.5" customHeight="1" x14ac:dyDescent="0.35">
      <c r="A2115" s="160">
        <v>0.25</v>
      </c>
      <c r="B2115" s="159">
        <v>2</v>
      </c>
      <c r="C2115" s="159">
        <v>0</v>
      </c>
      <c r="D2115" s="159">
        <v>0</v>
      </c>
      <c r="E2115" s="159">
        <v>2</v>
      </c>
      <c r="F2115" s="159">
        <v>0</v>
      </c>
      <c r="G2115" s="159">
        <v>0</v>
      </c>
      <c r="H2115" s="159">
        <v>0</v>
      </c>
      <c r="I2115" s="159">
        <v>0</v>
      </c>
      <c r="J2115" s="159">
        <v>0</v>
      </c>
      <c r="K2115" s="159">
        <v>0</v>
      </c>
      <c r="L2115" s="159">
        <v>0</v>
      </c>
      <c r="M2115" s="159">
        <v>0</v>
      </c>
      <c r="N2115" s="159">
        <v>16.5</v>
      </c>
      <c r="O2115" s="159" t="s">
        <v>102</v>
      </c>
      <c r="P2115" s="2"/>
    </row>
    <row r="2116" spans="1:16" ht="13.5" customHeight="1" x14ac:dyDescent="0.35">
      <c r="A2116" s="160">
        <v>0.26041666666666702</v>
      </c>
      <c r="B2116" s="159">
        <v>2</v>
      </c>
      <c r="C2116" s="159">
        <v>0</v>
      </c>
      <c r="D2116" s="159">
        <v>0</v>
      </c>
      <c r="E2116" s="159">
        <v>1</v>
      </c>
      <c r="F2116" s="159">
        <v>0</v>
      </c>
      <c r="G2116" s="159">
        <v>1</v>
      </c>
      <c r="H2116" s="159">
        <v>0</v>
      </c>
      <c r="I2116" s="159">
        <v>0</v>
      </c>
      <c r="J2116" s="159">
        <v>0</v>
      </c>
      <c r="K2116" s="159">
        <v>0</v>
      </c>
      <c r="L2116" s="159">
        <v>0</v>
      </c>
      <c r="M2116" s="159">
        <v>0</v>
      </c>
      <c r="N2116" s="159">
        <v>14.6</v>
      </c>
      <c r="O2116" s="159" t="s">
        <v>102</v>
      </c>
      <c r="P2116" s="2"/>
    </row>
    <row r="2117" spans="1:16" ht="13.5" customHeight="1" x14ac:dyDescent="0.35">
      <c r="A2117" s="160">
        <v>0.27083333333333298</v>
      </c>
      <c r="B2117" s="159">
        <v>0</v>
      </c>
      <c r="C2117" s="159">
        <v>0</v>
      </c>
      <c r="D2117" s="159">
        <v>0</v>
      </c>
      <c r="E2117" s="159">
        <v>0</v>
      </c>
      <c r="F2117" s="159">
        <v>0</v>
      </c>
      <c r="G2117" s="159">
        <v>0</v>
      </c>
      <c r="H2117" s="159">
        <v>0</v>
      </c>
      <c r="I2117" s="159">
        <v>0</v>
      </c>
      <c r="J2117" s="159">
        <v>0</v>
      </c>
      <c r="K2117" s="159">
        <v>0</v>
      </c>
      <c r="L2117" s="159">
        <v>0</v>
      </c>
      <c r="M2117" s="159">
        <v>0</v>
      </c>
      <c r="N2117" s="159" t="s">
        <v>102</v>
      </c>
      <c r="O2117" s="159" t="s">
        <v>102</v>
      </c>
      <c r="P2117" s="2"/>
    </row>
    <row r="2118" spans="1:16" ht="13.5" customHeight="1" x14ac:dyDescent="0.35">
      <c r="A2118" s="160">
        <v>0.28125</v>
      </c>
      <c r="B2118" s="159">
        <v>5</v>
      </c>
      <c r="C2118" s="159">
        <v>1</v>
      </c>
      <c r="D2118" s="159">
        <v>0</v>
      </c>
      <c r="E2118" s="159">
        <v>3</v>
      </c>
      <c r="F2118" s="159">
        <v>1</v>
      </c>
      <c r="G2118" s="159">
        <v>0</v>
      </c>
      <c r="H2118" s="159">
        <v>0</v>
      </c>
      <c r="I2118" s="159">
        <v>0</v>
      </c>
      <c r="J2118" s="159">
        <v>0</v>
      </c>
      <c r="K2118" s="159">
        <v>0</v>
      </c>
      <c r="L2118" s="159">
        <v>0</v>
      </c>
      <c r="M2118" s="159">
        <v>0</v>
      </c>
      <c r="N2118" s="159">
        <v>16.3</v>
      </c>
      <c r="O2118" s="159" t="s">
        <v>102</v>
      </c>
      <c r="P2118" s="2"/>
    </row>
    <row r="2119" spans="1:16" ht="13.5" customHeight="1" x14ac:dyDescent="0.35">
      <c r="A2119" s="160">
        <v>0.29166666666666702</v>
      </c>
      <c r="B2119" s="159">
        <v>7</v>
      </c>
      <c r="C2119" s="159">
        <v>1</v>
      </c>
      <c r="D2119" s="159">
        <v>0</v>
      </c>
      <c r="E2119" s="159">
        <v>5</v>
      </c>
      <c r="F2119" s="159">
        <v>0</v>
      </c>
      <c r="G2119" s="159">
        <v>1</v>
      </c>
      <c r="H2119" s="159">
        <v>0</v>
      </c>
      <c r="I2119" s="159">
        <v>0</v>
      </c>
      <c r="J2119" s="159">
        <v>0</v>
      </c>
      <c r="K2119" s="159">
        <v>0</v>
      </c>
      <c r="L2119" s="159">
        <v>0</v>
      </c>
      <c r="M2119" s="159">
        <v>0</v>
      </c>
      <c r="N2119" s="159">
        <v>16.5</v>
      </c>
      <c r="O2119" s="159" t="s">
        <v>102</v>
      </c>
      <c r="P2119" s="2"/>
    </row>
    <row r="2120" spans="1:16" ht="13.5" customHeight="1" x14ac:dyDescent="0.35">
      <c r="A2120" s="160">
        <v>0.30208333333333298</v>
      </c>
      <c r="B2120" s="159">
        <v>4</v>
      </c>
      <c r="C2120" s="159">
        <v>0</v>
      </c>
      <c r="D2120" s="159">
        <v>0</v>
      </c>
      <c r="E2120" s="159">
        <v>4</v>
      </c>
      <c r="F2120" s="159">
        <v>0</v>
      </c>
      <c r="G2120" s="159">
        <v>0</v>
      </c>
      <c r="H2120" s="159">
        <v>0</v>
      </c>
      <c r="I2120" s="159">
        <v>0</v>
      </c>
      <c r="J2120" s="159">
        <v>0</v>
      </c>
      <c r="K2120" s="159">
        <v>0</v>
      </c>
      <c r="L2120" s="159">
        <v>0</v>
      </c>
      <c r="M2120" s="159">
        <v>0</v>
      </c>
      <c r="N2120" s="159">
        <v>15.9</v>
      </c>
      <c r="O2120" s="159" t="s">
        <v>102</v>
      </c>
      <c r="P2120" s="2"/>
    </row>
    <row r="2121" spans="1:16" ht="13.5" customHeight="1" x14ac:dyDescent="0.35">
      <c r="A2121" s="160">
        <v>0.3125</v>
      </c>
      <c r="B2121" s="159">
        <v>4</v>
      </c>
      <c r="C2121" s="159">
        <v>0</v>
      </c>
      <c r="D2121" s="159">
        <v>1</v>
      </c>
      <c r="E2121" s="159">
        <v>2</v>
      </c>
      <c r="F2121" s="159">
        <v>1</v>
      </c>
      <c r="G2121" s="159">
        <v>0</v>
      </c>
      <c r="H2121" s="159">
        <v>0</v>
      </c>
      <c r="I2121" s="159">
        <v>0</v>
      </c>
      <c r="J2121" s="159">
        <v>0</v>
      </c>
      <c r="K2121" s="159">
        <v>0</v>
      </c>
      <c r="L2121" s="159">
        <v>0</v>
      </c>
      <c r="M2121" s="159">
        <v>0</v>
      </c>
      <c r="N2121" s="159">
        <v>18.600000000000001</v>
      </c>
      <c r="O2121" s="159" t="s">
        <v>102</v>
      </c>
      <c r="P2121" s="2"/>
    </row>
    <row r="2122" spans="1:16" ht="13.5" customHeight="1" x14ac:dyDescent="0.35">
      <c r="A2122" s="160">
        <v>0.32291666666666702</v>
      </c>
      <c r="B2122" s="159">
        <v>6</v>
      </c>
      <c r="C2122" s="159">
        <v>0</v>
      </c>
      <c r="D2122" s="159">
        <v>0</v>
      </c>
      <c r="E2122" s="159">
        <v>2</v>
      </c>
      <c r="F2122" s="159">
        <v>3</v>
      </c>
      <c r="G2122" s="159">
        <v>0</v>
      </c>
      <c r="H2122" s="159">
        <v>1</v>
      </c>
      <c r="I2122" s="159">
        <v>0</v>
      </c>
      <c r="J2122" s="159">
        <v>0</v>
      </c>
      <c r="K2122" s="159">
        <v>0</v>
      </c>
      <c r="L2122" s="159">
        <v>0</v>
      </c>
      <c r="M2122" s="159">
        <v>0</v>
      </c>
      <c r="N2122" s="159">
        <v>21.3</v>
      </c>
      <c r="O2122" s="159" t="s">
        <v>102</v>
      </c>
      <c r="P2122" s="2"/>
    </row>
    <row r="2123" spans="1:16" ht="13.5" customHeight="1" x14ac:dyDescent="0.35">
      <c r="A2123" s="160">
        <v>0.33333333333333298</v>
      </c>
      <c r="B2123" s="159">
        <v>7</v>
      </c>
      <c r="C2123" s="159">
        <v>2</v>
      </c>
      <c r="D2123" s="159">
        <v>1</v>
      </c>
      <c r="E2123" s="159">
        <v>3</v>
      </c>
      <c r="F2123" s="159">
        <v>1</v>
      </c>
      <c r="G2123" s="159">
        <v>0</v>
      </c>
      <c r="H2123" s="159">
        <v>0</v>
      </c>
      <c r="I2123" s="159">
        <v>0</v>
      </c>
      <c r="J2123" s="159">
        <v>0</v>
      </c>
      <c r="K2123" s="159">
        <v>0</v>
      </c>
      <c r="L2123" s="159">
        <v>0</v>
      </c>
      <c r="M2123" s="159">
        <v>0</v>
      </c>
      <c r="N2123" s="159">
        <v>16.8</v>
      </c>
      <c r="O2123" s="159" t="s">
        <v>102</v>
      </c>
      <c r="P2123" s="2"/>
    </row>
    <row r="2124" spans="1:16" ht="13.5" customHeight="1" x14ac:dyDescent="0.35">
      <c r="A2124" s="160">
        <v>0.34375</v>
      </c>
      <c r="B2124" s="159">
        <v>5</v>
      </c>
      <c r="C2124" s="159">
        <v>0</v>
      </c>
      <c r="D2124" s="159">
        <v>1</v>
      </c>
      <c r="E2124" s="159">
        <v>4</v>
      </c>
      <c r="F2124" s="159">
        <v>0</v>
      </c>
      <c r="G2124" s="159">
        <v>0</v>
      </c>
      <c r="H2124" s="159">
        <v>0</v>
      </c>
      <c r="I2124" s="159">
        <v>0</v>
      </c>
      <c r="J2124" s="159">
        <v>0</v>
      </c>
      <c r="K2124" s="159">
        <v>0</v>
      </c>
      <c r="L2124" s="159">
        <v>0</v>
      </c>
      <c r="M2124" s="159">
        <v>0</v>
      </c>
      <c r="N2124" s="159">
        <v>17.8</v>
      </c>
      <c r="O2124" s="159" t="s">
        <v>102</v>
      </c>
      <c r="P2124" s="2"/>
    </row>
    <row r="2125" spans="1:16" ht="13.5" customHeight="1" x14ac:dyDescent="0.35">
      <c r="A2125" s="160">
        <v>0.35416666666666702</v>
      </c>
      <c r="B2125" s="159">
        <v>8</v>
      </c>
      <c r="C2125" s="159">
        <v>0</v>
      </c>
      <c r="D2125" s="159">
        <v>0</v>
      </c>
      <c r="E2125" s="159">
        <v>7</v>
      </c>
      <c r="F2125" s="159">
        <v>1</v>
      </c>
      <c r="G2125" s="159">
        <v>0</v>
      </c>
      <c r="H2125" s="159">
        <v>0</v>
      </c>
      <c r="I2125" s="159">
        <v>0</v>
      </c>
      <c r="J2125" s="159">
        <v>0</v>
      </c>
      <c r="K2125" s="159">
        <v>0</v>
      </c>
      <c r="L2125" s="159">
        <v>0</v>
      </c>
      <c r="M2125" s="159">
        <v>0</v>
      </c>
      <c r="N2125" s="159">
        <v>17.7</v>
      </c>
      <c r="O2125" s="159" t="s">
        <v>102</v>
      </c>
      <c r="P2125" s="2"/>
    </row>
    <row r="2126" spans="1:16" ht="13.5" customHeight="1" x14ac:dyDescent="0.35">
      <c r="A2126" s="160">
        <v>0.36458333333333298</v>
      </c>
      <c r="B2126" s="159">
        <v>4</v>
      </c>
      <c r="C2126" s="159">
        <v>0</v>
      </c>
      <c r="D2126" s="159">
        <v>0</v>
      </c>
      <c r="E2126" s="159">
        <v>4</v>
      </c>
      <c r="F2126" s="159">
        <v>0</v>
      </c>
      <c r="G2126" s="159">
        <v>0</v>
      </c>
      <c r="H2126" s="159">
        <v>0</v>
      </c>
      <c r="I2126" s="159">
        <v>0</v>
      </c>
      <c r="J2126" s="159">
        <v>0</v>
      </c>
      <c r="K2126" s="159">
        <v>0</v>
      </c>
      <c r="L2126" s="159">
        <v>0</v>
      </c>
      <c r="M2126" s="159">
        <v>0</v>
      </c>
      <c r="N2126" s="159">
        <v>15.7</v>
      </c>
      <c r="O2126" s="159" t="s">
        <v>102</v>
      </c>
      <c r="P2126" s="2"/>
    </row>
    <row r="2127" spans="1:16" ht="13.5" customHeight="1" x14ac:dyDescent="0.35">
      <c r="A2127" s="160">
        <v>0.375</v>
      </c>
      <c r="B2127" s="159">
        <v>17</v>
      </c>
      <c r="C2127" s="159">
        <v>0</v>
      </c>
      <c r="D2127" s="159">
        <v>3</v>
      </c>
      <c r="E2127" s="159">
        <v>9</v>
      </c>
      <c r="F2127" s="159">
        <v>4</v>
      </c>
      <c r="G2127" s="159">
        <v>1</v>
      </c>
      <c r="H2127" s="159">
        <v>0</v>
      </c>
      <c r="I2127" s="159">
        <v>0</v>
      </c>
      <c r="J2127" s="159">
        <v>0</v>
      </c>
      <c r="K2127" s="159">
        <v>0</v>
      </c>
      <c r="L2127" s="159">
        <v>0</v>
      </c>
      <c r="M2127" s="159">
        <v>0</v>
      </c>
      <c r="N2127" s="159">
        <v>17.5</v>
      </c>
      <c r="O2127" s="159">
        <v>22.8</v>
      </c>
      <c r="P2127" s="2"/>
    </row>
    <row r="2128" spans="1:16" ht="13.5" customHeight="1" x14ac:dyDescent="0.35">
      <c r="A2128" s="160">
        <v>0.38541666666666702</v>
      </c>
      <c r="B2128" s="159">
        <v>17</v>
      </c>
      <c r="C2128" s="159">
        <v>0</v>
      </c>
      <c r="D2128" s="159">
        <v>2</v>
      </c>
      <c r="E2128" s="159">
        <v>12</v>
      </c>
      <c r="F2128" s="159">
        <v>3</v>
      </c>
      <c r="G2128" s="159">
        <v>0</v>
      </c>
      <c r="H2128" s="159">
        <v>0</v>
      </c>
      <c r="I2128" s="159">
        <v>0</v>
      </c>
      <c r="J2128" s="159">
        <v>0</v>
      </c>
      <c r="K2128" s="159">
        <v>0</v>
      </c>
      <c r="L2128" s="159">
        <v>0</v>
      </c>
      <c r="M2128" s="159">
        <v>0</v>
      </c>
      <c r="N2128" s="159">
        <v>17</v>
      </c>
      <c r="O2128" s="159">
        <v>19.7</v>
      </c>
      <c r="P2128" s="2"/>
    </row>
    <row r="2129" spans="1:16" ht="13.5" customHeight="1" x14ac:dyDescent="0.35">
      <c r="A2129" s="160">
        <v>0.39583333333333298</v>
      </c>
      <c r="B2129" s="159">
        <v>17</v>
      </c>
      <c r="C2129" s="159">
        <v>1</v>
      </c>
      <c r="D2129" s="159">
        <v>1</v>
      </c>
      <c r="E2129" s="159">
        <v>13</v>
      </c>
      <c r="F2129" s="159">
        <v>1</v>
      </c>
      <c r="G2129" s="159">
        <v>0</v>
      </c>
      <c r="H2129" s="159">
        <v>1</v>
      </c>
      <c r="I2129" s="159">
        <v>0</v>
      </c>
      <c r="J2129" s="159">
        <v>0</v>
      </c>
      <c r="K2129" s="159">
        <v>0</v>
      </c>
      <c r="L2129" s="159">
        <v>0</v>
      </c>
      <c r="M2129" s="159">
        <v>0</v>
      </c>
      <c r="N2129" s="159">
        <v>16.600000000000001</v>
      </c>
      <c r="O2129" s="159">
        <v>20.9</v>
      </c>
      <c r="P2129" s="2"/>
    </row>
    <row r="2130" spans="1:16" ht="13.5" customHeight="1" x14ac:dyDescent="0.35">
      <c r="A2130" s="160">
        <v>0.40625</v>
      </c>
      <c r="B2130" s="159">
        <v>26</v>
      </c>
      <c r="C2130" s="159">
        <v>1</v>
      </c>
      <c r="D2130" s="159">
        <v>1</v>
      </c>
      <c r="E2130" s="159">
        <v>22</v>
      </c>
      <c r="F2130" s="159">
        <v>1</v>
      </c>
      <c r="G2130" s="159">
        <v>1</v>
      </c>
      <c r="H2130" s="159">
        <v>0</v>
      </c>
      <c r="I2130" s="159">
        <v>0</v>
      </c>
      <c r="J2130" s="159">
        <v>0</v>
      </c>
      <c r="K2130" s="159">
        <v>0</v>
      </c>
      <c r="L2130" s="159">
        <v>0</v>
      </c>
      <c r="M2130" s="159">
        <v>0</v>
      </c>
      <c r="N2130" s="159">
        <v>15.9</v>
      </c>
      <c r="O2130" s="159">
        <v>19.8</v>
      </c>
      <c r="P2130" s="2"/>
    </row>
    <row r="2131" spans="1:16" ht="13.5" customHeight="1" x14ac:dyDescent="0.35">
      <c r="A2131" s="160">
        <v>0.41666666666666702</v>
      </c>
      <c r="B2131" s="159">
        <v>17</v>
      </c>
      <c r="C2131" s="159">
        <v>1</v>
      </c>
      <c r="D2131" s="159">
        <v>1</v>
      </c>
      <c r="E2131" s="159">
        <v>14</v>
      </c>
      <c r="F2131" s="159">
        <v>1</v>
      </c>
      <c r="G2131" s="159">
        <v>0</v>
      </c>
      <c r="H2131" s="159">
        <v>0</v>
      </c>
      <c r="I2131" s="159">
        <v>0</v>
      </c>
      <c r="J2131" s="159">
        <v>0</v>
      </c>
      <c r="K2131" s="159">
        <v>0</v>
      </c>
      <c r="L2131" s="159">
        <v>0</v>
      </c>
      <c r="M2131" s="159">
        <v>0</v>
      </c>
      <c r="N2131" s="159">
        <v>18.8</v>
      </c>
      <c r="O2131" s="159">
        <v>25.8</v>
      </c>
      <c r="P2131" s="2"/>
    </row>
    <row r="2132" spans="1:16" ht="13.5" customHeight="1" x14ac:dyDescent="0.35">
      <c r="A2132" s="160">
        <v>0.42708333333333298</v>
      </c>
      <c r="B2132" s="159">
        <v>23</v>
      </c>
      <c r="C2132" s="159">
        <v>1</v>
      </c>
      <c r="D2132" s="159">
        <v>1</v>
      </c>
      <c r="E2132" s="159">
        <v>18</v>
      </c>
      <c r="F2132" s="159">
        <v>3</v>
      </c>
      <c r="G2132" s="159">
        <v>0</v>
      </c>
      <c r="H2132" s="159">
        <v>0</v>
      </c>
      <c r="I2132" s="159">
        <v>0</v>
      </c>
      <c r="J2132" s="159">
        <v>0</v>
      </c>
      <c r="K2132" s="159">
        <v>0</v>
      </c>
      <c r="L2132" s="159">
        <v>0</v>
      </c>
      <c r="M2132" s="159">
        <v>0</v>
      </c>
      <c r="N2132" s="159">
        <v>17.600000000000001</v>
      </c>
      <c r="O2132" s="159">
        <v>21.8</v>
      </c>
      <c r="P2132" s="2"/>
    </row>
    <row r="2133" spans="1:16" ht="13.5" customHeight="1" x14ac:dyDescent="0.35">
      <c r="A2133" s="160">
        <v>0.4375</v>
      </c>
      <c r="B2133" s="159">
        <v>25</v>
      </c>
      <c r="C2133" s="159">
        <v>0</v>
      </c>
      <c r="D2133" s="159">
        <v>0</v>
      </c>
      <c r="E2133" s="159">
        <v>21</v>
      </c>
      <c r="F2133" s="159">
        <v>4</v>
      </c>
      <c r="G2133" s="159">
        <v>0</v>
      </c>
      <c r="H2133" s="159">
        <v>0</v>
      </c>
      <c r="I2133" s="159">
        <v>0</v>
      </c>
      <c r="J2133" s="159">
        <v>0</v>
      </c>
      <c r="K2133" s="159">
        <v>0</v>
      </c>
      <c r="L2133" s="159">
        <v>0</v>
      </c>
      <c r="M2133" s="159">
        <v>0</v>
      </c>
      <c r="N2133" s="159">
        <v>16.100000000000001</v>
      </c>
      <c r="O2133" s="159">
        <v>18</v>
      </c>
      <c r="P2133" s="2"/>
    </row>
    <row r="2134" spans="1:16" ht="13.5" customHeight="1" x14ac:dyDescent="0.35">
      <c r="A2134" s="160">
        <v>0.44791666666666702</v>
      </c>
      <c r="B2134" s="159">
        <v>37</v>
      </c>
      <c r="C2134" s="159">
        <v>1</v>
      </c>
      <c r="D2134" s="159">
        <v>2</v>
      </c>
      <c r="E2134" s="159">
        <v>30</v>
      </c>
      <c r="F2134" s="159">
        <v>3</v>
      </c>
      <c r="G2134" s="159">
        <v>0</v>
      </c>
      <c r="H2134" s="159">
        <v>0</v>
      </c>
      <c r="I2134" s="159">
        <v>0</v>
      </c>
      <c r="J2134" s="159">
        <v>1</v>
      </c>
      <c r="K2134" s="159">
        <v>0</v>
      </c>
      <c r="L2134" s="159">
        <v>0</v>
      </c>
      <c r="M2134" s="159">
        <v>0</v>
      </c>
      <c r="N2134" s="159">
        <v>15</v>
      </c>
      <c r="O2134" s="159">
        <v>18.399999999999999</v>
      </c>
      <c r="P2134" s="2"/>
    </row>
    <row r="2135" spans="1:16" ht="13.5" customHeight="1" x14ac:dyDescent="0.35">
      <c r="A2135" s="160">
        <v>0.45833333333333298</v>
      </c>
      <c r="B2135" s="159">
        <v>28</v>
      </c>
      <c r="C2135" s="159">
        <v>1</v>
      </c>
      <c r="D2135" s="159">
        <v>2</v>
      </c>
      <c r="E2135" s="159">
        <v>21</v>
      </c>
      <c r="F2135" s="159">
        <v>4</v>
      </c>
      <c r="G2135" s="159">
        <v>0</v>
      </c>
      <c r="H2135" s="159">
        <v>0</v>
      </c>
      <c r="I2135" s="159">
        <v>0</v>
      </c>
      <c r="J2135" s="159">
        <v>0</v>
      </c>
      <c r="K2135" s="159">
        <v>0</v>
      </c>
      <c r="L2135" s="159">
        <v>0</v>
      </c>
      <c r="M2135" s="159">
        <v>0</v>
      </c>
      <c r="N2135" s="159">
        <v>15.1</v>
      </c>
      <c r="O2135" s="159">
        <v>19.5</v>
      </c>
      <c r="P2135" s="2"/>
    </row>
    <row r="2136" spans="1:16" ht="13.5" customHeight="1" x14ac:dyDescent="0.35">
      <c r="A2136" s="160">
        <v>0.46875</v>
      </c>
      <c r="B2136" s="159">
        <v>30</v>
      </c>
      <c r="C2136" s="159">
        <v>1</v>
      </c>
      <c r="D2136" s="159">
        <v>2</v>
      </c>
      <c r="E2136" s="159">
        <v>25</v>
      </c>
      <c r="F2136" s="159">
        <v>1</v>
      </c>
      <c r="G2136" s="159">
        <v>1</v>
      </c>
      <c r="H2136" s="159">
        <v>0</v>
      </c>
      <c r="I2136" s="159">
        <v>0</v>
      </c>
      <c r="J2136" s="159">
        <v>0</v>
      </c>
      <c r="K2136" s="159">
        <v>0</v>
      </c>
      <c r="L2136" s="159">
        <v>0</v>
      </c>
      <c r="M2136" s="159">
        <v>0</v>
      </c>
      <c r="N2136" s="159">
        <v>16.2</v>
      </c>
      <c r="O2136" s="159">
        <v>19.8</v>
      </c>
      <c r="P2136" s="2"/>
    </row>
    <row r="2137" spans="1:16" ht="13.5" customHeight="1" x14ac:dyDescent="0.35">
      <c r="A2137" s="160">
        <v>0.47916666666666702</v>
      </c>
      <c r="B2137" s="159">
        <v>47</v>
      </c>
      <c r="C2137" s="159">
        <v>1</v>
      </c>
      <c r="D2137" s="159">
        <v>2</v>
      </c>
      <c r="E2137" s="159">
        <v>38</v>
      </c>
      <c r="F2137" s="159">
        <v>5</v>
      </c>
      <c r="G2137" s="159">
        <v>0</v>
      </c>
      <c r="H2137" s="159">
        <v>0</v>
      </c>
      <c r="I2137" s="159">
        <v>0</v>
      </c>
      <c r="J2137" s="159">
        <v>1</v>
      </c>
      <c r="K2137" s="159">
        <v>0</v>
      </c>
      <c r="L2137" s="159">
        <v>0</v>
      </c>
      <c r="M2137" s="159">
        <v>0</v>
      </c>
      <c r="N2137" s="159">
        <v>15.7</v>
      </c>
      <c r="O2137" s="159">
        <v>18.7</v>
      </c>
      <c r="P2137" s="2"/>
    </row>
    <row r="2138" spans="1:16" ht="13.5" customHeight="1" x14ac:dyDescent="0.35">
      <c r="A2138" s="160">
        <v>0.48958333333333298</v>
      </c>
      <c r="B2138" s="159">
        <v>40</v>
      </c>
      <c r="C2138" s="159">
        <v>1</v>
      </c>
      <c r="D2138" s="159">
        <v>1</v>
      </c>
      <c r="E2138" s="159">
        <v>37</v>
      </c>
      <c r="F2138" s="159">
        <v>1</v>
      </c>
      <c r="G2138" s="159">
        <v>0</v>
      </c>
      <c r="H2138" s="159">
        <v>0</v>
      </c>
      <c r="I2138" s="159">
        <v>0</v>
      </c>
      <c r="J2138" s="159">
        <v>0</v>
      </c>
      <c r="K2138" s="159">
        <v>0</v>
      </c>
      <c r="L2138" s="159">
        <v>0</v>
      </c>
      <c r="M2138" s="159">
        <v>0</v>
      </c>
      <c r="N2138" s="159">
        <v>16.8</v>
      </c>
      <c r="O2138" s="159">
        <v>20.399999999999999</v>
      </c>
      <c r="P2138" s="2"/>
    </row>
    <row r="2139" spans="1:16" ht="13.5" customHeight="1" x14ac:dyDescent="0.35">
      <c r="A2139" s="160">
        <v>0.5</v>
      </c>
      <c r="B2139" s="159">
        <v>45</v>
      </c>
      <c r="C2139" s="159">
        <v>6</v>
      </c>
      <c r="D2139" s="159">
        <v>4</v>
      </c>
      <c r="E2139" s="159">
        <v>31</v>
      </c>
      <c r="F2139" s="159">
        <v>3</v>
      </c>
      <c r="G2139" s="159">
        <v>1</v>
      </c>
      <c r="H2139" s="159">
        <v>0</v>
      </c>
      <c r="I2139" s="159">
        <v>0</v>
      </c>
      <c r="J2139" s="159">
        <v>0</v>
      </c>
      <c r="K2139" s="159">
        <v>0</v>
      </c>
      <c r="L2139" s="159">
        <v>0</v>
      </c>
      <c r="M2139" s="159">
        <v>0</v>
      </c>
      <c r="N2139" s="159">
        <v>16.5</v>
      </c>
      <c r="O2139" s="159">
        <v>20.8</v>
      </c>
      <c r="P2139" s="2"/>
    </row>
    <row r="2140" spans="1:16" ht="13.5" customHeight="1" x14ac:dyDescent="0.35">
      <c r="A2140" s="160">
        <v>0.51041666666666696</v>
      </c>
      <c r="B2140" s="159">
        <v>56</v>
      </c>
      <c r="C2140" s="159">
        <v>0</v>
      </c>
      <c r="D2140" s="159">
        <v>1</v>
      </c>
      <c r="E2140" s="159">
        <v>46</v>
      </c>
      <c r="F2140" s="159">
        <v>7</v>
      </c>
      <c r="G2140" s="159">
        <v>2</v>
      </c>
      <c r="H2140" s="159">
        <v>0</v>
      </c>
      <c r="I2140" s="159">
        <v>0</v>
      </c>
      <c r="J2140" s="159">
        <v>0</v>
      </c>
      <c r="K2140" s="159">
        <v>0</v>
      </c>
      <c r="L2140" s="159">
        <v>0</v>
      </c>
      <c r="M2140" s="159">
        <v>0</v>
      </c>
      <c r="N2140" s="159">
        <v>14.1</v>
      </c>
      <c r="O2140" s="159">
        <v>17.8</v>
      </c>
      <c r="P2140" s="2"/>
    </row>
    <row r="2141" spans="1:16" ht="13.5" customHeight="1" x14ac:dyDescent="0.35">
      <c r="A2141" s="160">
        <v>0.52083333333333304</v>
      </c>
      <c r="B2141" s="159">
        <v>30</v>
      </c>
      <c r="C2141" s="159">
        <v>0</v>
      </c>
      <c r="D2141" s="159">
        <v>1</v>
      </c>
      <c r="E2141" s="159">
        <v>24</v>
      </c>
      <c r="F2141" s="159">
        <v>5</v>
      </c>
      <c r="G2141" s="159">
        <v>0</v>
      </c>
      <c r="H2141" s="159">
        <v>0</v>
      </c>
      <c r="I2141" s="159">
        <v>0</v>
      </c>
      <c r="J2141" s="159">
        <v>0</v>
      </c>
      <c r="K2141" s="159">
        <v>0</v>
      </c>
      <c r="L2141" s="159">
        <v>0</v>
      </c>
      <c r="M2141" s="159">
        <v>0</v>
      </c>
      <c r="N2141" s="159">
        <v>16.5</v>
      </c>
      <c r="O2141" s="159">
        <v>19.100000000000001</v>
      </c>
      <c r="P2141" s="2"/>
    </row>
    <row r="2142" spans="1:16" ht="13.5" customHeight="1" x14ac:dyDescent="0.35">
      <c r="A2142" s="160">
        <v>0.53125</v>
      </c>
      <c r="B2142" s="159">
        <v>38</v>
      </c>
      <c r="C2142" s="159">
        <v>1</v>
      </c>
      <c r="D2142" s="159">
        <v>1</v>
      </c>
      <c r="E2142" s="159">
        <v>31</v>
      </c>
      <c r="F2142" s="159">
        <v>4</v>
      </c>
      <c r="G2142" s="159">
        <v>0</v>
      </c>
      <c r="H2142" s="159">
        <v>0</v>
      </c>
      <c r="I2142" s="159">
        <v>0</v>
      </c>
      <c r="J2142" s="159">
        <v>1</v>
      </c>
      <c r="K2142" s="159">
        <v>0</v>
      </c>
      <c r="L2142" s="159">
        <v>0</v>
      </c>
      <c r="M2142" s="159">
        <v>0</v>
      </c>
      <c r="N2142" s="159">
        <v>15.3</v>
      </c>
      <c r="O2142" s="159">
        <v>18.899999999999999</v>
      </c>
      <c r="P2142" s="2"/>
    </row>
    <row r="2143" spans="1:16" ht="13.5" customHeight="1" x14ac:dyDescent="0.35">
      <c r="A2143" s="160">
        <v>0.54166666666666696</v>
      </c>
      <c r="B2143" s="159">
        <v>43</v>
      </c>
      <c r="C2143" s="159">
        <v>2</v>
      </c>
      <c r="D2143" s="159">
        <v>4</v>
      </c>
      <c r="E2143" s="159">
        <v>32</v>
      </c>
      <c r="F2143" s="159">
        <v>4</v>
      </c>
      <c r="G2143" s="159">
        <v>1</v>
      </c>
      <c r="H2143" s="159">
        <v>0</v>
      </c>
      <c r="I2143" s="159">
        <v>0</v>
      </c>
      <c r="J2143" s="159">
        <v>0</v>
      </c>
      <c r="K2143" s="159">
        <v>0</v>
      </c>
      <c r="L2143" s="159">
        <v>0</v>
      </c>
      <c r="M2143" s="159">
        <v>0</v>
      </c>
      <c r="N2143" s="159">
        <v>16.3</v>
      </c>
      <c r="O2143" s="159">
        <v>18.899999999999999</v>
      </c>
      <c r="P2143" s="2"/>
    </row>
    <row r="2144" spans="1:16" ht="13.5" customHeight="1" x14ac:dyDescent="0.35">
      <c r="A2144" s="160">
        <v>0.55208333333333304</v>
      </c>
      <c r="B2144" s="159">
        <v>41</v>
      </c>
      <c r="C2144" s="159">
        <v>2</v>
      </c>
      <c r="D2144" s="159">
        <v>1</v>
      </c>
      <c r="E2144" s="159">
        <v>29</v>
      </c>
      <c r="F2144" s="159">
        <v>9</v>
      </c>
      <c r="G2144" s="159">
        <v>0</v>
      </c>
      <c r="H2144" s="159">
        <v>0</v>
      </c>
      <c r="I2144" s="159">
        <v>0</v>
      </c>
      <c r="J2144" s="159">
        <v>0</v>
      </c>
      <c r="K2144" s="159">
        <v>0</v>
      </c>
      <c r="L2144" s="159">
        <v>0</v>
      </c>
      <c r="M2144" s="159">
        <v>0</v>
      </c>
      <c r="N2144" s="159">
        <v>15.7</v>
      </c>
      <c r="O2144" s="159">
        <v>18.100000000000001</v>
      </c>
      <c r="P2144" s="2"/>
    </row>
    <row r="2145" spans="1:16" ht="13.5" customHeight="1" x14ac:dyDescent="0.35">
      <c r="A2145" s="160">
        <v>0.5625</v>
      </c>
      <c r="B2145" s="159">
        <v>31</v>
      </c>
      <c r="C2145" s="159">
        <v>1</v>
      </c>
      <c r="D2145" s="159">
        <v>2</v>
      </c>
      <c r="E2145" s="159">
        <v>25</v>
      </c>
      <c r="F2145" s="159">
        <v>3</v>
      </c>
      <c r="G2145" s="159">
        <v>0</v>
      </c>
      <c r="H2145" s="159">
        <v>0</v>
      </c>
      <c r="I2145" s="159">
        <v>0</v>
      </c>
      <c r="J2145" s="159">
        <v>0</v>
      </c>
      <c r="K2145" s="159">
        <v>0</v>
      </c>
      <c r="L2145" s="159">
        <v>0</v>
      </c>
      <c r="M2145" s="159">
        <v>0</v>
      </c>
      <c r="N2145" s="159">
        <v>15.3</v>
      </c>
      <c r="O2145" s="159">
        <v>18.7</v>
      </c>
      <c r="P2145" s="2"/>
    </row>
    <row r="2146" spans="1:16" ht="13.5" customHeight="1" x14ac:dyDescent="0.35">
      <c r="A2146" s="160">
        <v>0.57291666666666696</v>
      </c>
      <c r="B2146" s="159">
        <v>38</v>
      </c>
      <c r="C2146" s="159">
        <v>2</v>
      </c>
      <c r="D2146" s="159">
        <v>3</v>
      </c>
      <c r="E2146" s="159">
        <v>25</v>
      </c>
      <c r="F2146" s="159">
        <v>5</v>
      </c>
      <c r="G2146" s="159">
        <v>3</v>
      </c>
      <c r="H2146" s="159">
        <v>0</v>
      </c>
      <c r="I2146" s="159">
        <v>0</v>
      </c>
      <c r="J2146" s="159">
        <v>0</v>
      </c>
      <c r="K2146" s="159">
        <v>0</v>
      </c>
      <c r="L2146" s="159">
        <v>0</v>
      </c>
      <c r="M2146" s="159">
        <v>0</v>
      </c>
      <c r="N2146" s="159">
        <v>16.100000000000001</v>
      </c>
      <c r="O2146" s="159">
        <v>18.8</v>
      </c>
      <c r="P2146" s="2"/>
    </row>
    <row r="2147" spans="1:16" ht="13.5" customHeight="1" x14ac:dyDescent="0.35">
      <c r="A2147" s="160">
        <v>0.58333333333333304</v>
      </c>
      <c r="B2147" s="159">
        <v>41</v>
      </c>
      <c r="C2147" s="159">
        <v>1</v>
      </c>
      <c r="D2147" s="159">
        <v>6</v>
      </c>
      <c r="E2147" s="159">
        <v>26</v>
      </c>
      <c r="F2147" s="159">
        <v>8</v>
      </c>
      <c r="G2147" s="159">
        <v>0</v>
      </c>
      <c r="H2147" s="159">
        <v>0</v>
      </c>
      <c r="I2147" s="159">
        <v>0</v>
      </c>
      <c r="J2147" s="159">
        <v>0</v>
      </c>
      <c r="K2147" s="159">
        <v>0</v>
      </c>
      <c r="L2147" s="159">
        <v>0</v>
      </c>
      <c r="M2147" s="159">
        <v>0</v>
      </c>
      <c r="N2147" s="159">
        <v>16.7</v>
      </c>
      <c r="O2147" s="159">
        <v>19.3</v>
      </c>
      <c r="P2147" s="2"/>
    </row>
    <row r="2148" spans="1:16" ht="13.5" customHeight="1" x14ac:dyDescent="0.35">
      <c r="A2148" s="160">
        <v>0.59375</v>
      </c>
      <c r="B2148" s="159">
        <v>43</v>
      </c>
      <c r="C2148" s="159">
        <v>1</v>
      </c>
      <c r="D2148" s="159">
        <v>4</v>
      </c>
      <c r="E2148" s="159">
        <v>33</v>
      </c>
      <c r="F2148" s="159">
        <v>4</v>
      </c>
      <c r="G2148" s="159">
        <v>1</v>
      </c>
      <c r="H2148" s="159">
        <v>0</v>
      </c>
      <c r="I2148" s="159">
        <v>0</v>
      </c>
      <c r="J2148" s="159">
        <v>0</v>
      </c>
      <c r="K2148" s="159">
        <v>0</v>
      </c>
      <c r="L2148" s="159">
        <v>0</v>
      </c>
      <c r="M2148" s="159">
        <v>0</v>
      </c>
      <c r="N2148" s="159">
        <v>14.4</v>
      </c>
      <c r="O2148" s="159">
        <v>17.7</v>
      </c>
      <c r="P2148" s="2"/>
    </row>
    <row r="2149" spans="1:16" ht="13.5" customHeight="1" x14ac:dyDescent="0.35">
      <c r="A2149" s="160">
        <v>0.60416666666666696</v>
      </c>
      <c r="B2149" s="159">
        <v>39</v>
      </c>
      <c r="C2149" s="159">
        <v>0</v>
      </c>
      <c r="D2149" s="159">
        <v>3</v>
      </c>
      <c r="E2149" s="159">
        <v>28</v>
      </c>
      <c r="F2149" s="159">
        <v>8</v>
      </c>
      <c r="G2149" s="159">
        <v>0</v>
      </c>
      <c r="H2149" s="159">
        <v>0</v>
      </c>
      <c r="I2149" s="159">
        <v>0</v>
      </c>
      <c r="J2149" s="159">
        <v>0</v>
      </c>
      <c r="K2149" s="159">
        <v>0</v>
      </c>
      <c r="L2149" s="159">
        <v>0</v>
      </c>
      <c r="M2149" s="159">
        <v>0</v>
      </c>
      <c r="N2149" s="159">
        <v>15.9</v>
      </c>
      <c r="O2149" s="159">
        <v>19.5</v>
      </c>
      <c r="P2149" s="2"/>
    </row>
    <row r="2150" spans="1:16" ht="13.5" customHeight="1" x14ac:dyDescent="0.35">
      <c r="A2150" s="160">
        <v>0.61458333333333304</v>
      </c>
      <c r="B2150" s="159">
        <v>50</v>
      </c>
      <c r="C2150" s="159">
        <v>5</v>
      </c>
      <c r="D2150" s="159">
        <v>6</v>
      </c>
      <c r="E2150" s="159">
        <v>35</v>
      </c>
      <c r="F2150" s="159">
        <v>2</v>
      </c>
      <c r="G2150" s="159">
        <v>1</v>
      </c>
      <c r="H2150" s="159">
        <v>0</v>
      </c>
      <c r="I2150" s="159">
        <v>1</v>
      </c>
      <c r="J2150" s="159">
        <v>0</v>
      </c>
      <c r="K2150" s="159">
        <v>0</v>
      </c>
      <c r="L2150" s="159">
        <v>0</v>
      </c>
      <c r="M2150" s="159">
        <v>0</v>
      </c>
      <c r="N2150" s="159">
        <v>14.5</v>
      </c>
      <c r="O2150" s="159">
        <v>17.5</v>
      </c>
      <c r="P2150" s="2"/>
    </row>
    <row r="2151" spans="1:16" ht="13.5" customHeight="1" x14ac:dyDescent="0.35">
      <c r="A2151" s="160">
        <v>0.625</v>
      </c>
      <c r="B2151" s="159">
        <v>47</v>
      </c>
      <c r="C2151" s="159">
        <v>0</v>
      </c>
      <c r="D2151" s="159">
        <v>1</v>
      </c>
      <c r="E2151" s="159">
        <v>39</v>
      </c>
      <c r="F2151" s="159">
        <v>7</v>
      </c>
      <c r="G2151" s="159">
        <v>0</v>
      </c>
      <c r="H2151" s="159">
        <v>0</v>
      </c>
      <c r="I2151" s="159">
        <v>0</v>
      </c>
      <c r="J2151" s="159">
        <v>0</v>
      </c>
      <c r="K2151" s="159">
        <v>0</v>
      </c>
      <c r="L2151" s="159">
        <v>0</v>
      </c>
      <c r="M2151" s="159">
        <v>0</v>
      </c>
      <c r="N2151" s="159">
        <v>15.6</v>
      </c>
      <c r="O2151" s="159">
        <v>17.3</v>
      </c>
      <c r="P2151" s="2"/>
    </row>
    <row r="2152" spans="1:16" ht="13.5" customHeight="1" x14ac:dyDescent="0.35">
      <c r="A2152" s="160">
        <v>0.63541666666666696</v>
      </c>
      <c r="B2152" s="159">
        <v>45</v>
      </c>
      <c r="C2152" s="159">
        <v>2</v>
      </c>
      <c r="D2152" s="159">
        <v>3</v>
      </c>
      <c r="E2152" s="159">
        <v>33</v>
      </c>
      <c r="F2152" s="159">
        <v>5</v>
      </c>
      <c r="G2152" s="159">
        <v>1</v>
      </c>
      <c r="H2152" s="159">
        <v>0</v>
      </c>
      <c r="I2152" s="159">
        <v>1</v>
      </c>
      <c r="J2152" s="159">
        <v>0</v>
      </c>
      <c r="K2152" s="159">
        <v>0</v>
      </c>
      <c r="L2152" s="159">
        <v>0</v>
      </c>
      <c r="M2152" s="159">
        <v>0</v>
      </c>
      <c r="N2152" s="159">
        <v>15.6</v>
      </c>
      <c r="O2152" s="159">
        <v>20.2</v>
      </c>
      <c r="P2152" s="2"/>
    </row>
    <row r="2153" spans="1:16" ht="13.5" customHeight="1" x14ac:dyDescent="0.35">
      <c r="A2153" s="160">
        <v>0.64583333333333304</v>
      </c>
      <c r="B2153" s="159">
        <v>47</v>
      </c>
      <c r="C2153" s="159">
        <v>3</v>
      </c>
      <c r="D2153" s="159">
        <v>3</v>
      </c>
      <c r="E2153" s="159">
        <v>37</v>
      </c>
      <c r="F2153" s="159">
        <v>4</v>
      </c>
      <c r="G2153" s="159">
        <v>0</v>
      </c>
      <c r="H2153" s="159">
        <v>0</v>
      </c>
      <c r="I2153" s="159">
        <v>0</v>
      </c>
      <c r="J2153" s="159">
        <v>0</v>
      </c>
      <c r="K2153" s="159">
        <v>0</v>
      </c>
      <c r="L2153" s="159">
        <v>0</v>
      </c>
      <c r="M2153" s="159">
        <v>0</v>
      </c>
      <c r="N2153" s="159">
        <v>16.7</v>
      </c>
      <c r="O2153" s="159">
        <v>21.2</v>
      </c>
      <c r="P2153" s="2"/>
    </row>
    <row r="2154" spans="1:16" ht="13.5" customHeight="1" x14ac:dyDescent="0.35">
      <c r="A2154" s="160">
        <v>0.65625</v>
      </c>
      <c r="B2154" s="159">
        <v>45</v>
      </c>
      <c r="C2154" s="159">
        <v>0</v>
      </c>
      <c r="D2154" s="159">
        <v>1</v>
      </c>
      <c r="E2154" s="159">
        <v>41</v>
      </c>
      <c r="F2154" s="159">
        <v>3</v>
      </c>
      <c r="G2154" s="159">
        <v>0</v>
      </c>
      <c r="H2154" s="159">
        <v>0</v>
      </c>
      <c r="I2154" s="159">
        <v>0</v>
      </c>
      <c r="J2154" s="159">
        <v>0</v>
      </c>
      <c r="K2154" s="159">
        <v>0</v>
      </c>
      <c r="L2154" s="159">
        <v>0</v>
      </c>
      <c r="M2154" s="159">
        <v>0</v>
      </c>
      <c r="N2154" s="159">
        <v>15</v>
      </c>
      <c r="O2154" s="159">
        <v>18.7</v>
      </c>
      <c r="P2154" s="2"/>
    </row>
    <row r="2155" spans="1:16" ht="13.5" customHeight="1" x14ac:dyDescent="0.35">
      <c r="A2155" s="160">
        <v>0.66666666666666696</v>
      </c>
      <c r="B2155" s="159">
        <v>46</v>
      </c>
      <c r="C2155" s="159">
        <v>3</v>
      </c>
      <c r="D2155" s="159">
        <v>3</v>
      </c>
      <c r="E2155" s="159">
        <v>33</v>
      </c>
      <c r="F2155" s="159">
        <v>6</v>
      </c>
      <c r="G2155" s="159">
        <v>1</v>
      </c>
      <c r="H2155" s="159">
        <v>0</v>
      </c>
      <c r="I2155" s="159">
        <v>0</v>
      </c>
      <c r="J2155" s="159">
        <v>0</v>
      </c>
      <c r="K2155" s="159">
        <v>0</v>
      </c>
      <c r="L2155" s="159">
        <v>0</v>
      </c>
      <c r="M2155" s="159">
        <v>0</v>
      </c>
      <c r="N2155" s="159">
        <v>15.6</v>
      </c>
      <c r="O2155" s="159">
        <v>20</v>
      </c>
      <c r="P2155" s="2"/>
    </row>
    <row r="2156" spans="1:16" ht="13.5" customHeight="1" x14ac:dyDescent="0.35">
      <c r="A2156" s="160">
        <v>0.67708333333333304</v>
      </c>
      <c r="B2156" s="159">
        <v>32</v>
      </c>
      <c r="C2156" s="159">
        <v>3</v>
      </c>
      <c r="D2156" s="159">
        <v>2</v>
      </c>
      <c r="E2156" s="159">
        <v>20</v>
      </c>
      <c r="F2156" s="159">
        <v>6</v>
      </c>
      <c r="G2156" s="159">
        <v>1</v>
      </c>
      <c r="H2156" s="159">
        <v>0</v>
      </c>
      <c r="I2156" s="159">
        <v>0</v>
      </c>
      <c r="J2156" s="159">
        <v>0</v>
      </c>
      <c r="K2156" s="159">
        <v>0</v>
      </c>
      <c r="L2156" s="159">
        <v>0</v>
      </c>
      <c r="M2156" s="159">
        <v>0</v>
      </c>
      <c r="N2156" s="159">
        <v>14.8</v>
      </c>
      <c r="O2156" s="159">
        <v>18.5</v>
      </c>
      <c r="P2156" s="2"/>
    </row>
    <row r="2157" spans="1:16" ht="13.5" customHeight="1" x14ac:dyDescent="0.35">
      <c r="A2157" s="160">
        <v>0.6875</v>
      </c>
      <c r="B2157" s="159">
        <v>46</v>
      </c>
      <c r="C2157" s="159">
        <v>0</v>
      </c>
      <c r="D2157" s="159">
        <v>1</v>
      </c>
      <c r="E2157" s="159">
        <v>37</v>
      </c>
      <c r="F2157" s="159">
        <v>7</v>
      </c>
      <c r="G2157" s="159">
        <v>0</v>
      </c>
      <c r="H2157" s="159">
        <v>0</v>
      </c>
      <c r="I2157" s="159">
        <v>1</v>
      </c>
      <c r="J2157" s="159">
        <v>0</v>
      </c>
      <c r="K2157" s="159">
        <v>0</v>
      </c>
      <c r="L2157" s="159">
        <v>0</v>
      </c>
      <c r="M2157" s="159">
        <v>0</v>
      </c>
      <c r="N2157" s="159">
        <v>16.600000000000001</v>
      </c>
      <c r="O2157" s="159">
        <v>20.2</v>
      </c>
      <c r="P2157" s="2"/>
    </row>
    <row r="2158" spans="1:16" ht="13.5" customHeight="1" x14ac:dyDescent="0.35">
      <c r="A2158" s="160">
        <v>0.69791666666666696</v>
      </c>
      <c r="B2158" s="159">
        <v>44</v>
      </c>
      <c r="C2158" s="159">
        <v>5</v>
      </c>
      <c r="D2158" s="159">
        <v>3</v>
      </c>
      <c r="E2158" s="159">
        <v>33</v>
      </c>
      <c r="F2158" s="159">
        <v>2</v>
      </c>
      <c r="G2158" s="159">
        <v>1</v>
      </c>
      <c r="H2158" s="159">
        <v>0</v>
      </c>
      <c r="I2158" s="159">
        <v>0</v>
      </c>
      <c r="J2158" s="159">
        <v>0</v>
      </c>
      <c r="K2158" s="159">
        <v>0</v>
      </c>
      <c r="L2158" s="159">
        <v>0</v>
      </c>
      <c r="M2158" s="159">
        <v>0</v>
      </c>
      <c r="N2158" s="159">
        <v>15.5</v>
      </c>
      <c r="O2158" s="159">
        <v>19.7</v>
      </c>
      <c r="P2158" s="2"/>
    </row>
    <row r="2159" spans="1:16" ht="13.5" customHeight="1" x14ac:dyDescent="0.35">
      <c r="A2159" s="160">
        <v>0.70833333333333304</v>
      </c>
      <c r="B2159" s="159">
        <v>55</v>
      </c>
      <c r="C2159" s="159">
        <v>1</v>
      </c>
      <c r="D2159" s="159">
        <v>1</v>
      </c>
      <c r="E2159" s="159">
        <v>45</v>
      </c>
      <c r="F2159" s="159">
        <v>7</v>
      </c>
      <c r="G2159" s="159">
        <v>1</v>
      </c>
      <c r="H2159" s="159">
        <v>0</v>
      </c>
      <c r="I2159" s="159">
        <v>0</v>
      </c>
      <c r="J2159" s="159">
        <v>0</v>
      </c>
      <c r="K2159" s="159">
        <v>0</v>
      </c>
      <c r="L2159" s="159">
        <v>0</v>
      </c>
      <c r="M2159" s="159">
        <v>0</v>
      </c>
      <c r="N2159" s="159">
        <v>15.2</v>
      </c>
      <c r="O2159" s="159">
        <v>19.3</v>
      </c>
      <c r="P2159" s="2"/>
    </row>
    <row r="2160" spans="1:16" ht="13.5" customHeight="1" x14ac:dyDescent="0.35">
      <c r="A2160" s="160">
        <v>0.71875</v>
      </c>
      <c r="B2160" s="159">
        <v>26</v>
      </c>
      <c r="C2160" s="159">
        <v>2</v>
      </c>
      <c r="D2160" s="159">
        <v>3</v>
      </c>
      <c r="E2160" s="159">
        <v>16</v>
      </c>
      <c r="F2160" s="159">
        <v>4</v>
      </c>
      <c r="G2160" s="159">
        <v>0</v>
      </c>
      <c r="H2160" s="159">
        <v>0</v>
      </c>
      <c r="I2160" s="159">
        <v>0</v>
      </c>
      <c r="J2160" s="159">
        <v>0</v>
      </c>
      <c r="K2160" s="159">
        <v>1</v>
      </c>
      <c r="L2160" s="159">
        <v>0</v>
      </c>
      <c r="M2160" s="159">
        <v>0</v>
      </c>
      <c r="N2160" s="159">
        <v>16.3</v>
      </c>
      <c r="O2160" s="159">
        <v>21.5</v>
      </c>
      <c r="P2160" s="2"/>
    </row>
    <row r="2161" spans="1:16" ht="13.5" customHeight="1" x14ac:dyDescent="0.35">
      <c r="A2161" s="160">
        <v>0.72916666666666696</v>
      </c>
      <c r="B2161" s="159">
        <v>41</v>
      </c>
      <c r="C2161" s="159">
        <v>1</v>
      </c>
      <c r="D2161" s="159">
        <v>7</v>
      </c>
      <c r="E2161" s="159">
        <v>25</v>
      </c>
      <c r="F2161" s="159">
        <v>8</v>
      </c>
      <c r="G2161" s="159">
        <v>0</v>
      </c>
      <c r="H2161" s="159">
        <v>0</v>
      </c>
      <c r="I2161" s="159">
        <v>0</v>
      </c>
      <c r="J2161" s="159">
        <v>0</v>
      </c>
      <c r="K2161" s="159">
        <v>0</v>
      </c>
      <c r="L2161" s="159">
        <v>0</v>
      </c>
      <c r="M2161" s="159">
        <v>0</v>
      </c>
      <c r="N2161" s="159">
        <v>15.5</v>
      </c>
      <c r="O2161" s="159">
        <v>19.3</v>
      </c>
      <c r="P2161" s="2"/>
    </row>
    <row r="2162" spans="1:16" ht="13.5" customHeight="1" x14ac:dyDescent="0.35">
      <c r="A2162" s="160">
        <v>0.73958333333333304</v>
      </c>
      <c r="B2162" s="159">
        <v>38</v>
      </c>
      <c r="C2162" s="159">
        <v>2</v>
      </c>
      <c r="D2162" s="159">
        <v>5</v>
      </c>
      <c r="E2162" s="159">
        <v>27</v>
      </c>
      <c r="F2162" s="159">
        <v>3</v>
      </c>
      <c r="G2162" s="159">
        <v>0</v>
      </c>
      <c r="H2162" s="159">
        <v>0</v>
      </c>
      <c r="I2162" s="159">
        <v>1</v>
      </c>
      <c r="J2162" s="159">
        <v>0</v>
      </c>
      <c r="K2162" s="159">
        <v>0</v>
      </c>
      <c r="L2162" s="159">
        <v>0</v>
      </c>
      <c r="M2162" s="159">
        <v>0</v>
      </c>
      <c r="N2162" s="159">
        <v>15.2</v>
      </c>
      <c r="O2162" s="159">
        <v>18.899999999999999</v>
      </c>
      <c r="P2162" s="2"/>
    </row>
    <row r="2163" spans="1:16" ht="13.5" customHeight="1" x14ac:dyDescent="0.35">
      <c r="A2163" s="160">
        <v>0.75</v>
      </c>
      <c r="B2163" s="159">
        <v>31</v>
      </c>
      <c r="C2163" s="159">
        <v>2</v>
      </c>
      <c r="D2163" s="159">
        <v>1</v>
      </c>
      <c r="E2163" s="159">
        <v>26</v>
      </c>
      <c r="F2163" s="159">
        <v>1</v>
      </c>
      <c r="G2163" s="159">
        <v>0</v>
      </c>
      <c r="H2163" s="159">
        <v>1</v>
      </c>
      <c r="I2163" s="159">
        <v>0</v>
      </c>
      <c r="J2163" s="159">
        <v>0</v>
      </c>
      <c r="K2163" s="159">
        <v>0</v>
      </c>
      <c r="L2163" s="159">
        <v>0</v>
      </c>
      <c r="M2163" s="159">
        <v>0</v>
      </c>
      <c r="N2163" s="159">
        <v>15</v>
      </c>
      <c r="O2163" s="159">
        <v>17.3</v>
      </c>
      <c r="P2163" s="2"/>
    </row>
    <row r="2164" spans="1:16" ht="13.5" customHeight="1" x14ac:dyDescent="0.35">
      <c r="A2164" s="160">
        <v>0.76041666666666696</v>
      </c>
      <c r="B2164" s="159">
        <v>35</v>
      </c>
      <c r="C2164" s="159">
        <v>1</v>
      </c>
      <c r="D2164" s="159">
        <v>3</v>
      </c>
      <c r="E2164" s="159">
        <v>29</v>
      </c>
      <c r="F2164" s="159">
        <v>1</v>
      </c>
      <c r="G2164" s="159">
        <v>1</v>
      </c>
      <c r="H2164" s="159">
        <v>0</v>
      </c>
      <c r="I2164" s="159">
        <v>0</v>
      </c>
      <c r="J2164" s="159">
        <v>0</v>
      </c>
      <c r="K2164" s="159">
        <v>0</v>
      </c>
      <c r="L2164" s="159">
        <v>0</v>
      </c>
      <c r="M2164" s="159">
        <v>0</v>
      </c>
      <c r="N2164" s="159">
        <v>15.9</v>
      </c>
      <c r="O2164" s="159">
        <v>19.5</v>
      </c>
      <c r="P2164" s="2"/>
    </row>
    <row r="2165" spans="1:16" ht="13.5" customHeight="1" x14ac:dyDescent="0.35">
      <c r="A2165" s="160">
        <v>0.77083333333333304</v>
      </c>
      <c r="B2165" s="159">
        <v>38</v>
      </c>
      <c r="C2165" s="159">
        <v>1</v>
      </c>
      <c r="D2165" s="159">
        <v>4</v>
      </c>
      <c r="E2165" s="159">
        <v>30</v>
      </c>
      <c r="F2165" s="159">
        <v>3</v>
      </c>
      <c r="G2165" s="159">
        <v>0</v>
      </c>
      <c r="H2165" s="159">
        <v>0</v>
      </c>
      <c r="I2165" s="159">
        <v>0</v>
      </c>
      <c r="J2165" s="159">
        <v>0</v>
      </c>
      <c r="K2165" s="159">
        <v>0</v>
      </c>
      <c r="L2165" s="159">
        <v>0</v>
      </c>
      <c r="M2165" s="159">
        <v>0</v>
      </c>
      <c r="N2165" s="159">
        <v>15.7</v>
      </c>
      <c r="O2165" s="159">
        <v>19.7</v>
      </c>
      <c r="P2165" s="2"/>
    </row>
    <row r="2166" spans="1:16" ht="13.5" customHeight="1" x14ac:dyDescent="0.35">
      <c r="A2166" s="160">
        <v>0.78125</v>
      </c>
      <c r="B2166" s="159">
        <v>33</v>
      </c>
      <c r="C2166" s="159">
        <v>4</v>
      </c>
      <c r="D2166" s="159">
        <v>8</v>
      </c>
      <c r="E2166" s="159">
        <v>17</v>
      </c>
      <c r="F2166" s="159">
        <v>4</v>
      </c>
      <c r="G2166" s="159">
        <v>0</v>
      </c>
      <c r="H2166" s="159">
        <v>0</v>
      </c>
      <c r="I2166" s="159">
        <v>0</v>
      </c>
      <c r="J2166" s="159">
        <v>0</v>
      </c>
      <c r="K2166" s="159">
        <v>0</v>
      </c>
      <c r="L2166" s="159">
        <v>0</v>
      </c>
      <c r="M2166" s="159">
        <v>0</v>
      </c>
      <c r="N2166" s="159">
        <v>15.2</v>
      </c>
      <c r="O2166" s="159">
        <v>19.2</v>
      </c>
      <c r="P2166" s="2"/>
    </row>
    <row r="2167" spans="1:16" ht="13.5" customHeight="1" x14ac:dyDescent="0.35">
      <c r="A2167" s="160">
        <v>0.79166666666666696</v>
      </c>
      <c r="B2167" s="159">
        <v>41</v>
      </c>
      <c r="C2167" s="159">
        <v>3</v>
      </c>
      <c r="D2167" s="159">
        <v>4</v>
      </c>
      <c r="E2167" s="159">
        <v>29</v>
      </c>
      <c r="F2167" s="159">
        <v>5</v>
      </c>
      <c r="G2167" s="159">
        <v>0</v>
      </c>
      <c r="H2167" s="159">
        <v>0</v>
      </c>
      <c r="I2167" s="159">
        <v>0</v>
      </c>
      <c r="J2167" s="159">
        <v>0</v>
      </c>
      <c r="K2167" s="159">
        <v>0</v>
      </c>
      <c r="L2167" s="159">
        <v>0</v>
      </c>
      <c r="M2167" s="159">
        <v>0</v>
      </c>
      <c r="N2167" s="159">
        <v>15.2</v>
      </c>
      <c r="O2167" s="159">
        <v>17.8</v>
      </c>
      <c r="P2167" s="2"/>
    </row>
    <row r="2168" spans="1:16" ht="13.5" customHeight="1" x14ac:dyDescent="0.35">
      <c r="A2168" s="160">
        <v>0.80208333333333304</v>
      </c>
      <c r="B2168" s="159">
        <v>28</v>
      </c>
      <c r="C2168" s="159">
        <v>1</v>
      </c>
      <c r="D2168" s="159">
        <v>3</v>
      </c>
      <c r="E2168" s="159">
        <v>22</v>
      </c>
      <c r="F2168" s="159">
        <v>2</v>
      </c>
      <c r="G2168" s="159">
        <v>0</v>
      </c>
      <c r="H2168" s="159">
        <v>0</v>
      </c>
      <c r="I2168" s="159">
        <v>0</v>
      </c>
      <c r="J2168" s="159">
        <v>0</v>
      </c>
      <c r="K2168" s="159">
        <v>0</v>
      </c>
      <c r="L2168" s="159">
        <v>0</v>
      </c>
      <c r="M2168" s="159">
        <v>0</v>
      </c>
      <c r="N2168" s="159">
        <v>15.6</v>
      </c>
      <c r="O2168" s="159">
        <v>19</v>
      </c>
      <c r="P2168" s="2"/>
    </row>
    <row r="2169" spans="1:16" ht="13.5" customHeight="1" x14ac:dyDescent="0.35">
      <c r="A2169" s="160">
        <v>0.8125</v>
      </c>
      <c r="B2169" s="159">
        <v>36</v>
      </c>
      <c r="C2169" s="159">
        <v>2</v>
      </c>
      <c r="D2169" s="159">
        <v>5</v>
      </c>
      <c r="E2169" s="159">
        <v>24</v>
      </c>
      <c r="F2169" s="159">
        <v>5</v>
      </c>
      <c r="G2169" s="159">
        <v>0</v>
      </c>
      <c r="H2169" s="159">
        <v>0</v>
      </c>
      <c r="I2169" s="159">
        <v>0</v>
      </c>
      <c r="J2169" s="159">
        <v>0</v>
      </c>
      <c r="K2169" s="159">
        <v>0</v>
      </c>
      <c r="L2169" s="159">
        <v>0</v>
      </c>
      <c r="M2169" s="159">
        <v>0</v>
      </c>
      <c r="N2169" s="159">
        <v>15</v>
      </c>
      <c r="O2169" s="159">
        <v>17.600000000000001</v>
      </c>
      <c r="P2169" s="2"/>
    </row>
    <row r="2170" spans="1:16" ht="13.5" customHeight="1" x14ac:dyDescent="0.35">
      <c r="A2170" s="160">
        <v>0.82291666666666696</v>
      </c>
      <c r="B2170" s="159">
        <v>28</v>
      </c>
      <c r="C2170" s="159">
        <v>4</v>
      </c>
      <c r="D2170" s="159">
        <v>4</v>
      </c>
      <c r="E2170" s="159">
        <v>15</v>
      </c>
      <c r="F2170" s="159">
        <v>4</v>
      </c>
      <c r="G2170" s="159">
        <v>1</v>
      </c>
      <c r="H2170" s="159">
        <v>0</v>
      </c>
      <c r="I2170" s="159">
        <v>0</v>
      </c>
      <c r="J2170" s="159">
        <v>0</v>
      </c>
      <c r="K2170" s="159">
        <v>0</v>
      </c>
      <c r="L2170" s="159">
        <v>0</v>
      </c>
      <c r="M2170" s="159">
        <v>0</v>
      </c>
      <c r="N2170" s="159">
        <v>15.2</v>
      </c>
      <c r="O2170" s="159">
        <v>20</v>
      </c>
      <c r="P2170" s="2"/>
    </row>
    <row r="2171" spans="1:16" ht="13.5" customHeight="1" x14ac:dyDescent="0.35">
      <c r="A2171" s="160">
        <v>0.83333333333333304</v>
      </c>
      <c r="B2171" s="159">
        <v>29</v>
      </c>
      <c r="C2171" s="159">
        <v>1</v>
      </c>
      <c r="D2171" s="159">
        <v>2</v>
      </c>
      <c r="E2171" s="159">
        <v>23</v>
      </c>
      <c r="F2171" s="159">
        <v>2</v>
      </c>
      <c r="G2171" s="159">
        <v>1</v>
      </c>
      <c r="H2171" s="159">
        <v>0</v>
      </c>
      <c r="I2171" s="159">
        <v>0</v>
      </c>
      <c r="J2171" s="159">
        <v>0</v>
      </c>
      <c r="K2171" s="159">
        <v>0</v>
      </c>
      <c r="L2171" s="159">
        <v>0</v>
      </c>
      <c r="M2171" s="159">
        <v>0</v>
      </c>
      <c r="N2171" s="159">
        <v>16.5</v>
      </c>
      <c r="O2171" s="159">
        <v>20</v>
      </c>
      <c r="P2171" s="2"/>
    </row>
    <row r="2172" spans="1:16" ht="13.5" customHeight="1" x14ac:dyDescent="0.35">
      <c r="A2172" s="160">
        <v>0.84375</v>
      </c>
      <c r="B2172" s="159">
        <v>22</v>
      </c>
      <c r="C2172" s="159">
        <v>1</v>
      </c>
      <c r="D2172" s="159">
        <v>10</v>
      </c>
      <c r="E2172" s="159">
        <v>10</v>
      </c>
      <c r="F2172" s="159">
        <v>0</v>
      </c>
      <c r="G2172" s="159">
        <v>0</v>
      </c>
      <c r="H2172" s="159">
        <v>0</v>
      </c>
      <c r="I2172" s="159">
        <v>1</v>
      </c>
      <c r="J2172" s="159">
        <v>0</v>
      </c>
      <c r="K2172" s="159">
        <v>0</v>
      </c>
      <c r="L2172" s="159">
        <v>0</v>
      </c>
      <c r="M2172" s="159">
        <v>0</v>
      </c>
      <c r="N2172" s="159">
        <v>18.899999999999999</v>
      </c>
      <c r="O2172" s="159">
        <v>24.9</v>
      </c>
      <c r="P2172" s="2"/>
    </row>
    <row r="2173" spans="1:16" ht="13.5" customHeight="1" x14ac:dyDescent="0.35">
      <c r="A2173" s="160">
        <v>0.85416666666666696</v>
      </c>
      <c r="B2173" s="159">
        <v>23</v>
      </c>
      <c r="C2173" s="159">
        <v>0</v>
      </c>
      <c r="D2173" s="159">
        <v>5</v>
      </c>
      <c r="E2173" s="159">
        <v>14</v>
      </c>
      <c r="F2173" s="159">
        <v>2</v>
      </c>
      <c r="G2173" s="159">
        <v>2</v>
      </c>
      <c r="H2173" s="159">
        <v>0</v>
      </c>
      <c r="I2173" s="159">
        <v>0</v>
      </c>
      <c r="J2173" s="159">
        <v>0</v>
      </c>
      <c r="K2173" s="159">
        <v>0</v>
      </c>
      <c r="L2173" s="159">
        <v>0</v>
      </c>
      <c r="M2173" s="159">
        <v>0</v>
      </c>
      <c r="N2173" s="159">
        <v>17.3</v>
      </c>
      <c r="O2173" s="159">
        <v>20.3</v>
      </c>
      <c r="P2173" s="2"/>
    </row>
    <row r="2174" spans="1:16" ht="13.5" customHeight="1" x14ac:dyDescent="0.35">
      <c r="A2174" s="160">
        <v>0.86458333333333304</v>
      </c>
      <c r="B2174" s="159">
        <v>21</v>
      </c>
      <c r="C2174" s="159">
        <v>0</v>
      </c>
      <c r="D2174" s="159">
        <v>7</v>
      </c>
      <c r="E2174" s="159">
        <v>12</v>
      </c>
      <c r="F2174" s="159">
        <v>2</v>
      </c>
      <c r="G2174" s="159">
        <v>0</v>
      </c>
      <c r="H2174" s="159">
        <v>0</v>
      </c>
      <c r="I2174" s="159">
        <v>0</v>
      </c>
      <c r="J2174" s="159">
        <v>0</v>
      </c>
      <c r="K2174" s="159">
        <v>0</v>
      </c>
      <c r="L2174" s="159">
        <v>0</v>
      </c>
      <c r="M2174" s="159">
        <v>0</v>
      </c>
      <c r="N2174" s="159">
        <v>17.399999999999999</v>
      </c>
      <c r="O2174" s="159">
        <v>21.8</v>
      </c>
      <c r="P2174" s="2"/>
    </row>
    <row r="2175" spans="1:16" ht="13.5" customHeight="1" x14ac:dyDescent="0.35">
      <c r="A2175" s="160">
        <v>0.875</v>
      </c>
      <c r="B2175" s="159">
        <v>22</v>
      </c>
      <c r="C2175" s="159">
        <v>1</v>
      </c>
      <c r="D2175" s="159">
        <v>5</v>
      </c>
      <c r="E2175" s="159">
        <v>14</v>
      </c>
      <c r="F2175" s="159">
        <v>2</v>
      </c>
      <c r="G2175" s="159">
        <v>0</v>
      </c>
      <c r="H2175" s="159">
        <v>0</v>
      </c>
      <c r="I2175" s="159">
        <v>0</v>
      </c>
      <c r="J2175" s="159">
        <v>0</v>
      </c>
      <c r="K2175" s="159">
        <v>0</v>
      </c>
      <c r="L2175" s="159">
        <v>0</v>
      </c>
      <c r="M2175" s="159">
        <v>0</v>
      </c>
      <c r="N2175" s="159">
        <v>18.2</v>
      </c>
      <c r="O2175" s="159">
        <v>22.4</v>
      </c>
      <c r="P2175" s="2"/>
    </row>
    <row r="2176" spans="1:16" ht="13.5" customHeight="1" x14ac:dyDescent="0.35">
      <c r="A2176" s="160">
        <v>0.88541666666666696</v>
      </c>
      <c r="B2176" s="159">
        <v>20</v>
      </c>
      <c r="C2176" s="159">
        <v>0</v>
      </c>
      <c r="D2176" s="159">
        <v>4</v>
      </c>
      <c r="E2176" s="159">
        <v>14</v>
      </c>
      <c r="F2176" s="159">
        <v>2</v>
      </c>
      <c r="G2176" s="159">
        <v>0</v>
      </c>
      <c r="H2176" s="159">
        <v>0</v>
      </c>
      <c r="I2176" s="159">
        <v>0</v>
      </c>
      <c r="J2176" s="159">
        <v>0</v>
      </c>
      <c r="K2176" s="159">
        <v>0</v>
      </c>
      <c r="L2176" s="159">
        <v>0</v>
      </c>
      <c r="M2176" s="159">
        <v>0</v>
      </c>
      <c r="N2176" s="159">
        <v>18.600000000000001</v>
      </c>
      <c r="O2176" s="159">
        <v>23.3</v>
      </c>
      <c r="P2176" s="2"/>
    </row>
    <row r="2177" spans="1:16" ht="13.5" customHeight="1" x14ac:dyDescent="0.35">
      <c r="A2177" s="160">
        <v>0.89583333333333304</v>
      </c>
      <c r="B2177" s="159">
        <v>21</v>
      </c>
      <c r="C2177" s="159">
        <v>4</v>
      </c>
      <c r="D2177" s="159">
        <v>1</v>
      </c>
      <c r="E2177" s="159">
        <v>14</v>
      </c>
      <c r="F2177" s="159">
        <v>2</v>
      </c>
      <c r="G2177" s="159">
        <v>0</v>
      </c>
      <c r="H2177" s="159">
        <v>0</v>
      </c>
      <c r="I2177" s="159">
        <v>0</v>
      </c>
      <c r="J2177" s="159">
        <v>0</v>
      </c>
      <c r="K2177" s="159">
        <v>0</v>
      </c>
      <c r="L2177" s="159">
        <v>0</v>
      </c>
      <c r="M2177" s="159">
        <v>0</v>
      </c>
      <c r="N2177" s="159">
        <v>15</v>
      </c>
      <c r="O2177" s="159">
        <v>20.6</v>
      </c>
      <c r="P2177" s="2"/>
    </row>
    <row r="2178" spans="1:16" ht="13.5" customHeight="1" x14ac:dyDescent="0.35">
      <c r="A2178" s="160">
        <v>0.90625</v>
      </c>
      <c r="B2178" s="159">
        <v>12</v>
      </c>
      <c r="C2178" s="159">
        <v>1</v>
      </c>
      <c r="D2178" s="159">
        <v>0</v>
      </c>
      <c r="E2178" s="159">
        <v>9</v>
      </c>
      <c r="F2178" s="159">
        <v>2</v>
      </c>
      <c r="G2178" s="159">
        <v>0</v>
      </c>
      <c r="H2178" s="159">
        <v>0</v>
      </c>
      <c r="I2178" s="159">
        <v>0</v>
      </c>
      <c r="J2178" s="159">
        <v>0</v>
      </c>
      <c r="K2178" s="159">
        <v>0</v>
      </c>
      <c r="L2178" s="159">
        <v>0</v>
      </c>
      <c r="M2178" s="159">
        <v>0</v>
      </c>
      <c r="N2178" s="159">
        <v>16.100000000000001</v>
      </c>
      <c r="O2178" s="159">
        <v>19.7</v>
      </c>
      <c r="P2178" s="2"/>
    </row>
    <row r="2179" spans="1:16" ht="13.5" customHeight="1" x14ac:dyDescent="0.35">
      <c r="A2179" s="160">
        <v>0.91666666666666696</v>
      </c>
      <c r="B2179" s="159">
        <v>25</v>
      </c>
      <c r="C2179" s="159">
        <v>1</v>
      </c>
      <c r="D2179" s="159">
        <v>2</v>
      </c>
      <c r="E2179" s="159">
        <v>18</v>
      </c>
      <c r="F2179" s="159">
        <v>2</v>
      </c>
      <c r="G2179" s="159">
        <v>0</v>
      </c>
      <c r="H2179" s="159">
        <v>0</v>
      </c>
      <c r="I2179" s="159">
        <v>0</v>
      </c>
      <c r="J2179" s="159">
        <v>2</v>
      </c>
      <c r="K2179" s="159">
        <v>0</v>
      </c>
      <c r="L2179" s="159">
        <v>0</v>
      </c>
      <c r="M2179" s="159">
        <v>0</v>
      </c>
      <c r="N2179" s="159">
        <v>15.5</v>
      </c>
      <c r="O2179" s="159">
        <v>18.2</v>
      </c>
      <c r="P2179" s="2"/>
    </row>
    <row r="2180" spans="1:16" ht="13.5" customHeight="1" x14ac:dyDescent="0.35">
      <c r="A2180" s="160">
        <v>0.92708333333333304</v>
      </c>
      <c r="B2180" s="159">
        <v>18</v>
      </c>
      <c r="C2180" s="159">
        <v>1</v>
      </c>
      <c r="D2180" s="159">
        <v>1</v>
      </c>
      <c r="E2180" s="159">
        <v>15</v>
      </c>
      <c r="F2180" s="159">
        <v>1</v>
      </c>
      <c r="G2180" s="159">
        <v>0</v>
      </c>
      <c r="H2180" s="159">
        <v>0</v>
      </c>
      <c r="I2180" s="159">
        <v>0</v>
      </c>
      <c r="J2180" s="159">
        <v>0</v>
      </c>
      <c r="K2180" s="159">
        <v>0</v>
      </c>
      <c r="L2180" s="159">
        <v>0</v>
      </c>
      <c r="M2180" s="159">
        <v>0</v>
      </c>
      <c r="N2180" s="159">
        <v>16.600000000000001</v>
      </c>
      <c r="O2180" s="159">
        <v>20.9</v>
      </c>
      <c r="P2180" s="2"/>
    </row>
    <row r="2181" spans="1:16" ht="13.5" customHeight="1" x14ac:dyDescent="0.35">
      <c r="A2181" s="160">
        <v>0.9375</v>
      </c>
      <c r="B2181" s="159">
        <v>28</v>
      </c>
      <c r="C2181" s="159">
        <v>0</v>
      </c>
      <c r="D2181" s="159">
        <v>1</v>
      </c>
      <c r="E2181" s="159">
        <v>20</v>
      </c>
      <c r="F2181" s="159">
        <v>7</v>
      </c>
      <c r="G2181" s="159">
        <v>0</v>
      </c>
      <c r="H2181" s="159">
        <v>0</v>
      </c>
      <c r="I2181" s="159">
        <v>0</v>
      </c>
      <c r="J2181" s="159">
        <v>0</v>
      </c>
      <c r="K2181" s="159">
        <v>0</v>
      </c>
      <c r="L2181" s="159">
        <v>0</v>
      </c>
      <c r="M2181" s="159">
        <v>0</v>
      </c>
      <c r="N2181" s="159">
        <v>16.399999999999999</v>
      </c>
      <c r="O2181" s="159">
        <v>19.600000000000001</v>
      </c>
      <c r="P2181" s="2"/>
    </row>
    <row r="2182" spans="1:16" ht="13.5" customHeight="1" x14ac:dyDescent="0.35">
      <c r="A2182" s="160">
        <v>0.94791666666666696</v>
      </c>
      <c r="B2182" s="159">
        <v>31</v>
      </c>
      <c r="C2182" s="159">
        <v>0</v>
      </c>
      <c r="D2182" s="159">
        <v>0</v>
      </c>
      <c r="E2182" s="159">
        <v>24</v>
      </c>
      <c r="F2182" s="159">
        <v>6</v>
      </c>
      <c r="G2182" s="159">
        <v>0</v>
      </c>
      <c r="H2182" s="159">
        <v>0</v>
      </c>
      <c r="I2182" s="159">
        <v>1</v>
      </c>
      <c r="J2182" s="159">
        <v>0</v>
      </c>
      <c r="K2182" s="159">
        <v>0</v>
      </c>
      <c r="L2182" s="159">
        <v>0</v>
      </c>
      <c r="M2182" s="159">
        <v>0</v>
      </c>
      <c r="N2182" s="159">
        <v>13.4</v>
      </c>
      <c r="O2182" s="159">
        <v>18.8</v>
      </c>
      <c r="P2182" s="2"/>
    </row>
    <row r="2183" spans="1:16" ht="13.5" customHeight="1" x14ac:dyDescent="0.35">
      <c r="A2183" s="160">
        <v>0.95833333333333304</v>
      </c>
      <c r="B2183" s="159">
        <v>42</v>
      </c>
      <c r="C2183" s="159">
        <v>1</v>
      </c>
      <c r="D2183" s="159">
        <v>1</v>
      </c>
      <c r="E2183" s="159">
        <v>34</v>
      </c>
      <c r="F2183" s="159">
        <v>6</v>
      </c>
      <c r="G2183" s="159">
        <v>0</v>
      </c>
      <c r="H2183" s="159">
        <v>0</v>
      </c>
      <c r="I2183" s="159">
        <v>0</v>
      </c>
      <c r="J2183" s="159">
        <v>0</v>
      </c>
      <c r="K2183" s="159">
        <v>0</v>
      </c>
      <c r="L2183" s="159">
        <v>0</v>
      </c>
      <c r="M2183" s="159">
        <v>0</v>
      </c>
      <c r="N2183" s="159">
        <v>12.5</v>
      </c>
      <c r="O2183" s="159">
        <v>17.5</v>
      </c>
      <c r="P2183" s="2"/>
    </row>
    <row r="2184" spans="1:16" ht="13.5" customHeight="1" x14ac:dyDescent="0.35">
      <c r="A2184" s="160">
        <v>0.96875</v>
      </c>
      <c r="B2184" s="159">
        <v>23</v>
      </c>
      <c r="C2184" s="159">
        <v>0</v>
      </c>
      <c r="D2184" s="159">
        <v>1</v>
      </c>
      <c r="E2184" s="159">
        <v>18</v>
      </c>
      <c r="F2184" s="159">
        <v>4</v>
      </c>
      <c r="G2184" s="159">
        <v>0</v>
      </c>
      <c r="H2184" s="159">
        <v>0</v>
      </c>
      <c r="I2184" s="159">
        <v>0</v>
      </c>
      <c r="J2184" s="159">
        <v>0</v>
      </c>
      <c r="K2184" s="159">
        <v>0</v>
      </c>
      <c r="L2184" s="159">
        <v>0</v>
      </c>
      <c r="M2184" s="159">
        <v>0</v>
      </c>
      <c r="N2184" s="159">
        <v>18.5</v>
      </c>
      <c r="O2184" s="159">
        <v>23.8</v>
      </c>
      <c r="P2184" s="2"/>
    </row>
    <row r="2185" spans="1:16" ht="13.5" customHeight="1" x14ac:dyDescent="0.35">
      <c r="A2185" s="160">
        <v>0.97916666666666696</v>
      </c>
      <c r="B2185" s="159">
        <v>23</v>
      </c>
      <c r="C2185" s="159">
        <v>1</v>
      </c>
      <c r="D2185" s="159">
        <v>1</v>
      </c>
      <c r="E2185" s="159">
        <v>18</v>
      </c>
      <c r="F2185" s="159">
        <v>2</v>
      </c>
      <c r="G2185" s="159">
        <v>0</v>
      </c>
      <c r="H2185" s="159">
        <v>0</v>
      </c>
      <c r="I2185" s="159">
        <v>1</v>
      </c>
      <c r="J2185" s="159">
        <v>0</v>
      </c>
      <c r="K2185" s="159">
        <v>0</v>
      </c>
      <c r="L2185" s="159">
        <v>0</v>
      </c>
      <c r="M2185" s="159">
        <v>0</v>
      </c>
      <c r="N2185" s="159">
        <v>17.600000000000001</v>
      </c>
      <c r="O2185" s="159">
        <v>21.5</v>
      </c>
      <c r="P2185" s="2"/>
    </row>
    <row r="2186" spans="1:16" ht="13.5" customHeight="1" thickBot="1" x14ac:dyDescent="0.4">
      <c r="A2186" s="161">
        <v>0.98958333333333304</v>
      </c>
      <c r="B2186" s="159">
        <v>5</v>
      </c>
      <c r="C2186" s="159">
        <v>0</v>
      </c>
      <c r="D2186" s="159">
        <v>0</v>
      </c>
      <c r="E2186" s="159">
        <v>4</v>
      </c>
      <c r="F2186" s="159">
        <v>1</v>
      </c>
      <c r="G2186" s="159">
        <v>0</v>
      </c>
      <c r="H2186" s="159">
        <v>0</v>
      </c>
      <c r="I2186" s="159">
        <v>0</v>
      </c>
      <c r="J2186" s="159">
        <v>0</v>
      </c>
      <c r="K2186" s="159">
        <v>0</v>
      </c>
      <c r="L2186" s="159">
        <v>0</v>
      </c>
      <c r="M2186" s="159">
        <v>0</v>
      </c>
      <c r="N2186" s="159">
        <v>17.899999999999999</v>
      </c>
      <c r="O2186" s="159" t="s">
        <v>102</v>
      </c>
      <c r="P2186" s="2"/>
    </row>
    <row r="2187" spans="1:16" ht="13.5" customHeight="1" thickTop="1" x14ac:dyDescent="0.35">
      <c r="A2187" s="162" t="s">
        <v>89</v>
      </c>
      <c r="B2187" s="163">
        <f t="shared" ref="B2187:M2187" si="150">SUM(B2119:B2166)</f>
        <v>1513</v>
      </c>
      <c r="C2187" s="163">
        <f t="shared" si="150"/>
        <v>63</v>
      </c>
      <c r="D2187" s="163">
        <f t="shared" si="150"/>
        <v>106</v>
      </c>
      <c r="E2187" s="163">
        <f t="shared" si="150"/>
        <v>1144</v>
      </c>
      <c r="F2187" s="163">
        <f t="shared" si="150"/>
        <v>170</v>
      </c>
      <c r="G2187" s="163">
        <f t="shared" si="150"/>
        <v>19</v>
      </c>
      <c r="H2187" s="163">
        <f t="shared" si="150"/>
        <v>3</v>
      </c>
      <c r="I2187" s="163">
        <f t="shared" si="150"/>
        <v>4</v>
      </c>
      <c r="J2187" s="163">
        <f t="shared" si="150"/>
        <v>3</v>
      </c>
      <c r="K2187" s="163">
        <f t="shared" si="150"/>
        <v>1</v>
      </c>
      <c r="L2187" s="163">
        <f t="shared" si="150"/>
        <v>0</v>
      </c>
      <c r="M2187" s="163">
        <f t="shared" si="150"/>
        <v>0</v>
      </c>
      <c r="N2187" s="164">
        <v>15.8</v>
      </c>
      <c r="O2187" s="164">
        <v>19.2</v>
      </c>
    </row>
    <row r="2188" spans="1:16" ht="13.5" customHeight="1" x14ac:dyDescent="0.35">
      <c r="A2188" s="165" t="s">
        <v>91</v>
      </c>
      <c r="B2188" s="159">
        <f t="shared" ref="B2188:M2188" si="151">SUM(B2115:B2178)</f>
        <v>1825</v>
      </c>
      <c r="C2188" s="159">
        <f t="shared" si="151"/>
        <v>82</v>
      </c>
      <c r="D2188" s="159">
        <f t="shared" si="151"/>
        <v>156</v>
      </c>
      <c r="E2188" s="159">
        <f t="shared" si="151"/>
        <v>1350</v>
      </c>
      <c r="F2188" s="159">
        <f t="shared" si="151"/>
        <v>201</v>
      </c>
      <c r="G2188" s="159">
        <f t="shared" si="151"/>
        <v>24</v>
      </c>
      <c r="H2188" s="159">
        <f t="shared" si="151"/>
        <v>3</v>
      </c>
      <c r="I2188" s="159">
        <f t="shared" si="151"/>
        <v>5</v>
      </c>
      <c r="J2188" s="159">
        <f t="shared" si="151"/>
        <v>3</v>
      </c>
      <c r="K2188" s="159">
        <f t="shared" si="151"/>
        <v>1</v>
      </c>
      <c r="L2188" s="159">
        <f t="shared" si="151"/>
        <v>0</v>
      </c>
      <c r="M2188" s="159">
        <f t="shared" si="151"/>
        <v>0</v>
      </c>
      <c r="N2188" s="166">
        <v>15.9</v>
      </c>
      <c r="O2188" s="166">
        <v>19.399999999999999</v>
      </c>
    </row>
    <row r="2189" spans="1:16" ht="13.5" customHeight="1" x14ac:dyDescent="0.35">
      <c r="A2189" s="159" t="s">
        <v>92</v>
      </c>
      <c r="B2189" s="159">
        <f t="shared" ref="B2189:M2189" si="152">SUM(B2115:B2186)</f>
        <v>2020</v>
      </c>
      <c r="C2189" s="159">
        <f t="shared" si="152"/>
        <v>86</v>
      </c>
      <c r="D2189" s="159">
        <f t="shared" si="152"/>
        <v>163</v>
      </c>
      <c r="E2189" s="159">
        <f t="shared" si="152"/>
        <v>1501</v>
      </c>
      <c r="F2189" s="159">
        <f t="shared" si="152"/>
        <v>230</v>
      </c>
      <c r="G2189" s="159">
        <f t="shared" si="152"/>
        <v>24</v>
      </c>
      <c r="H2189" s="159">
        <f t="shared" si="152"/>
        <v>3</v>
      </c>
      <c r="I2189" s="159">
        <f t="shared" si="152"/>
        <v>7</v>
      </c>
      <c r="J2189" s="159">
        <f t="shared" si="152"/>
        <v>5</v>
      </c>
      <c r="K2189" s="159">
        <f t="shared" si="152"/>
        <v>1</v>
      </c>
      <c r="L2189" s="159">
        <f t="shared" si="152"/>
        <v>0</v>
      </c>
      <c r="M2189" s="159">
        <f t="shared" si="152"/>
        <v>0</v>
      </c>
      <c r="N2189" s="166">
        <v>15.8</v>
      </c>
      <c r="O2189" s="166">
        <v>19.5</v>
      </c>
    </row>
    <row r="2190" spans="1:16" ht="13.5" customHeight="1" thickBot="1" x14ac:dyDescent="0.4">
      <c r="A2190" s="167" t="s">
        <v>93</v>
      </c>
      <c r="B2190" s="167">
        <f t="shared" ref="B2190:M2190" si="153">SUM(B2091:B2186)</f>
        <v>2127</v>
      </c>
      <c r="C2190" s="167">
        <f t="shared" si="153"/>
        <v>97</v>
      </c>
      <c r="D2190" s="167">
        <f t="shared" si="153"/>
        <v>169</v>
      </c>
      <c r="E2190" s="167">
        <f t="shared" si="153"/>
        <v>1577</v>
      </c>
      <c r="F2190" s="167">
        <f t="shared" si="153"/>
        <v>244</v>
      </c>
      <c r="G2190" s="167">
        <f t="shared" si="153"/>
        <v>24</v>
      </c>
      <c r="H2190" s="167">
        <f t="shared" si="153"/>
        <v>3</v>
      </c>
      <c r="I2190" s="167">
        <f t="shared" si="153"/>
        <v>7</v>
      </c>
      <c r="J2190" s="167">
        <f t="shared" si="153"/>
        <v>5</v>
      </c>
      <c r="K2190" s="167">
        <f t="shared" si="153"/>
        <v>1</v>
      </c>
      <c r="L2190" s="167">
        <f t="shared" si="153"/>
        <v>0</v>
      </c>
      <c r="M2190" s="167">
        <f t="shared" si="153"/>
        <v>0</v>
      </c>
      <c r="N2190" s="168">
        <v>15.9</v>
      </c>
      <c r="O2190" s="168">
        <v>19.600000000000001</v>
      </c>
    </row>
    <row r="2191" spans="1:16" ht="13.5" customHeight="1" thickTop="1" x14ac:dyDescent="0.35">
      <c r="N2191" s="169"/>
      <c r="O2191" s="169"/>
    </row>
    <row r="2192" spans="1:16"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4">
      <c r="A2193" s="170"/>
      <c r="B2193" s="533" t="s">
        <v>74</v>
      </c>
      <c r="C2193" s="533" t="s">
        <v>75</v>
      </c>
      <c r="D2193" s="533" t="s">
        <v>76</v>
      </c>
      <c r="E2193" s="533" t="s">
        <v>77</v>
      </c>
      <c r="F2193" s="533" t="s">
        <v>78</v>
      </c>
      <c r="G2193" s="533" t="s">
        <v>79</v>
      </c>
      <c r="H2193" s="533" t="s">
        <v>80</v>
      </c>
      <c r="I2193" s="533" t="s">
        <v>81</v>
      </c>
      <c r="J2193" s="533" t="s">
        <v>82</v>
      </c>
      <c r="K2193" s="533" t="s">
        <v>83</v>
      </c>
      <c r="L2193" s="533" t="s">
        <v>84</v>
      </c>
      <c r="M2193" s="533" t="s">
        <v>85</v>
      </c>
      <c r="N2193" s="535" t="s">
        <v>86</v>
      </c>
      <c r="O2193" s="535" t="s">
        <v>87</v>
      </c>
    </row>
    <row r="2194" spans="1:16" ht="13.5" customHeight="1" thickTop="1" thickBot="1" x14ac:dyDescent="0.4">
      <c r="A2194" s="173" t="s">
        <v>56</v>
      </c>
      <c r="B2194" s="534"/>
      <c r="C2194" s="534"/>
      <c r="D2194" s="534"/>
      <c r="E2194" s="534"/>
      <c r="F2194" s="534"/>
      <c r="G2194" s="534"/>
      <c r="H2194" s="534"/>
      <c r="I2194" s="534"/>
      <c r="J2194" s="534"/>
      <c r="K2194" s="534"/>
      <c r="L2194" s="534"/>
      <c r="M2194" s="534"/>
      <c r="N2194" s="536"/>
      <c r="O2194" s="536"/>
    </row>
    <row r="2195" spans="1:16" ht="13.5" customHeight="1" thickTop="1" x14ac:dyDescent="0.35">
      <c r="A2195" s="158">
        <v>0</v>
      </c>
      <c r="B2195" s="159">
        <v>10</v>
      </c>
      <c r="C2195" s="159">
        <v>0</v>
      </c>
      <c r="D2195" s="159">
        <v>1</v>
      </c>
      <c r="E2195" s="159">
        <v>5</v>
      </c>
      <c r="F2195" s="159">
        <v>4</v>
      </c>
      <c r="G2195" s="159">
        <v>0</v>
      </c>
      <c r="H2195" s="159">
        <v>0</v>
      </c>
      <c r="I2195" s="159">
        <v>0</v>
      </c>
      <c r="J2195" s="159">
        <v>0</v>
      </c>
      <c r="K2195" s="159">
        <v>0</v>
      </c>
      <c r="L2195" s="159">
        <v>0</v>
      </c>
      <c r="M2195" s="159">
        <v>0</v>
      </c>
      <c r="N2195" s="159">
        <v>14.1</v>
      </c>
      <c r="O2195" s="159" t="s">
        <v>102</v>
      </c>
      <c r="P2195" s="2"/>
    </row>
    <row r="2196" spans="1:16" ht="13.5" customHeight="1" x14ac:dyDescent="0.35">
      <c r="A2196" s="160">
        <v>1.0416666666666666E-2</v>
      </c>
      <c r="B2196" s="159">
        <v>5</v>
      </c>
      <c r="C2196" s="159">
        <v>0</v>
      </c>
      <c r="D2196" s="159">
        <v>0</v>
      </c>
      <c r="E2196" s="159">
        <v>4</v>
      </c>
      <c r="F2196" s="159">
        <v>1</v>
      </c>
      <c r="G2196" s="159">
        <v>0</v>
      </c>
      <c r="H2196" s="159">
        <v>0</v>
      </c>
      <c r="I2196" s="159">
        <v>0</v>
      </c>
      <c r="J2196" s="159">
        <v>0</v>
      </c>
      <c r="K2196" s="159">
        <v>0</v>
      </c>
      <c r="L2196" s="159">
        <v>0</v>
      </c>
      <c r="M2196" s="159">
        <v>0</v>
      </c>
      <c r="N2196" s="159">
        <v>15</v>
      </c>
      <c r="O2196" s="159" t="s">
        <v>102</v>
      </c>
      <c r="P2196" s="2"/>
    </row>
    <row r="2197" spans="1:16" ht="13.5" customHeight="1" x14ac:dyDescent="0.35">
      <c r="A2197" s="160">
        <v>2.0833333333333332E-2</v>
      </c>
      <c r="B2197" s="159">
        <v>5</v>
      </c>
      <c r="C2197" s="159">
        <v>0</v>
      </c>
      <c r="D2197" s="159">
        <v>0</v>
      </c>
      <c r="E2197" s="159">
        <v>4</v>
      </c>
      <c r="F2197" s="159">
        <v>1</v>
      </c>
      <c r="G2197" s="159">
        <v>0</v>
      </c>
      <c r="H2197" s="159">
        <v>0</v>
      </c>
      <c r="I2197" s="159">
        <v>0</v>
      </c>
      <c r="J2197" s="159">
        <v>0</v>
      </c>
      <c r="K2197" s="159">
        <v>0</v>
      </c>
      <c r="L2197" s="159">
        <v>0</v>
      </c>
      <c r="M2197" s="159">
        <v>0</v>
      </c>
      <c r="N2197" s="159">
        <v>15.7</v>
      </c>
      <c r="O2197" s="159" t="s">
        <v>102</v>
      </c>
      <c r="P2197" s="2"/>
    </row>
    <row r="2198" spans="1:16" ht="13.5" customHeight="1" x14ac:dyDescent="0.35">
      <c r="A2198" s="160">
        <v>3.125E-2</v>
      </c>
      <c r="B2198" s="159">
        <v>2</v>
      </c>
      <c r="C2198" s="159">
        <v>0</v>
      </c>
      <c r="D2198" s="159">
        <v>0</v>
      </c>
      <c r="E2198" s="159">
        <v>2</v>
      </c>
      <c r="F2198" s="159">
        <v>0</v>
      </c>
      <c r="G2198" s="159">
        <v>0</v>
      </c>
      <c r="H2198" s="159">
        <v>0</v>
      </c>
      <c r="I2198" s="159">
        <v>0</v>
      </c>
      <c r="J2198" s="159">
        <v>0</v>
      </c>
      <c r="K2198" s="159">
        <v>0</v>
      </c>
      <c r="L2198" s="159">
        <v>0</v>
      </c>
      <c r="M2198" s="159">
        <v>0</v>
      </c>
      <c r="N2198" s="159">
        <v>22.8</v>
      </c>
      <c r="O2198" s="159" t="s">
        <v>102</v>
      </c>
      <c r="P2198" s="2"/>
    </row>
    <row r="2199" spans="1:16" ht="13.5" customHeight="1" x14ac:dyDescent="0.35">
      <c r="A2199" s="160">
        <v>4.1666666666666664E-2</v>
      </c>
      <c r="B2199" s="159">
        <v>2</v>
      </c>
      <c r="C2199" s="159">
        <v>0</v>
      </c>
      <c r="D2199" s="159">
        <v>0</v>
      </c>
      <c r="E2199" s="159">
        <v>1</v>
      </c>
      <c r="F2199" s="159">
        <v>1</v>
      </c>
      <c r="G2199" s="159">
        <v>0</v>
      </c>
      <c r="H2199" s="159">
        <v>0</v>
      </c>
      <c r="I2199" s="159">
        <v>0</v>
      </c>
      <c r="J2199" s="159">
        <v>0</v>
      </c>
      <c r="K2199" s="159">
        <v>0</v>
      </c>
      <c r="L2199" s="159">
        <v>0</v>
      </c>
      <c r="M2199" s="159">
        <v>0</v>
      </c>
      <c r="N2199" s="159">
        <v>15.1</v>
      </c>
      <c r="O2199" s="159" t="s">
        <v>102</v>
      </c>
      <c r="P2199" s="2"/>
    </row>
    <row r="2200" spans="1:16" ht="13.5" customHeight="1" x14ac:dyDescent="0.35">
      <c r="A2200" s="160">
        <v>5.2083333333333336E-2</v>
      </c>
      <c r="B2200" s="159">
        <v>3</v>
      </c>
      <c r="C2200" s="159">
        <v>0</v>
      </c>
      <c r="D2200" s="159">
        <v>0</v>
      </c>
      <c r="E2200" s="159">
        <v>3</v>
      </c>
      <c r="F2200" s="159">
        <v>0</v>
      </c>
      <c r="G2200" s="159">
        <v>0</v>
      </c>
      <c r="H2200" s="159">
        <v>0</v>
      </c>
      <c r="I2200" s="159">
        <v>0</v>
      </c>
      <c r="J2200" s="159">
        <v>0</v>
      </c>
      <c r="K2200" s="159">
        <v>0</v>
      </c>
      <c r="L2200" s="159">
        <v>0</v>
      </c>
      <c r="M2200" s="159">
        <v>0</v>
      </c>
      <c r="N2200" s="159">
        <v>22.5</v>
      </c>
      <c r="O2200" s="159" t="s">
        <v>102</v>
      </c>
      <c r="P2200" s="2"/>
    </row>
    <row r="2201" spans="1:16" ht="13.5" customHeight="1" x14ac:dyDescent="0.35">
      <c r="A2201" s="160">
        <v>6.25E-2</v>
      </c>
      <c r="B2201" s="159">
        <v>3</v>
      </c>
      <c r="C2201" s="159">
        <v>0</v>
      </c>
      <c r="D2201" s="159">
        <v>0</v>
      </c>
      <c r="E2201" s="159">
        <v>1</v>
      </c>
      <c r="F2201" s="159">
        <v>2</v>
      </c>
      <c r="G2201" s="159">
        <v>0</v>
      </c>
      <c r="H2201" s="159">
        <v>0</v>
      </c>
      <c r="I2201" s="159">
        <v>0</v>
      </c>
      <c r="J2201" s="159">
        <v>0</v>
      </c>
      <c r="K2201" s="159">
        <v>0</v>
      </c>
      <c r="L2201" s="159">
        <v>0</v>
      </c>
      <c r="M2201" s="159">
        <v>0</v>
      </c>
      <c r="N2201" s="159">
        <v>21.3</v>
      </c>
      <c r="O2201" s="159" t="s">
        <v>102</v>
      </c>
      <c r="P2201" s="2"/>
    </row>
    <row r="2202" spans="1:16" ht="13.5" customHeight="1" x14ac:dyDescent="0.35">
      <c r="A2202" s="160">
        <v>7.2916666666666699E-2</v>
      </c>
      <c r="B2202" s="159">
        <v>1</v>
      </c>
      <c r="C2202" s="159">
        <v>0</v>
      </c>
      <c r="D2202" s="159">
        <v>0</v>
      </c>
      <c r="E2202" s="159">
        <v>1</v>
      </c>
      <c r="F2202" s="159">
        <v>0</v>
      </c>
      <c r="G2202" s="159">
        <v>0</v>
      </c>
      <c r="H2202" s="159">
        <v>0</v>
      </c>
      <c r="I2202" s="159">
        <v>0</v>
      </c>
      <c r="J2202" s="159">
        <v>0</v>
      </c>
      <c r="K2202" s="159">
        <v>0</v>
      </c>
      <c r="L2202" s="159">
        <v>0</v>
      </c>
      <c r="M2202" s="159">
        <v>0</v>
      </c>
      <c r="N2202" s="159">
        <v>20</v>
      </c>
      <c r="O2202" s="159" t="s">
        <v>102</v>
      </c>
      <c r="P2202" s="2"/>
    </row>
    <row r="2203" spans="1:16" ht="13.5" customHeight="1" x14ac:dyDescent="0.35">
      <c r="A2203" s="160">
        <v>8.3333333333333301E-2</v>
      </c>
      <c r="B2203" s="159">
        <v>1</v>
      </c>
      <c r="C2203" s="159">
        <v>1</v>
      </c>
      <c r="D2203" s="159">
        <v>0</v>
      </c>
      <c r="E2203" s="159">
        <v>0</v>
      </c>
      <c r="F2203" s="159">
        <v>0</v>
      </c>
      <c r="G2203" s="159">
        <v>0</v>
      </c>
      <c r="H2203" s="159">
        <v>0</v>
      </c>
      <c r="I2203" s="159">
        <v>0</v>
      </c>
      <c r="J2203" s="159">
        <v>0</v>
      </c>
      <c r="K2203" s="159">
        <v>0</v>
      </c>
      <c r="L2203" s="159">
        <v>0</v>
      </c>
      <c r="M2203" s="159">
        <v>0</v>
      </c>
      <c r="N2203" s="159">
        <v>14.6</v>
      </c>
      <c r="O2203" s="159" t="s">
        <v>102</v>
      </c>
      <c r="P2203" s="2"/>
    </row>
    <row r="2204" spans="1:16" ht="13.5" customHeight="1" x14ac:dyDescent="0.35">
      <c r="A2204" s="160">
        <v>9.375E-2</v>
      </c>
      <c r="B2204" s="159">
        <v>1</v>
      </c>
      <c r="C2204" s="159">
        <v>0</v>
      </c>
      <c r="D2204" s="159">
        <v>0</v>
      </c>
      <c r="E2204" s="159">
        <v>1</v>
      </c>
      <c r="F2204" s="159">
        <v>0</v>
      </c>
      <c r="G2204" s="159">
        <v>0</v>
      </c>
      <c r="H2204" s="159">
        <v>0</v>
      </c>
      <c r="I2204" s="159">
        <v>0</v>
      </c>
      <c r="J2204" s="159">
        <v>0</v>
      </c>
      <c r="K2204" s="159">
        <v>0</v>
      </c>
      <c r="L2204" s="159">
        <v>0</v>
      </c>
      <c r="M2204" s="159">
        <v>0</v>
      </c>
      <c r="N2204" s="159">
        <v>16</v>
      </c>
      <c r="O2204" s="159" t="s">
        <v>102</v>
      </c>
      <c r="P2204" s="2"/>
    </row>
    <row r="2205" spans="1:16" ht="13.5" customHeight="1" x14ac:dyDescent="0.35">
      <c r="A2205" s="160">
        <v>0.104166666666667</v>
      </c>
      <c r="B2205" s="159">
        <v>0</v>
      </c>
      <c r="C2205" s="159">
        <v>0</v>
      </c>
      <c r="D2205" s="159">
        <v>0</v>
      </c>
      <c r="E2205" s="159">
        <v>0</v>
      </c>
      <c r="F2205" s="159">
        <v>0</v>
      </c>
      <c r="G2205" s="159">
        <v>0</v>
      </c>
      <c r="H2205" s="159">
        <v>0</v>
      </c>
      <c r="I2205" s="159">
        <v>0</v>
      </c>
      <c r="J2205" s="159">
        <v>0</v>
      </c>
      <c r="K2205" s="159">
        <v>0</v>
      </c>
      <c r="L2205" s="159">
        <v>0</v>
      </c>
      <c r="M2205" s="159">
        <v>0</v>
      </c>
      <c r="N2205" s="159" t="s">
        <v>102</v>
      </c>
      <c r="O2205" s="159" t="s">
        <v>102</v>
      </c>
      <c r="P2205" s="2"/>
    </row>
    <row r="2206" spans="1:16" ht="13.5" customHeight="1" x14ac:dyDescent="0.35">
      <c r="A2206" s="160">
        <v>0.114583333333333</v>
      </c>
      <c r="B2206" s="159">
        <v>0</v>
      </c>
      <c r="C2206" s="159">
        <v>0</v>
      </c>
      <c r="D2206" s="159">
        <v>0</v>
      </c>
      <c r="E2206" s="159">
        <v>0</v>
      </c>
      <c r="F2206" s="159">
        <v>0</v>
      </c>
      <c r="G2206" s="159">
        <v>0</v>
      </c>
      <c r="H2206" s="159">
        <v>0</v>
      </c>
      <c r="I2206" s="159">
        <v>0</v>
      </c>
      <c r="J2206" s="159">
        <v>0</v>
      </c>
      <c r="K2206" s="159">
        <v>0</v>
      </c>
      <c r="L2206" s="159">
        <v>0</v>
      </c>
      <c r="M2206" s="159">
        <v>0</v>
      </c>
      <c r="N2206" s="159" t="s">
        <v>102</v>
      </c>
      <c r="O2206" s="159" t="s">
        <v>102</v>
      </c>
      <c r="P2206" s="2"/>
    </row>
    <row r="2207" spans="1:16" ht="13.5" customHeight="1" x14ac:dyDescent="0.35">
      <c r="A2207" s="160">
        <v>0.125</v>
      </c>
      <c r="B2207" s="159">
        <v>0</v>
      </c>
      <c r="C2207" s="159">
        <v>0</v>
      </c>
      <c r="D2207" s="159">
        <v>0</v>
      </c>
      <c r="E2207" s="159">
        <v>0</v>
      </c>
      <c r="F2207" s="159">
        <v>0</v>
      </c>
      <c r="G2207" s="159">
        <v>0</v>
      </c>
      <c r="H2207" s="159">
        <v>0</v>
      </c>
      <c r="I2207" s="159">
        <v>0</v>
      </c>
      <c r="J2207" s="159">
        <v>0</v>
      </c>
      <c r="K2207" s="159">
        <v>0</v>
      </c>
      <c r="L2207" s="159">
        <v>0</v>
      </c>
      <c r="M2207" s="159">
        <v>0</v>
      </c>
      <c r="N2207" s="159" t="s">
        <v>102</v>
      </c>
      <c r="O2207" s="159" t="s">
        <v>102</v>
      </c>
      <c r="P2207" s="2"/>
    </row>
    <row r="2208" spans="1:16" ht="13.5" customHeight="1" x14ac:dyDescent="0.35">
      <c r="A2208" s="160">
        <v>0.13541666666666699</v>
      </c>
      <c r="B2208" s="159">
        <v>1</v>
      </c>
      <c r="C2208" s="159">
        <v>0</v>
      </c>
      <c r="D2208" s="159">
        <v>0</v>
      </c>
      <c r="E2208" s="159">
        <v>1</v>
      </c>
      <c r="F2208" s="159">
        <v>0</v>
      </c>
      <c r="G2208" s="159">
        <v>0</v>
      </c>
      <c r="H2208" s="159">
        <v>0</v>
      </c>
      <c r="I2208" s="159">
        <v>0</v>
      </c>
      <c r="J2208" s="159">
        <v>0</v>
      </c>
      <c r="K2208" s="159">
        <v>0</v>
      </c>
      <c r="L2208" s="159">
        <v>0</v>
      </c>
      <c r="M2208" s="159">
        <v>0</v>
      </c>
      <c r="N2208" s="159">
        <v>20.2</v>
      </c>
      <c r="O2208" s="159" t="s">
        <v>102</v>
      </c>
      <c r="P2208" s="2"/>
    </row>
    <row r="2209" spans="1:16" ht="13.5" customHeight="1" x14ac:dyDescent="0.35">
      <c r="A2209" s="160">
        <v>0.14583333333333301</v>
      </c>
      <c r="B2209" s="159">
        <v>0</v>
      </c>
      <c r="C2209" s="159">
        <v>0</v>
      </c>
      <c r="D2209" s="159">
        <v>0</v>
      </c>
      <c r="E2209" s="159">
        <v>0</v>
      </c>
      <c r="F2209" s="159">
        <v>0</v>
      </c>
      <c r="G2209" s="159">
        <v>0</v>
      </c>
      <c r="H2209" s="159">
        <v>0</v>
      </c>
      <c r="I2209" s="159">
        <v>0</v>
      </c>
      <c r="J2209" s="159">
        <v>0</v>
      </c>
      <c r="K2209" s="159">
        <v>0</v>
      </c>
      <c r="L2209" s="159">
        <v>0</v>
      </c>
      <c r="M2209" s="159">
        <v>0</v>
      </c>
      <c r="N2209" s="159" t="s">
        <v>102</v>
      </c>
      <c r="O2209" s="159" t="s">
        <v>102</v>
      </c>
      <c r="P2209" s="2"/>
    </row>
    <row r="2210" spans="1:16" ht="13.5" customHeight="1" x14ac:dyDescent="0.35">
      <c r="A2210" s="160">
        <v>0.15625</v>
      </c>
      <c r="B2210" s="159">
        <v>1</v>
      </c>
      <c r="C2210" s="159">
        <v>0</v>
      </c>
      <c r="D2210" s="159">
        <v>0</v>
      </c>
      <c r="E2210" s="159">
        <v>1</v>
      </c>
      <c r="F2210" s="159">
        <v>0</v>
      </c>
      <c r="G2210" s="159">
        <v>0</v>
      </c>
      <c r="H2210" s="159">
        <v>0</v>
      </c>
      <c r="I2210" s="159">
        <v>0</v>
      </c>
      <c r="J2210" s="159">
        <v>0</v>
      </c>
      <c r="K2210" s="159">
        <v>0</v>
      </c>
      <c r="L2210" s="159">
        <v>0</v>
      </c>
      <c r="M2210" s="159">
        <v>0</v>
      </c>
      <c r="N2210" s="159">
        <v>18.5</v>
      </c>
      <c r="O2210" s="159" t="s">
        <v>102</v>
      </c>
      <c r="P2210" s="2"/>
    </row>
    <row r="2211" spans="1:16" ht="13.5" customHeight="1" x14ac:dyDescent="0.35">
      <c r="A2211" s="160">
        <v>0.16666666666666699</v>
      </c>
      <c r="B2211" s="159">
        <v>1</v>
      </c>
      <c r="C2211" s="159">
        <v>0</v>
      </c>
      <c r="D2211" s="159">
        <v>0</v>
      </c>
      <c r="E2211" s="159">
        <v>0</v>
      </c>
      <c r="F2211" s="159">
        <v>1</v>
      </c>
      <c r="G2211" s="159">
        <v>0</v>
      </c>
      <c r="H2211" s="159">
        <v>0</v>
      </c>
      <c r="I2211" s="159">
        <v>0</v>
      </c>
      <c r="J2211" s="159">
        <v>0</v>
      </c>
      <c r="K2211" s="159">
        <v>0</v>
      </c>
      <c r="L2211" s="159">
        <v>0</v>
      </c>
      <c r="M2211" s="159">
        <v>0</v>
      </c>
      <c r="N2211" s="159">
        <v>23.6</v>
      </c>
      <c r="O2211" s="159" t="s">
        <v>102</v>
      </c>
      <c r="P2211" s="2"/>
    </row>
    <row r="2212" spans="1:16" ht="13.5" customHeight="1" x14ac:dyDescent="0.35">
      <c r="A2212" s="160">
        <v>0.17708333333333301</v>
      </c>
      <c r="B2212" s="159">
        <v>0</v>
      </c>
      <c r="C2212" s="159">
        <v>0</v>
      </c>
      <c r="D2212" s="159">
        <v>0</v>
      </c>
      <c r="E2212" s="159">
        <v>0</v>
      </c>
      <c r="F2212" s="159">
        <v>0</v>
      </c>
      <c r="G2212" s="159">
        <v>0</v>
      </c>
      <c r="H2212" s="159">
        <v>0</v>
      </c>
      <c r="I2212" s="159">
        <v>0</v>
      </c>
      <c r="J2212" s="159">
        <v>0</v>
      </c>
      <c r="K2212" s="159">
        <v>0</v>
      </c>
      <c r="L2212" s="159">
        <v>0</v>
      </c>
      <c r="M2212" s="159">
        <v>0</v>
      </c>
      <c r="N2212" s="159" t="s">
        <v>102</v>
      </c>
      <c r="O2212" s="159" t="s">
        <v>102</v>
      </c>
      <c r="P2212" s="2"/>
    </row>
    <row r="2213" spans="1:16" ht="13.5" customHeight="1" x14ac:dyDescent="0.35">
      <c r="A2213" s="160">
        <v>0.1875</v>
      </c>
      <c r="B2213" s="159">
        <v>1</v>
      </c>
      <c r="C2213" s="159">
        <v>0</v>
      </c>
      <c r="D2213" s="159">
        <v>0</v>
      </c>
      <c r="E2213" s="159">
        <v>0</v>
      </c>
      <c r="F2213" s="159">
        <v>1</v>
      </c>
      <c r="G2213" s="159">
        <v>0</v>
      </c>
      <c r="H2213" s="159">
        <v>0</v>
      </c>
      <c r="I2213" s="159">
        <v>0</v>
      </c>
      <c r="J2213" s="159">
        <v>0</v>
      </c>
      <c r="K2213" s="159">
        <v>0</v>
      </c>
      <c r="L2213" s="159">
        <v>0</v>
      </c>
      <c r="M2213" s="159">
        <v>0</v>
      </c>
      <c r="N2213" s="159">
        <v>15.2</v>
      </c>
      <c r="O2213" s="159" t="s">
        <v>102</v>
      </c>
      <c r="P2213" s="2"/>
    </row>
    <row r="2214" spans="1:16" ht="13.5" customHeight="1" x14ac:dyDescent="0.35">
      <c r="A2214" s="160">
        <v>0.19791666666666699</v>
      </c>
      <c r="B2214" s="159">
        <v>4</v>
      </c>
      <c r="C2214" s="159">
        <v>0</v>
      </c>
      <c r="D2214" s="159">
        <v>0</v>
      </c>
      <c r="E2214" s="159">
        <v>2</v>
      </c>
      <c r="F2214" s="159">
        <v>2</v>
      </c>
      <c r="G2214" s="159">
        <v>0</v>
      </c>
      <c r="H2214" s="159">
        <v>0</v>
      </c>
      <c r="I2214" s="159">
        <v>0</v>
      </c>
      <c r="J2214" s="159">
        <v>0</v>
      </c>
      <c r="K2214" s="159">
        <v>0</v>
      </c>
      <c r="L2214" s="159">
        <v>0</v>
      </c>
      <c r="M2214" s="159">
        <v>0</v>
      </c>
      <c r="N2214" s="159">
        <v>19.5</v>
      </c>
      <c r="O2214" s="159" t="s">
        <v>102</v>
      </c>
      <c r="P2214" s="2"/>
    </row>
    <row r="2215" spans="1:16" ht="13.5" customHeight="1" x14ac:dyDescent="0.35">
      <c r="A2215" s="160">
        <v>0.20833333333333301</v>
      </c>
      <c r="B2215" s="159">
        <v>1</v>
      </c>
      <c r="C2215" s="159">
        <v>0</v>
      </c>
      <c r="D2215" s="159">
        <v>0</v>
      </c>
      <c r="E2215" s="159">
        <v>0</v>
      </c>
      <c r="F2215" s="159">
        <v>0</v>
      </c>
      <c r="G2215" s="159">
        <v>0</v>
      </c>
      <c r="H2215" s="159">
        <v>0</v>
      </c>
      <c r="I2215" s="159">
        <v>1</v>
      </c>
      <c r="J2215" s="159">
        <v>0</v>
      </c>
      <c r="K2215" s="159">
        <v>0</v>
      </c>
      <c r="L2215" s="159">
        <v>0</v>
      </c>
      <c r="M2215" s="159">
        <v>0</v>
      </c>
      <c r="N2215" s="159">
        <v>17.100000000000001</v>
      </c>
      <c r="O2215" s="159" t="s">
        <v>102</v>
      </c>
      <c r="P2215" s="2"/>
    </row>
    <row r="2216" spans="1:16" ht="13.5" customHeight="1" x14ac:dyDescent="0.35">
      <c r="A2216" s="160">
        <v>0.21875</v>
      </c>
      <c r="B2216" s="159">
        <v>4</v>
      </c>
      <c r="C2216" s="159">
        <v>0</v>
      </c>
      <c r="D2216" s="159">
        <v>0</v>
      </c>
      <c r="E2216" s="159">
        <v>2</v>
      </c>
      <c r="F2216" s="159">
        <v>2</v>
      </c>
      <c r="G2216" s="159">
        <v>0</v>
      </c>
      <c r="H2216" s="159">
        <v>0</v>
      </c>
      <c r="I2216" s="159">
        <v>0</v>
      </c>
      <c r="J2216" s="159">
        <v>0</v>
      </c>
      <c r="K2216" s="159">
        <v>0</v>
      </c>
      <c r="L2216" s="159">
        <v>0</v>
      </c>
      <c r="M2216" s="159">
        <v>0</v>
      </c>
      <c r="N2216" s="159">
        <v>27.7</v>
      </c>
      <c r="O2216" s="159" t="s">
        <v>102</v>
      </c>
      <c r="P2216" s="2"/>
    </row>
    <row r="2217" spans="1:16" ht="13.5" customHeight="1" x14ac:dyDescent="0.35">
      <c r="A2217" s="160">
        <v>0.22916666666666699</v>
      </c>
      <c r="B2217" s="159">
        <v>3</v>
      </c>
      <c r="C2217" s="159">
        <v>0</v>
      </c>
      <c r="D2217" s="159">
        <v>0</v>
      </c>
      <c r="E2217" s="159">
        <v>3</v>
      </c>
      <c r="F2217" s="159">
        <v>0</v>
      </c>
      <c r="G2217" s="159">
        <v>0</v>
      </c>
      <c r="H2217" s="159">
        <v>0</v>
      </c>
      <c r="I2217" s="159">
        <v>0</v>
      </c>
      <c r="J2217" s="159">
        <v>0</v>
      </c>
      <c r="K2217" s="159">
        <v>0</v>
      </c>
      <c r="L2217" s="159">
        <v>0</v>
      </c>
      <c r="M2217" s="159">
        <v>0</v>
      </c>
      <c r="N2217" s="159">
        <v>15.7</v>
      </c>
      <c r="O2217" s="159" t="s">
        <v>102</v>
      </c>
      <c r="P2217" s="2"/>
    </row>
    <row r="2218" spans="1:16" ht="13.5" customHeight="1" x14ac:dyDescent="0.35">
      <c r="A2218" s="160">
        <v>0.23958333333333301</v>
      </c>
      <c r="B2218" s="159">
        <v>7</v>
      </c>
      <c r="C2218" s="159">
        <v>2</v>
      </c>
      <c r="D2218" s="159">
        <v>0</v>
      </c>
      <c r="E2218" s="159">
        <v>5</v>
      </c>
      <c r="F2218" s="159">
        <v>0</v>
      </c>
      <c r="G2218" s="159">
        <v>0</v>
      </c>
      <c r="H2218" s="159">
        <v>0</v>
      </c>
      <c r="I2218" s="159">
        <v>0</v>
      </c>
      <c r="J2218" s="159">
        <v>0</v>
      </c>
      <c r="K2218" s="159">
        <v>0</v>
      </c>
      <c r="L2218" s="159">
        <v>0</v>
      </c>
      <c r="M2218" s="159">
        <v>0</v>
      </c>
      <c r="N2218" s="159">
        <v>17.899999999999999</v>
      </c>
      <c r="O2218" s="159" t="s">
        <v>102</v>
      </c>
      <c r="P2218" s="2"/>
    </row>
    <row r="2219" spans="1:16" ht="13.5" customHeight="1" x14ac:dyDescent="0.35">
      <c r="A2219" s="160">
        <v>0.25</v>
      </c>
      <c r="B2219" s="159">
        <v>0</v>
      </c>
      <c r="C2219" s="159">
        <v>0</v>
      </c>
      <c r="D2219" s="159">
        <v>0</v>
      </c>
      <c r="E2219" s="159">
        <v>0</v>
      </c>
      <c r="F2219" s="159">
        <v>0</v>
      </c>
      <c r="G2219" s="159">
        <v>0</v>
      </c>
      <c r="H2219" s="159">
        <v>0</v>
      </c>
      <c r="I2219" s="159">
        <v>0</v>
      </c>
      <c r="J2219" s="159">
        <v>0</v>
      </c>
      <c r="K2219" s="159">
        <v>0</v>
      </c>
      <c r="L2219" s="159">
        <v>0</v>
      </c>
      <c r="M2219" s="159">
        <v>0</v>
      </c>
      <c r="N2219" s="159" t="s">
        <v>102</v>
      </c>
      <c r="O2219" s="159" t="s">
        <v>102</v>
      </c>
      <c r="P2219" s="2"/>
    </row>
    <row r="2220" spans="1:16" ht="13.5" customHeight="1" x14ac:dyDescent="0.35">
      <c r="A2220" s="160">
        <v>0.26041666666666702</v>
      </c>
      <c r="B2220" s="159">
        <v>4</v>
      </c>
      <c r="C2220" s="159">
        <v>0</v>
      </c>
      <c r="D2220" s="159">
        <v>0</v>
      </c>
      <c r="E2220" s="159">
        <v>3</v>
      </c>
      <c r="F2220" s="159">
        <v>1</v>
      </c>
      <c r="G2220" s="159">
        <v>0</v>
      </c>
      <c r="H2220" s="159">
        <v>0</v>
      </c>
      <c r="I2220" s="159">
        <v>0</v>
      </c>
      <c r="J2220" s="159">
        <v>0</v>
      </c>
      <c r="K2220" s="159">
        <v>0</v>
      </c>
      <c r="L2220" s="159">
        <v>0</v>
      </c>
      <c r="M2220" s="159">
        <v>0</v>
      </c>
      <c r="N2220" s="159">
        <v>19.7</v>
      </c>
      <c r="O2220" s="159" t="s">
        <v>102</v>
      </c>
      <c r="P2220" s="2"/>
    </row>
    <row r="2221" spans="1:16" ht="13.5" customHeight="1" x14ac:dyDescent="0.35">
      <c r="A2221" s="160">
        <v>0.27083333333333298</v>
      </c>
      <c r="B2221" s="159">
        <v>14</v>
      </c>
      <c r="C2221" s="159">
        <v>3</v>
      </c>
      <c r="D2221" s="159">
        <v>1</v>
      </c>
      <c r="E2221" s="159">
        <v>10</v>
      </c>
      <c r="F2221" s="159">
        <v>0</v>
      </c>
      <c r="G2221" s="159">
        <v>0</v>
      </c>
      <c r="H2221" s="159">
        <v>0</v>
      </c>
      <c r="I2221" s="159">
        <v>0</v>
      </c>
      <c r="J2221" s="159">
        <v>0</v>
      </c>
      <c r="K2221" s="159">
        <v>0</v>
      </c>
      <c r="L2221" s="159">
        <v>0</v>
      </c>
      <c r="M2221" s="159">
        <v>0</v>
      </c>
      <c r="N2221" s="159">
        <v>17.7</v>
      </c>
      <c r="O2221" s="159">
        <v>23.3</v>
      </c>
      <c r="P2221" s="2"/>
    </row>
    <row r="2222" spans="1:16" ht="13.5" customHeight="1" x14ac:dyDescent="0.35">
      <c r="A2222" s="160">
        <v>0.28125</v>
      </c>
      <c r="B2222" s="159">
        <v>11</v>
      </c>
      <c r="C2222" s="159">
        <v>0</v>
      </c>
      <c r="D2222" s="159">
        <v>0</v>
      </c>
      <c r="E2222" s="159">
        <v>8</v>
      </c>
      <c r="F2222" s="159">
        <v>3</v>
      </c>
      <c r="G2222" s="159">
        <v>0</v>
      </c>
      <c r="H2222" s="159">
        <v>0</v>
      </c>
      <c r="I2222" s="159">
        <v>0</v>
      </c>
      <c r="J2222" s="159">
        <v>0</v>
      </c>
      <c r="K2222" s="159">
        <v>0</v>
      </c>
      <c r="L2222" s="159">
        <v>0</v>
      </c>
      <c r="M2222" s="159">
        <v>0</v>
      </c>
      <c r="N2222" s="159">
        <v>18.3</v>
      </c>
      <c r="O2222" s="159">
        <v>22</v>
      </c>
      <c r="P2222" s="2"/>
    </row>
    <row r="2223" spans="1:16" ht="13.5" customHeight="1" x14ac:dyDescent="0.35">
      <c r="A2223" s="160">
        <v>0.29166666666666702</v>
      </c>
      <c r="B2223" s="159">
        <v>11</v>
      </c>
      <c r="C2223" s="159">
        <v>0</v>
      </c>
      <c r="D2223" s="159">
        <v>0</v>
      </c>
      <c r="E2223" s="159">
        <v>9</v>
      </c>
      <c r="F2223" s="159">
        <v>1</v>
      </c>
      <c r="G2223" s="159">
        <v>1</v>
      </c>
      <c r="H2223" s="159">
        <v>0</v>
      </c>
      <c r="I2223" s="159">
        <v>0</v>
      </c>
      <c r="J2223" s="159">
        <v>0</v>
      </c>
      <c r="K2223" s="159">
        <v>0</v>
      </c>
      <c r="L2223" s="159">
        <v>0</v>
      </c>
      <c r="M2223" s="159">
        <v>0</v>
      </c>
      <c r="N2223" s="159">
        <v>16.5</v>
      </c>
      <c r="O2223" s="159">
        <v>22.5</v>
      </c>
      <c r="P2223" s="2"/>
    </row>
    <row r="2224" spans="1:16" ht="13.5" customHeight="1" x14ac:dyDescent="0.35">
      <c r="A2224" s="160">
        <v>0.30208333333333298</v>
      </c>
      <c r="B2224" s="159">
        <v>20</v>
      </c>
      <c r="C2224" s="159">
        <v>1</v>
      </c>
      <c r="D2224" s="159">
        <v>0</v>
      </c>
      <c r="E2224" s="159">
        <v>17</v>
      </c>
      <c r="F2224" s="159">
        <v>2</v>
      </c>
      <c r="G2224" s="159">
        <v>0</v>
      </c>
      <c r="H2224" s="159">
        <v>0</v>
      </c>
      <c r="I2224" s="159">
        <v>0</v>
      </c>
      <c r="J2224" s="159">
        <v>0</v>
      </c>
      <c r="K2224" s="159">
        <v>0</v>
      </c>
      <c r="L2224" s="159">
        <v>0</v>
      </c>
      <c r="M2224" s="159">
        <v>0</v>
      </c>
      <c r="N2224" s="159">
        <v>17.7</v>
      </c>
      <c r="O2224" s="159">
        <v>21.2</v>
      </c>
      <c r="P2224" s="2"/>
    </row>
    <row r="2225" spans="1:16" ht="13.5" customHeight="1" x14ac:dyDescent="0.35">
      <c r="A2225" s="160">
        <v>0.3125</v>
      </c>
      <c r="B2225" s="159">
        <v>30</v>
      </c>
      <c r="C2225" s="159">
        <v>0</v>
      </c>
      <c r="D2225" s="159">
        <v>0</v>
      </c>
      <c r="E2225" s="159">
        <v>20</v>
      </c>
      <c r="F2225" s="159">
        <v>9</v>
      </c>
      <c r="G2225" s="159">
        <v>0</v>
      </c>
      <c r="H2225" s="159">
        <v>1</v>
      </c>
      <c r="I2225" s="159">
        <v>0</v>
      </c>
      <c r="J2225" s="159">
        <v>0</v>
      </c>
      <c r="K2225" s="159">
        <v>0</v>
      </c>
      <c r="L2225" s="159">
        <v>0</v>
      </c>
      <c r="M2225" s="159">
        <v>0</v>
      </c>
      <c r="N2225" s="159">
        <v>17.3</v>
      </c>
      <c r="O2225" s="159">
        <v>20.6</v>
      </c>
      <c r="P2225" s="2"/>
    </row>
    <row r="2226" spans="1:16" ht="13.5" customHeight="1" x14ac:dyDescent="0.35">
      <c r="A2226" s="160">
        <v>0.32291666666666702</v>
      </c>
      <c r="B2226" s="159">
        <v>31</v>
      </c>
      <c r="C2226" s="159">
        <v>3</v>
      </c>
      <c r="D2226" s="159">
        <v>2</v>
      </c>
      <c r="E2226" s="159">
        <v>23</v>
      </c>
      <c r="F2226" s="159">
        <v>2</v>
      </c>
      <c r="G2226" s="159">
        <v>1</v>
      </c>
      <c r="H2226" s="159">
        <v>0</v>
      </c>
      <c r="I2226" s="159">
        <v>0</v>
      </c>
      <c r="J2226" s="159">
        <v>0</v>
      </c>
      <c r="K2226" s="159">
        <v>0</v>
      </c>
      <c r="L2226" s="159">
        <v>0</v>
      </c>
      <c r="M2226" s="159">
        <v>0</v>
      </c>
      <c r="N2226" s="159">
        <v>17.5</v>
      </c>
      <c r="O2226" s="159">
        <v>22.1</v>
      </c>
      <c r="P2226" s="2"/>
    </row>
    <row r="2227" spans="1:16" ht="13.5" customHeight="1" x14ac:dyDescent="0.35">
      <c r="A2227" s="160">
        <v>0.33333333333333298</v>
      </c>
      <c r="B2227" s="159">
        <v>27</v>
      </c>
      <c r="C2227" s="159">
        <v>3</v>
      </c>
      <c r="D2227" s="159">
        <v>2</v>
      </c>
      <c r="E2227" s="159">
        <v>16</v>
      </c>
      <c r="F2227" s="159">
        <v>5</v>
      </c>
      <c r="G2227" s="159">
        <v>1</v>
      </c>
      <c r="H2227" s="159">
        <v>0</v>
      </c>
      <c r="I2227" s="159">
        <v>0</v>
      </c>
      <c r="J2227" s="159">
        <v>0</v>
      </c>
      <c r="K2227" s="159">
        <v>0</v>
      </c>
      <c r="L2227" s="159">
        <v>0</v>
      </c>
      <c r="M2227" s="159">
        <v>0</v>
      </c>
      <c r="N2227" s="159">
        <v>15.1</v>
      </c>
      <c r="O2227" s="159">
        <v>18.600000000000001</v>
      </c>
      <c r="P2227" s="2"/>
    </row>
    <row r="2228" spans="1:16" ht="13.5" customHeight="1" x14ac:dyDescent="0.35">
      <c r="A2228" s="160">
        <v>0.34375</v>
      </c>
      <c r="B2228" s="159">
        <v>38</v>
      </c>
      <c r="C2228" s="159">
        <v>1</v>
      </c>
      <c r="D2228" s="159">
        <v>0</v>
      </c>
      <c r="E2228" s="159">
        <v>28</v>
      </c>
      <c r="F2228" s="159">
        <v>7</v>
      </c>
      <c r="G2228" s="159">
        <v>1</v>
      </c>
      <c r="H2228" s="159">
        <v>0</v>
      </c>
      <c r="I2228" s="159">
        <v>0</v>
      </c>
      <c r="J2228" s="159">
        <v>0</v>
      </c>
      <c r="K2228" s="159">
        <v>1</v>
      </c>
      <c r="L2228" s="159">
        <v>0</v>
      </c>
      <c r="M2228" s="159">
        <v>0</v>
      </c>
      <c r="N2228" s="159">
        <v>15.5</v>
      </c>
      <c r="O2228" s="159">
        <v>18.899999999999999</v>
      </c>
      <c r="P2228" s="2"/>
    </row>
    <row r="2229" spans="1:16" ht="13.5" customHeight="1" x14ac:dyDescent="0.35">
      <c r="A2229" s="160">
        <v>0.35416666666666702</v>
      </c>
      <c r="B2229" s="159">
        <v>38</v>
      </c>
      <c r="C2229" s="159">
        <v>1</v>
      </c>
      <c r="D2229" s="159">
        <v>1</v>
      </c>
      <c r="E2229" s="159">
        <v>31</v>
      </c>
      <c r="F2229" s="159">
        <v>5</v>
      </c>
      <c r="G2229" s="159">
        <v>0</v>
      </c>
      <c r="H2229" s="159">
        <v>0</v>
      </c>
      <c r="I2229" s="159">
        <v>0</v>
      </c>
      <c r="J2229" s="159">
        <v>0</v>
      </c>
      <c r="K2229" s="159">
        <v>0</v>
      </c>
      <c r="L2229" s="159">
        <v>0</v>
      </c>
      <c r="M2229" s="159">
        <v>0</v>
      </c>
      <c r="N2229" s="159">
        <v>15.1</v>
      </c>
      <c r="O2229" s="159">
        <v>17.8</v>
      </c>
      <c r="P2229" s="2"/>
    </row>
    <row r="2230" spans="1:16" ht="13.5" customHeight="1" x14ac:dyDescent="0.35">
      <c r="A2230" s="160">
        <v>0.36458333333333298</v>
      </c>
      <c r="B2230" s="159">
        <v>37</v>
      </c>
      <c r="C2230" s="159">
        <v>1</v>
      </c>
      <c r="D2230" s="159">
        <v>2</v>
      </c>
      <c r="E2230" s="159">
        <v>23</v>
      </c>
      <c r="F2230" s="159">
        <v>9</v>
      </c>
      <c r="G2230" s="159">
        <v>2</v>
      </c>
      <c r="H2230" s="159">
        <v>0</v>
      </c>
      <c r="I2230" s="159">
        <v>0</v>
      </c>
      <c r="J2230" s="159">
        <v>0</v>
      </c>
      <c r="K2230" s="159">
        <v>0</v>
      </c>
      <c r="L2230" s="159">
        <v>0</v>
      </c>
      <c r="M2230" s="159">
        <v>0</v>
      </c>
      <c r="N2230" s="159">
        <v>16.899999999999999</v>
      </c>
      <c r="O2230" s="159">
        <v>19.5</v>
      </c>
      <c r="P2230" s="2"/>
    </row>
    <row r="2231" spans="1:16" ht="13.5" customHeight="1" x14ac:dyDescent="0.35">
      <c r="A2231" s="160">
        <v>0.375</v>
      </c>
      <c r="B2231" s="159">
        <v>31</v>
      </c>
      <c r="C2231" s="159">
        <v>1</v>
      </c>
      <c r="D2231" s="159">
        <v>1</v>
      </c>
      <c r="E2231" s="159">
        <v>19</v>
      </c>
      <c r="F2231" s="159">
        <v>8</v>
      </c>
      <c r="G2231" s="159">
        <v>2</v>
      </c>
      <c r="H2231" s="159">
        <v>0</v>
      </c>
      <c r="I2231" s="159">
        <v>0</v>
      </c>
      <c r="J2231" s="159">
        <v>0</v>
      </c>
      <c r="K2231" s="159">
        <v>0</v>
      </c>
      <c r="L2231" s="159">
        <v>0</v>
      </c>
      <c r="M2231" s="159">
        <v>0</v>
      </c>
      <c r="N2231" s="159">
        <v>15.1</v>
      </c>
      <c r="O2231" s="159">
        <v>16.8</v>
      </c>
      <c r="P2231" s="2"/>
    </row>
    <row r="2232" spans="1:16" ht="13.5" customHeight="1" x14ac:dyDescent="0.35">
      <c r="A2232" s="160">
        <v>0.38541666666666702</v>
      </c>
      <c r="B2232" s="159">
        <v>43</v>
      </c>
      <c r="C2232" s="159">
        <v>0</v>
      </c>
      <c r="D2232" s="159">
        <v>1</v>
      </c>
      <c r="E2232" s="159">
        <v>32</v>
      </c>
      <c r="F2232" s="159">
        <v>7</v>
      </c>
      <c r="G2232" s="159">
        <v>2</v>
      </c>
      <c r="H2232" s="159">
        <v>0</v>
      </c>
      <c r="I2232" s="159">
        <v>0</v>
      </c>
      <c r="J2232" s="159">
        <v>1</v>
      </c>
      <c r="K2232" s="159">
        <v>0</v>
      </c>
      <c r="L2232" s="159">
        <v>0</v>
      </c>
      <c r="M2232" s="159">
        <v>0</v>
      </c>
      <c r="N2232" s="159">
        <v>15.5</v>
      </c>
      <c r="O2232" s="159">
        <v>17.899999999999999</v>
      </c>
      <c r="P2232" s="2"/>
    </row>
    <row r="2233" spans="1:16" ht="13.5" customHeight="1" x14ac:dyDescent="0.35">
      <c r="A2233" s="160">
        <v>0.39583333333333298</v>
      </c>
      <c r="B2233" s="159">
        <v>33</v>
      </c>
      <c r="C2233" s="159">
        <v>1</v>
      </c>
      <c r="D2233" s="159">
        <v>1</v>
      </c>
      <c r="E2233" s="159">
        <v>21</v>
      </c>
      <c r="F2233" s="159">
        <v>8</v>
      </c>
      <c r="G2233" s="159">
        <v>2</v>
      </c>
      <c r="H2233" s="159">
        <v>0</v>
      </c>
      <c r="I2233" s="159">
        <v>0</v>
      </c>
      <c r="J2233" s="159">
        <v>0</v>
      </c>
      <c r="K2233" s="159">
        <v>0</v>
      </c>
      <c r="L2233" s="159">
        <v>0</v>
      </c>
      <c r="M2233" s="159">
        <v>0</v>
      </c>
      <c r="N2233" s="159">
        <v>15.7</v>
      </c>
      <c r="O2233" s="159">
        <v>20.100000000000001</v>
      </c>
      <c r="P2233" s="2"/>
    </row>
    <row r="2234" spans="1:16" ht="13.5" customHeight="1" x14ac:dyDescent="0.35">
      <c r="A2234" s="160">
        <v>0.40625</v>
      </c>
      <c r="B2234" s="159">
        <v>35</v>
      </c>
      <c r="C2234" s="159">
        <v>3</v>
      </c>
      <c r="D2234" s="159">
        <v>2</v>
      </c>
      <c r="E2234" s="159">
        <v>21</v>
      </c>
      <c r="F2234" s="159">
        <v>5</v>
      </c>
      <c r="G2234" s="159">
        <v>3</v>
      </c>
      <c r="H2234" s="159">
        <v>0</v>
      </c>
      <c r="I2234" s="159">
        <v>0</v>
      </c>
      <c r="J2234" s="159">
        <v>1</v>
      </c>
      <c r="K2234" s="159">
        <v>0</v>
      </c>
      <c r="L2234" s="159">
        <v>0</v>
      </c>
      <c r="M2234" s="159">
        <v>0</v>
      </c>
      <c r="N2234" s="159">
        <v>16</v>
      </c>
      <c r="O2234" s="159">
        <v>19.399999999999999</v>
      </c>
      <c r="P2234" s="2"/>
    </row>
    <row r="2235" spans="1:16" ht="13.5" customHeight="1" x14ac:dyDescent="0.35">
      <c r="A2235" s="160">
        <v>0.41666666666666702</v>
      </c>
      <c r="B2235" s="159">
        <v>34</v>
      </c>
      <c r="C2235" s="159">
        <v>0</v>
      </c>
      <c r="D2235" s="159">
        <v>0</v>
      </c>
      <c r="E2235" s="159">
        <v>26</v>
      </c>
      <c r="F2235" s="159">
        <v>8</v>
      </c>
      <c r="G2235" s="159">
        <v>0</v>
      </c>
      <c r="H2235" s="159">
        <v>0</v>
      </c>
      <c r="I2235" s="159">
        <v>0</v>
      </c>
      <c r="J2235" s="159">
        <v>0</v>
      </c>
      <c r="K2235" s="159">
        <v>0</v>
      </c>
      <c r="L2235" s="159">
        <v>0</v>
      </c>
      <c r="M2235" s="159">
        <v>0</v>
      </c>
      <c r="N2235" s="159">
        <v>17.600000000000001</v>
      </c>
      <c r="O2235" s="159">
        <v>21.5</v>
      </c>
      <c r="P2235" s="2"/>
    </row>
    <row r="2236" spans="1:16" ht="13.5" customHeight="1" x14ac:dyDescent="0.35">
      <c r="A2236" s="160">
        <v>0.42708333333333298</v>
      </c>
      <c r="B2236" s="159">
        <v>40</v>
      </c>
      <c r="C2236" s="159">
        <v>1</v>
      </c>
      <c r="D2236" s="159">
        <v>2</v>
      </c>
      <c r="E2236" s="159">
        <v>27</v>
      </c>
      <c r="F2236" s="159">
        <v>7</v>
      </c>
      <c r="G2236" s="159">
        <v>1</v>
      </c>
      <c r="H2236" s="159">
        <v>0</v>
      </c>
      <c r="I2236" s="159">
        <v>0</v>
      </c>
      <c r="J2236" s="159">
        <v>2</v>
      </c>
      <c r="K2236" s="159">
        <v>0</v>
      </c>
      <c r="L2236" s="159">
        <v>0</v>
      </c>
      <c r="M2236" s="159">
        <v>0</v>
      </c>
      <c r="N2236" s="159">
        <v>16.899999999999999</v>
      </c>
      <c r="O2236" s="159">
        <v>21.6</v>
      </c>
      <c r="P2236" s="2"/>
    </row>
    <row r="2237" spans="1:16" ht="13.5" customHeight="1" x14ac:dyDescent="0.35">
      <c r="A2237" s="160">
        <v>0.4375</v>
      </c>
      <c r="B2237" s="159">
        <v>24</v>
      </c>
      <c r="C2237" s="159">
        <v>3</v>
      </c>
      <c r="D2237" s="159">
        <v>0</v>
      </c>
      <c r="E2237" s="159">
        <v>17</v>
      </c>
      <c r="F2237" s="159">
        <v>3</v>
      </c>
      <c r="G2237" s="159">
        <v>1</v>
      </c>
      <c r="H2237" s="159">
        <v>0</v>
      </c>
      <c r="I2237" s="159">
        <v>0</v>
      </c>
      <c r="J2237" s="159">
        <v>0</v>
      </c>
      <c r="K2237" s="159">
        <v>0</v>
      </c>
      <c r="L2237" s="159">
        <v>0</v>
      </c>
      <c r="M2237" s="159">
        <v>0</v>
      </c>
      <c r="N2237" s="159">
        <v>17.399999999999999</v>
      </c>
      <c r="O2237" s="159">
        <v>21.8</v>
      </c>
      <c r="P2237" s="2"/>
    </row>
    <row r="2238" spans="1:16" ht="13.5" customHeight="1" x14ac:dyDescent="0.35">
      <c r="A2238" s="160">
        <v>0.44791666666666702</v>
      </c>
      <c r="B2238" s="159">
        <v>29</v>
      </c>
      <c r="C2238" s="159">
        <v>0</v>
      </c>
      <c r="D2238" s="159">
        <v>2</v>
      </c>
      <c r="E2238" s="159">
        <v>22</v>
      </c>
      <c r="F2238" s="159">
        <v>4</v>
      </c>
      <c r="G2238" s="159">
        <v>1</v>
      </c>
      <c r="H2238" s="159">
        <v>0</v>
      </c>
      <c r="I2238" s="159">
        <v>0</v>
      </c>
      <c r="J2238" s="159">
        <v>0</v>
      </c>
      <c r="K2238" s="159">
        <v>0</v>
      </c>
      <c r="L2238" s="159">
        <v>0</v>
      </c>
      <c r="M2238" s="159">
        <v>0</v>
      </c>
      <c r="N2238" s="159">
        <v>15.7</v>
      </c>
      <c r="O2238" s="159">
        <v>17.600000000000001</v>
      </c>
      <c r="P2238" s="2"/>
    </row>
    <row r="2239" spans="1:16" ht="13.5" customHeight="1" x14ac:dyDescent="0.35">
      <c r="A2239" s="160">
        <v>0.45833333333333298</v>
      </c>
      <c r="B2239" s="159">
        <v>19</v>
      </c>
      <c r="C2239" s="159">
        <v>0</v>
      </c>
      <c r="D2239" s="159">
        <v>0</v>
      </c>
      <c r="E2239" s="159">
        <v>13</v>
      </c>
      <c r="F2239" s="159">
        <v>3</v>
      </c>
      <c r="G2239" s="159">
        <v>3</v>
      </c>
      <c r="H2239" s="159">
        <v>0</v>
      </c>
      <c r="I2239" s="159">
        <v>0</v>
      </c>
      <c r="J2239" s="159">
        <v>0</v>
      </c>
      <c r="K2239" s="159">
        <v>0</v>
      </c>
      <c r="L2239" s="159">
        <v>0</v>
      </c>
      <c r="M2239" s="159">
        <v>0</v>
      </c>
      <c r="N2239" s="159">
        <v>16.600000000000001</v>
      </c>
      <c r="O2239" s="159">
        <v>19.5</v>
      </c>
      <c r="P2239" s="2"/>
    </row>
    <row r="2240" spans="1:16" ht="13.5" customHeight="1" x14ac:dyDescent="0.35">
      <c r="A2240" s="160">
        <v>0.46875</v>
      </c>
      <c r="B2240" s="159">
        <v>42</v>
      </c>
      <c r="C2240" s="159">
        <v>0</v>
      </c>
      <c r="D2240" s="159">
        <v>0</v>
      </c>
      <c r="E2240" s="159">
        <v>31</v>
      </c>
      <c r="F2240" s="159">
        <v>9</v>
      </c>
      <c r="G2240" s="159">
        <v>2</v>
      </c>
      <c r="H2240" s="159">
        <v>0</v>
      </c>
      <c r="I2240" s="159">
        <v>0</v>
      </c>
      <c r="J2240" s="159">
        <v>0</v>
      </c>
      <c r="K2240" s="159">
        <v>0</v>
      </c>
      <c r="L2240" s="159">
        <v>0</v>
      </c>
      <c r="M2240" s="159">
        <v>0</v>
      </c>
      <c r="N2240" s="159">
        <v>15.9</v>
      </c>
      <c r="O2240" s="159">
        <v>20</v>
      </c>
      <c r="P2240" s="2"/>
    </row>
    <row r="2241" spans="1:16" ht="13.5" customHeight="1" x14ac:dyDescent="0.35">
      <c r="A2241" s="160">
        <v>0.47916666666666702</v>
      </c>
      <c r="B2241" s="159">
        <v>28</v>
      </c>
      <c r="C2241" s="159">
        <v>1</v>
      </c>
      <c r="D2241" s="159">
        <v>1</v>
      </c>
      <c r="E2241" s="159">
        <v>20</v>
      </c>
      <c r="F2241" s="159">
        <v>4</v>
      </c>
      <c r="G2241" s="159">
        <v>1</v>
      </c>
      <c r="H2241" s="159">
        <v>0</v>
      </c>
      <c r="I2241" s="159">
        <v>0</v>
      </c>
      <c r="J2241" s="159">
        <v>1</v>
      </c>
      <c r="K2241" s="159">
        <v>0</v>
      </c>
      <c r="L2241" s="159">
        <v>0</v>
      </c>
      <c r="M2241" s="159">
        <v>0</v>
      </c>
      <c r="N2241" s="159">
        <v>15.6</v>
      </c>
      <c r="O2241" s="159">
        <v>18.2</v>
      </c>
      <c r="P2241" s="2"/>
    </row>
    <row r="2242" spans="1:16" ht="13.5" customHeight="1" x14ac:dyDescent="0.35">
      <c r="A2242" s="160">
        <v>0.48958333333333298</v>
      </c>
      <c r="B2242" s="159">
        <v>32</v>
      </c>
      <c r="C2242" s="159">
        <v>3</v>
      </c>
      <c r="D2242" s="159">
        <v>1</v>
      </c>
      <c r="E2242" s="159">
        <v>25</v>
      </c>
      <c r="F2242" s="159">
        <v>3</v>
      </c>
      <c r="G2242" s="159">
        <v>0</v>
      </c>
      <c r="H2242" s="159">
        <v>0</v>
      </c>
      <c r="I2242" s="159">
        <v>0</v>
      </c>
      <c r="J2242" s="159">
        <v>0</v>
      </c>
      <c r="K2242" s="159">
        <v>0</v>
      </c>
      <c r="L2242" s="159">
        <v>0</v>
      </c>
      <c r="M2242" s="159">
        <v>0</v>
      </c>
      <c r="N2242" s="159">
        <v>16.600000000000001</v>
      </c>
      <c r="O2242" s="159">
        <v>18.7</v>
      </c>
      <c r="P2242" s="2"/>
    </row>
    <row r="2243" spans="1:16" ht="13.5" customHeight="1" x14ac:dyDescent="0.35">
      <c r="A2243" s="160">
        <v>0.5</v>
      </c>
      <c r="B2243" s="159">
        <v>46</v>
      </c>
      <c r="C2243" s="159">
        <v>3</v>
      </c>
      <c r="D2243" s="159">
        <v>1</v>
      </c>
      <c r="E2243" s="159">
        <v>29</v>
      </c>
      <c r="F2243" s="159">
        <v>6</v>
      </c>
      <c r="G2243" s="159">
        <v>7</v>
      </c>
      <c r="H2243" s="159">
        <v>0</v>
      </c>
      <c r="I2243" s="159">
        <v>0</v>
      </c>
      <c r="J2243" s="159">
        <v>0</v>
      </c>
      <c r="K2243" s="159">
        <v>0</v>
      </c>
      <c r="L2243" s="159">
        <v>0</v>
      </c>
      <c r="M2243" s="159">
        <v>0</v>
      </c>
      <c r="N2243" s="159">
        <v>17.399999999999999</v>
      </c>
      <c r="O2243" s="159">
        <v>20.6</v>
      </c>
      <c r="P2243" s="2"/>
    </row>
    <row r="2244" spans="1:16" ht="13.5" customHeight="1" x14ac:dyDescent="0.35">
      <c r="A2244" s="160">
        <v>0.51041666666666696</v>
      </c>
      <c r="B2244" s="159">
        <v>29</v>
      </c>
      <c r="C2244" s="159">
        <v>1</v>
      </c>
      <c r="D2244" s="159">
        <v>3</v>
      </c>
      <c r="E2244" s="159">
        <v>21</v>
      </c>
      <c r="F2244" s="159">
        <v>3</v>
      </c>
      <c r="G2244" s="159">
        <v>1</v>
      </c>
      <c r="H2244" s="159">
        <v>0</v>
      </c>
      <c r="I2244" s="159">
        <v>0</v>
      </c>
      <c r="J2244" s="159">
        <v>0</v>
      </c>
      <c r="K2244" s="159">
        <v>0</v>
      </c>
      <c r="L2244" s="159">
        <v>0</v>
      </c>
      <c r="M2244" s="159">
        <v>0</v>
      </c>
      <c r="N2244" s="159">
        <v>16.5</v>
      </c>
      <c r="O2244" s="159">
        <v>21.3</v>
      </c>
      <c r="P2244" s="2"/>
    </row>
    <row r="2245" spans="1:16" ht="13.5" customHeight="1" x14ac:dyDescent="0.35">
      <c r="A2245" s="160">
        <v>0.52083333333333304</v>
      </c>
      <c r="B2245" s="159">
        <v>43</v>
      </c>
      <c r="C2245" s="159">
        <v>1</v>
      </c>
      <c r="D2245" s="159">
        <v>1</v>
      </c>
      <c r="E2245" s="159">
        <v>29</v>
      </c>
      <c r="F2245" s="159">
        <v>10</v>
      </c>
      <c r="G2245" s="159">
        <v>2</v>
      </c>
      <c r="H2245" s="159">
        <v>0</v>
      </c>
      <c r="I2245" s="159">
        <v>0</v>
      </c>
      <c r="J2245" s="159">
        <v>0</v>
      </c>
      <c r="K2245" s="159">
        <v>0</v>
      </c>
      <c r="L2245" s="159">
        <v>0</v>
      </c>
      <c r="M2245" s="159">
        <v>0</v>
      </c>
      <c r="N2245" s="159">
        <v>15.7</v>
      </c>
      <c r="O2245" s="159">
        <v>19.2</v>
      </c>
      <c r="P2245" s="2"/>
    </row>
    <row r="2246" spans="1:16" ht="13.5" customHeight="1" x14ac:dyDescent="0.35">
      <c r="A2246" s="160">
        <v>0.53125</v>
      </c>
      <c r="B2246" s="159">
        <v>34</v>
      </c>
      <c r="C2246" s="159">
        <v>0</v>
      </c>
      <c r="D2246" s="159">
        <v>2</v>
      </c>
      <c r="E2246" s="159">
        <v>24</v>
      </c>
      <c r="F2246" s="159">
        <v>6</v>
      </c>
      <c r="G2246" s="159">
        <v>2</v>
      </c>
      <c r="H2246" s="159">
        <v>0</v>
      </c>
      <c r="I2246" s="159">
        <v>0</v>
      </c>
      <c r="J2246" s="159">
        <v>0</v>
      </c>
      <c r="K2246" s="159">
        <v>0</v>
      </c>
      <c r="L2246" s="159">
        <v>0</v>
      </c>
      <c r="M2246" s="159">
        <v>0</v>
      </c>
      <c r="N2246" s="159">
        <v>16.600000000000001</v>
      </c>
      <c r="O2246" s="159">
        <v>19.600000000000001</v>
      </c>
      <c r="P2246" s="2"/>
    </row>
    <row r="2247" spans="1:16" ht="13.5" customHeight="1" x14ac:dyDescent="0.35">
      <c r="A2247" s="160">
        <v>0.54166666666666696</v>
      </c>
      <c r="B2247" s="159">
        <v>45</v>
      </c>
      <c r="C2247" s="159">
        <v>1</v>
      </c>
      <c r="D2247" s="159">
        <v>3</v>
      </c>
      <c r="E2247" s="159">
        <v>29</v>
      </c>
      <c r="F2247" s="159">
        <v>12</v>
      </c>
      <c r="G2247" s="159">
        <v>0</v>
      </c>
      <c r="H2247" s="159">
        <v>0</v>
      </c>
      <c r="I2247" s="159">
        <v>0</v>
      </c>
      <c r="J2247" s="159">
        <v>0</v>
      </c>
      <c r="K2247" s="159">
        <v>0</v>
      </c>
      <c r="L2247" s="159">
        <v>0</v>
      </c>
      <c r="M2247" s="159">
        <v>0</v>
      </c>
      <c r="N2247" s="159">
        <v>16.7</v>
      </c>
      <c r="O2247" s="159">
        <v>21</v>
      </c>
      <c r="P2247" s="2"/>
    </row>
    <row r="2248" spans="1:16" ht="13.5" customHeight="1" x14ac:dyDescent="0.35">
      <c r="A2248" s="160">
        <v>0.55208333333333304</v>
      </c>
      <c r="B2248" s="159">
        <v>35</v>
      </c>
      <c r="C2248" s="159">
        <v>4</v>
      </c>
      <c r="D2248" s="159">
        <v>0</v>
      </c>
      <c r="E2248" s="159">
        <v>22</v>
      </c>
      <c r="F2248" s="159">
        <v>9</v>
      </c>
      <c r="G2248" s="159">
        <v>0</v>
      </c>
      <c r="H2248" s="159">
        <v>0</v>
      </c>
      <c r="I2248" s="159">
        <v>0</v>
      </c>
      <c r="J2248" s="159">
        <v>0</v>
      </c>
      <c r="K2248" s="159">
        <v>0</v>
      </c>
      <c r="L2248" s="159">
        <v>0</v>
      </c>
      <c r="M2248" s="159">
        <v>0</v>
      </c>
      <c r="N2248" s="159">
        <v>15.9</v>
      </c>
      <c r="O2248" s="159">
        <v>18.399999999999999</v>
      </c>
      <c r="P2248" s="2"/>
    </row>
    <row r="2249" spans="1:16" ht="13.5" customHeight="1" x14ac:dyDescent="0.35">
      <c r="A2249" s="160">
        <v>0.5625</v>
      </c>
      <c r="B2249" s="159">
        <v>36</v>
      </c>
      <c r="C2249" s="159">
        <v>2</v>
      </c>
      <c r="D2249" s="159">
        <v>2</v>
      </c>
      <c r="E2249" s="159">
        <v>24</v>
      </c>
      <c r="F2249" s="159">
        <v>6</v>
      </c>
      <c r="G2249" s="159">
        <v>2</v>
      </c>
      <c r="H2249" s="159">
        <v>0</v>
      </c>
      <c r="I2249" s="159">
        <v>0</v>
      </c>
      <c r="J2249" s="159">
        <v>0</v>
      </c>
      <c r="K2249" s="159">
        <v>0</v>
      </c>
      <c r="L2249" s="159">
        <v>0</v>
      </c>
      <c r="M2249" s="159">
        <v>0</v>
      </c>
      <c r="N2249" s="159">
        <v>17.2</v>
      </c>
      <c r="O2249" s="159">
        <v>21.4</v>
      </c>
      <c r="P2249" s="2"/>
    </row>
    <row r="2250" spans="1:16" ht="13.5" customHeight="1" x14ac:dyDescent="0.35">
      <c r="A2250" s="160">
        <v>0.57291666666666696</v>
      </c>
      <c r="B2250" s="159">
        <v>27</v>
      </c>
      <c r="C2250" s="159">
        <v>3</v>
      </c>
      <c r="D2250" s="159">
        <v>1</v>
      </c>
      <c r="E2250" s="159">
        <v>21</v>
      </c>
      <c r="F2250" s="159">
        <v>2</v>
      </c>
      <c r="G2250" s="159">
        <v>0</v>
      </c>
      <c r="H2250" s="159">
        <v>0</v>
      </c>
      <c r="I2250" s="159">
        <v>0</v>
      </c>
      <c r="J2250" s="159">
        <v>0</v>
      </c>
      <c r="K2250" s="159">
        <v>0</v>
      </c>
      <c r="L2250" s="159">
        <v>0</v>
      </c>
      <c r="M2250" s="159">
        <v>0</v>
      </c>
      <c r="N2250" s="159">
        <v>16.7</v>
      </c>
      <c r="O2250" s="159">
        <v>20.3</v>
      </c>
      <c r="P2250" s="2"/>
    </row>
    <row r="2251" spans="1:16" ht="13.5" customHeight="1" x14ac:dyDescent="0.35">
      <c r="A2251" s="160">
        <v>0.58333333333333304</v>
      </c>
      <c r="B2251" s="159">
        <v>38</v>
      </c>
      <c r="C2251" s="159">
        <v>1</v>
      </c>
      <c r="D2251" s="159">
        <v>3</v>
      </c>
      <c r="E2251" s="159">
        <v>23</v>
      </c>
      <c r="F2251" s="159">
        <v>7</v>
      </c>
      <c r="G2251" s="159">
        <v>4</v>
      </c>
      <c r="H2251" s="159">
        <v>0</v>
      </c>
      <c r="I2251" s="159">
        <v>0</v>
      </c>
      <c r="J2251" s="159">
        <v>0</v>
      </c>
      <c r="K2251" s="159">
        <v>0</v>
      </c>
      <c r="L2251" s="159">
        <v>0</v>
      </c>
      <c r="M2251" s="159">
        <v>0</v>
      </c>
      <c r="N2251" s="159">
        <v>17.2</v>
      </c>
      <c r="O2251" s="159">
        <v>20.399999999999999</v>
      </c>
      <c r="P2251" s="2"/>
    </row>
    <row r="2252" spans="1:16" ht="13.5" customHeight="1" x14ac:dyDescent="0.35">
      <c r="A2252" s="160">
        <v>0.59375</v>
      </c>
      <c r="B2252" s="159">
        <v>35</v>
      </c>
      <c r="C2252" s="159">
        <v>2</v>
      </c>
      <c r="D2252" s="159">
        <v>3</v>
      </c>
      <c r="E2252" s="159">
        <v>23</v>
      </c>
      <c r="F2252" s="159">
        <v>7</v>
      </c>
      <c r="G2252" s="159">
        <v>0</v>
      </c>
      <c r="H2252" s="159">
        <v>0</v>
      </c>
      <c r="I2252" s="159">
        <v>0</v>
      </c>
      <c r="J2252" s="159">
        <v>0</v>
      </c>
      <c r="K2252" s="159">
        <v>0</v>
      </c>
      <c r="L2252" s="159">
        <v>0</v>
      </c>
      <c r="M2252" s="159">
        <v>0</v>
      </c>
      <c r="N2252" s="159">
        <v>15.9</v>
      </c>
      <c r="O2252" s="159">
        <v>19.600000000000001</v>
      </c>
      <c r="P2252" s="2"/>
    </row>
    <row r="2253" spans="1:16" ht="13.5" customHeight="1" x14ac:dyDescent="0.35">
      <c r="A2253" s="160">
        <v>0.60416666666666696</v>
      </c>
      <c r="B2253" s="159">
        <v>49</v>
      </c>
      <c r="C2253" s="159">
        <v>1</v>
      </c>
      <c r="D2253" s="159">
        <v>3</v>
      </c>
      <c r="E2253" s="159">
        <v>36</v>
      </c>
      <c r="F2253" s="159">
        <v>8</v>
      </c>
      <c r="G2253" s="159">
        <v>1</v>
      </c>
      <c r="H2253" s="159">
        <v>0</v>
      </c>
      <c r="I2253" s="159">
        <v>0</v>
      </c>
      <c r="J2253" s="159">
        <v>0</v>
      </c>
      <c r="K2253" s="159">
        <v>0</v>
      </c>
      <c r="L2253" s="159">
        <v>0</v>
      </c>
      <c r="M2253" s="159">
        <v>0</v>
      </c>
      <c r="N2253" s="159">
        <v>16.3</v>
      </c>
      <c r="O2253" s="159">
        <v>20.2</v>
      </c>
      <c r="P2253" s="2"/>
    </row>
    <row r="2254" spans="1:16" ht="13.5" customHeight="1" x14ac:dyDescent="0.35">
      <c r="A2254" s="160">
        <v>0.61458333333333304</v>
      </c>
      <c r="B2254" s="159">
        <v>48</v>
      </c>
      <c r="C2254" s="159">
        <v>1</v>
      </c>
      <c r="D2254" s="159">
        <v>2</v>
      </c>
      <c r="E2254" s="159">
        <v>35</v>
      </c>
      <c r="F2254" s="159">
        <v>10</v>
      </c>
      <c r="G2254" s="159">
        <v>0</v>
      </c>
      <c r="H2254" s="159">
        <v>0</v>
      </c>
      <c r="I2254" s="159">
        <v>0</v>
      </c>
      <c r="J2254" s="159">
        <v>0</v>
      </c>
      <c r="K2254" s="159">
        <v>0</v>
      </c>
      <c r="L2254" s="159">
        <v>0</v>
      </c>
      <c r="M2254" s="159">
        <v>0</v>
      </c>
      <c r="N2254" s="159">
        <v>16.399999999999999</v>
      </c>
      <c r="O2254" s="159">
        <v>20.6</v>
      </c>
      <c r="P2254" s="2"/>
    </row>
    <row r="2255" spans="1:16" ht="13.5" customHeight="1" x14ac:dyDescent="0.35">
      <c r="A2255" s="160">
        <v>0.625</v>
      </c>
      <c r="B2255" s="159">
        <v>42</v>
      </c>
      <c r="C2255" s="159">
        <v>1</v>
      </c>
      <c r="D2255" s="159">
        <v>1</v>
      </c>
      <c r="E2255" s="159">
        <v>34</v>
      </c>
      <c r="F2255" s="159">
        <v>6</v>
      </c>
      <c r="G2255" s="159">
        <v>0</v>
      </c>
      <c r="H2255" s="159">
        <v>0</v>
      </c>
      <c r="I2255" s="159">
        <v>0</v>
      </c>
      <c r="J2255" s="159">
        <v>0</v>
      </c>
      <c r="K2255" s="159">
        <v>0</v>
      </c>
      <c r="L2255" s="159">
        <v>0</v>
      </c>
      <c r="M2255" s="159">
        <v>0</v>
      </c>
      <c r="N2255" s="159">
        <v>16.5</v>
      </c>
      <c r="O2255" s="159">
        <v>20.399999999999999</v>
      </c>
      <c r="P2255" s="2"/>
    </row>
    <row r="2256" spans="1:16" ht="13.5" customHeight="1" x14ac:dyDescent="0.35">
      <c r="A2256" s="160">
        <v>0.63541666666666696</v>
      </c>
      <c r="B2256" s="159">
        <v>49</v>
      </c>
      <c r="C2256" s="159">
        <v>2</v>
      </c>
      <c r="D2256" s="159">
        <v>1</v>
      </c>
      <c r="E2256" s="159">
        <v>42</v>
      </c>
      <c r="F2256" s="159">
        <v>3</v>
      </c>
      <c r="G2256" s="159">
        <v>1</v>
      </c>
      <c r="H2256" s="159">
        <v>0</v>
      </c>
      <c r="I2256" s="159">
        <v>0</v>
      </c>
      <c r="J2256" s="159">
        <v>0</v>
      </c>
      <c r="K2256" s="159">
        <v>0</v>
      </c>
      <c r="L2256" s="159">
        <v>0</v>
      </c>
      <c r="M2256" s="159">
        <v>0</v>
      </c>
      <c r="N2256" s="159">
        <v>15.4</v>
      </c>
      <c r="O2256" s="159">
        <v>18.3</v>
      </c>
      <c r="P2256" s="2"/>
    </row>
    <row r="2257" spans="1:16" ht="13.5" customHeight="1" x14ac:dyDescent="0.35">
      <c r="A2257" s="160">
        <v>0.64583333333333304</v>
      </c>
      <c r="B2257" s="159">
        <v>52</v>
      </c>
      <c r="C2257" s="159">
        <v>1</v>
      </c>
      <c r="D2257" s="159">
        <v>2</v>
      </c>
      <c r="E2257" s="159">
        <v>40</v>
      </c>
      <c r="F2257" s="159">
        <v>8</v>
      </c>
      <c r="G2257" s="159">
        <v>1</v>
      </c>
      <c r="H2257" s="159">
        <v>0</v>
      </c>
      <c r="I2257" s="159">
        <v>0</v>
      </c>
      <c r="J2257" s="159">
        <v>0</v>
      </c>
      <c r="K2257" s="159">
        <v>0</v>
      </c>
      <c r="L2257" s="159">
        <v>0</v>
      </c>
      <c r="M2257" s="159">
        <v>0</v>
      </c>
      <c r="N2257" s="159">
        <v>15.4</v>
      </c>
      <c r="O2257" s="159">
        <v>19.399999999999999</v>
      </c>
      <c r="P2257" s="2"/>
    </row>
    <row r="2258" spans="1:16" ht="13.5" customHeight="1" x14ac:dyDescent="0.35">
      <c r="A2258" s="160">
        <v>0.65625</v>
      </c>
      <c r="B2258" s="159">
        <v>51</v>
      </c>
      <c r="C2258" s="159">
        <v>2</v>
      </c>
      <c r="D2258" s="159">
        <v>1</v>
      </c>
      <c r="E2258" s="159">
        <v>38</v>
      </c>
      <c r="F2258" s="159">
        <v>8</v>
      </c>
      <c r="G2258" s="159">
        <v>2</v>
      </c>
      <c r="H2258" s="159">
        <v>0</v>
      </c>
      <c r="I2258" s="159">
        <v>0</v>
      </c>
      <c r="J2258" s="159">
        <v>0</v>
      </c>
      <c r="K2258" s="159">
        <v>0</v>
      </c>
      <c r="L2258" s="159">
        <v>0</v>
      </c>
      <c r="M2258" s="159">
        <v>0</v>
      </c>
      <c r="N2258" s="159">
        <v>17.399999999999999</v>
      </c>
      <c r="O2258" s="159">
        <v>22</v>
      </c>
      <c r="P2258" s="2"/>
    </row>
    <row r="2259" spans="1:16" ht="13.5" customHeight="1" x14ac:dyDescent="0.35">
      <c r="A2259" s="160">
        <v>0.66666666666666696</v>
      </c>
      <c r="B2259" s="159">
        <v>52</v>
      </c>
      <c r="C2259" s="159">
        <v>5</v>
      </c>
      <c r="D2259" s="159">
        <v>4</v>
      </c>
      <c r="E2259" s="159">
        <v>31</v>
      </c>
      <c r="F2259" s="159">
        <v>12</v>
      </c>
      <c r="G2259" s="159">
        <v>0</v>
      </c>
      <c r="H2259" s="159">
        <v>0</v>
      </c>
      <c r="I2259" s="159">
        <v>0</v>
      </c>
      <c r="J2259" s="159">
        <v>0</v>
      </c>
      <c r="K2259" s="159">
        <v>0</v>
      </c>
      <c r="L2259" s="159">
        <v>0</v>
      </c>
      <c r="M2259" s="159">
        <v>0</v>
      </c>
      <c r="N2259" s="159">
        <v>16.3</v>
      </c>
      <c r="O2259" s="159">
        <v>19.899999999999999</v>
      </c>
      <c r="P2259" s="2"/>
    </row>
    <row r="2260" spans="1:16" ht="13.5" customHeight="1" x14ac:dyDescent="0.35">
      <c r="A2260" s="160">
        <v>0.67708333333333304</v>
      </c>
      <c r="B2260" s="159">
        <v>81</v>
      </c>
      <c r="C2260" s="159">
        <v>4</v>
      </c>
      <c r="D2260" s="159">
        <v>2</v>
      </c>
      <c r="E2260" s="159">
        <v>52</v>
      </c>
      <c r="F2260" s="159">
        <v>17</v>
      </c>
      <c r="G2260" s="159">
        <v>4</v>
      </c>
      <c r="H2260" s="159">
        <v>1</v>
      </c>
      <c r="I2260" s="159">
        <v>1</v>
      </c>
      <c r="J2260" s="159">
        <v>0</v>
      </c>
      <c r="K2260" s="159">
        <v>0</v>
      </c>
      <c r="L2260" s="159">
        <v>0</v>
      </c>
      <c r="M2260" s="159">
        <v>0</v>
      </c>
      <c r="N2260" s="159">
        <v>15.6</v>
      </c>
      <c r="O2260" s="159">
        <v>18</v>
      </c>
      <c r="P2260" s="2"/>
    </row>
    <row r="2261" spans="1:16" ht="13.5" customHeight="1" x14ac:dyDescent="0.35">
      <c r="A2261" s="160">
        <v>0.6875</v>
      </c>
      <c r="B2261" s="159">
        <v>55</v>
      </c>
      <c r="C2261" s="159">
        <v>6</v>
      </c>
      <c r="D2261" s="159">
        <v>2</v>
      </c>
      <c r="E2261" s="159">
        <v>36</v>
      </c>
      <c r="F2261" s="159">
        <v>10</v>
      </c>
      <c r="G2261" s="159">
        <v>1</v>
      </c>
      <c r="H2261" s="159">
        <v>0</v>
      </c>
      <c r="I2261" s="159">
        <v>0</v>
      </c>
      <c r="J2261" s="159">
        <v>0</v>
      </c>
      <c r="K2261" s="159">
        <v>0</v>
      </c>
      <c r="L2261" s="159">
        <v>0</v>
      </c>
      <c r="M2261" s="159">
        <v>0</v>
      </c>
      <c r="N2261" s="159">
        <v>15.9</v>
      </c>
      <c r="O2261" s="159">
        <v>19.100000000000001</v>
      </c>
      <c r="P2261" s="2"/>
    </row>
    <row r="2262" spans="1:16" ht="13.5" customHeight="1" x14ac:dyDescent="0.35">
      <c r="A2262" s="160">
        <v>0.69791666666666696</v>
      </c>
      <c r="B2262" s="159">
        <v>70</v>
      </c>
      <c r="C2262" s="159">
        <v>2</v>
      </c>
      <c r="D2262" s="159">
        <v>3</v>
      </c>
      <c r="E2262" s="159">
        <v>54</v>
      </c>
      <c r="F2262" s="159">
        <v>11</v>
      </c>
      <c r="G2262" s="159">
        <v>0</v>
      </c>
      <c r="H2262" s="159">
        <v>0</v>
      </c>
      <c r="I2262" s="159">
        <v>0</v>
      </c>
      <c r="J2262" s="159">
        <v>0</v>
      </c>
      <c r="K2262" s="159">
        <v>0</v>
      </c>
      <c r="L2262" s="159">
        <v>0</v>
      </c>
      <c r="M2262" s="159">
        <v>0</v>
      </c>
      <c r="N2262" s="159">
        <v>16.7</v>
      </c>
      <c r="O2262" s="159">
        <v>20.2</v>
      </c>
      <c r="P2262" s="2"/>
    </row>
    <row r="2263" spans="1:16" ht="13.5" customHeight="1" x14ac:dyDescent="0.35">
      <c r="A2263" s="160">
        <v>0.70833333333333304</v>
      </c>
      <c r="B2263" s="159">
        <v>54</v>
      </c>
      <c r="C2263" s="159">
        <v>2</v>
      </c>
      <c r="D2263" s="159">
        <v>4</v>
      </c>
      <c r="E2263" s="159">
        <v>41</v>
      </c>
      <c r="F2263" s="159">
        <v>6</v>
      </c>
      <c r="G2263" s="159">
        <v>0</v>
      </c>
      <c r="H2263" s="159">
        <v>0</v>
      </c>
      <c r="I2263" s="159">
        <v>0</v>
      </c>
      <c r="J2263" s="159">
        <v>1</v>
      </c>
      <c r="K2263" s="159">
        <v>0</v>
      </c>
      <c r="L2263" s="159">
        <v>0</v>
      </c>
      <c r="M2263" s="159">
        <v>0</v>
      </c>
      <c r="N2263" s="159">
        <v>14.9</v>
      </c>
      <c r="O2263" s="159">
        <v>17.7</v>
      </c>
      <c r="P2263" s="2"/>
    </row>
    <row r="2264" spans="1:16" ht="13.5" customHeight="1" x14ac:dyDescent="0.35">
      <c r="A2264" s="160">
        <v>0.71875</v>
      </c>
      <c r="B2264" s="159">
        <v>55</v>
      </c>
      <c r="C2264" s="159">
        <v>7</v>
      </c>
      <c r="D2264" s="159">
        <v>4</v>
      </c>
      <c r="E2264" s="159">
        <v>33</v>
      </c>
      <c r="F2264" s="159">
        <v>8</v>
      </c>
      <c r="G2264" s="159">
        <v>0</v>
      </c>
      <c r="H2264" s="159">
        <v>1</v>
      </c>
      <c r="I2264" s="159">
        <v>0</v>
      </c>
      <c r="J2264" s="159">
        <v>2</v>
      </c>
      <c r="K2264" s="159">
        <v>0</v>
      </c>
      <c r="L2264" s="159">
        <v>0</v>
      </c>
      <c r="M2264" s="159">
        <v>0</v>
      </c>
      <c r="N2264" s="159">
        <v>15.3</v>
      </c>
      <c r="O2264" s="159">
        <v>17.8</v>
      </c>
      <c r="P2264" s="2"/>
    </row>
    <row r="2265" spans="1:16" ht="13.5" customHeight="1" x14ac:dyDescent="0.35">
      <c r="A2265" s="160">
        <v>0.72916666666666696</v>
      </c>
      <c r="B2265" s="159">
        <v>51</v>
      </c>
      <c r="C2265" s="159">
        <v>3</v>
      </c>
      <c r="D2265" s="159">
        <v>5</v>
      </c>
      <c r="E2265" s="159">
        <v>38</v>
      </c>
      <c r="F2265" s="159">
        <v>2</v>
      </c>
      <c r="G2265" s="159">
        <v>0</v>
      </c>
      <c r="H2265" s="159">
        <v>0</v>
      </c>
      <c r="I2265" s="159">
        <v>1</v>
      </c>
      <c r="J2265" s="159">
        <v>0</v>
      </c>
      <c r="K2265" s="159">
        <v>0</v>
      </c>
      <c r="L2265" s="159">
        <v>1</v>
      </c>
      <c r="M2265" s="159">
        <v>1</v>
      </c>
      <c r="N2265" s="159">
        <v>15.6</v>
      </c>
      <c r="O2265" s="159">
        <v>19.2</v>
      </c>
      <c r="P2265" s="2"/>
    </row>
    <row r="2266" spans="1:16" ht="13.5" customHeight="1" x14ac:dyDescent="0.35">
      <c r="A2266" s="160">
        <v>0.73958333333333304</v>
      </c>
      <c r="B2266" s="159">
        <v>64</v>
      </c>
      <c r="C2266" s="159">
        <v>7</v>
      </c>
      <c r="D2266" s="159">
        <v>6</v>
      </c>
      <c r="E2266" s="159">
        <v>43</v>
      </c>
      <c r="F2266" s="159">
        <v>5</v>
      </c>
      <c r="G2266" s="159">
        <v>2</v>
      </c>
      <c r="H2266" s="159">
        <v>0</v>
      </c>
      <c r="I2266" s="159">
        <v>1</v>
      </c>
      <c r="J2266" s="159">
        <v>0</v>
      </c>
      <c r="K2266" s="159">
        <v>0</v>
      </c>
      <c r="L2266" s="159">
        <v>0</v>
      </c>
      <c r="M2266" s="159">
        <v>0</v>
      </c>
      <c r="N2266" s="159">
        <v>15.3</v>
      </c>
      <c r="O2266" s="159">
        <v>18.100000000000001</v>
      </c>
      <c r="P2266" s="2"/>
    </row>
    <row r="2267" spans="1:16" ht="13.5" customHeight="1" x14ac:dyDescent="0.35">
      <c r="A2267" s="160">
        <v>0.75</v>
      </c>
      <c r="B2267" s="159">
        <v>43</v>
      </c>
      <c r="C2267" s="159">
        <v>5</v>
      </c>
      <c r="D2267" s="159">
        <v>6</v>
      </c>
      <c r="E2267" s="159">
        <v>25</v>
      </c>
      <c r="F2267" s="159">
        <v>7</v>
      </c>
      <c r="G2267" s="159">
        <v>0</v>
      </c>
      <c r="H2267" s="159">
        <v>0</v>
      </c>
      <c r="I2267" s="159">
        <v>0</v>
      </c>
      <c r="J2267" s="159">
        <v>0</v>
      </c>
      <c r="K2267" s="159">
        <v>0</v>
      </c>
      <c r="L2267" s="159">
        <v>0</v>
      </c>
      <c r="M2267" s="159">
        <v>0</v>
      </c>
      <c r="N2267" s="159">
        <v>15.8</v>
      </c>
      <c r="O2267" s="159">
        <v>18.7</v>
      </c>
      <c r="P2267" s="2"/>
    </row>
    <row r="2268" spans="1:16" ht="13.5" customHeight="1" x14ac:dyDescent="0.35">
      <c r="A2268" s="160">
        <v>0.76041666666666696</v>
      </c>
      <c r="B2268" s="159">
        <v>42</v>
      </c>
      <c r="C2268" s="159">
        <v>4</v>
      </c>
      <c r="D2268" s="159">
        <v>4</v>
      </c>
      <c r="E2268" s="159">
        <v>29</v>
      </c>
      <c r="F2268" s="159">
        <v>3</v>
      </c>
      <c r="G2268" s="159">
        <v>1</v>
      </c>
      <c r="H2268" s="159">
        <v>0</v>
      </c>
      <c r="I2268" s="159">
        <v>0</v>
      </c>
      <c r="J2268" s="159">
        <v>1</v>
      </c>
      <c r="K2268" s="159">
        <v>0</v>
      </c>
      <c r="L2268" s="159">
        <v>0</v>
      </c>
      <c r="M2268" s="159">
        <v>0</v>
      </c>
      <c r="N2268" s="159">
        <v>17.399999999999999</v>
      </c>
      <c r="O2268" s="159">
        <v>19.7</v>
      </c>
      <c r="P2268" s="2"/>
    </row>
    <row r="2269" spans="1:16" ht="13.5" customHeight="1" x14ac:dyDescent="0.35">
      <c r="A2269" s="160">
        <v>0.77083333333333304</v>
      </c>
      <c r="B2269" s="159">
        <v>45</v>
      </c>
      <c r="C2269" s="159">
        <v>7</v>
      </c>
      <c r="D2269" s="159">
        <v>1</v>
      </c>
      <c r="E2269" s="159">
        <v>28</v>
      </c>
      <c r="F2269" s="159">
        <v>7</v>
      </c>
      <c r="G2269" s="159">
        <v>1</v>
      </c>
      <c r="H2269" s="159">
        <v>0</v>
      </c>
      <c r="I2269" s="159">
        <v>1</v>
      </c>
      <c r="J2269" s="159">
        <v>0</v>
      </c>
      <c r="K2269" s="159">
        <v>0</v>
      </c>
      <c r="L2269" s="159">
        <v>0</v>
      </c>
      <c r="M2269" s="159">
        <v>0</v>
      </c>
      <c r="N2269" s="159">
        <v>16.3</v>
      </c>
      <c r="O2269" s="159">
        <v>18.899999999999999</v>
      </c>
      <c r="P2269" s="2"/>
    </row>
    <row r="2270" spans="1:16" ht="13.5" customHeight="1" x14ac:dyDescent="0.35">
      <c r="A2270" s="160">
        <v>0.78125</v>
      </c>
      <c r="B2270" s="159">
        <v>36</v>
      </c>
      <c r="C2270" s="159">
        <v>5</v>
      </c>
      <c r="D2270" s="159">
        <v>3</v>
      </c>
      <c r="E2270" s="159">
        <v>26</v>
      </c>
      <c r="F2270" s="159">
        <v>2</v>
      </c>
      <c r="G2270" s="159">
        <v>0</v>
      </c>
      <c r="H2270" s="159">
        <v>0</v>
      </c>
      <c r="I2270" s="159">
        <v>0</v>
      </c>
      <c r="J2270" s="159">
        <v>0</v>
      </c>
      <c r="K2270" s="159">
        <v>0</v>
      </c>
      <c r="L2270" s="159">
        <v>0</v>
      </c>
      <c r="M2270" s="159">
        <v>0</v>
      </c>
      <c r="N2270" s="159">
        <v>17.2</v>
      </c>
      <c r="O2270" s="159">
        <v>20.5</v>
      </c>
      <c r="P2270" s="2"/>
    </row>
    <row r="2271" spans="1:16" ht="13.5" customHeight="1" x14ac:dyDescent="0.35">
      <c r="A2271" s="160">
        <v>0.79166666666666696</v>
      </c>
      <c r="B2271" s="159">
        <v>39</v>
      </c>
      <c r="C2271" s="159">
        <v>3</v>
      </c>
      <c r="D2271" s="159">
        <v>4</v>
      </c>
      <c r="E2271" s="159">
        <v>26</v>
      </c>
      <c r="F2271" s="159">
        <v>5</v>
      </c>
      <c r="G2271" s="159">
        <v>0</v>
      </c>
      <c r="H2271" s="159">
        <v>0</v>
      </c>
      <c r="I2271" s="159">
        <v>0</v>
      </c>
      <c r="J2271" s="159">
        <v>0</v>
      </c>
      <c r="K2271" s="159">
        <v>1</v>
      </c>
      <c r="L2271" s="159">
        <v>0</v>
      </c>
      <c r="M2271" s="159">
        <v>0</v>
      </c>
      <c r="N2271" s="159">
        <v>15.9</v>
      </c>
      <c r="O2271" s="159">
        <v>18.5</v>
      </c>
      <c r="P2271" s="2"/>
    </row>
    <row r="2272" spans="1:16" ht="13.5" customHeight="1" x14ac:dyDescent="0.35">
      <c r="A2272" s="160">
        <v>0.80208333333333304</v>
      </c>
      <c r="B2272" s="159">
        <v>44</v>
      </c>
      <c r="C2272" s="159">
        <v>3</v>
      </c>
      <c r="D2272" s="159">
        <v>4</v>
      </c>
      <c r="E2272" s="159">
        <v>29</v>
      </c>
      <c r="F2272" s="159">
        <v>5</v>
      </c>
      <c r="G2272" s="159">
        <v>2</v>
      </c>
      <c r="H2272" s="159">
        <v>0</v>
      </c>
      <c r="I2272" s="159">
        <v>1</v>
      </c>
      <c r="J2272" s="159">
        <v>0</v>
      </c>
      <c r="K2272" s="159">
        <v>0</v>
      </c>
      <c r="L2272" s="159">
        <v>0</v>
      </c>
      <c r="M2272" s="159">
        <v>0</v>
      </c>
      <c r="N2272" s="159">
        <v>14.8</v>
      </c>
      <c r="O2272" s="159">
        <v>18.2</v>
      </c>
      <c r="P2272" s="2"/>
    </row>
    <row r="2273" spans="1:16" ht="13.5" customHeight="1" x14ac:dyDescent="0.35">
      <c r="A2273" s="160">
        <v>0.8125</v>
      </c>
      <c r="B2273" s="159">
        <v>38</v>
      </c>
      <c r="C2273" s="159">
        <v>2</v>
      </c>
      <c r="D2273" s="159">
        <v>6</v>
      </c>
      <c r="E2273" s="159">
        <v>26</v>
      </c>
      <c r="F2273" s="159">
        <v>2</v>
      </c>
      <c r="G2273" s="159">
        <v>1</v>
      </c>
      <c r="H2273" s="159">
        <v>0</v>
      </c>
      <c r="I2273" s="159">
        <v>1</v>
      </c>
      <c r="J2273" s="159">
        <v>0</v>
      </c>
      <c r="K2273" s="159">
        <v>0</v>
      </c>
      <c r="L2273" s="159">
        <v>0</v>
      </c>
      <c r="M2273" s="159">
        <v>0</v>
      </c>
      <c r="N2273" s="159">
        <v>16.8</v>
      </c>
      <c r="O2273" s="159">
        <v>21.6</v>
      </c>
      <c r="P2273" s="2"/>
    </row>
    <row r="2274" spans="1:16" ht="13.5" customHeight="1" x14ac:dyDescent="0.35">
      <c r="A2274" s="160">
        <v>0.82291666666666696</v>
      </c>
      <c r="B2274" s="159">
        <v>26</v>
      </c>
      <c r="C2274" s="159">
        <v>2</v>
      </c>
      <c r="D2274" s="159">
        <v>2</v>
      </c>
      <c r="E2274" s="159">
        <v>19</v>
      </c>
      <c r="F2274" s="159">
        <v>2</v>
      </c>
      <c r="G2274" s="159">
        <v>1</v>
      </c>
      <c r="H2274" s="159">
        <v>0</v>
      </c>
      <c r="I2274" s="159">
        <v>0</v>
      </c>
      <c r="J2274" s="159">
        <v>0</v>
      </c>
      <c r="K2274" s="159">
        <v>0</v>
      </c>
      <c r="L2274" s="159">
        <v>0</v>
      </c>
      <c r="M2274" s="159">
        <v>0</v>
      </c>
      <c r="N2274" s="159">
        <v>15.5</v>
      </c>
      <c r="O2274" s="159">
        <v>19.899999999999999</v>
      </c>
      <c r="P2274" s="2"/>
    </row>
    <row r="2275" spans="1:16" ht="13.5" customHeight="1" x14ac:dyDescent="0.35">
      <c r="A2275" s="160">
        <v>0.83333333333333304</v>
      </c>
      <c r="B2275" s="159">
        <v>23</v>
      </c>
      <c r="C2275" s="159">
        <v>1</v>
      </c>
      <c r="D2275" s="159">
        <v>1</v>
      </c>
      <c r="E2275" s="159">
        <v>18</v>
      </c>
      <c r="F2275" s="159">
        <v>3</v>
      </c>
      <c r="G2275" s="159">
        <v>0</v>
      </c>
      <c r="H2275" s="159">
        <v>0</v>
      </c>
      <c r="I2275" s="159">
        <v>0</v>
      </c>
      <c r="J2275" s="159">
        <v>0</v>
      </c>
      <c r="K2275" s="159">
        <v>0</v>
      </c>
      <c r="L2275" s="159">
        <v>0</v>
      </c>
      <c r="M2275" s="159">
        <v>0</v>
      </c>
      <c r="N2275" s="159">
        <v>18.100000000000001</v>
      </c>
      <c r="O2275" s="159">
        <v>21.9</v>
      </c>
      <c r="P2275" s="2"/>
    </row>
    <row r="2276" spans="1:16" ht="13.5" customHeight="1" x14ac:dyDescent="0.35">
      <c r="A2276" s="160">
        <v>0.84375</v>
      </c>
      <c r="B2276" s="159">
        <v>27</v>
      </c>
      <c r="C2276" s="159">
        <v>1</v>
      </c>
      <c r="D2276" s="159">
        <v>2</v>
      </c>
      <c r="E2276" s="159">
        <v>20</v>
      </c>
      <c r="F2276" s="159">
        <v>4</v>
      </c>
      <c r="G2276" s="159">
        <v>0</v>
      </c>
      <c r="H2276" s="159">
        <v>0</v>
      </c>
      <c r="I2276" s="159">
        <v>0</v>
      </c>
      <c r="J2276" s="159">
        <v>0</v>
      </c>
      <c r="K2276" s="159">
        <v>0</v>
      </c>
      <c r="L2276" s="159">
        <v>0</v>
      </c>
      <c r="M2276" s="159">
        <v>0</v>
      </c>
      <c r="N2276" s="159">
        <v>16.8</v>
      </c>
      <c r="O2276" s="159">
        <v>21.6</v>
      </c>
      <c r="P2276" s="2"/>
    </row>
    <row r="2277" spans="1:16" ht="13.5" customHeight="1" x14ac:dyDescent="0.35">
      <c r="A2277" s="160">
        <v>0.85416666666666696</v>
      </c>
      <c r="B2277" s="159">
        <v>30</v>
      </c>
      <c r="C2277" s="159">
        <v>2</v>
      </c>
      <c r="D2277" s="159">
        <v>1</v>
      </c>
      <c r="E2277" s="159">
        <v>26</v>
      </c>
      <c r="F2277" s="159">
        <v>1</v>
      </c>
      <c r="G2277" s="159">
        <v>0</v>
      </c>
      <c r="H2277" s="159">
        <v>0</v>
      </c>
      <c r="I2277" s="159">
        <v>0</v>
      </c>
      <c r="J2277" s="159">
        <v>0</v>
      </c>
      <c r="K2277" s="159">
        <v>0</v>
      </c>
      <c r="L2277" s="159">
        <v>0</v>
      </c>
      <c r="M2277" s="159">
        <v>0</v>
      </c>
      <c r="N2277" s="159">
        <v>18.5</v>
      </c>
      <c r="O2277" s="159">
        <v>22.7</v>
      </c>
      <c r="P2277" s="2"/>
    </row>
    <row r="2278" spans="1:16" ht="13.5" customHeight="1" x14ac:dyDescent="0.35">
      <c r="A2278" s="160">
        <v>0.86458333333333304</v>
      </c>
      <c r="B2278" s="159">
        <v>16</v>
      </c>
      <c r="C2278" s="159">
        <v>0</v>
      </c>
      <c r="D2278" s="159">
        <v>2</v>
      </c>
      <c r="E2278" s="159">
        <v>12</v>
      </c>
      <c r="F2278" s="159">
        <v>1</v>
      </c>
      <c r="G2278" s="159">
        <v>0</v>
      </c>
      <c r="H2278" s="159">
        <v>0</v>
      </c>
      <c r="I2278" s="159">
        <v>0</v>
      </c>
      <c r="J2278" s="159">
        <v>1</v>
      </c>
      <c r="K2278" s="159">
        <v>0</v>
      </c>
      <c r="L2278" s="159">
        <v>0</v>
      </c>
      <c r="M2278" s="159">
        <v>0</v>
      </c>
      <c r="N2278" s="159">
        <v>17.8</v>
      </c>
      <c r="O2278" s="159">
        <v>21.5</v>
      </c>
      <c r="P2278" s="2"/>
    </row>
    <row r="2279" spans="1:16" ht="13.5" customHeight="1" x14ac:dyDescent="0.35">
      <c r="A2279" s="160">
        <v>0.875</v>
      </c>
      <c r="B2279" s="159">
        <v>16</v>
      </c>
      <c r="C2279" s="159">
        <v>0</v>
      </c>
      <c r="D2279" s="159">
        <v>1</v>
      </c>
      <c r="E2279" s="159">
        <v>13</v>
      </c>
      <c r="F2279" s="159">
        <v>2</v>
      </c>
      <c r="G2279" s="159">
        <v>0</v>
      </c>
      <c r="H2279" s="159">
        <v>0</v>
      </c>
      <c r="I2279" s="159">
        <v>0</v>
      </c>
      <c r="J2279" s="159">
        <v>0</v>
      </c>
      <c r="K2279" s="159">
        <v>0</v>
      </c>
      <c r="L2279" s="159">
        <v>0</v>
      </c>
      <c r="M2279" s="159">
        <v>0</v>
      </c>
      <c r="N2279" s="159">
        <v>17.899999999999999</v>
      </c>
      <c r="O2279" s="159">
        <v>22.4</v>
      </c>
      <c r="P2279" s="2"/>
    </row>
    <row r="2280" spans="1:16" ht="13.5" customHeight="1" x14ac:dyDescent="0.35">
      <c r="A2280" s="160">
        <v>0.88541666666666696</v>
      </c>
      <c r="B2280" s="159">
        <v>19</v>
      </c>
      <c r="C2280" s="159">
        <v>2</v>
      </c>
      <c r="D2280" s="159">
        <v>3</v>
      </c>
      <c r="E2280" s="159">
        <v>13</v>
      </c>
      <c r="F2280" s="159">
        <v>1</v>
      </c>
      <c r="G2280" s="159">
        <v>0</v>
      </c>
      <c r="H2280" s="159">
        <v>0</v>
      </c>
      <c r="I2280" s="159">
        <v>0</v>
      </c>
      <c r="J2280" s="159">
        <v>0</v>
      </c>
      <c r="K2280" s="159">
        <v>0</v>
      </c>
      <c r="L2280" s="159">
        <v>0</v>
      </c>
      <c r="M2280" s="159">
        <v>0</v>
      </c>
      <c r="N2280" s="159">
        <v>16.8</v>
      </c>
      <c r="O2280" s="159">
        <v>21.5</v>
      </c>
      <c r="P2280" s="2"/>
    </row>
    <row r="2281" spans="1:16" ht="13.5" customHeight="1" x14ac:dyDescent="0.35">
      <c r="A2281" s="160">
        <v>0.89583333333333304</v>
      </c>
      <c r="B2281" s="159">
        <v>23</v>
      </c>
      <c r="C2281" s="159">
        <v>2</v>
      </c>
      <c r="D2281" s="159">
        <v>4</v>
      </c>
      <c r="E2281" s="159">
        <v>15</v>
      </c>
      <c r="F2281" s="159">
        <v>2</v>
      </c>
      <c r="G2281" s="159">
        <v>0</v>
      </c>
      <c r="H2281" s="159">
        <v>0</v>
      </c>
      <c r="I2281" s="159">
        <v>0</v>
      </c>
      <c r="J2281" s="159">
        <v>0</v>
      </c>
      <c r="K2281" s="159">
        <v>0</v>
      </c>
      <c r="L2281" s="159">
        <v>0</v>
      </c>
      <c r="M2281" s="159">
        <v>0</v>
      </c>
      <c r="N2281" s="159">
        <v>16</v>
      </c>
      <c r="O2281" s="159">
        <v>20.2</v>
      </c>
      <c r="P2281" s="2"/>
    </row>
    <row r="2282" spans="1:16" ht="13.5" customHeight="1" x14ac:dyDescent="0.35">
      <c r="A2282" s="160">
        <v>0.90625</v>
      </c>
      <c r="B2282" s="159">
        <v>11</v>
      </c>
      <c r="C2282" s="159">
        <v>0</v>
      </c>
      <c r="D2282" s="159">
        <v>1</v>
      </c>
      <c r="E2282" s="159">
        <v>10</v>
      </c>
      <c r="F2282" s="159">
        <v>0</v>
      </c>
      <c r="G2282" s="159">
        <v>0</v>
      </c>
      <c r="H2282" s="159">
        <v>0</v>
      </c>
      <c r="I2282" s="159">
        <v>0</v>
      </c>
      <c r="J2282" s="159">
        <v>0</v>
      </c>
      <c r="K2282" s="159">
        <v>0</v>
      </c>
      <c r="L2282" s="159">
        <v>0</v>
      </c>
      <c r="M2282" s="159">
        <v>0</v>
      </c>
      <c r="N2282" s="159">
        <v>17.399999999999999</v>
      </c>
      <c r="O2282" s="159">
        <v>25.3</v>
      </c>
      <c r="P2282" s="2"/>
    </row>
    <row r="2283" spans="1:16" ht="13.5" customHeight="1" x14ac:dyDescent="0.35">
      <c r="A2283" s="160">
        <v>0.91666666666666696</v>
      </c>
      <c r="B2283" s="159">
        <v>11</v>
      </c>
      <c r="C2283" s="159">
        <v>4</v>
      </c>
      <c r="D2283" s="159">
        <v>1</v>
      </c>
      <c r="E2283" s="159">
        <v>3</v>
      </c>
      <c r="F2283" s="159">
        <v>3</v>
      </c>
      <c r="G2283" s="159">
        <v>0</v>
      </c>
      <c r="H2283" s="159">
        <v>0</v>
      </c>
      <c r="I2283" s="159">
        <v>0</v>
      </c>
      <c r="J2283" s="159">
        <v>0</v>
      </c>
      <c r="K2283" s="159">
        <v>0</v>
      </c>
      <c r="L2283" s="159">
        <v>0</v>
      </c>
      <c r="M2283" s="159">
        <v>0</v>
      </c>
      <c r="N2283" s="159">
        <v>15.4</v>
      </c>
      <c r="O2283" s="159">
        <v>20.2</v>
      </c>
      <c r="P2283" s="2"/>
    </row>
    <row r="2284" spans="1:16" ht="13.5" customHeight="1" x14ac:dyDescent="0.35">
      <c r="A2284" s="160">
        <v>0.92708333333333304</v>
      </c>
      <c r="B2284" s="159">
        <v>16</v>
      </c>
      <c r="C2284" s="159">
        <v>2</v>
      </c>
      <c r="D2284" s="159">
        <v>1</v>
      </c>
      <c r="E2284" s="159">
        <v>12</v>
      </c>
      <c r="F2284" s="159">
        <v>1</v>
      </c>
      <c r="G2284" s="159">
        <v>0</v>
      </c>
      <c r="H2284" s="159">
        <v>0</v>
      </c>
      <c r="I2284" s="159">
        <v>0</v>
      </c>
      <c r="J2284" s="159">
        <v>0</v>
      </c>
      <c r="K2284" s="159">
        <v>0</v>
      </c>
      <c r="L2284" s="159">
        <v>0</v>
      </c>
      <c r="M2284" s="159">
        <v>0</v>
      </c>
      <c r="N2284" s="159">
        <v>19.600000000000001</v>
      </c>
      <c r="O2284" s="159">
        <v>23.9</v>
      </c>
      <c r="P2284" s="2"/>
    </row>
    <row r="2285" spans="1:16" ht="13.5" customHeight="1" x14ac:dyDescent="0.35">
      <c r="A2285" s="160">
        <v>0.9375</v>
      </c>
      <c r="B2285" s="159">
        <v>8</v>
      </c>
      <c r="C2285" s="159">
        <v>0</v>
      </c>
      <c r="D2285" s="159">
        <v>0</v>
      </c>
      <c r="E2285" s="159">
        <v>7</v>
      </c>
      <c r="F2285" s="159">
        <v>1</v>
      </c>
      <c r="G2285" s="159">
        <v>0</v>
      </c>
      <c r="H2285" s="159">
        <v>0</v>
      </c>
      <c r="I2285" s="159">
        <v>0</v>
      </c>
      <c r="J2285" s="159">
        <v>0</v>
      </c>
      <c r="K2285" s="159">
        <v>0</v>
      </c>
      <c r="L2285" s="159">
        <v>0</v>
      </c>
      <c r="M2285" s="159">
        <v>0</v>
      </c>
      <c r="N2285" s="159">
        <v>16.600000000000001</v>
      </c>
      <c r="O2285" s="159" t="s">
        <v>102</v>
      </c>
      <c r="P2285" s="2"/>
    </row>
    <row r="2286" spans="1:16" ht="13.5" customHeight="1" x14ac:dyDescent="0.35">
      <c r="A2286" s="160">
        <v>0.94791666666666696</v>
      </c>
      <c r="B2286" s="159">
        <v>11</v>
      </c>
      <c r="C2286" s="159">
        <v>2</v>
      </c>
      <c r="D2286" s="159">
        <v>1</v>
      </c>
      <c r="E2286" s="159">
        <v>8</v>
      </c>
      <c r="F2286" s="159">
        <v>0</v>
      </c>
      <c r="G2286" s="159">
        <v>0</v>
      </c>
      <c r="H2286" s="159">
        <v>0</v>
      </c>
      <c r="I2286" s="159">
        <v>0</v>
      </c>
      <c r="J2286" s="159">
        <v>0</v>
      </c>
      <c r="K2286" s="159">
        <v>0</v>
      </c>
      <c r="L2286" s="159">
        <v>0</v>
      </c>
      <c r="M2286" s="159">
        <v>0</v>
      </c>
      <c r="N2286" s="159">
        <v>16.7</v>
      </c>
      <c r="O2286" s="159">
        <v>23.5</v>
      </c>
      <c r="P2286" s="2"/>
    </row>
    <row r="2287" spans="1:16" ht="13.5" customHeight="1" x14ac:dyDescent="0.35">
      <c r="A2287" s="160">
        <v>0.95833333333333304</v>
      </c>
      <c r="B2287" s="159">
        <v>9</v>
      </c>
      <c r="C2287" s="159">
        <v>1</v>
      </c>
      <c r="D2287" s="159">
        <v>0</v>
      </c>
      <c r="E2287" s="159">
        <v>6</v>
      </c>
      <c r="F2287" s="159">
        <v>2</v>
      </c>
      <c r="G2287" s="159">
        <v>0</v>
      </c>
      <c r="H2287" s="159">
        <v>0</v>
      </c>
      <c r="I2287" s="159">
        <v>0</v>
      </c>
      <c r="J2287" s="159">
        <v>0</v>
      </c>
      <c r="K2287" s="159">
        <v>0</v>
      </c>
      <c r="L2287" s="159">
        <v>0</v>
      </c>
      <c r="M2287" s="159">
        <v>0</v>
      </c>
      <c r="N2287" s="159">
        <v>16.7</v>
      </c>
      <c r="O2287" s="159" t="s">
        <v>102</v>
      </c>
      <c r="P2287" s="2"/>
    </row>
    <row r="2288" spans="1:16" ht="13.5" customHeight="1" x14ac:dyDescent="0.35">
      <c r="A2288" s="160">
        <v>0.96875</v>
      </c>
      <c r="B2288" s="159">
        <v>9</v>
      </c>
      <c r="C2288" s="159">
        <v>1</v>
      </c>
      <c r="D2288" s="159">
        <v>2</v>
      </c>
      <c r="E2288" s="159">
        <v>6</v>
      </c>
      <c r="F2288" s="159">
        <v>0</v>
      </c>
      <c r="G2288" s="159">
        <v>0</v>
      </c>
      <c r="H2288" s="159">
        <v>0</v>
      </c>
      <c r="I2288" s="159">
        <v>0</v>
      </c>
      <c r="J2288" s="159">
        <v>0</v>
      </c>
      <c r="K2288" s="159">
        <v>0</v>
      </c>
      <c r="L2288" s="159">
        <v>0</v>
      </c>
      <c r="M2288" s="159">
        <v>0</v>
      </c>
      <c r="N2288" s="159">
        <v>19</v>
      </c>
      <c r="O2288" s="159" t="s">
        <v>102</v>
      </c>
      <c r="P2288" s="2"/>
    </row>
    <row r="2289" spans="1:16" ht="13.5" customHeight="1" x14ac:dyDescent="0.35">
      <c r="A2289" s="160">
        <v>0.97916666666666696</v>
      </c>
      <c r="B2289" s="159">
        <v>5</v>
      </c>
      <c r="C2289" s="159">
        <v>0</v>
      </c>
      <c r="D2289" s="159">
        <v>0</v>
      </c>
      <c r="E2289" s="159">
        <v>4</v>
      </c>
      <c r="F2289" s="159">
        <v>1</v>
      </c>
      <c r="G2289" s="159">
        <v>0</v>
      </c>
      <c r="H2289" s="159">
        <v>0</v>
      </c>
      <c r="I2289" s="159">
        <v>0</v>
      </c>
      <c r="J2289" s="159">
        <v>0</v>
      </c>
      <c r="K2289" s="159">
        <v>0</v>
      </c>
      <c r="L2289" s="159">
        <v>0</v>
      </c>
      <c r="M2289" s="159">
        <v>0</v>
      </c>
      <c r="N2289" s="159">
        <v>19.100000000000001</v>
      </c>
      <c r="O2289" s="159" t="s">
        <v>102</v>
      </c>
      <c r="P2289" s="2"/>
    </row>
    <row r="2290" spans="1:16" ht="13.5" customHeight="1" thickBot="1" x14ac:dyDescent="0.4">
      <c r="A2290" s="161">
        <v>0.98958333333333304</v>
      </c>
      <c r="B2290" s="159">
        <v>3</v>
      </c>
      <c r="C2290" s="159">
        <v>0</v>
      </c>
      <c r="D2290" s="159">
        <v>0</v>
      </c>
      <c r="E2290" s="159">
        <v>2</v>
      </c>
      <c r="F2290" s="159">
        <v>1</v>
      </c>
      <c r="G2290" s="159">
        <v>0</v>
      </c>
      <c r="H2290" s="159">
        <v>0</v>
      </c>
      <c r="I2290" s="159">
        <v>0</v>
      </c>
      <c r="J2290" s="159">
        <v>0</v>
      </c>
      <c r="K2290" s="159">
        <v>0</v>
      </c>
      <c r="L2290" s="159">
        <v>0</v>
      </c>
      <c r="M2290" s="159">
        <v>0</v>
      </c>
      <c r="N2290" s="159">
        <v>19.100000000000001</v>
      </c>
      <c r="O2290" s="159" t="s">
        <v>102</v>
      </c>
      <c r="P2290" s="2"/>
    </row>
    <row r="2291" spans="1:16" ht="13.5" customHeight="1" thickTop="1" x14ac:dyDescent="0.35">
      <c r="A2291" s="162" t="s">
        <v>89</v>
      </c>
      <c r="B2291" s="163">
        <f t="shared" ref="B2291:M2291" si="154">SUM(B2223:B2270)</f>
        <v>1929</v>
      </c>
      <c r="C2291" s="163">
        <f t="shared" si="154"/>
        <v>106</v>
      </c>
      <c r="D2291" s="163">
        <f t="shared" si="154"/>
        <v>91</v>
      </c>
      <c r="E2291" s="163">
        <f t="shared" si="154"/>
        <v>1347</v>
      </c>
      <c r="F2291" s="163">
        <f t="shared" si="154"/>
        <v>310</v>
      </c>
      <c r="G2291" s="163">
        <f t="shared" si="154"/>
        <v>56</v>
      </c>
      <c r="H2291" s="163">
        <f t="shared" si="154"/>
        <v>3</v>
      </c>
      <c r="I2291" s="163">
        <f t="shared" si="154"/>
        <v>4</v>
      </c>
      <c r="J2291" s="163">
        <f t="shared" si="154"/>
        <v>9</v>
      </c>
      <c r="K2291" s="163">
        <f t="shared" si="154"/>
        <v>1</v>
      </c>
      <c r="L2291" s="163">
        <f t="shared" si="154"/>
        <v>1</v>
      </c>
      <c r="M2291" s="163">
        <f t="shared" si="154"/>
        <v>1</v>
      </c>
      <c r="N2291" s="164">
        <v>16.2</v>
      </c>
      <c r="O2291" s="164">
        <v>19.5</v>
      </c>
    </row>
    <row r="2292" spans="1:16" ht="13.5" customHeight="1" x14ac:dyDescent="0.35">
      <c r="A2292" s="165" t="s">
        <v>91</v>
      </c>
      <c r="B2292" s="159">
        <f t="shared" ref="B2292:M2292" si="155">SUM(B2219:B2282)</f>
        <v>2270</v>
      </c>
      <c r="C2292" s="159">
        <f t="shared" si="155"/>
        <v>127</v>
      </c>
      <c r="D2292" s="159">
        <f t="shared" si="155"/>
        <v>123</v>
      </c>
      <c r="E2292" s="159">
        <f t="shared" si="155"/>
        <v>1595</v>
      </c>
      <c r="F2292" s="159">
        <f t="shared" si="155"/>
        <v>342</v>
      </c>
      <c r="G2292" s="159">
        <f t="shared" si="155"/>
        <v>60</v>
      </c>
      <c r="H2292" s="159">
        <f t="shared" si="155"/>
        <v>3</v>
      </c>
      <c r="I2292" s="159">
        <f t="shared" si="155"/>
        <v>6</v>
      </c>
      <c r="J2292" s="159">
        <f t="shared" si="155"/>
        <v>10</v>
      </c>
      <c r="K2292" s="159">
        <f t="shared" si="155"/>
        <v>2</v>
      </c>
      <c r="L2292" s="159">
        <f t="shared" si="155"/>
        <v>1</v>
      </c>
      <c r="M2292" s="159">
        <f t="shared" si="155"/>
        <v>1</v>
      </c>
      <c r="N2292" s="166">
        <v>16.3</v>
      </c>
      <c r="O2292" s="166">
        <v>19.7</v>
      </c>
    </row>
    <row r="2293" spans="1:16" ht="13.5" customHeight="1" x14ac:dyDescent="0.35">
      <c r="A2293" s="159" t="s">
        <v>92</v>
      </c>
      <c r="B2293" s="159">
        <f t="shared" ref="B2293:M2293" si="156">SUM(B2219:B2290)</f>
        <v>2342</v>
      </c>
      <c r="C2293" s="159">
        <f t="shared" si="156"/>
        <v>137</v>
      </c>
      <c r="D2293" s="159">
        <f t="shared" si="156"/>
        <v>128</v>
      </c>
      <c r="E2293" s="159">
        <f t="shared" si="156"/>
        <v>1643</v>
      </c>
      <c r="F2293" s="159">
        <f t="shared" si="156"/>
        <v>351</v>
      </c>
      <c r="G2293" s="159">
        <f t="shared" si="156"/>
        <v>60</v>
      </c>
      <c r="H2293" s="159">
        <f t="shared" si="156"/>
        <v>3</v>
      </c>
      <c r="I2293" s="159">
        <f t="shared" si="156"/>
        <v>6</v>
      </c>
      <c r="J2293" s="159">
        <f t="shared" si="156"/>
        <v>10</v>
      </c>
      <c r="K2293" s="159">
        <f t="shared" si="156"/>
        <v>2</v>
      </c>
      <c r="L2293" s="159">
        <f t="shared" si="156"/>
        <v>1</v>
      </c>
      <c r="M2293" s="159">
        <f t="shared" si="156"/>
        <v>1</v>
      </c>
      <c r="N2293" s="166">
        <v>16.3</v>
      </c>
      <c r="O2293" s="166">
        <v>19.7</v>
      </c>
    </row>
    <row r="2294" spans="1:16" ht="13.5" customHeight="1" thickBot="1" x14ac:dyDescent="0.4">
      <c r="A2294" s="167" t="s">
        <v>93</v>
      </c>
      <c r="B2294" s="167">
        <f t="shared" ref="B2294:M2294" si="157">SUM(B2195:B2290)</f>
        <v>2398</v>
      </c>
      <c r="C2294" s="167">
        <f t="shared" si="157"/>
        <v>140</v>
      </c>
      <c r="D2294" s="167">
        <f t="shared" si="157"/>
        <v>129</v>
      </c>
      <c r="E2294" s="167">
        <f t="shared" si="157"/>
        <v>1679</v>
      </c>
      <c r="F2294" s="167">
        <f t="shared" si="157"/>
        <v>366</v>
      </c>
      <c r="G2294" s="167">
        <f t="shared" si="157"/>
        <v>60</v>
      </c>
      <c r="H2294" s="167">
        <f t="shared" si="157"/>
        <v>3</v>
      </c>
      <c r="I2294" s="167">
        <f t="shared" si="157"/>
        <v>7</v>
      </c>
      <c r="J2294" s="167">
        <f t="shared" si="157"/>
        <v>10</v>
      </c>
      <c r="K2294" s="167">
        <f t="shared" si="157"/>
        <v>2</v>
      </c>
      <c r="L2294" s="167">
        <f t="shared" si="157"/>
        <v>1</v>
      </c>
      <c r="M2294" s="167">
        <f t="shared" si="157"/>
        <v>1</v>
      </c>
      <c r="N2294" s="168">
        <v>16.399999999999999</v>
      </c>
      <c r="O2294" s="168">
        <v>19.8</v>
      </c>
    </row>
    <row r="2295" spans="1:16" ht="13.5" customHeight="1" thickTop="1" x14ac:dyDescent="0.35">
      <c r="N2295" s="169"/>
      <c r="O2295" s="169"/>
    </row>
    <row r="2296" spans="1:16"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4">
      <c r="A2297" s="170"/>
      <c r="B2297" s="533" t="s">
        <v>74</v>
      </c>
      <c r="C2297" s="533" t="s">
        <v>75</v>
      </c>
      <c r="D2297" s="533" t="s">
        <v>76</v>
      </c>
      <c r="E2297" s="533" t="s">
        <v>77</v>
      </c>
      <c r="F2297" s="533" t="s">
        <v>78</v>
      </c>
      <c r="G2297" s="533" t="s">
        <v>79</v>
      </c>
      <c r="H2297" s="533" t="s">
        <v>80</v>
      </c>
      <c r="I2297" s="533" t="s">
        <v>81</v>
      </c>
      <c r="J2297" s="533" t="s">
        <v>82</v>
      </c>
      <c r="K2297" s="533" t="s">
        <v>83</v>
      </c>
      <c r="L2297" s="533" t="s">
        <v>84</v>
      </c>
      <c r="M2297" s="533" t="s">
        <v>85</v>
      </c>
      <c r="N2297" s="535" t="s">
        <v>86</v>
      </c>
      <c r="O2297" s="535" t="s">
        <v>87</v>
      </c>
    </row>
    <row r="2298" spans="1:16" ht="13.5" customHeight="1" thickTop="1" thickBot="1" x14ac:dyDescent="0.4">
      <c r="A2298" s="173" t="s">
        <v>56</v>
      </c>
      <c r="B2298" s="534"/>
      <c r="C2298" s="534"/>
      <c r="D2298" s="534"/>
      <c r="E2298" s="534"/>
      <c r="F2298" s="534"/>
      <c r="G2298" s="534"/>
      <c r="H2298" s="534"/>
      <c r="I2298" s="534"/>
      <c r="J2298" s="534"/>
      <c r="K2298" s="534"/>
      <c r="L2298" s="534"/>
      <c r="M2298" s="534"/>
      <c r="N2298" s="536"/>
      <c r="O2298" s="536"/>
    </row>
    <row r="2299" spans="1:16" ht="13.5" customHeight="1" thickTop="1" x14ac:dyDescent="0.35">
      <c r="A2299" s="158">
        <v>0</v>
      </c>
      <c r="B2299" s="159">
        <v>4</v>
      </c>
      <c r="C2299" s="159">
        <v>0</v>
      </c>
      <c r="D2299" s="159">
        <v>1</v>
      </c>
      <c r="E2299" s="159">
        <v>3</v>
      </c>
      <c r="F2299" s="159">
        <v>0</v>
      </c>
      <c r="G2299" s="159">
        <v>0</v>
      </c>
      <c r="H2299" s="159">
        <v>0</v>
      </c>
      <c r="I2299" s="159">
        <v>0</v>
      </c>
      <c r="J2299" s="159">
        <v>0</v>
      </c>
      <c r="K2299" s="159">
        <v>0</v>
      </c>
      <c r="L2299" s="159">
        <v>0</v>
      </c>
      <c r="M2299" s="159">
        <v>0</v>
      </c>
      <c r="N2299" s="159">
        <v>19.399999999999999</v>
      </c>
      <c r="O2299" s="159" t="s">
        <v>102</v>
      </c>
      <c r="P2299" s="2"/>
    </row>
    <row r="2300" spans="1:16" ht="13.5" customHeight="1" x14ac:dyDescent="0.35">
      <c r="A2300" s="160">
        <v>1.0416666666666666E-2</v>
      </c>
      <c r="B2300" s="159">
        <v>2</v>
      </c>
      <c r="C2300" s="159">
        <v>0</v>
      </c>
      <c r="D2300" s="159">
        <v>0</v>
      </c>
      <c r="E2300" s="159">
        <v>2</v>
      </c>
      <c r="F2300" s="159">
        <v>0</v>
      </c>
      <c r="G2300" s="159">
        <v>0</v>
      </c>
      <c r="H2300" s="159">
        <v>0</v>
      </c>
      <c r="I2300" s="159">
        <v>0</v>
      </c>
      <c r="J2300" s="159">
        <v>0</v>
      </c>
      <c r="K2300" s="159">
        <v>0</v>
      </c>
      <c r="L2300" s="159">
        <v>0</v>
      </c>
      <c r="M2300" s="159">
        <v>0</v>
      </c>
      <c r="N2300" s="159">
        <v>17.600000000000001</v>
      </c>
      <c r="O2300" s="159" t="s">
        <v>102</v>
      </c>
      <c r="P2300" s="2"/>
    </row>
    <row r="2301" spans="1:16" ht="13.5" customHeight="1" x14ac:dyDescent="0.35">
      <c r="A2301" s="160">
        <v>2.0833333333333332E-2</v>
      </c>
      <c r="B2301" s="159">
        <v>0</v>
      </c>
      <c r="C2301" s="159">
        <v>0</v>
      </c>
      <c r="D2301" s="159">
        <v>0</v>
      </c>
      <c r="E2301" s="159">
        <v>0</v>
      </c>
      <c r="F2301" s="159">
        <v>0</v>
      </c>
      <c r="G2301" s="159">
        <v>0</v>
      </c>
      <c r="H2301" s="159">
        <v>0</v>
      </c>
      <c r="I2301" s="159">
        <v>0</v>
      </c>
      <c r="J2301" s="159">
        <v>0</v>
      </c>
      <c r="K2301" s="159">
        <v>0</v>
      </c>
      <c r="L2301" s="159">
        <v>0</v>
      </c>
      <c r="M2301" s="159">
        <v>0</v>
      </c>
      <c r="N2301" s="159" t="s">
        <v>102</v>
      </c>
      <c r="O2301" s="159" t="s">
        <v>102</v>
      </c>
      <c r="P2301" s="2"/>
    </row>
    <row r="2302" spans="1:16" ht="13.5" customHeight="1" x14ac:dyDescent="0.35">
      <c r="A2302" s="160">
        <v>3.125E-2</v>
      </c>
      <c r="B2302" s="159">
        <v>5</v>
      </c>
      <c r="C2302" s="159">
        <v>0</v>
      </c>
      <c r="D2302" s="159">
        <v>0</v>
      </c>
      <c r="E2302" s="159">
        <v>5</v>
      </c>
      <c r="F2302" s="159">
        <v>0</v>
      </c>
      <c r="G2302" s="159">
        <v>0</v>
      </c>
      <c r="H2302" s="159">
        <v>0</v>
      </c>
      <c r="I2302" s="159">
        <v>0</v>
      </c>
      <c r="J2302" s="159">
        <v>0</v>
      </c>
      <c r="K2302" s="159">
        <v>0</v>
      </c>
      <c r="L2302" s="159">
        <v>0</v>
      </c>
      <c r="M2302" s="159">
        <v>0</v>
      </c>
      <c r="N2302" s="159">
        <v>16.8</v>
      </c>
      <c r="O2302" s="159" t="s">
        <v>102</v>
      </c>
      <c r="P2302" s="2"/>
    </row>
    <row r="2303" spans="1:16" ht="13.5" customHeight="1" x14ac:dyDescent="0.35">
      <c r="A2303" s="160">
        <v>4.1666666666666664E-2</v>
      </c>
      <c r="B2303" s="159">
        <v>4</v>
      </c>
      <c r="C2303" s="159">
        <v>0</v>
      </c>
      <c r="D2303" s="159">
        <v>0</v>
      </c>
      <c r="E2303" s="159">
        <v>3</v>
      </c>
      <c r="F2303" s="159">
        <v>1</v>
      </c>
      <c r="G2303" s="159">
        <v>0</v>
      </c>
      <c r="H2303" s="159">
        <v>0</v>
      </c>
      <c r="I2303" s="159">
        <v>0</v>
      </c>
      <c r="J2303" s="159">
        <v>0</v>
      </c>
      <c r="K2303" s="159">
        <v>0</v>
      </c>
      <c r="L2303" s="159">
        <v>0</v>
      </c>
      <c r="M2303" s="159">
        <v>0</v>
      </c>
      <c r="N2303" s="159">
        <v>18.8</v>
      </c>
      <c r="O2303" s="159" t="s">
        <v>102</v>
      </c>
      <c r="P2303" s="2"/>
    </row>
    <row r="2304" spans="1:16" ht="13.5" customHeight="1" x14ac:dyDescent="0.35">
      <c r="A2304" s="160">
        <v>5.2083333333333336E-2</v>
      </c>
      <c r="B2304" s="159">
        <v>1</v>
      </c>
      <c r="C2304" s="159">
        <v>0</v>
      </c>
      <c r="D2304" s="159">
        <v>0</v>
      </c>
      <c r="E2304" s="159">
        <v>1</v>
      </c>
      <c r="F2304" s="159">
        <v>0</v>
      </c>
      <c r="G2304" s="159">
        <v>0</v>
      </c>
      <c r="H2304" s="159">
        <v>0</v>
      </c>
      <c r="I2304" s="159">
        <v>0</v>
      </c>
      <c r="J2304" s="159">
        <v>0</v>
      </c>
      <c r="K2304" s="159">
        <v>0</v>
      </c>
      <c r="L2304" s="159">
        <v>0</v>
      </c>
      <c r="M2304" s="159">
        <v>0</v>
      </c>
      <c r="N2304" s="159">
        <v>20.2</v>
      </c>
      <c r="O2304" s="159" t="s">
        <v>102</v>
      </c>
      <c r="P2304" s="2"/>
    </row>
    <row r="2305" spans="1:16" ht="13.5" customHeight="1" x14ac:dyDescent="0.35">
      <c r="A2305" s="160">
        <v>6.25E-2</v>
      </c>
      <c r="B2305" s="159">
        <v>4</v>
      </c>
      <c r="C2305" s="159">
        <v>1</v>
      </c>
      <c r="D2305" s="159">
        <v>1</v>
      </c>
      <c r="E2305" s="159">
        <v>2</v>
      </c>
      <c r="F2305" s="159">
        <v>0</v>
      </c>
      <c r="G2305" s="159">
        <v>0</v>
      </c>
      <c r="H2305" s="159">
        <v>0</v>
      </c>
      <c r="I2305" s="159">
        <v>0</v>
      </c>
      <c r="J2305" s="159">
        <v>0</v>
      </c>
      <c r="K2305" s="159">
        <v>0</v>
      </c>
      <c r="L2305" s="159">
        <v>0</v>
      </c>
      <c r="M2305" s="159">
        <v>0</v>
      </c>
      <c r="N2305" s="159">
        <v>19.5</v>
      </c>
      <c r="O2305" s="159" t="s">
        <v>102</v>
      </c>
      <c r="P2305" s="2"/>
    </row>
    <row r="2306" spans="1:16" ht="13.5" customHeight="1" x14ac:dyDescent="0.35">
      <c r="A2306" s="160">
        <v>7.2916666666666699E-2</v>
      </c>
      <c r="B2306" s="159">
        <v>0</v>
      </c>
      <c r="C2306" s="159">
        <v>0</v>
      </c>
      <c r="D2306" s="159">
        <v>0</v>
      </c>
      <c r="E2306" s="159">
        <v>0</v>
      </c>
      <c r="F2306" s="159">
        <v>0</v>
      </c>
      <c r="G2306" s="159">
        <v>0</v>
      </c>
      <c r="H2306" s="159">
        <v>0</v>
      </c>
      <c r="I2306" s="159">
        <v>0</v>
      </c>
      <c r="J2306" s="159">
        <v>0</v>
      </c>
      <c r="K2306" s="159">
        <v>0</v>
      </c>
      <c r="L2306" s="159">
        <v>0</v>
      </c>
      <c r="M2306" s="159">
        <v>0</v>
      </c>
      <c r="N2306" s="159" t="s">
        <v>102</v>
      </c>
      <c r="O2306" s="159" t="s">
        <v>102</v>
      </c>
      <c r="P2306" s="2"/>
    </row>
    <row r="2307" spans="1:16" ht="13.5" customHeight="1" x14ac:dyDescent="0.35">
      <c r="A2307" s="160">
        <v>8.3333333333333301E-2</v>
      </c>
      <c r="B2307" s="159">
        <v>1</v>
      </c>
      <c r="C2307" s="159">
        <v>0</v>
      </c>
      <c r="D2307" s="159">
        <v>0</v>
      </c>
      <c r="E2307" s="159">
        <v>0</v>
      </c>
      <c r="F2307" s="159">
        <v>1</v>
      </c>
      <c r="G2307" s="159">
        <v>0</v>
      </c>
      <c r="H2307" s="159">
        <v>0</v>
      </c>
      <c r="I2307" s="159">
        <v>0</v>
      </c>
      <c r="J2307" s="159">
        <v>0</v>
      </c>
      <c r="K2307" s="159">
        <v>0</v>
      </c>
      <c r="L2307" s="159">
        <v>0</v>
      </c>
      <c r="M2307" s="159">
        <v>0</v>
      </c>
      <c r="N2307" s="159">
        <v>19.399999999999999</v>
      </c>
      <c r="O2307" s="159" t="s">
        <v>102</v>
      </c>
      <c r="P2307" s="2"/>
    </row>
    <row r="2308" spans="1:16" ht="13.5" customHeight="1" x14ac:dyDescent="0.35">
      <c r="A2308" s="160">
        <v>9.375E-2</v>
      </c>
      <c r="B2308" s="159">
        <v>0</v>
      </c>
      <c r="C2308" s="159">
        <v>0</v>
      </c>
      <c r="D2308" s="159">
        <v>0</v>
      </c>
      <c r="E2308" s="159">
        <v>0</v>
      </c>
      <c r="F2308" s="159">
        <v>0</v>
      </c>
      <c r="G2308" s="159">
        <v>0</v>
      </c>
      <c r="H2308" s="159">
        <v>0</v>
      </c>
      <c r="I2308" s="159">
        <v>0</v>
      </c>
      <c r="J2308" s="159">
        <v>0</v>
      </c>
      <c r="K2308" s="159">
        <v>0</v>
      </c>
      <c r="L2308" s="159">
        <v>0</v>
      </c>
      <c r="M2308" s="159">
        <v>0</v>
      </c>
      <c r="N2308" s="159" t="s">
        <v>102</v>
      </c>
      <c r="O2308" s="159" t="s">
        <v>102</v>
      </c>
      <c r="P2308" s="2"/>
    </row>
    <row r="2309" spans="1:16" ht="13.5" customHeight="1" x14ac:dyDescent="0.35">
      <c r="A2309" s="160">
        <v>0.104166666666667</v>
      </c>
      <c r="B2309" s="159">
        <v>0</v>
      </c>
      <c r="C2309" s="159">
        <v>0</v>
      </c>
      <c r="D2309" s="159">
        <v>0</v>
      </c>
      <c r="E2309" s="159">
        <v>0</v>
      </c>
      <c r="F2309" s="159">
        <v>0</v>
      </c>
      <c r="G2309" s="159">
        <v>0</v>
      </c>
      <c r="H2309" s="159">
        <v>0</v>
      </c>
      <c r="I2309" s="159">
        <v>0</v>
      </c>
      <c r="J2309" s="159">
        <v>0</v>
      </c>
      <c r="K2309" s="159">
        <v>0</v>
      </c>
      <c r="L2309" s="159">
        <v>0</v>
      </c>
      <c r="M2309" s="159">
        <v>0</v>
      </c>
      <c r="N2309" s="159" t="s">
        <v>102</v>
      </c>
      <c r="O2309" s="159" t="s">
        <v>102</v>
      </c>
      <c r="P2309" s="2"/>
    </row>
    <row r="2310" spans="1:16" ht="13.5" customHeight="1" x14ac:dyDescent="0.35">
      <c r="A2310" s="160">
        <v>0.114583333333333</v>
      </c>
      <c r="B2310" s="159">
        <v>0</v>
      </c>
      <c r="C2310" s="159">
        <v>0</v>
      </c>
      <c r="D2310" s="159">
        <v>0</v>
      </c>
      <c r="E2310" s="159">
        <v>0</v>
      </c>
      <c r="F2310" s="159">
        <v>0</v>
      </c>
      <c r="G2310" s="159">
        <v>0</v>
      </c>
      <c r="H2310" s="159">
        <v>0</v>
      </c>
      <c r="I2310" s="159">
        <v>0</v>
      </c>
      <c r="J2310" s="159">
        <v>0</v>
      </c>
      <c r="K2310" s="159">
        <v>0</v>
      </c>
      <c r="L2310" s="159">
        <v>0</v>
      </c>
      <c r="M2310" s="159">
        <v>0</v>
      </c>
      <c r="N2310" s="159" t="s">
        <v>102</v>
      </c>
      <c r="O2310" s="159" t="s">
        <v>102</v>
      </c>
      <c r="P2310" s="2"/>
    </row>
    <row r="2311" spans="1:16" ht="13.5" customHeight="1" x14ac:dyDescent="0.35">
      <c r="A2311" s="160">
        <v>0.125</v>
      </c>
      <c r="B2311" s="159">
        <v>0</v>
      </c>
      <c r="C2311" s="159">
        <v>0</v>
      </c>
      <c r="D2311" s="159">
        <v>0</v>
      </c>
      <c r="E2311" s="159">
        <v>0</v>
      </c>
      <c r="F2311" s="159">
        <v>0</v>
      </c>
      <c r="G2311" s="159">
        <v>0</v>
      </c>
      <c r="H2311" s="159">
        <v>0</v>
      </c>
      <c r="I2311" s="159">
        <v>0</v>
      </c>
      <c r="J2311" s="159">
        <v>0</v>
      </c>
      <c r="K2311" s="159">
        <v>0</v>
      </c>
      <c r="L2311" s="159">
        <v>0</v>
      </c>
      <c r="M2311" s="159">
        <v>0</v>
      </c>
      <c r="N2311" s="159" t="s">
        <v>102</v>
      </c>
      <c r="O2311" s="159" t="s">
        <v>102</v>
      </c>
      <c r="P2311" s="2"/>
    </row>
    <row r="2312" spans="1:16" ht="13.5" customHeight="1" x14ac:dyDescent="0.35">
      <c r="A2312" s="160">
        <v>0.13541666666666699</v>
      </c>
      <c r="B2312" s="159">
        <v>0</v>
      </c>
      <c r="C2312" s="159">
        <v>0</v>
      </c>
      <c r="D2312" s="159">
        <v>0</v>
      </c>
      <c r="E2312" s="159">
        <v>0</v>
      </c>
      <c r="F2312" s="159">
        <v>0</v>
      </c>
      <c r="G2312" s="159">
        <v>0</v>
      </c>
      <c r="H2312" s="159">
        <v>0</v>
      </c>
      <c r="I2312" s="159">
        <v>0</v>
      </c>
      <c r="J2312" s="159">
        <v>0</v>
      </c>
      <c r="K2312" s="159">
        <v>0</v>
      </c>
      <c r="L2312" s="159">
        <v>0</v>
      </c>
      <c r="M2312" s="159">
        <v>0</v>
      </c>
      <c r="N2312" s="159" t="s">
        <v>102</v>
      </c>
      <c r="O2312" s="159" t="s">
        <v>102</v>
      </c>
      <c r="P2312" s="2"/>
    </row>
    <row r="2313" spans="1:16" ht="13.5" customHeight="1" x14ac:dyDescent="0.35">
      <c r="A2313" s="160">
        <v>0.14583333333333301</v>
      </c>
      <c r="B2313" s="159">
        <v>1</v>
      </c>
      <c r="C2313" s="159">
        <v>0</v>
      </c>
      <c r="D2313" s="159">
        <v>0</v>
      </c>
      <c r="E2313" s="159">
        <v>1</v>
      </c>
      <c r="F2313" s="159">
        <v>0</v>
      </c>
      <c r="G2313" s="159">
        <v>0</v>
      </c>
      <c r="H2313" s="159">
        <v>0</v>
      </c>
      <c r="I2313" s="159">
        <v>0</v>
      </c>
      <c r="J2313" s="159">
        <v>0</v>
      </c>
      <c r="K2313" s="159">
        <v>0</v>
      </c>
      <c r="L2313" s="159">
        <v>0</v>
      </c>
      <c r="M2313" s="159">
        <v>0</v>
      </c>
      <c r="N2313" s="159">
        <v>25.8</v>
      </c>
      <c r="O2313" s="159" t="s">
        <v>102</v>
      </c>
      <c r="P2313" s="2"/>
    </row>
    <row r="2314" spans="1:16" ht="13.5" customHeight="1" x14ac:dyDescent="0.35">
      <c r="A2314" s="160">
        <v>0.15625</v>
      </c>
      <c r="B2314" s="159">
        <v>1</v>
      </c>
      <c r="C2314" s="159">
        <v>1</v>
      </c>
      <c r="D2314" s="159">
        <v>0</v>
      </c>
      <c r="E2314" s="159">
        <v>0</v>
      </c>
      <c r="F2314" s="159">
        <v>0</v>
      </c>
      <c r="G2314" s="159">
        <v>0</v>
      </c>
      <c r="H2314" s="159">
        <v>0</v>
      </c>
      <c r="I2314" s="159">
        <v>0</v>
      </c>
      <c r="J2314" s="159">
        <v>0</v>
      </c>
      <c r="K2314" s="159">
        <v>0</v>
      </c>
      <c r="L2314" s="159">
        <v>0</v>
      </c>
      <c r="M2314" s="159">
        <v>0</v>
      </c>
      <c r="N2314" s="159">
        <v>13.9</v>
      </c>
      <c r="O2314" s="159" t="s">
        <v>102</v>
      </c>
      <c r="P2314" s="2"/>
    </row>
    <row r="2315" spans="1:16" ht="13.5" customHeight="1" x14ac:dyDescent="0.35">
      <c r="A2315" s="160">
        <v>0.16666666666666699</v>
      </c>
      <c r="B2315" s="159">
        <v>1</v>
      </c>
      <c r="C2315" s="159">
        <v>0</v>
      </c>
      <c r="D2315" s="159">
        <v>0</v>
      </c>
      <c r="E2315" s="159">
        <v>0</v>
      </c>
      <c r="F2315" s="159">
        <v>0</v>
      </c>
      <c r="G2315" s="159">
        <v>1</v>
      </c>
      <c r="H2315" s="159">
        <v>0</v>
      </c>
      <c r="I2315" s="159">
        <v>0</v>
      </c>
      <c r="J2315" s="159">
        <v>0</v>
      </c>
      <c r="K2315" s="159">
        <v>0</v>
      </c>
      <c r="L2315" s="159">
        <v>0</v>
      </c>
      <c r="M2315" s="159">
        <v>0</v>
      </c>
      <c r="N2315" s="159">
        <v>24.3</v>
      </c>
      <c r="O2315" s="159" t="s">
        <v>102</v>
      </c>
      <c r="P2315" s="2"/>
    </row>
    <row r="2316" spans="1:16" ht="13.5" customHeight="1" x14ac:dyDescent="0.35">
      <c r="A2316" s="160">
        <v>0.17708333333333301</v>
      </c>
      <c r="B2316" s="159">
        <v>1</v>
      </c>
      <c r="C2316" s="159">
        <v>0</v>
      </c>
      <c r="D2316" s="159">
        <v>0</v>
      </c>
      <c r="E2316" s="159">
        <v>0</v>
      </c>
      <c r="F2316" s="159">
        <v>1</v>
      </c>
      <c r="G2316" s="159">
        <v>0</v>
      </c>
      <c r="H2316" s="159">
        <v>0</v>
      </c>
      <c r="I2316" s="159">
        <v>0</v>
      </c>
      <c r="J2316" s="159">
        <v>0</v>
      </c>
      <c r="K2316" s="159">
        <v>0</v>
      </c>
      <c r="L2316" s="159">
        <v>0</v>
      </c>
      <c r="M2316" s="159">
        <v>0</v>
      </c>
      <c r="N2316" s="159">
        <v>14.6</v>
      </c>
      <c r="O2316" s="159" t="s">
        <v>102</v>
      </c>
      <c r="P2316" s="2"/>
    </row>
    <row r="2317" spans="1:16" ht="13.5" customHeight="1" x14ac:dyDescent="0.35">
      <c r="A2317" s="160">
        <v>0.1875</v>
      </c>
      <c r="B2317" s="159">
        <v>1</v>
      </c>
      <c r="C2317" s="159">
        <v>0</v>
      </c>
      <c r="D2317" s="159">
        <v>0</v>
      </c>
      <c r="E2317" s="159">
        <v>1</v>
      </c>
      <c r="F2317" s="159">
        <v>0</v>
      </c>
      <c r="G2317" s="159">
        <v>0</v>
      </c>
      <c r="H2317" s="159">
        <v>0</v>
      </c>
      <c r="I2317" s="159">
        <v>0</v>
      </c>
      <c r="J2317" s="159">
        <v>0</v>
      </c>
      <c r="K2317" s="159">
        <v>0</v>
      </c>
      <c r="L2317" s="159">
        <v>0</v>
      </c>
      <c r="M2317" s="159">
        <v>0</v>
      </c>
      <c r="N2317" s="159">
        <v>19.5</v>
      </c>
      <c r="O2317" s="159" t="s">
        <v>102</v>
      </c>
      <c r="P2317" s="2"/>
    </row>
    <row r="2318" spans="1:16" ht="13.5" customHeight="1" x14ac:dyDescent="0.35">
      <c r="A2318" s="160">
        <v>0.19791666666666699</v>
      </c>
      <c r="B2318" s="159">
        <v>1</v>
      </c>
      <c r="C2318" s="159">
        <v>0</v>
      </c>
      <c r="D2318" s="159">
        <v>0</v>
      </c>
      <c r="E2318" s="159">
        <v>1</v>
      </c>
      <c r="F2318" s="159">
        <v>0</v>
      </c>
      <c r="G2318" s="159">
        <v>0</v>
      </c>
      <c r="H2318" s="159">
        <v>0</v>
      </c>
      <c r="I2318" s="159">
        <v>0</v>
      </c>
      <c r="J2318" s="159">
        <v>0</v>
      </c>
      <c r="K2318" s="159">
        <v>0</v>
      </c>
      <c r="L2318" s="159">
        <v>0</v>
      </c>
      <c r="M2318" s="159">
        <v>0</v>
      </c>
      <c r="N2318" s="159">
        <v>20.6</v>
      </c>
      <c r="O2318" s="159" t="s">
        <v>102</v>
      </c>
      <c r="P2318" s="2"/>
    </row>
    <row r="2319" spans="1:16" ht="13.5" customHeight="1" x14ac:dyDescent="0.35">
      <c r="A2319" s="160">
        <v>0.20833333333333301</v>
      </c>
      <c r="B2319" s="159">
        <v>2</v>
      </c>
      <c r="C2319" s="159">
        <v>0</v>
      </c>
      <c r="D2319" s="159">
        <v>0</v>
      </c>
      <c r="E2319" s="159">
        <v>2</v>
      </c>
      <c r="F2319" s="159">
        <v>0</v>
      </c>
      <c r="G2319" s="159">
        <v>0</v>
      </c>
      <c r="H2319" s="159">
        <v>0</v>
      </c>
      <c r="I2319" s="159">
        <v>0</v>
      </c>
      <c r="J2319" s="159">
        <v>0</v>
      </c>
      <c r="K2319" s="159">
        <v>0</v>
      </c>
      <c r="L2319" s="159">
        <v>0</v>
      </c>
      <c r="M2319" s="159">
        <v>0</v>
      </c>
      <c r="N2319" s="159">
        <v>21.7</v>
      </c>
      <c r="O2319" s="159" t="s">
        <v>102</v>
      </c>
      <c r="P2319" s="2"/>
    </row>
    <row r="2320" spans="1:16" ht="13.5" customHeight="1" x14ac:dyDescent="0.35">
      <c r="A2320" s="160">
        <v>0.21875</v>
      </c>
      <c r="B2320" s="159">
        <v>2</v>
      </c>
      <c r="C2320" s="159">
        <v>0</v>
      </c>
      <c r="D2320" s="159">
        <v>0</v>
      </c>
      <c r="E2320" s="159">
        <v>1</v>
      </c>
      <c r="F2320" s="159">
        <v>1</v>
      </c>
      <c r="G2320" s="159">
        <v>0</v>
      </c>
      <c r="H2320" s="159">
        <v>0</v>
      </c>
      <c r="I2320" s="159">
        <v>0</v>
      </c>
      <c r="J2320" s="159">
        <v>0</v>
      </c>
      <c r="K2320" s="159">
        <v>0</v>
      </c>
      <c r="L2320" s="159">
        <v>0</v>
      </c>
      <c r="M2320" s="159">
        <v>0</v>
      </c>
      <c r="N2320" s="159">
        <v>21.2</v>
      </c>
      <c r="O2320" s="159" t="s">
        <v>102</v>
      </c>
      <c r="P2320" s="2"/>
    </row>
    <row r="2321" spans="1:16" ht="13.5" customHeight="1" x14ac:dyDescent="0.35">
      <c r="A2321" s="160">
        <v>0.22916666666666699</v>
      </c>
      <c r="B2321" s="159">
        <v>4</v>
      </c>
      <c r="C2321" s="159">
        <v>0</v>
      </c>
      <c r="D2321" s="159">
        <v>0</v>
      </c>
      <c r="E2321" s="159">
        <v>4</v>
      </c>
      <c r="F2321" s="159">
        <v>0</v>
      </c>
      <c r="G2321" s="159">
        <v>0</v>
      </c>
      <c r="H2321" s="159">
        <v>0</v>
      </c>
      <c r="I2321" s="159">
        <v>0</v>
      </c>
      <c r="J2321" s="159">
        <v>0</v>
      </c>
      <c r="K2321" s="159">
        <v>0</v>
      </c>
      <c r="L2321" s="159">
        <v>0</v>
      </c>
      <c r="M2321" s="159">
        <v>0</v>
      </c>
      <c r="N2321" s="159">
        <v>19.100000000000001</v>
      </c>
      <c r="O2321" s="159" t="s">
        <v>102</v>
      </c>
      <c r="P2321" s="2"/>
    </row>
    <row r="2322" spans="1:16" ht="13.5" customHeight="1" x14ac:dyDescent="0.35">
      <c r="A2322" s="160">
        <v>0.23958333333333301</v>
      </c>
      <c r="B2322" s="159">
        <v>8</v>
      </c>
      <c r="C2322" s="159">
        <v>2</v>
      </c>
      <c r="D2322" s="159">
        <v>0</v>
      </c>
      <c r="E2322" s="159">
        <v>4</v>
      </c>
      <c r="F2322" s="159">
        <v>1</v>
      </c>
      <c r="G2322" s="159">
        <v>0</v>
      </c>
      <c r="H2322" s="159">
        <v>0</v>
      </c>
      <c r="I2322" s="159">
        <v>0</v>
      </c>
      <c r="J2322" s="159">
        <v>1</v>
      </c>
      <c r="K2322" s="159">
        <v>0</v>
      </c>
      <c r="L2322" s="159">
        <v>0</v>
      </c>
      <c r="M2322" s="159">
        <v>0</v>
      </c>
      <c r="N2322" s="159">
        <v>17.8</v>
      </c>
      <c r="O2322" s="159" t="s">
        <v>102</v>
      </c>
      <c r="P2322" s="2"/>
    </row>
    <row r="2323" spans="1:16" ht="13.5" customHeight="1" x14ac:dyDescent="0.35">
      <c r="A2323" s="160">
        <v>0.25</v>
      </c>
      <c r="B2323" s="159">
        <v>5</v>
      </c>
      <c r="C2323" s="159">
        <v>1</v>
      </c>
      <c r="D2323" s="159">
        <v>0</v>
      </c>
      <c r="E2323" s="159">
        <v>4</v>
      </c>
      <c r="F2323" s="159">
        <v>0</v>
      </c>
      <c r="G2323" s="159">
        <v>0</v>
      </c>
      <c r="H2323" s="159">
        <v>0</v>
      </c>
      <c r="I2323" s="159">
        <v>0</v>
      </c>
      <c r="J2323" s="159">
        <v>0</v>
      </c>
      <c r="K2323" s="159">
        <v>0</v>
      </c>
      <c r="L2323" s="159">
        <v>0</v>
      </c>
      <c r="M2323" s="159">
        <v>0</v>
      </c>
      <c r="N2323" s="159">
        <v>18.899999999999999</v>
      </c>
      <c r="O2323" s="159" t="s">
        <v>102</v>
      </c>
      <c r="P2323" s="2"/>
    </row>
    <row r="2324" spans="1:16" ht="13.5" customHeight="1" x14ac:dyDescent="0.35">
      <c r="A2324" s="160">
        <v>0.26041666666666702</v>
      </c>
      <c r="B2324" s="159">
        <v>4</v>
      </c>
      <c r="C2324" s="159">
        <v>0</v>
      </c>
      <c r="D2324" s="159">
        <v>0</v>
      </c>
      <c r="E2324" s="159">
        <v>2</v>
      </c>
      <c r="F2324" s="159">
        <v>0</v>
      </c>
      <c r="G2324" s="159">
        <v>2</v>
      </c>
      <c r="H2324" s="159">
        <v>0</v>
      </c>
      <c r="I2324" s="159">
        <v>0</v>
      </c>
      <c r="J2324" s="159">
        <v>0</v>
      </c>
      <c r="K2324" s="159">
        <v>0</v>
      </c>
      <c r="L2324" s="159">
        <v>0</v>
      </c>
      <c r="M2324" s="159">
        <v>0</v>
      </c>
      <c r="N2324" s="159">
        <v>19.2</v>
      </c>
      <c r="O2324" s="159" t="s">
        <v>102</v>
      </c>
      <c r="P2324" s="2"/>
    </row>
    <row r="2325" spans="1:16" ht="13.5" customHeight="1" x14ac:dyDescent="0.35">
      <c r="A2325" s="160">
        <v>0.27083333333333298</v>
      </c>
      <c r="B2325" s="159">
        <v>9</v>
      </c>
      <c r="C2325" s="159">
        <v>1</v>
      </c>
      <c r="D2325" s="159">
        <v>1</v>
      </c>
      <c r="E2325" s="159">
        <v>7</v>
      </c>
      <c r="F2325" s="159">
        <v>0</v>
      </c>
      <c r="G2325" s="159">
        <v>0</v>
      </c>
      <c r="H2325" s="159">
        <v>0</v>
      </c>
      <c r="I2325" s="159">
        <v>0</v>
      </c>
      <c r="J2325" s="159">
        <v>0</v>
      </c>
      <c r="K2325" s="159">
        <v>0</v>
      </c>
      <c r="L2325" s="159">
        <v>0</v>
      </c>
      <c r="M2325" s="159">
        <v>0</v>
      </c>
      <c r="N2325" s="159">
        <v>21.2</v>
      </c>
      <c r="O2325" s="159" t="s">
        <v>102</v>
      </c>
      <c r="P2325" s="2"/>
    </row>
    <row r="2326" spans="1:16" ht="13.5" customHeight="1" x14ac:dyDescent="0.35">
      <c r="A2326" s="160">
        <v>0.28125</v>
      </c>
      <c r="B2326" s="159">
        <v>10</v>
      </c>
      <c r="C2326" s="159">
        <v>2</v>
      </c>
      <c r="D2326" s="159">
        <v>1</v>
      </c>
      <c r="E2326" s="159">
        <v>7</v>
      </c>
      <c r="F2326" s="159">
        <v>0</v>
      </c>
      <c r="G2326" s="159">
        <v>0</v>
      </c>
      <c r="H2326" s="159">
        <v>0</v>
      </c>
      <c r="I2326" s="159">
        <v>0</v>
      </c>
      <c r="J2326" s="159">
        <v>0</v>
      </c>
      <c r="K2326" s="159">
        <v>0</v>
      </c>
      <c r="L2326" s="159">
        <v>0</v>
      </c>
      <c r="M2326" s="159">
        <v>0</v>
      </c>
      <c r="N2326" s="159">
        <v>16.600000000000001</v>
      </c>
      <c r="O2326" s="159" t="s">
        <v>102</v>
      </c>
      <c r="P2326" s="2"/>
    </row>
    <row r="2327" spans="1:16" ht="13.5" customHeight="1" x14ac:dyDescent="0.35">
      <c r="A2327" s="160">
        <v>0.29166666666666702</v>
      </c>
      <c r="B2327" s="159">
        <v>16</v>
      </c>
      <c r="C2327" s="159">
        <v>2</v>
      </c>
      <c r="D2327" s="159">
        <v>0</v>
      </c>
      <c r="E2327" s="159">
        <v>12</v>
      </c>
      <c r="F2327" s="159">
        <v>2</v>
      </c>
      <c r="G2327" s="159">
        <v>0</v>
      </c>
      <c r="H2327" s="159">
        <v>0</v>
      </c>
      <c r="I2327" s="159">
        <v>0</v>
      </c>
      <c r="J2327" s="159">
        <v>0</v>
      </c>
      <c r="K2327" s="159">
        <v>0</v>
      </c>
      <c r="L2327" s="159">
        <v>0</v>
      </c>
      <c r="M2327" s="159">
        <v>0</v>
      </c>
      <c r="N2327" s="159">
        <v>16.2</v>
      </c>
      <c r="O2327" s="159">
        <v>22.7</v>
      </c>
      <c r="P2327" s="2"/>
    </row>
    <row r="2328" spans="1:16" ht="13.5" customHeight="1" x14ac:dyDescent="0.35">
      <c r="A2328" s="160">
        <v>0.30208333333333298</v>
      </c>
      <c r="B2328" s="159">
        <v>22</v>
      </c>
      <c r="C2328" s="159">
        <v>1</v>
      </c>
      <c r="D2328" s="159">
        <v>0</v>
      </c>
      <c r="E2328" s="159">
        <v>11</v>
      </c>
      <c r="F2328" s="159">
        <v>10</v>
      </c>
      <c r="G2328" s="159">
        <v>0</v>
      </c>
      <c r="H2328" s="159">
        <v>0</v>
      </c>
      <c r="I2328" s="159">
        <v>0</v>
      </c>
      <c r="J2328" s="159">
        <v>0</v>
      </c>
      <c r="K2328" s="159">
        <v>0</v>
      </c>
      <c r="L2328" s="159">
        <v>0</v>
      </c>
      <c r="M2328" s="159">
        <v>0</v>
      </c>
      <c r="N2328" s="159">
        <v>18.3</v>
      </c>
      <c r="O2328" s="159">
        <v>22.2</v>
      </c>
      <c r="P2328" s="2"/>
    </row>
    <row r="2329" spans="1:16" ht="13.5" customHeight="1" x14ac:dyDescent="0.35">
      <c r="A2329" s="160">
        <v>0.3125</v>
      </c>
      <c r="B2329" s="159">
        <v>28</v>
      </c>
      <c r="C2329" s="159">
        <v>0</v>
      </c>
      <c r="D2329" s="159">
        <v>2</v>
      </c>
      <c r="E2329" s="159">
        <v>21</v>
      </c>
      <c r="F2329" s="159">
        <v>2</v>
      </c>
      <c r="G2329" s="159">
        <v>2</v>
      </c>
      <c r="H2329" s="159">
        <v>1</v>
      </c>
      <c r="I2329" s="159">
        <v>0</v>
      </c>
      <c r="J2329" s="159">
        <v>0</v>
      </c>
      <c r="K2329" s="159">
        <v>0</v>
      </c>
      <c r="L2329" s="159">
        <v>0</v>
      </c>
      <c r="M2329" s="159">
        <v>0</v>
      </c>
      <c r="N2329" s="159">
        <v>16.7</v>
      </c>
      <c r="O2329" s="159">
        <v>21</v>
      </c>
      <c r="P2329" s="2"/>
    </row>
    <row r="2330" spans="1:16" ht="13.5" customHeight="1" x14ac:dyDescent="0.35">
      <c r="A2330" s="160">
        <v>0.32291666666666702</v>
      </c>
      <c r="B2330" s="159">
        <v>38</v>
      </c>
      <c r="C2330" s="159">
        <v>4</v>
      </c>
      <c r="D2330" s="159">
        <v>1</v>
      </c>
      <c r="E2330" s="159">
        <v>29</v>
      </c>
      <c r="F2330" s="159">
        <v>3</v>
      </c>
      <c r="G2330" s="159">
        <v>1</v>
      </c>
      <c r="H2330" s="159">
        <v>0</v>
      </c>
      <c r="I2330" s="159">
        <v>0</v>
      </c>
      <c r="J2330" s="159">
        <v>0</v>
      </c>
      <c r="K2330" s="159">
        <v>0</v>
      </c>
      <c r="L2330" s="159">
        <v>0</v>
      </c>
      <c r="M2330" s="159">
        <v>0</v>
      </c>
      <c r="N2330" s="159">
        <v>16.399999999999999</v>
      </c>
      <c r="O2330" s="159">
        <v>20.3</v>
      </c>
      <c r="P2330" s="2"/>
    </row>
    <row r="2331" spans="1:16" ht="13.5" customHeight="1" x14ac:dyDescent="0.35">
      <c r="A2331" s="160">
        <v>0.33333333333333298</v>
      </c>
      <c r="B2331" s="159">
        <v>35</v>
      </c>
      <c r="C2331" s="159">
        <v>3</v>
      </c>
      <c r="D2331" s="159">
        <v>0</v>
      </c>
      <c r="E2331" s="159">
        <v>22</v>
      </c>
      <c r="F2331" s="159">
        <v>7</v>
      </c>
      <c r="G2331" s="159">
        <v>3</v>
      </c>
      <c r="H2331" s="159">
        <v>0</v>
      </c>
      <c r="I2331" s="159">
        <v>0</v>
      </c>
      <c r="J2331" s="159">
        <v>0</v>
      </c>
      <c r="K2331" s="159">
        <v>0</v>
      </c>
      <c r="L2331" s="159">
        <v>0</v>
      </c>
      <c r="M2331" s="159">
        <v>0</v>
      </c>
      <c r="N2331" s="159">
        <v>15.6</v>
      </c>
      <c r="O2331" s="159">
        <v>19.3</v>
      </c>
      <c r="P2331" s="2"/>
    </row>
    <row r="2332" spans="1:16" ht="13.5" customHeight="1" x14ac:dyDescent="0.35">
      <c r="A2332" s="160">
        <v>0.34375</v>
      </c>
      <c r="B2332" s="159">
        <v>32</v>
      </c>
      <c r="C2332" s="159">
        <v>3</v>
      </c>
      <c r="D2332" s="159">
        <v>1</v>
      </c>
      <c r="E2332" s="159">
        <v>25</v>
      </c>
      <c r="F2332" s="159">
        <v>3</v>
      </c>
      <c r="G2332" s="159">
        <v>0</v>
      </c>
      <c r="H2332" s="159">
        <v>0</v>
      </c>
      <c r="I2332" s="159">
        <v>0</v>
      </c>
      <c r="J2332" s="159">
        <v>0</v>
      </c>
      <c r="K2332" s="159">
        <v>0</v>
      </c>
      <c r="L2332" s="159">
        <v>0</v>
      </c>
      <c r="M2332" s="159">
        <v>0</v>
      </c>
      <c r="N2332" s="159">
        <v>15.9</v>
      </c>
      <c r="O2332" s="159">
        <v>18</v>
      </c>
      <c r="P2332" s="2"/>
    </row>
    <row r="2333" spans="1:16" ht="13.5" customHeight="1" x14ac:dyDescent="0.35">
      <c r="A2333" s="160">
        <v>0.35416666666666702</v>
      </c>
      <c r="B2333" s="159">
        <v>36</v>
      </c>
      <c r="C2333" s="159">
        <v>2</v>
      </c>
      <c r="D2333" s="159">
        <v>1</v>
      </c>
      <c r="E2333" s="159">
        <v>27</v>
      </c>
      <c r="F2333" s="159">
        <v>6</v>
      </c>
      <c r="G2333" s="159">
        <v>0</v>
      </c>
      <c r="H2333" s="159">
        <v>0</v>
      </c>
      <c r="I2333" s="159">
        <v>0</v>
      </c>
      <c r="J2333" s="159">
        <v>0</v>
      </c>
      <c r="K2333" s="159">
        <v>0</v>
      </c>
      <c r="L2333" s="159">
        <v>0</v>
      </c>
      <c r="M2333" s="159">
        <v>0</v>
      </c>
      <c r="N2333" s="159">
        <v>15.2</v>
      </c>
      <c r="O2333" s="159">
        <v>17.600000000000001</v>
      </c>
      <c r="P2333" s="2"/>
    </row>
    <row r="2334" spans="1:16" ht="13.5" customHeight="1" x14ac:dyDescent="0.35">
      <c r="A2334" s="160">
        <v>0.36458333333333298</v>
      </c>
      <c r="B2334" s="159">
        <v>51</v>
      </c>
      <c r="C2334" s="159">
        <v>1</v>
      </c>
      <c r="D2334" s="159">
        <v>0</v>
      </c>
      <c r="E2334" s="159">
        <v>46</v>
      </c>
      <c r="F2334" s="159">
        <v>3</v>
      </c>
      <c r="G2334" s="159">
        <v>1</v>
      </c>
      <c r="H2334" s="159">
        <v>0</v>
      </c>
      <c r="I2334" s="159">
        <v>0</v>
      </c>
      <c r="J2334" s="159">
        <v>0</v>
      </c>
      <c r="K2334" s="159">
        <v>0</v>
      </c>
      <c r="L2334" s="159">
        <v>0</v>
      </c>
      <c r="M2334" s="159">
        <v>0</v>
      </c>
      <c r="N2334" s="159">
        <v>15.5</v>
      </c>
      <c r="O2334" s="159">
        <v>18.5</v>
      </c>
      <c r="P2334" s="2"/>
    </row>
    <row r="2335" spans="1:16" ht="13.5" customHeight="1" x14ac:dyDescent="0.35">
      <c r="A2335" s="160">
        <v>0.375</v>
      </c>
      <c r="B2335" s="159">
        <v>35</v>
      </c>
      <c r="C2335" s="159">
        <v>4</v>
      </c>
      <c r="D2335" s="159">
        <v>1</v>
      </c>
      <c r="E2335" s="159">
        <v>23</v>
      </c>
      <c r="F2335" s="159">
        <v>7</v>
      </c>
      <c r="G2335" s="159">
        <v>0</v>
      </c>
      <c r="H2335" s="159">
        <v>0</v>
      </c>
      <c r="I2335" s="159">
        <v>0</v>
      </c>
      <c r="J2335" s="159">
        <v>0</v>
      </c>
      <c r="K2335" s="159">
        <v>0</v>
      </c>
      <c r="L2335" s="159">
        <v>0</v>
      </c>
      <c r="M2335" s="159">
        <v>0</v>
      </c>
      <c r="N2335" s="159">
        <v>15.3</v>
      </c>
      <c r="O2335" s="159">
        <v>17.7</v>
      </c>
      <c r="P2335" s="2"/>
    </row>
    <row r="2336" spans="1:16" ht="13.5" customHeight="1" x14ac:dyDescent="0.35">
      <c r="A2336" s="160">
        <v>0.38541666666666702</v>
      </c>
      <c r="B2336" s="159">
        <v>31</v>
      </c>
      <c r="C2336" s="159">
        <v>1</v>
      </c>
      <c r="D2336" s="159">
        <v>2</v>
      </c>
      <c r="E2336" s="159">
        <v>18</v>
      </c>
      <c r="F2336" s="159">
        <v>8</v>
      </c>
      <c r="G2336" s="159">
        <v>2</v>
      </c>
      <c r="H2336" s="159">
        <v>0</v>
      </c>
      <c r="I2336" s="159">
        <v>0</v>
      </c>
      <c r="J2336" s="159">
        <v>0</v>
      </c>
      <c r="K2336" s="159">
        <v>0</v>
      </c>
      <c r="L2336" s="159">
        <v>0</v>
      </c>
      <c r="M2336" s="159">
        <v>0</v>
      </c>
      <c r="N2336" s="159">
        <v>17.8</v>
      </c>
      <c r="O2336" s="159">
        <v>21.3</v>
      </c>
      <c r="P2336" s="2"/>
    </row>
    <row r="2337" spans="1:16" ht="13.5" customHeight="1" x14ac:dyDescent="0.35">
      <c r="A2337" s="160">
        <v>0.39583333333333298</v>
      </c>
      <c r="B2337" s="159">
        <v>28</v>
      </c>
      <c r="C2337" s="159">
        <v>2</v>
      </c>
      <c r="D2337" s="159">
        <v>0</v>
      </c>
      <c r="E2337" s="159">
        <v>21</v>
      </c>
      <c r="F2337" s="159">
        <v>4</v>
      </c>
      <c r="G2337" s="159">
        <v>1</v>
      </c>
      <c r="H2337" s="159">
        <v>0</v>
      </c>
      <c r="I2337" s="159">
        <v>0</v>
      </c>
      <c r="J2337" s="159">
        <v>0</v>
      </c>
      <c r="K2337" s="159">
        <v>0</v>
      </c>
      <c r="L2337" s="159">
        <v>0</v>
      </c>
      <c r="M2337" s="159">
        <v>0</v>
      </c>
      <c r="N2337" s="159">
        <v>17.3</v>
      </c>
      <c r="O2337" s="159">
        <v>22.3</v>
      </c>
      <c r="P2337" s="2"/>
    </row>
    <row r="2338" spans="1:16" ht="13.5" customHeight="1" x14ac:dyDescent="0.35">
      <c r="A2338" s="160">
        <v>0.40625</v>
      </c>
      <c r="B2338" s="159">
        <v>31</v>
      </c>
      <c r="C2338" s="159">
        <v>1</v>
      </c>
      <c r="D2338" s="159">
        <v>1</v>
      </c>
      <c r="E2338" s="159">
        <v>20</v>
      </c>
      <c r="F2338" s="159">
        <v>9</v>
      </c>
      <c r="G2338" s="159">
        <v>0</v>
      </c>
      <c r="H2338" s="159">
        <v>0</v>
      </c>
      <c r="I2338" s="159">
        <v>0</v>
      </c>
      <c r="J2338" s="159">
        <v>0</v>
      </c>
      <c r="K2338" s="159">
        <v>0</v>
      </c>
      <c r="L2338" s="159">
        <v>0</v>
      </c>
      <c r="M2338" s="159">
        <v>0</v>
      </c>
      <c r="N2338" s="159">
        <v>17</v>
      </c>
      <c r="O2338" s="159">
        <v>21.4</v>
      </c>
      <c r="P2338" s="2"/>
    </row>
    <row r="2339" spans="1:16" ht="13.5" customHeight="1" x14ac:dyDescent="0.35">
      <c r="A2339" s="160">
        <v>0.41666666666666702</v>
      </c>
      <c r="B2339" s="159">
        <v>44</v>
      </c>
      <c r="C2339" s="159">
        <v>2</v>
      </c>
      <c r="D2339" s="159">
        <v>0</v>
      </c>
      <c r="E2339" s="159">
        <v>34</v>
      </c>
      <c r="F2339" s="159">
        <v>7</v>
      </c>
      <c r="G2339" s="159">
        <v>1</v>
      </c>
      <c r="H2339" s="159">
        <v>0</v>
      </c>
      <c r="I2339" s="159">
        <v>0</v>
      </c>
      <c r="J2339" s="159">
        <v>0</v>
      </c>
      <c r="K2339" s="159">
        <v>0</v>
      </c>
      <c r="L2339" s="159">
        <v>0</v>
      </c>
      <c r="M2339" s="159">
        <v>0</v>
      </c>
      <c r="N2339" s="159">
        <v>16.7</v>
      </c>
      <c r="O2339" s="159">
        <v>19.2</v>
      </c>
      <c r="P2339" s="2"/>
    </row>
    <row r="2340" spans="1:16" ht="13.5" customHeight="1" x14ac:dyDescent="0.35">
      <c r="A2340" s="160">
        <v>0.42708333333333298</v>
      </c>
      <c r="B2340" s="159">
        <v>31</v>
      </c>
      <c r="C2340" s="159">
        <v>0</v>
      </c>
      <c r="D2340" s="159">
        <v>1</v>
      </c>
      <c r="E2340" s="159">
        <v>22</v>
      </c>
      <c r="F2340" s="159">
        <v>6</v>
      </c>
      <c r="G2340" s="159">
        <v>2</v>
      </c>
      <c r="H2340" s="159">
        <v>0</v>
      </c>
      <c r="I2340" s="159">
        <v>0</v>
      </c>
      <c r="J2340" s="159">
        <v>0</v>
      </c>
      <c r="K2340" s="159">
        <v>0</v>
      </c>
      <c r="L2340" s="159">
        <v>0</v>
      </c>
      <c r="M2340" s="159">
        <v>0</v>
      </c>
      <c r="N2340" s="159">
        <v>16.600000000000001</v>
      </c>
      <c r="O2340" s="159">
        <v>19.7</v>
      </c>
      <c r="P2340" s="2"/>
    </row>
    <row r="2341" spans="1:16" ht="13.5" customHeight="1" x14ac:dyDescent="0.35">
      <c r="A2341" s="160">
        <v>0.4375</v>
      </c>
      <c r="B2341" s="159">
        <v>29</v>
      </c>
      <c r="C2341" s="159">
        <v>1</v>
      </c>
      <c r="D2341" s="159">
        <v>4</v>
      </c>
      <c r="E2341" s="159">
        <v>15</v>
      </c>
      <c r="F2341" s="159">
        <v>8</v>
      </c>
      <c r="G2341" s="159">
        <v>1</v>
      </c>
      <c r="H2341" s="159">
        <v>0</v>
      </c>
      <c r="I2341" s="159">
        <v>0</v>
      </c>
      <c r="J2341" s="159">
        <v>0</v>
      </c>
      <c r="K2341" s="159">
        <v>0</v>
      </c>
      <c r="L2341" s="159">
        <v>0</v>
      </c>
      <c r="M2341" s="159">
        <v>0</v>
      </c>
      <c r="N2341" s="159">
        <v>16.8</v>
      </c>
      <c r="O2341" s="159">
        <v>21</v>
      </c>
      <c r="P2341" s="2"/>
    </row>
    <row r="2342" spans="1:16" ht="13.5" customHeight="1" x14ac:dyDescent="0.35">
      <c r="A2342" s="160">
        <v>0.44791666666666702</v>
      </c>
      <c r="B2342" s="159">
        <v>47</v>
      </c>
      <c r="C2342" s="159">
        <v>1</v>
      </c>
      <c r="D2342" s="159">
        <v>0</v>
      </c>
      <c r="E2342" s="159">
        <v>36</v>
      </c>
      <c r="F2342" s="159">
        <v>8</v>
      </c>
      <c r="G2342" s="159">
        <v>2</v>
      </c>
      <c r="H2342" s="159">
        <v>0</v>
      </c>
      <c r="I2342" s="159">
        <v>0</v>
      </c>
      <c r="J2342" s="159">
        <v>0</v>
      </c>
      <c r="K2342" s="159">
        <v>0</v>
      </c>
      <c r="L2342" s="159">
        <v>0</v>
      </c>
      <c r="M2342" s="159">
        <v>0</v>
      </c>
      <c r="N2342" s="159">
        <v>16.3</v>
      </c>
      <c r="O2342" s="159">
        <v>18.899999999999999</v>
      </c>
      <c r="P2342" s="2"/>
    </row>
    <row r="2343" spans="1:16" ht="13.5" customHeight="1" x14ac:dyDescent="0.35">
      <c r="A2343" s="160">
        <v>0.45833333333333298</v>
      </c>
      <c r="B2343" s="159">
        <v>32</v>
      </c>
      <c r="C2343" s="159">
        <v>0</v>
      </c>
      <c r="D2343" s="159">
        <v>1</v>
      </c>
      <c r="E2343" s="159">
        <v>22</v>
      </c>
      <c r="F2343" s="159">
        <v>5</v>
      </c>
      <c r="G2343" s="159">
        <v>3</v>
      </c>
      <c r="H2343" s="159">
        <v>0</v>
      </c>
      <c r="I2343" s="159">
        <v>0</v>
      </c>
      <c r="J2343" s="159">
        <v>1</v>
      </c>
      <c r="K2343" s="159">
        <v>0</v>
      </c>
      <c r="L2343" s="159">
        <v>0</v>
      </c>
      <c r="M2343" s="159">
        <v>0</v>
      </c>
      <c r="N2343" s="159">
        <v>16.3</v>
      </c>
      <c r="O2343" s="159">
        <v>20.100000000000001</v>
      </c>
      <c r="P2343" s="2"/>
    </row>
    <row r="2344" spans="1:16" ht="13.5" customHeight="1" x14ac:dyDescent="0.35">
      <c r="A2344" s="160">
        <v>0.46875</v>
      </c>
      <c r="B2344" s="159">
        <v>38</v>
      </c>
      <c r="C2344" s="159">
        <v>1</v>
      </c>
      <c r="D2344" s="159">
        <v>2</v>
      </c>
      <c r="E2344" s="159">
        <v>26</v>
      </c>
      <c r="F2344" s="159">
        <v>7</v>
      </c>
      <c r="G2344" s="159">
        <v>2</v>
      </c>
      <c r="H2344" s="159">
        <v>0</v>
      </c>
      <c r="I2344" s="159">
        <v>0</v>
      </c>
      <c r="J2344" s="159">
        <v>0</v>
      </c>
      <c r="K2344" s="159">
        <v>0</v>
      </c>
      <c r="L2344" s="159">
        <v>0</v>
      </c>
      <c r="M2344" s="159">
        <v>0</v>
      </c>
      <c r="N2344" s="159">
        <v>16.899999999999999</v>
      </c>
      <c r="O2344" s="159">
        <v>20.9</v>
      </c>
      <c r="P2344" s="2"/>
    </row>
    <row r="2345" spans="1:16" ht="13.5" customHeight="1" x14ac:dyDescent="0.35">
      <c r="A2345" s="160">
        <v>0.47916666666666702</v>
      </c>
      <c r="B2345" s="159">
        <v>28</v>
      </c>
      <c r="C2345" s="159">
        <v>1</v>
      </c>
      <c r="D2345" s="159">
        <v>3</v>
      </c>
      <c r="E2345" s="159">
        <v>20</v>
      </c>
      <c r="F2345" s="159">
        <v>3</v>
      </c>
      <c r="G2345" s="159">
        <v>1</v>
      </c>
      <c r="H2345" s="159">
        <v>0</v>
      </c>
      <c r="I2345" s="159">
        <v>0</v>
      </c>
      <c r="J2345" s="159">
        <v>0</v>
      </c>
      <c r="K2345" s="159">
        <v>0</v>
      </c>
      <c r="L2345" s="159">
        <v>0</v>
      </c>
      <c r="M2345" s="159">
        <v>0</v>
      </c>
      <c r="N2345" s="159">
        <v>17</v>
      </c>
      <c r="O2345" s="159">
        <v>20.399999999999999</v>
      </c>
      <c r="P2345" s="2"/>
    </row>
    <row r="2346" spans="1:16" ht="13.5" customHeight="1" x14ac:dyDescent="0.35">
      <c r="A2346" s="160">
        <v>0.48958333333333298</v>
      </c>
      <c r="B2346" s="159">
        <v>34</v>
      </c>
      <c r="C2346" s="159">
        <v>2</v>
      </c>
      <c r="D2346" s="159">
        <v>0</v>
      </c>
      <c r="E2346" s="159">
        <v>23</v>
      </c>
      <c r="F2346" s="159">
        <v>4</v>
      </c>
      <c r="G2346" s="159">
        <v>4</v>
      </c>
      <c r="H2346" s="159">
        <v>1</v>
      </c>
      <c r="I2346" s="159">
        <v>0</v>
      </c>
      <c r="J2346" s="159">
        <v>0</v>
      </c>
      <c r="K2346" s="159">
        <v>0</v>
      </c>
      <c r="L2346" s="159">
        <v>0</v>
      </c>
      <c r="M2346" s="159">
        <v>0</v>
      </c>
      <c r="N2346" s="159">
        <v>16</v>
      </c>
      <c r="O2346" s="159">
        <v>18.8</v>
      </c>
      <c r="P2346" s="2"/>
    </row>
    <row r="2347" spans="1:16" ht="13.5" customHeight="1" x14ac:dyDescent="0.35">
      <c r="A2347" s="160">
        <v>0.5</v>
      </c>
      <c r="B2347" s="159">
        <v>44</v>
      </c>
      <c r="C2347" s="159">
        <v>3</v>
      </c>
      <c r="D2347" s="159">
        <v>2</v>
      </c>
      <c r="E2347" s="159">
        <v>25</v>
      </c>
      <c r="F2347" s="159">
        <v>12</v>
      </c>
      <c r="G2347" s="159">
        <v>1</v>
      </c>
      <c r="H2347" s="159">
        <v>1</v>
      </c>
      <c r="I2347" s="159">
        <v>0</v>
      </c>
      <c r="J2347" s="159">
        <v>0</v>
      </c>
      <c r="K2347" s="159">
        <v>0</v>
      </c>
      <c r="L2347" s="159">
        <v>0</v>
      </c>
      <c r="M2347" s="159">
        <v>0</v>
      </c>
      <c r="N2347" s="159">
        <v>15.8</v>
      </c>
      <c r="O2347" s="159">
        <v>18.5</v>
      </c>
      <c r="P2347" s="2"/>
    </row>
    <row r="2348" spans="1:16" ht="13.5" customHeight="1" x14ac:dyDescent="0.35">
      <c r="A2348" s="160">
        <v>0.51041666666666696</v>
      </c>
      <c r="B2348" s="159">
        <v>46</v>
      </c>
      <c r="C2348" s="159">
        <v>0</v>
      </c>
      <c r="D2348" s="159">
        <v>0</v>
      </c>
      <c r="E2348" s="159">
        <v>40</v>
      </c>
      <c r="F2348" s="159">
        <v>5</v>
      </c>
      <c r="G2348" s="159">
        <v>0</v>
      </c>
      <c r="H2348" s="159">
        <v>0</v>
      </c>
      <c r="I2348" s="159">
        <v>0</v>
      </c>
      <c r="J2348" s="159">
        <v>1</v>
      </c>
      <c r="K2348" s="159">
        <v>0</v>
      </c>
      <c r="L2348" s="159">
        <v>0</v>
      </c>
      <c r="M2348" s="159">
        <v>0</v>
      </c>
      <c r="N2348" s="159">
        <v>15.9</v>
      </c>
      <c r="O2348" s="159">
        <v>18.8</v>
      </c>
      <c r="P2348" s="2"/>
    </row>
    <row r="2349" spans="1:16" ht="13.5" customHeight="1" x14ac:dyDescent="0.35">
      <c r="A2349" s="160">
        <v>0.52083333333333304</v>
      </c>
      <c r="B2349" s="159">
        <v>29</v>
      </c>
      <c r="C2349" s="159">
        <v>1</v>
      </c>
      <c r="D2349" s="159">
        <v>3</v>
      </c>
      <c r="E2349" s="159">
        <v>19</v>
      </c>
      <c r="F2349" s="159">
        <v>4</v>
      </c>
      <c r="G2349" s="159">
        <v>2</v>
      </c>
      <c r="H2349" s="159">
        <v>0</v>
      </c>
      <c r="I2349" s="159">
        <v>0</v>
      </c>
      <c r="J2349" s="159">
        <v>0</v>
      </c>
      <c r="K2349" s="159">
        <v>0</v>
      </c>
      <c r="L2349" s="159">
        <v>0</v>
      </c>
      <c r="M2349" s="159">
        <v>0</v>
      </c>
      <c r="N2349" s="159">
        <v>17.5</v>
      </c>
      <c r="O2349" s="159">
        <v>21.6</v>
      </c>
      <c r="P2349" s="2"/>
    </row>
    <row r="2350" spans="1:16" ht="13.5" customHeight="1" x14ac:dyDescent="0.35">
      <c r="A2350" s="160">
        <v>0.53125</v>
      </c>
      <c r="B2350" s="159">
        <v>39</v>
      </c>
      <c r="C2350" s="159">
        <v>2</v>
      </c>
      <c r="D2350" s="159">
        <v>3</v>
      </c>
      <c r="E2350" s="159">
        <v>28</v>
      </c>
      <c r="F2350" s="159">
        <v>6</v>
      </c>
      <c r="G2350" s="159">
        <v>0</v>
      </c>
      <c r="H2350" s="159">
        <v>0</v>
      </c>
      <c r="I2350" s="159">
        <v>0</v>
      </c>
      <c r="J2350" s="159">
        <v>0</v>
      </c>
      <c r="K2350" s="159">
        <v>0</v>
      </c>
      <c r="L2350" s="159">
        <v>0</v>
      </c>
      <c r="M2350" s="159">
        <v>0</v>
      </c>
      <c r="N2350" s="159">
        <v>15.4</v>
      </c>
      <c r="O2350" s="159">
        <v>18.8</v>
      </c>
      <c r="P2350" s="2"/>
    </row>
    <row r="2351" spans="1:16" ht="13.5" customHeight="1" x14ac:dyDescent="0.35">
      <c r="A2351" s="160">
        <v>0.54166666666666696</v>
      </c>
      <c r="B2351" s="159">
        <v>46</v>
      </c>
      <c r="C2351" s="159">
        <v>2</v>
      </c>
      <c r="D2351" s="159">
        <v>0</v>
      </c>
      <c r="E2351" s="159">
        <v>38</v>
      </c>
      <c r="F2351" s="159">
        <v>6</v>
      </c>
      <c r="G2351" s="159">
        <v>0</v>
      </c>
      <c r="H2351" s="159">
        <v>0</v>
      </c>
      <c r="I2351" s="159">
        <v>0</v>
      </c>
      <c r="J2351" s="159">
        <v>0</v>
      </c>
      <c r="K2351" s="159">
        <v>0</v>
      </c>
      <c r="L2351" s="159">
        <v>0</v>
      </c>
      <c r="M2351" s="159">
        <v>0</v>
      </c>
      <c r="N2351" s="159">
        <v>15.8</v>
      </c>
      <c r="O2351" s="159">
        <v>18.8</v>
      </c>
      <c r="P2351" s="2"/>
    </row>
    <row r="2352" spans="1:16" ht="13.5" customHeight="1" x14ac:dyDescent="0.35">
      <c r="A2352" s="160">
        <v>0.55208333333333304</v>
      </c>
      <c r="B2352" s="159">
        <v>39</v>
      </c>
      <c r="C2352" s="159">
        <v>1</v>
      </c>
      <c r="D2352" s="159">
        <v>1</v>
      </c>
      <c r="E2352" s="159">
        <v>29</v>
      </c>
      <c r="F2352" s="159">
        <v>7</v>
      </c>
      <c r="G2352" s="159">
        <v>1</v>
      </c>
      <c r="H2352" s="159">
        <v>0</v>
      </c>
      <c r="I2352" s="159">
        <v>0</v>
      </c>
      <c r="J2352" s="159">
        <v>0</v>
      </c>
      <c r="K2352" s="159">
        <v>0</v>
      </c>
      <c r="L2352" s="159">
        <v>0</v>
      </c>
      <c r="M2352" s="159">
        <v>0</v>
      </c>
      <c r="N2352" s="159">
        <v>16.5</v>
      </c>
      <c r="O2352" s="159">
        <v>20.5</v>
      </c>
      <c r="P2352" s="2"/>
    </row>
    <row r="2353" spans="1:16" ht="13.5" customHeight="1" x14ac:dyDescent="0.35">
      <c r="A2353" s="160">
        <v>0.5625</v>
      </c>
      <c r="B2353" s="159">
        <v>39</v>
      </c>
      <c r="C2353" s="159">
        <v>0</v>
      </c>
      <c r="D2353" s="159">
        <v>5</v>
      </c>
      <c r="E2353" s="159">
        <v>24</v>
      </c>
      <c r="F2353" s="159">
        <v>9</v>
      </c>
      <c r="G2353" s="159">
        <v>0</v>
      </c>
      <c r="H2353" s="159">
        <v>1</v>
      </c>
      <c r="I2353" s="159">
        <v>0</v>
      </c>
      <c r="J2353" s="159">
        <v>0</v>
      </c>
      <c r="K2353" s="159">
        <v>0</v>
      </c>
      <c r="L2353" s="159">
        <v>0</v>
      </c>
      <c r="M2353" s="159">
        <v>0</v>
      </c>
      <c r="N2353" s="159">
        <v>17.5</v>
      </c>
      <c r="O2353" s="159">
        <v>20.7</v>
      </c>
      <c r="P2353" s="2"/>
    </row>
    <row r="2354" spans="1:16" ht="13.5" customHeight="1" x14ac:dyDescent="0.35">
      <c r="A2354" s="160">
        <v>0.57291666666666696</v>
      </c>
      <c r="B2354" s="159">
        <v>28</v>
      </c>
      <c r="C2354" s="159">
        <v>0</v>
      </c>
      <c r="D2354" s="159">
        <v>2</v>
      </c>
      <c r="E2354" s="159">
        <v>21</v>
      </c>
      <c r="F2354" s="159">
        <v>5</v>
      </c>
      <c r="G2354" s="159">
        <v>0</v>
      </c>
      <c r="H2354" s="159">
        <v>0</v>
      </c>
      <c r="I2354" s="159">
        <v>0</v>
      </c>
      <c r="J2354" s="159">
        <v>0</v>
      </c>
      <c r="K2354" s="159">
        <v>0</v>
      </c>
      <c r="L2354" s="159">
        <v>0</v>
      </c>
      <c r="M2354" s="159">
        <v>0</v>
      </c>
      <c r="N2354" s="159">
        <v>17.100000000000001</v>
      </c>
      <c r="O2354" s="159">
        <v>20.3</v>
      </c>
      <c r="P2354" s="2"/>
    </row>
    <row r="2355" spans="1:16" ht="13.5" customHeight="1" x14ac:dyDescent="0.35">
      <c r="A2355" s="160">
        <v>0.58333333333333304</v>
      </c>
      <c r="B2355" s="159">
        <v>38</v>
      </c>
      <c r="C2355" s="159">
        <v>1</v>
      </c>
      <c r="D2355" s="159">
        <v>3</v>
      </c>
      <c r="E2355" s="159">
        <v>26</v>
      </c>
      <c r="F2355" s="159">
        <v>7</v>
      </c>
      <c r="G2355" s="159">
        <v>1</v>
      </c>
      <c r="H2355" s="159">
        <v>0</v>
      </c>
      <c r="I2355" s="159">
        <v>0</v>
      </c>
      <c r="J2355" s="159">
        <v>0</v>
      </c>
      <c r="K2355" s="159">
        <v>0</v>
      </c>
      <c r="L2355" s="159">
        <v>0</v>
      </c>
      <c r="M2355" s="159">
        <v>0</v>
      </c>
      <c r="N2355" s="159">
        <v>16.3</v>
      </c>
      <c r="O2355" s="159">
        <v>20.7</v>
      </c>
      <c r="P2355" s="2"/>
    </row>
    <row r="2356" spans="1:16" ht="13.5" customHeight="1" x14ac:dyDescent="0.35">
      <c r="A2356" s="160">
        <v>0.59375</v>
      </c>
      <c r="B2356" s="159">
        <v>43</v>
      </c>
      <c r="C2356" s="159">
        <v>2</v>
      </c>
      <c r="D2356" s="159">
        <v>1</v>
      </c>
      <c r="E2356" s="159">
        <v>30</v>
      </c>
      <c r="F2356" s="159">
        <v>7</v>
      </c>
      <c r="G2356" s="159">
        <v>3</v>
      </c>
      <c r="H2356" s="159">
        <v>0</v>
      </c>
      <c r="I2356" s="159">
        <v>0</v>
      </c>
      <c r="J2356" s="159">
        <v>0</v>
      </c>
      <c r="K2356" s="159">
        <v>0</v>
      </c>
      <c r="L2356" s="159">
        <v>0</v>
      </c>
      <c r="M2356" s="159">
        <v>0</v>
      </c>
      <c r="N2356" s="159">
        <v>17.399999999999999</v>
      </c>
      <c r="O2356" s="159">
        <v>20.9</v>
      </c>
      <c r="P2356" s="2"/>
    </row>
    <row r="2357" spans="1:16" ht="13.5" customHeight="1" x14ac:dyDescent="0.35">
      <c r="A2357" s="160">
        <v>0.60416666666666696</v>
      </c>
      <c r="B2357" s="159">
        <v>25</v>
      </c>
      <c r="C2357" s="159">
        <v>1</v>
      </c>
      <c r="D2357" s="159">
        <v>0</v>
      </c>
      <c r="E2357" s="159">
        <v>16</v>
      </c>
      <c r="F2357" s="159">
        <v>6</v>
      </c>
      <c r="G2357" s="159">
        <v>2</v>
      </c>
      <c r="H2357" s="159">
        <v>0</v>
      </c>
      <c r="I2357" s="159">
        <v>0</v>
      </c>
      <c r="J2357" s="159">
        <v>0</v>
      </c>
      <c r="K2357" s="159">
        <v>0</v>
      </c>
      <c r="L2357" s="159">
        <v>0</v>
      </c>
      <c r="M2357" s="159">
        <v>0</v>
      </c>
      <c r="N2357" s="159">
        <v>17</v>
      </c>
      <c r="O2357" s="159">
        <v>21.3</v>
      </c>
      <c r="P2357" s="2"/>
    </row>
    <row r="2358" spans="1:16" ht="13.5" customHeight="1" x14ac:dyDescent="0.35">
      <c r="A2358" s="160">
        <v>0.61458333333333304</v>
      </c>
      <c r="B2358" s="159">
        <v>31</v>
      </c>
      <c r="C2358" s="159">
        <v>2</v>
      </c>
      <c r="D2358" s="159">
        <v>2</v>
      </c>
      <c r="E2358" s="159">
        <v>25</v>
      </c>
      <c r="F2358" s="159">
        <v>2</v>
      </c>
      <c r="G2358" s="159">
        <v>0</v>
      </c>
      <c r="H2358" s="159">
        <v>0</v>
      </c>
      <c r="I2358" s="159">
        <v>0</v>
      </c>
      <c r="J2358" s="159">
        <v>0</v>
      </c>
      <c r="K2358" s="159">
        <v>0</v>
      </c>
      <c r="L2358" s="159">
        <v>0</v>
      </c>
      <c r="M2358" s="159">
        <v>0</v>
      </c>
      <c r="N2358" s="159">
        <v>17.2</v>
      </c>
      <c r="O2358" s="159">
        <v>20.100000000000001</v>
      </c>
      <c r="P2358" s="2"/>
    </row>
    <row r="2359" spans="1:16" ht="13.5" customHeight="1" x14ac:dyDescent="0.35">
      <c r="A2359" s="160">
        <v>0.625</v>
      </c>
      <c r="B2359" s="159">
        <v>41</v>
      </c>
      <c r="C2359" s="159">
        <v>1</v>
      </c>
      <c r="D2359" s="159">
        <v>2</v>
      </c>
      <c r="E2359" s="159">
        <v>27</v>
      </c>
      <c r="F2359" s="159">
        <v>10</v>
      </c>
      <c r="G2359" s="159">
        <v>1</v>
      </c>
      <c r="H2359" s="159">
        <v>0</v>
      </c>
      <c r="I2359" s="159">
        <v>0</v>
      </c>
      <c r="J2359" s="159">
        <v>0</v>
      </c>
      <c r="K2359" s="159">
        <v>0</v>
      </c>
      <c r="L2359" s="159">
        <v>0</v>
      </c>
      <c r="M2359" s="159">
        <v>0</v>
      </c>
      <c r="N2359" s="159">
        <v>16.100000000000001</v>
      </c>
      <c r="O2359" s="159">
        <v>19.5</v>
      </c>
      <c r="P2359" s="2"/>
    </row>
    <row r="2360" spans="1:16" ht="13.5" customHeight="1" x14ac:dyDescent="0.35">
      <c r="A2360" s="160">
        <v>0.63541666666666696</v>
      </c>
      <c r="B2360" s="159">
        <v>61</v>
      </c>
      <c r="C2360" s="159">
        <v>2</v>
      </c>
      <c r="D2360" s="159">
        <v>3</v>
      </c>
      <c r="E2360" s="159">
        <v>47</v>
      </c>
      <c r="F2360" s="159">
        <v>9</v>
      </c>
      <c r="G2360" s="159">
        <v>0</v>
      </c>
      <c r="H2360" s="159">
        <v>0</v>
      </c>
      <c r="I2360" s="159">
        <v>0</v>
      </c>
      <c r="J2360" s="159">
        <v>0</v>
      </c>
      <c r="K2360" s="159">
        <v>0</v>
      </c>
      <c r="L2360" s="159">
        <v>0</v>
      </c>
      <c r="M2360" s="159">
        <v>0</v>
      </c>
      <c r="N2360" s="159">
        <v>16.2</v>
      </c>
      <c r="O2360" s="159">
        <v>20</v>
      </c>
      <c r="P2360" s="2"/>
    </row>
    <row r="2361" spans="1:16" ht="13.5" customHeight="1" x14ac:dyDescent="0.35">
      <c r="A2361" s="160">
        <v>0.64583333333333304</v>
      </c>
      <c r="B2361" s="159">
        <v>50</v>
      </c>
      <c r="C2361" s="159">
        <v>4</v>
      </c>
      <c r="D2361" s="159">
        <v>1</v>
      </c>
      <c r="E2361" s="159">
        <v>32</v>
      </c>
      <c r="F2361" s="159">
        <v>9</v>
      </c>
      <c r="G2361" s="159">
        <v>4</v>
      </c>
      <c r="H2361" s="159">
        <v>0</v>
      </c>
      <c r="I2361" s="159">
        <v>0</v>
      </c>
      <c r="J2361" s="159">
        <v>0</v>
      </c>
      <c r="K2361" s="159">
        <v>0</v>
      </c>
      <c r="L2361" s="159">
        <v>0</v>
      </c>
      <c r="M2361" s="159">
        <v>0</v>
      </c>
      <c r="N2361" s="159">
        <v>17.3</v>
      </c>
      <c r="O2361" s="159">
        <v>20.399999999999999</v>
      </c>
      <c r="P2361" s="2"/>
    </row>
    <row r="2362" spans="1:16" ht="13.5" customHeight="1" x14ac:dyDescent="0.35">
      <c r="A2362" s="160">
        <v>0.65625</v>
      </c>
      <c r="B2362" s="159">
        <v>49</v>
      </c>
      <c r="C2362" s="159">
        <v>1</v>
      </c>
      <c r="D2362" s="159">
        <v>1</v>
      </c>
      <c r="E2362" s="159">
        <v>35</v>
      </c>
      <c r="F2362" s="159">
        <v>11</v>
      </c>
      <c r="G2362" s="159">
        <v>1</v>
      </c>
      <c r="H2362" s="159">
        <v>0</v>
      </c>
      <c r="I2362" s="159">
        <v>0</v>
      </c>
      <c r="J2362" s="159">
        <v>0</v>
      </c>
      <c r="K2362" s="159">
        <v>0</v>
      </c>
      <c r="L2362" s="159">
        <v>0</v>
      </c>
      <c r="M2362" s="159">
        <v>0</v>
      </c>
      <c r="N2362" s="159">
        <v>17.899999999999999</v>
      </c>
      <c r="O2362" s="159">
        <v>21.1</v>
      </c>
      <c r="P2362" s="2"/>
    </row>
    <row r="2363" spans="1:16" ht="13.5" customHeight="1" x14ac:dyDescent="0.35">
      <c r="A2363" s="160">
        <v>0.66666666666666696</v>
      </c>
      <c r="B2363" s="159">
        <v>47</v>
      </c>
      <c r="C2363" s="159">
        <v>1</v>
      </c>
      <c r="D2363" s="159">
        <v>1</v>
      </c>
      <c r="E2363" s="159">
        <v>36</v>
      </c>
      <c r="F2363" s="159">
        <v>9</v>
      </c>
      <c r="G2363" s="159">
        <v>0</v>
      </c>
      <c r="H2363" s="159">
        <v>0</v>
      </c>
      <c r="I2363" s="159">
        <v>0</v>
      </c>
      <c r="J2363" s="159">
        <v>0</v>
      </c>
      <c r="K2363" s="159">
        <v>0</v>
      </c>
      <c r="L2363" s="159">
        <v>0</v>
      </c>
      <c r="M2363" s="159">
        <v>0</v>
      </c>
      <c r="N2363" s="159">
        <v>16.399999999999999</v>
      </c>
      <c r="O2363" s="159">
        <v>20.2</v>
      </c>
      <c r="P2363" s="2"/>
    </row>
    <row r="2364" spans="1:16" ht="13.5" customHeight="1" x14ac:dyDescent="0.35">
      <c r="A2364" s="160">
        <v>0.67708333333333304</v>
      </c>
      <c r="B2364" s="159">
        <v>69</v>
      </c>
      <c r="C2364" s="159">
        <v>3</v>
      </c>
      <c r="D2364" s="159">
        <v>2</v>
      </c>
      <c r="E2364" s="159">
        <v>50</v>
      </c>
      <c r="F2364" s="159">
        <v>12</v>
      </c>
      <c r="G2364" s="159">
        <v>0</v>
      </c>
      <c r="H2364" s="159">
        <v>0</v>
      </c>
      <c r="I2364" s="159">
        <v>2</v>
      </c>
      <c r="J2364" s="159">
        <v>0</v>
      </c>
      <c r="K2364" s="159">
        <v>0</v>
      </c>
      <c r="L2364" s="159">
        <v>0</v>
      </c>
      <c r="M2364" s="159">
        <v>0</v>
      </c>
      <c r="N2364" s="159">
        <v>16.2</v>
      </c>
      <c r="O2364" s="159">
        <v>19.100000000000001</v>
      </c>
      <c r="P2364" s="2"/>
    </row>
    <row r="2365" spans="1:16" ht="13.5" customHeight="1" x14ac:dyDescent="0.35">
      <c r="A2365" s="160">
        <v>0.6875</v>
      </c>
      <c r="B2365" s="159">
        <v>58</v>
      </c>
      <c r="C2365" s="159">
        <v>5</v>
      </c>
      <c r="D2365" s="159">
        <v>2</v>
      </c>
      <c r="E2365" s="159">
        <v>38</v>
      </c>
      <c r="F2365" s="159">
        <v>12</v>
      </c>
      <c r="G2365" s="159">
        <v>1</v>
      </c>
      <c r="H2365" s="159">
        <v>0</v>
      </c>
      <c r="I2365" s="159">
        <v>0</v>
      </c>
      <c r="J2365" s="159">
        <v>0</v>
      </c>
      <c r="K2365" s="159">
        <v>0</v>
      </c>
      <c r="L2365" s="159">
        <v>0</v>
      </c>
      <c r="M2365" s="159">
        <v>0</v>
      </c>
      <c r="N2365" s="159">
        <v>16.5</v>
      </c>
      <c r="O2365" s="159">
        <v>19.7</v>
      </c>
      <c r="P2365" s="2"/>
    </row>
    <row r="2366" spans="1:16" ht="13.5" customHeight="1" x14ac:dyDescent="0.35">
      <c r="A2366" s="160">
        <v>0.69791666666666696</v>
      </c>
      <c r="B2366" s="159">
        <v>67</v>
      </c>
      <c r="C2366" s="159">
        <v>5</v>
      </c>
      <c r="D2366" s="159">
        <v>1</v>
      </c>
      <c r="E2366" s="159">
        <v>53</v>
      </c>
      <c r="F2366" s="159">
        <v>7</v>
      </c>
      <c r="G2366" s="159">
        <v>0</v>
      </c>
      <c r="H2366" s="159">
        <v>0</v>
      </c>
      <c r="I2366" s="159">
        <v>0</v>
      </c>
      <c r="J2366" s="159">
        <v>1</v>
      </c>
      <c r="K2366" s="159">
        <v>0</v>
      </c>
      <c r="L2366" s="159">
        <v>0</v>
      </c>
      <c r="M2366" s="159">
        <v>0</v>
      </c>
      <c r="N2366" s="159">
        <v>15.4</v>
      </c>
      <c r="O2366" s="159">
        <v>19</v>
      </c>
      <c r="P2366" s="2"/>
    </row>
    <row r="2367" spans="1:16" ht="13.5" customHeight="1" x14ac:dyDescent="0.35">
      <c r="A2367" s="160">
        <v>0.70833333333333304</v>
      </c>
      <c r="B2367" s="159">
        <v>64</v>
      </c>
      <c r="C2367" s="159">
        <v>7</v>
      </c>
      <c r="D2367" s="159">
        <v>6</v>
      </c>
      <c r="E2367" s="159">
        <v>40</v>
      </c>
      <c r="F2367" s="159">
        <v>10</v>
      </c>
      <c r="G2367" s="159">
        <v>0</v>
      </c>
      <c r="H2367" s="159">
        <v>0</v>
      </c>
      <c r="I2367" s="159">
        <v>1</v>
      </c>
      <c r="J2367" s="159">
        <v>0</v>
      </c>
      <c r="K2367" s="159">
        <v>0</v>
      </c>
      <c r="L2367" s="159">
        <v>0</v>
      </c>
      <c r="M2367" s="159">
        <v>0</v>
      </c>
      <c r="N2367" s="159">
        <v>16.8</v>
      </c>
      <c r="O2367" s="159">
        <v>21.2</v>
      </c>
      <c r="P2367" s="2"/>
    </row>
    <row r="2368" spans="1:16" ht="13.5" customHeight="1" x14ac:dyDescent="0.35">
      <c r="A2368" s="160">
        <v>0.71875</v>
      </c>
      <c r="B2368" s="159">
        <v>66</v>
      </c>
      <c r="C2368" s="159">
        <v>2</v>
      </c>
      <c r="D2368" s="159">
        <v>2</v>
      </c>
      <c r="E2368" s="159">
        <v>55</v>
      </c>
      <c r="F2368" s="159">
        <v>5</v>
      </c>
      <c r="G2368" s="159">
        <v>0</v>
      </c>
      <c r="H2368" s="159">
        <v>0</v>
      </c>
      <c r="I2368" s="159">
        <v>1</v>
      </c>
      <c r="J2368" s="159">
        <v>1</v>
      </c>
      <c r="K2368" s="159">
        <v>0</v>
      </c>
      <c r="L2368" s="159">
        <v>0</v>
      </c>
      <c r="M2368" s="159">
        <v>0</v>
      </c>
      <c r="N2368" s="159">
        <v>15.8</v>
      </c>
      <c r="O2368" s="159">
        <v>19.100000000000001</v>
      </c>
      <c r="P2368" s="2"/>
    </row>
    <row r="2369" spans="1:16" ht="13.5" customHeight="1" x14ac:dyDescent="0.35">
      <c r="A2369" s="160">
        <v>0.72916666666666696</v>
      </c>
      <c r="B2369" s="159">
        <v>56</v>
      </c>
      <c r="C2369" s="159">
        <v>9</v>
      </c>
      <c r="D2369" s="159">
        <v>4</v>
      </c>
      <c r="E2369" s="159">
        <v>38</v>
      </c>
      <c r="F2369" s="159">
        <v>4</v>
      </c>
      <c r="G2369" s="159">
        <v>1</v>
      </c>
      <c r="H2369" s="159">
        <v>0</v>
      </c>
      <c r="I2369" s="159">
        <v>0</v>
      </c>
      <c r="J2369" s="159">
        <v>0</v>
      </c>
      <c r="K2369" s="159">
        <v>0</v>
      </c>
      <c r="L2369" s="159">
        <v>0</v>
      </c>
      <c r="M2369" s="159">
        <v>0</v>
      </c>
      <c r="N2369" s="159">
        <v>15.2</v>
      </c>
      <c r="O2369" s="159">
        <v>17.899999999999999</v>
      </c>
      <c r="P2369" s="2"/>
    </row>
    <row r="2370" spans="1:16" ht="13.5" customHeight="1" x14ac:dyDescent="0.35">
      <c r="A2370" s="160">
        <v>0.73958333333333304</v>
      </c>
      <c r="B2370" s="159">
        <v>52</v>
      </c>
      <c r="C2370" s="159">
        <v>4</v>
      </c>
      <c r="D2370" s="159">
        <v>3</v>
      </c>
      <c r="E2370" s="159">
        <v>36</v>
      </c>
      <c r="F2370" s="159">
        <v>8</v>
      </c>
      <c r="G2370" s="159">
        <v>1</v>
      </c>
      <c r="H2370" s="159">
        <v>0</v>
      </c>
      <c r="I2370" s="159">
        <v>0</v>
      </c>
      <c r="J2370" s="159">
        <v>0</v>
      </c>
      <c r="K2370" s="159">
        <v>0</v>
      </c>
      <c r="L2370" s="159">
        <v>0</v>
      </c>
      <c r="M2370" s="159">
        <v>0</v>
      </c>
      <c r="N2370" s="159">
        <v>16.100000000000001</v>
      </c>
      <c r="O2370" s="159">
        <v>19</v>
      </c>
      <c r="P2370" s="2"/>
    </row>
    <row r="2371" spans="1:16" ht="13.5" customHeight="1" x14ac:dyDescent="0.35">
      <c r="A2371" s="160">
        <v>0.75</v>
      </c>
      <c r="B2371" s="159">
        <v>63</v>
      </c>
      <c r="C2371" s="159">
        <v>3</v>
      </c>
      <c r="D2371" s="159">
        <v>5</v>
      </c>
      <c r="E2371" s="159">
        <v>46</v>
      </c>
      <c r="F2371" s="159">
        <v>9</v>
      </c>
      <c r="G2371" s="159">
        <v>0</v>
      </c>
      <c r="H2371" s="159">
        <v>0</v>
      </c>
      <c r="I2371" s="159">
        <v>0</v>
      </c>
      <c r="J2371" s="159">
        <v>0</v>
      </c>
      <c r="K2371" s="159">
        <v>0</v>
      </c>
      <c r="L2371" s="159">
        <v>0</v>
      </c>
      <c r="M2371" s="159">
        <v>0</v>
      </c>
      <c r="N2371" s="159">
        <v>16.3</v>
      </c>
      <c r="O2371" s="159">
        <v>20.2</v>
      </c>
      <c r="P2371" s="2"/>
    </row>
    <row r="2372" spans="1:16" ht="13.5" customHeight="1" x14ac:dyDescent="0.35">
      <c r="A2372" s="160">
        <v>0.76041666666666696</v>
      </c>
      <c r="B2372" s="159">
        <v>43</v>
      </c>
      <c r="C2372" s="159">
        <v>6</v>
      </c>
      <c r="D2372" s="159">
        <v>2</v>
      </c>
      <c r="E2372" s="159">
        <v>27</v>
      </c>
      <c r="F2372" s="159">
        <v>7</v>
      </c>
      <c r="G2372" s="159">
        <v>1</v>
      </c>
      <c r="H2372" s="159">
        <v>0</v>
      </c>
      <c r="I2372" s="159">
        <v>0</v>
      </c>
      <c r="J2372" s="159">
        <v>0</v>
      </c>
      <c r="K2372" s="159">
        <v>0</v>
      </c>
      <c r="L2372" s="159">
        <v>0</v>
      </c>
      <c r="M2372" s="159">
        <v>0</v>
      </c>
      <c r="N2372" s="159">
        <v>15.7</v>
      </c>
      <c r="O2372" s="159">
        <v>19.2</v>
      </c>
      <c r="P2372" s="2"/>
    </row>
    <row r="2373" spans="1:16" ht="13.5" customHeight="1" x14ac:dyDescent="0.35">
      <c r="A2373" s="160">
        <v>0.77083333333333304</v>
      </c>
      <c r="B2373" s="159">
        <v>41</v>
      </c>
      <c r="C2373" s="159">
        <v>4</v>
      </c>
      <c r="D2373" s="159">
        <v>4</v>
      </c>
      <c r="E2373" s="159">
        <v>27</v>
      </c>
      <c r="F2373" s="159">
        <v>6</v>
      </c>
      <c r="G2373" s="159">
        <v>0</v>
      </c>
      <c r="H2373" s="159">
        <v>0</v>
      </c>
      <c r="I2373" s="159">
        <v>0</v>
      </c>
      <c r="J2373" s="159">
        <v>0</v>
      </c>
      <c r="K2373" s="159">
        <v>0</v>
      </c>
      <c r="L2373" s="159">
        <v>0</v>
      </c>
      <c r="M2373" s="159">
        <v>0</v>
      </c>
      <c r="N2373" s="159">
        <v>16.7</v>
      </c>
      <c r="O2373" s="159">
        <v>22.4</v>
      </c>
      <c r="P2373" s="2"/>
    </row>
    <row r="2374" spans="1:16" ht="13.5" customHeight="1" x14ac:dyDescent="0.35">
      <c r="A2374" s="160">
        <v>0.78125</v>
      </c>
      <c r="B2374" s="159">
        <v>38</v>
      </c>
      <c r="C2374" s="159">
        <v>1</v>
      </c>
      <c r="D2374" s="159">
        <v>7</v>
      </c>
      <c r="E2374" s="159">
        <v>22</v>
      </c>
      <c r="F2374" s="159">
        <v>7</v>
      </c>
      <c r="G2374" s="159">
        <v>0</v>
      </c>
      <c r="H2374" s="159">
        <v>1</v>
      </c>
      <c r="I2374" s="159">
        <v>0</v>
      </c>
      <c r="J2374" s="159">
        <v>0</v>
      </c>
      <c r="K2374" s="159">
        <v>0</v>
      </c>
      <c r="L2374" s="159">
        <v>0</v>
      </c>
      <c r="M2374" s="159">
        <v>0</v>
      </c>
      <c r="N2374" s="159">
        <v>17.5</v>
      </c>
      <c r="O2374" s="159">
        <v>21.9</v>
      </c>
      <c r="P2374" s="2"/>
    </row>
    <row r="2375" spans="1:16" ht="13.5" customHeight="1" x14ac:dyDescent="0.35">
      <c r="A2375" s="160">
        <v>0.79166666666666696</v>
      </c>
      <c r="B2375" s="159">
        <v>43</v>
      </c>
      <c r="C2375" s="159">
        <v>8</v>
      </c>
      <c r="D2375" s="159">
        <v>2</v>
      </c>
      <c r="E2375" s="159">
        <v>30</v>
      </c>
      <c r="F2375" s="159">
        <v>3</v>
      </c>
      <c r="G2375" s="159">
        <v>0</v>
      </c>
      <c r="H2375" s="159">
        <v>0</v>
      </c>
      <c r="I2375" s="159">
        <v>0</v>
      </c>
      <c r="J2375" s="159">
        <v>0</v>
      </c>
      <c r="K2375" s="159">
        <v>0</v>
      </c>
      <c r="L2375" s="159">
        <v>0</v>
      </c>
      <c r="M2375" s="159">
        <v>0</v>
      </c>
      <c r="N2375" s="159">
        <v>14.8</v>
      </c>
      <c r="O2375" s="159">
        <v>17.399999999999999</v>
      </c>
      <c r="P2375" s="2"/>
    </row>
    <row r="2376" spans="1:16" ht="13.5" customHeight="1" x14ac:dyDescent="0.35">
      <c r="A2376" s="160">
        <v>0.80208333333333304</v>
      </c>
      <c r="B2376" s="159">
        <v>32</v>
      </c>
      <c r="C2376" s="159">
        <v>3</v>
      </c>
      <c r="D2376" s="159">
        <v>2</v>
      </c>
      <c r="E2376" s="159">
        <v>22</v>
      </c>
      <c r="F2376" s="159">
        <v>5</v>
      </c>
      <c r="G2376" s="159">
        <v>0</v>
      </c>
      <c r="H2376" s="159">
        <v>0</v>
      </c>
      <c r="I2376" s="159">
        <v>0</v>
      </c>
      <c r="J2376" s="159">
        <v>0</v>
      </c>
      <c r="K2376" s="159">
        <v>0</v>
      </c>
      <c r="L2376" s="159">
        <v>0</v>
      </c>
      <c r="M2376" s="159">
        <v>0</v>
      </c>
      <c r="N2376" s="159">
        <v>16.600000000000001</v>
      </c>
      <c r="O2376" s="159">
        <v>21.3</v>
      </c>
      <c r="P2376" s="2"/>
    </row>
    <row r="2377" spans="1:16" ht="13.5" customHeight="1" x14ac:dyDescent="0.35">
      <c r="A2377" s="160">
        <v>0.8125</v>
      </c>
      <c r="B2377" s="159">
        <v>31</v>
      </c>
      <c r="C2377" s="159">
        <v>2</v>
      </c>
      <c r="D2377" s="159">
        <v>2</v>
      </c>
      <c r="E2377" s="159">
        <v>20</v>
      </c>
      <c r="F2377" s="159">
        <v>7</v>
      </c>
      <c r="G2377" s="159">
        <v>0</v>
      </c>
      <c r="H2377" s="159">
        <v>0</v>
      </c>
      <c r="I2377" s="159">
        <v>0</v>
      </c>
      <c r="J2377" s="159">
        <v>0</v>
      </c>
      <c r="K2377" s="159">
        <v>0</v>
      </c>
      <c r="L2377" s="159">
        <v>0</v>
      </c>
      <c r="M2377" s="159">
        <v>0</v>
      </c>
      <c r="N2377" s="159">
        <v>16.3</v>
      </c>
      <c r="O2377" s="159">
        <v>19.399999999999999</v>
      </c>
      <c r="P2377" s="2"/>
    </row>
    <row r="2378" spans="1:16" ht="13.5" customHeight="1" x14ac:dyDescent="0.35">
      <c r="A2378" s="160">
        <v>0.82291666666666696</v>
      </c>
      <c r="B2378" s="159">
        <v>34</v>
      </c>
      <c r="C2378" s="159">
        <v>2</v>
      </c>
      <c r="D2378" s="159">
        <v>4</v>
      </c>
      <c r="E2378" s="159">
        <v>22</v>
      </c>
      <c r="F2378" s="159">
        <v>5</v>
      </c>
      <c r="G2378" s="159">
        <v>1</v>
      </c>
      <c r="H2378" s="159">
        <v>0</v>
      </c>
      <c r="I2378" s="159">
        <v>0</v>
      </c>
      <c r="J2378" s="159">
        <v>0</v>
      </c>
      <c r="K2378" s="159">
        <v>0</v>
      </c>
      <c r="L2378" s="159">
        <v>0</v>
      </c>
      <c r="M2378" s="159">
        <v>0</v>
      </c>
      <c r="N2378" s="159">
        <v>17.5</v>
      </c>
      <c r="O2378" s="159">
        <v>21.7</v>
      </c>
      <c r="P2378" s="2"/>
    </row>
    <row r="2379" spans="1:16" ht="13.5" customHeight="1" x14ac:dyDescent="0.35">
      <c r="A2379" s="160">
        <v>0.83333333333333304</v>
      </c>
      <c r="B2379" s="159">
        <v>35</v>
      </c>
      <c r="C2379" s="159">
        <v>1</v>
      </c>
      <c r="D2379" s="159">
        <v>4</v>
      </c>
      <c r="E2379" s="159">
        <v>22</v>
      </c>
      <c r="F2379" s="159">
        <v>6</v>
      </c>
      <c r="G2379" s="159">
        <v>0</v>
      </c>
      <c r="H2379" s="159">
        <v>0</v>
      </c>
      <c r="I2379" s="159">
        <v>0</v>
      </c>
      <c r="J2379" s="159">
        <v>2</v>
      </c>
      <c r="K2379" s="159">
        <v>0</v>
      </c>
      <c r="L2379" s="159">
        <v>0</v>
      </c>
      <c r="M2379" s="159">
        <v>0</v>
      </c>
      <c r="N2379" s="159">
        <v>18.2</v>
      </c>
      <c r="O2379" s="159">
        <v>21.7</v>
      </c>
      <c r="P2379" s="2"/>
    </row>
    <row r="2380" spans="1:16" ht="13.5" customHeight="1" x14ac:dyDescent="0.35">
      <c r="A2380" s="160">
        <v>0.84375</v>
      </c>
      <c r="B2380" s="159">
        <v>35</v>
      </c>
      <c r="C2380" s="159">
        <v>5</v>
      </c>
      <c r="D2380" s="159">
        <v>7</v>
      </c>
      <c r="E2380" s="159">
        <v>22</v>
      </c>
      <c r="F2380" s="159">
        <v>1</v>
      </c>
      <c r="G2380" s="159">
        <v>0</v>
      </c>
      <c r="H2380" s="159">
        <v>0</v>
      </c>
      <c r="I2380" s="159">
        <v>0</v>
      </c>
      <c r="J2380" s="159">
        <v>0</v>
      </c>
      <c r="K2380" s="159">
        <v>0</v>
      </c>
      <c r="L2380" s="159">
        <v>0</v>
      </c>
      <c r="M2380" s="159">
        <v>0</v>
      </c>
      <c r="N2380" s="159">
        <v>16.8</v>
      </c>
      <c r="O2380" s="159">
        <v>22.1</v>
      </c>
      <c r="P2380" s="2"/>
    </row>
    <row r="2381" spans="1:16" ht="13.5" customHeight="1" x14ac:dyDescent="0.35">
      <c r="A2381" s="160">
        <v>0.85416666666666696</v>
      </c>
      <c r="B2381" s="159">
        <v>20</v>
      </c>
      <c r="C2381" s="159">
        <v>2</v>
      </c>
      <c r="D2381" s="159">
        <v>4</v>
      </c>
      <c r="E2381" s="159">
        <v>12</v>
      </c>
      <c r="F2381" s="159">
        <v>2</v>
      </c>
      <c r="G2381" s="159">
        <v>0</v>
      </c>
      <c r="H2381" s="159">
        <v>0</v>
      </c>
      <c r="I2381" s="159">
        <v>0</v>
      </c>
      <c r="J2381" s="159">
        <v>0</v>
      </c>
      <c r="K2381" s="159">
        <v>0</v>
      </c>
      <c r="L2381" s="159">
        <v>0</v>
      </c>
      <c r="M2381" s="159">
        <v>0</v>
      </c>
      <c r="N2381" s="159">
        <v>17.8</v>
      </c>
      <c r="O2381" s="159">
        <v>24.2</v>
      </c>
      <c r="P2381" s="2"/>
    </row>
    <row r="2382" spans="1:16" ht="13.5" customHeight="1" x14ac:dyDescent="0.35">
      <c r="A2382" s="160">
        <v>0.86458333333333304</v>
      </c>
      <c r="B2382" s="159">
        <v>21</v>
      </c>
      <c r="C2382" s="159">
        <v>2</v>
      </c>
      <c r="D2382" s="159">
        <v>3</v>
      </c>
      <c r="E2382" s="159">
        <v>12</v>
      </c>
      <c r="F2382" s="159">
        <v>4</v>
      </c>
      <c r="G2382" s="159">
        <v>0</v>
      </c>
      <c r="H2382" s="159">
        <v>0</v>
      </c>
      <c r="I2382" s="159">
        <v>0</v>
      </c>
      <c r="J2382" s="159">
        <v>0</v>
      </c>
      <c r="K2382" s="159">
        <v>0</v>
      </c>
      <c r="L2382" s="159">
        <v>0</v>
      </c>
      <c r="M2382" s="159">
        <v>0</v>
      </c>
      <c r="N2382" s="159">
        <v>18.100000000000001</v>
      </c>
      <c r="O2382" s="159">
        <v>22.8</v>
      </c>
      <c r="P2382" s="2"/>
    </row>
    <row r="2383" spans="1:16" ht="13.5" customHeight="1" x14ac:dyDescent="0.35">
      <c r="A2383" s="160">
        <v>0.875</v>
      </c>
      <c r="B2383" s="159">
        <v>26</v>
      </c>
      <c r="C2383" s="159">
        <v>2</v>
      </c>
      <c r="D2383" s="159">
        <v>3</v>
      </c>
      <c r="E2383" s="159">
        <v>19</v>
      </c>
      <c r="F2383" s="159">
        <v>2</v>
      </c>
      <c r="G2383" s="159">
        <v>0</v>
      </c>
      <c r="H2383" s="159">
        <v>0</v>
      </c>
      <c r="I2383" s="159">
        <v>0</v>
      </c>
      <c r="J2383" s="159">
        <v>0</v>
      </c>
      <c r="K2383" s="159">
        <v>0</v>
      </c>
      <c r="L2383" s="159">
        <v>0</v>
      </c>
      <c r="M2383" s="159">
        <v>0</v>
      </c>
      <c r="N2383" s="159">
        <v>17.3</v>
      </c>
      <c r="O2383" s="159">
        <v>20.399999999999999</v>
      </c>
      <c r="P2383" s="2"/>
    </row>
    <row r="2384" spans="1:16" ht="13.5" customHeight="1" x14ac:dyDescent="0.35">
      <c r="A2384" s="160">
        <v>0.88541666666666696</v>
      </c>
      <c r="B2384" s="159">
        <v>22</v>
      </c>
      <c r="C2384" s="159">
        <v>3</v>
      </c>
      <c r="D2384" s="159">
        <v>5</v>
      </c>
      <c r="E2384" s="159">
        <v>14</v>
      </c>
      <c r="F2384" s="159">
        <v>0</v>
      </c>
      <c r="G2384" s="159">
        <v>0</v>
      </c>
      <c r="H2384" s="159">
        <v>0</v>
      </c>
      <c r="I2384" s="159">
        <v>0</v>
      </c>
      <c r="J2384" s="159">
        <v>0</v>
      </c>
      <c r="K2384" s="159">
        <v>0</v>
      </c>
      <c r="L2384" s="159">
        <v>0</v>
      </c>
      <c r="M2384" s="159">
        <v>0</v>
      </c>
      <c r="N2384" s="159">
        <v>18.899999999999999</v>
      </c>
      <c r="O2384" s="159">
        <v>26.2</v>
      </c>
      <c r="P2384" s="2"/>
    </row>
    <row r="2385" spans="1:16" ht="13.5" customHeight="1" x14ac:dyDescent="0.35">
      <c r="A2385" s="160">
        <v>0.89583333333333304</v>
      </c>
      <c r="B2385" s="159">
        <v>15</v>
      </c>
      <c r="C2385" s="159">
        <v>0</v>
      </c>
      <c r="D2385" s="159">
        <v>1</v>
      </c>
      <c r="E2385" s="159">
        <v>11</v>
      </c>
      <c r="F2385" s="159">
        <v>3</v>
      </c>
      <c r="G2385" s="159">
        <v>0</v>
      </c>
      <c r="H2385" s="159">
        <v>0</v>
      </c>
      <c r="I2385" s="159">
        <v>0</v>
      </c>
      <c r="J2385" s="159">
        <v>0</v>
      </c>
      <c r="K2385" s="159">
        <v>0</v>
      </c>
      <c r="L2385" s="159">
        <v>0</v>
      </c>
      <c r="M2385" s="159">
        <v>0</v>
      </c>
      <c r="N2385" s="159">
        <v>19.5</v>
      </c>
      <c r="O2385" s="159">
        <v>20.2</v>
      </c>
      <c r="P2385" s="2"/>
    </row>
    <row r="2386" spans="1:16" ht="13.5" customHeight="1" x14ac:dyDescent="0.35">
      <c r="A2386" s="160">
        <v>0.90625</v>
      </c>
      <c r="B2386" s="159">
        <v>11</v>
      </c>
      <c r="C2386" s="159">
        <v>2</v>
      </c>
      <c r="D2386" s="159">
        <v>0</v>
      </c>
      <c r="E2386" s="159">
        <v>8</v>
      </c>
      <c r="F2386" s="159">
        <v>1</v>
      </c>
      <c r="G2386" s="159">
        <v>0</v>
      </c>
      <c r="H2386" s="159">
        <v>0</v>
      </c>
      <c r="I2386" s="159">
        <v>0</v>
      </c>
      <c r="J2386" s="159">
        <v>0</v>
      </c>
      <c r="K2386" s="159">
        <v>0</v>
      </c>
      <c r="L2386" s="159">
        <v>0</v>
      </c>
      <c r="M2386" s="159">
        <v>0</v>
      </c>
      <c r="N2386" s="159">
        <v>17.899999999999999</v>
      </c>
      <c r="O2386" s="159">
        <v>24.4</v>
      </c>
      <c r="P2386" s="2"/>
    </row>
    <row r="2387" spans="1:16" ht="13.5" customHeight="1" x14ac:dyDescent="0.35">
      <c r="A2387" s="160">
        <v>0.91666666666666696</v>
      </c>
      <c r="B2387" s="159">
        <v>31</v>
      </c>
      <c r="C2387" s="159">
        <v>4</v>
      </c>
      <c r="D2387" s="159">
        <v>4</v>
      </c>
      <c r="E2387" s="159">
        <v>20</v>
      </c>
      <c r="F2387" s="159">
        <v>3</v>
      </c>
      <c r="G2387" s="159">
        <v>0</v>
      </c>
      <c r="H2387" s="159">
        <v>0</v>
      </c>
      <c r="I2387" s="159">
        <v>0</v>
      </c>
      <c r="J2387" s="159">
        <v>0</v>
      </c>
      <c r="K2387" s="159">
        <v>0</v>
      </c>
      <c r="L2387" s="159">
        <v>0</v>
      </c>
      <c r="M2387" s="159">
        <v>0</v>
      </c>
      <c r="N2387" s="159">
        <v>17.600000000000001</v>
      </c>
      <c r="O2387" s="159">
        <v>22.7</v>
      </c>
      <c r="P2387" s="2"/>
    </row>
    <row r="2388" spans="1:16" ht="13.5" customHeight="1" x14ac:dyDescent="0.35">
      <c r="A2388" s="160">
        <v>0.92708333333333304</v>
      </c>
      <c r="B2388" s="159">
        <v>26</v>
      </c>
      <c r="C2388" s="159">
        <v>2</v>
      </c>
      <c r="D2388" s="159">
        <v>3</v>
      </c>
      <c r="E2388" s="159">
        <v>19</v>
      </c>
      <c r="F2388" s="159">
        <v>1</v>
      </c>
      <c r="G2388" s="159">
        <v>0</v>
      </c>
      <c r="H2388" s="159">
        <v>0</v>
      </c>
      <c r="I2388" s="159">
        <v>0</v>
      </c>
      <c r="J2388" s="159">
        <v>1</v>
      </c>
      <c r="K2388" s="159">
        <v>0</v>
      </c>
      <c r="L2388" s="159">
        <v>0</v>
      </c>
      <c r="M2388" s="159">
        <v>0</v>
      </c>
      <c r="N2388" s="159">
        <v>16.600000000000001</v>
      </c>
      <c r="O2388" s="159">
        <v>21</v>
      </c>
      <c r="P2388" s="2"/>
    </row>
    <row r="2389" spans="1:16" ht="13.5" customHeight="1" x14ac:dyDescent="0.35">
      <c r="A2389" s="160">
        <v>0.9375</v>
      </c>
      <c r="B2389" s="159">
        <v>13</v>
      </c>
      <c r="C2389" s="159">
        <v>2</v>
      </c>
      <c r="D2389" s="159">
        <v>1</v>
      </c>
      <c r="E2389" s="159">
        <v>10</v>
      </c>
      <c r="F2389" s="159">
        <v>0</v>
      </c>
      <c r="G2389" s="159">
        <v>0</v>
      </c>
      <c r="H2389" s="159">
        <v>0</v>
      </c>
      <c r="I2389" s="159">
        <v>0</v>
      </c>
      <c r="J2389" s="159">
        <v>0</v>
      </c>
      <c r="K2389" s="159">
        <v>0</v>
      </c>
      <c r="L2389" s="159">
        <v>0</v>
      </c>
      <c r="M2389" s="159">
        <v>0</v>
      </c>
      <c r="N2389" s="159">
        <v>15.6</v>
      </c>
      <c r="O2389" s="159">
        <v>22.4</v>
      </c>
      <c r="P2389" s="2"/>
    </row>
    <row r="2390" spans="1:16" ht="13.5" customHeight="1" x14ac:dyDescent="0.35">
      <c r="A2390" s="160">
        <v>0.94791666666666696</v>
      </c>
      <c r="B2390" s="159">
        <v>10</v>
      </c>
      <c r="C2390" s="159">
        <v>2</v>
      </c>
      <c r="D2390" s="159">
        <v>1</v>
      </c>
      <c r="E2390" s="159">
        <v>6</v>
      </c>
      <c r="F2390" s="159">
        <v>1</v>
      </c>
      <c r="G2390" s="159">
        <v>0</v>
      </c>
      <c r="H2390" s="159">
        <v>0</v>
      </c>
      <c r="I2390" s="159">
        <v>0</v>
      </c>
      <c r="J2390" s="159">
        <v>0</v>
      </c>
      <c r="K2390" s="159">
        <v>0</v>
      </c>
      <c r="L2390" s="159">
        <v>0</v>
      </c>
      <c r="M2390" s="159">
        <v>0</v>
      </c>
      <c r="N2390" s="159">
        <v>15.4</v>
      </c>
      <c r="O2390" s="159" t="s">
        <v>102</v>
      </c>
      <c r="P2390" s="2"/>
    </row>
    <row r="2391" spans="1:16" ht="13.5" customHeight="1" x14ac:dyDescent="0.35">
      <c r="A2391" s="160">
        <v>0.95833333333333304</v>
      </c>
      <c r="B2391" s="159">
        <v>13</v>
      </c>
      <c r="C2391" s="159">
        <v>3</v>
      </c>
      <c r="D2391" s="159">
        <v>2</v>
      </c>
      <c r="E2391" s="159">
        <v>8</v>
      </c>
      <c r="F2391" s="159">
        <v>0</v>
      </c>
      <c r="G2391" s="159">
        <v>0</v>
      </c>
      <c r="H2391" s="159">
        <v>0</v>
      </c>
      <c r="I2391" s="159">
        <v>0</v>
      </c>
      <c r="J2391" s="159">
        <v>0</v>
      </c>
      <c r="K2391" s="159">
        <v>0</v>
      </c>
      <c r="L2391" s="159">
        <v>0</v>
      </c>
      <c r="M2391" s="159">
        <v>0</v>
      </c>
      <c r="N2391" s="159">
        <v>15.6</v>
      </c>
      <c r="O2391" s="159">
        <v>18</v>
      </c>
      <c r="P2391" s="2"/>
    </row>
    <row r="2392" spans="1:16" ht="13.5" customHeight="1" x14ac:dyDescent="0.35">
      <c r="A2392" s="160">
        <v>0.96875</v>
      </c>
      <c r="B2392" s="159">
        <v>12</v>
      </c>
      <c r="C2392" s="159">
        <v>1</v>
      </c>
      <c r="D2392" s="159">
        <v>1</v>
      </c>
      <c r="E2392" s="159">
        <v>8</v>
      </c>
      <c r="F2392" s="159">
        <v>1</v>
      </c>
      <c r="G2392" s="159">
        <v>0</v>
      </c>
      <c r="H2392" s="159">
        <v>0</v>
      </c>
      <c r="I2392" s="159">
        <v>1</v>
      </c>
      <c r="J2392" s="159">
        <v>0</v>
      </c>
      <c r="K2392" s="159">
        <v>0</v>
      </c>
      <c r="L2392" s="159">
        <v>0</v>
      </c>
      <c r="M2392" s="159">
        <v>0</v>
      </c>
      <c r="N2392" s="159">
        <v>15.4</v>
      </c>
      <c r="O2392" s="159">
        <v>17.7</v>
      </c>
      <c r="P2392" s="2"/>
    </row>
    <row r="2393" spans="1:16" ht="13.5" customHeight="1" x14ac:dyDescent="0.35">
      <c r="A2393" s="160">
        <v>0.97916666666666696</v>
      </c>
      <c r="B2393" s="159">
        <v>5</v>
      </c>
      <c r="C2393" s="159">
        <v>1</v>
      </c>
      <c r="D2393" s="159">
        <v>0</v>
      </c>
      <c r="E2393" s="159">
        <v>2</v>
      </c>
      <c r="F2393" s="159">
        <v>2</v>
      </c>
      <c r="G2393" s="159">
        <v>0</v>
      </c>
      <c r="H2393" s="159">
        <v>0</v>
      </c>
      <c r="I2393" s="159">
        <v>0</v>
      </c>
      <c r="J2393" s="159">
        <v>0</v>
      </c>
      <c r="K2393" s="159">
        <v>0</v>
      </c>
      <c r="L2393" s="159">
        <v>0</v>
      </c>
      <c r="M2393" s="159">
        <v>0</v>
      </c>
      <c r="N2393" s="159">
        <v>19</v>
      </c>
      <c r="O2393" s="159" t="s">
        <v>102</v>
      </c>
      <c r="P2393" s="2"/>
    </row>
    <row r="2394" spans="1:16" ht="13.5" customHeight="1" thickBot="1" x14ac:dyDescent="0.4">
      <c r="A2394" s="161">
        <v>0.98958333333333304</v>
      </c>
      <c r="B2394" s="159">
        <v>4</v>
      </c>
      <c r="C2394" s="159">
        <v>1</v>
      </c>
      <c r="D2394" s="159">
        <v>0</v>
      </c>
      <c r="E2394" s="159">
        <v>1</v>
      </c>
      <c r="F2394" s="159">
        <v>2</v>
      </c>
      <c r="G2394" s="159">
        <v>0</v>
      </c>
      <c r="H2394" s="159">
        <v>0</v>
      </c>
      <c r="I2394" s="159">
        <v>0</v>
      </c>
      <c r="J2394" s="159">
        <v>0</v>
      </c>
      <c r="K2394" s="159">
        <v>0</v>
      </c>
      <c r="L2394" s="159">
        <v>0</v>
      </c>
      <c r="M2394" s="159">
        <v>0</v>
      </c>
      <c r="N2394" s="159">
        <v>18.5</v>
      </c>
      <c r="O2394" s="159" t="s">
        <v>102</v>
      </c>
      <c r="P2394" s="2"/>
    </row>
    <row r="2395" spans="1:16" ht="13.5" customHeight="1" thickTop="1" x14ac:dyDescent="0.35">
      <c r="A2395" s="162" t="s">
        <v>89</v>
      </c>
      <c r="B2395" s="163">
        <f t="shared" ref="B2395:M2395" si="158">SUM(B2327:B2374)</f>
        <v>1978</v>
      </c>
      <c r="C2395" s="163">
        <f t="shared" si="158"/>
        <v>105</v>
      </c>
      <c r="D2395" s="163">
        <f t="shared" si="158"/>
        <v>88</v>
      </c>
      <c r="E2395" s="163">
        <f t="shared" si="158"/>
        <v>1403</v>
      </c>
      <c r="F2395" s="163">
        <f t="shared" si="158"/>
        <v>323</v>
      </c>
      <c r="G2395" s="163">
        <f t="shared" si="158"/>
        <v>46</v>
      </c>
      <c r="H2395" s="163">
        <f t="shared" si="158"/>
        <v>5</v>
      </c>
      <c r="I2395" s="163">
        <f t="shared" si="158"/>
        <v>4</v>
      </c>
      <c r="J2395" s="163">
        <f t="shared" si="158"/>
        <v>4</v>
      </c>
      <c r="K2395" s="163">
        <f t="shared" si="158"/>
        <v>0</v>
      </c>
      <c r="L2395" s="163">
        <f t="shared" si="158"/>
        <v>0</v>
      </c>
      <c r="M2395" s="163">
        <f t="shared" si="158"/>
        <v>0</v>
      </c>
      <c r="N2395" s="164">
        <v>16.399999999999999</v>
      </c>
      <c r="O2395" s="164">
        <v>19.8</v>
      </c>
    </row>
    <row r="2396" spans="1:16" ht="13.5" customHeight="1" x14ac:dyDescent="0.35">
      <c r="A2396" s="165" t="s">
        <v>91</v>
      </c>
      <c r="B2396" s="159">
        <f t="shared" ref="B2396:M2396" si="159">SUM(B2323:B2386)</f>
        <v>2331</v>
      </c>
      <c r="C2396" s="159">
        <f t="shared" si="159"/>
        <v>141</v>
      </c>
      <c r="D2396" s="159">
        <f t="shared" si="159"/>
        <v>127</v>
      </c>
      <c r="E2396" s="159">
        <f t="shared" si="159"/>
        <v>1637</v>
      </c>
      <c r="F2396" s="159">
        <f t="shared" si="159"/>
        <v>362</v>
      </c>
      <c r="G2396" s="159">
        <f t="shared" si="159"/>
        <v>49</v>
      </c>
      <c r="H2396" s="159">
        <f t="shared" si="159"/>
        <v>5</v>
      </c>
      <c r="I2396" s="159">
        <f t="shared" si="159"/>
        <v>4</v>
      </c>
      <c r="J2396" s="159">
        <f t="shared" si="159"/>
        <v>6</v>
      </c>
      <c r="K2396" s="159">
        <f t="shared" si="159"/>
        <v>0</v>
      </c>
      <c r="L2396" s="159">
        <f t="shared" si="159"/>
        <v>0</v>
      </c>
      <c r="M2396" s="159">
        <f t="shared" si="159"/>
        <v>0</v>
      </c>
      <c r="N2396" s="166">
        <v>16.5</v>
      </c>
      <c r="O2396" s="166">
        <v>20.100000000000001</v>
      </c>
    </row>
    <row r="2397" spans="1:16" ht="13.5" customHeight="1" x14ac:dyDescent="0.35">
      <c r="A2397" s="159" t="s">
        <v>92</v>
      </c>
      <c r="B2397" s="159">
        <f t="shared" ref="B2397:M2397" si="160">SUM(B2323:B2394)</f>
        <v>2445</v>
      </c>
      <c r="C2397" s="159">
        <f t="shared" si="160"/>
        <v>157</v>
      </c>
      <c r="D2397" s="159">
        <f t="shared" si="160"/>
        <v>139</v>
      </c>
      <c r="E2397" s="159">
        <f t="shared" si="160"/>
        <v>1711</v>
      </c>
      <c r="F2397" s="159">
        <f t="shared" si="160"/>
        <v>372</v>
      </c>
      <c r="G2397" s="159">
        <f t="shared" si="160"/>
        <v>49</v>
      </c>
      <c r="H2397" s="159">
        <f t="shared" si="160"/>
        <v>5</v>
      </c>
      <c r="I2397" s="159">
        <f t="shared" si="160"/>
        <v>5</v>
      </c>
      <c r="J2397" s="159">
        <f t="shared" si="160"/>
        <v>7</v>
      </c>
      <c r="K2397" s="159">
        <f t="shared" si="160"/>
        <v>0</v>
      </c>
      <c r="L2397" s="159">
        <f t="shared" si="160"/>
        <v>0</v>
      </c>
      <c r="M2397" s="159">
        <f t="shared" si="160"/>
        <v>0</v>
      </c>
      <c r="N2397" s="166">
        <v>16.5</v>
      </c>
      <c r="O2397" s="166">
        <v>20.100000000000001</v>
      </c>
    </row>
    <row r="2398" spans="1:16" ht="13.5" customHeight="1" thickBot="1" x14ac:dyDescent="0.4">
      <c r="A2398" s="167" t="s">
        <v>93</v>
      </c>
      <c r="B2398" s="167">
        <f t="shared" ref="B2398:M2398" si="161">SUM(B2299:B2394)</f>
        <v>2488</v>
      </c>
      <c r="C2398" s="167">
        <f t="shared" si="161"/>
        <v>161</v>
      </c>
      <c r="D2398" s="167">
        <f t="shared" si="161"/>
        <v>141</v>
      </c>
      <c r="E2398" s="167">
        <f t="shared" si="161"/>
        <v>1741</v>
      </c>
      <c r="F2398" s="167">
        <f t="shared" si="161"/>
        <v>377</v>
      </c>
      <c r="G2398" s="167">
        <f t="shared" si="161"/>
        <v>50</v>
      </c>
      <c r="H2398" s="167">
        <f t="shared" si="161"/>
        <v>5</v>
      </c>
      <c r="I2398" s="167">
        <f t="shared" si="161"/>
        <v>5</v>
      </c>
      <c r="J2398" s="167">
        <f t="shared" si="161"/>
        <v>8</v>
      </c>
      <c r="K2398" s="167">
        <f t="shared" si="161"/>
        <v>0</v>
      </c>
      <c r="L2398" s="167">
        <f t="shared" si="161"/>
        <v>0</v>
      </c>
      <c r="M2398" s="167">
        <f t="shared" si="161"/>
        <v>0</v>
      </c>
      <c r="N2398" s="168">
        <v>16.600000000000001</v>
      </c>
      <c r="O2398" s="168">
        <v>20.2</v>
      </c>
    </row>
    <row r="2399" spans="1:16" ht="13.5" customHeight="1" thickTop="1" x14ac:dyDescent="0.35"/>
    <row r="2400" spans="1:16"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4">
      <c r="A2401" s="122"/>
      <c r="B2401" s="533" t="s">
        <v>74</v>
      </c>
      <c r="C2401" s="533" t="s">
        <v>75</v>
      </c>
      <c r="D2401" s="533" t="s">
        <v>76</v>
      </c>
      <c r="E2401" s="533" t="s">
        <v>77</v>
      </c>
      <c r="F2401" s="533" t="s">
        <v>78</v>
      </c>
      <c r="G2401" s="533" t="s">
        <v>79</v>
      </c>
      <c r="H2401" s="533" t="s">
        <v>80</v>
      </c>
      <c r="I2401" s="533" t="s">
        <v>81</v>
      </c>
      <c r="J2401" s="533" t="s">
        <v>82</v>
      </c>
      <c r="K2401" s="533" t="s">
        <v>83</v>
      </c>
      <c r="L2401" s="533" t="s">
        <v>84</v>
      </c>
      <c r="M2401" s="533" t="s">
        <v>85</v>
      </c>
      <c r="N2401" s="535" t="s">
        <v>86</v>
      </c>
      <c r="O2401" s="535" t="s">
        <v>87</v>
      </c>
    </row>
    <row r="2402" spans="1:16" ht="13.5" customHeight="1" thickTop="1" thickBot="1" x14ac:dyDescent="0.4">
      <c r="A2402" s="441" t="s">
        <v>56</v>
      </c>
      <c r="B2402" s="534"/>
      <c r="C2402" s="534"/>
      <c r="D2402" s="534"/>
      <c r="E2402" s="534"/>
      <c r="F2402" s="534"/>
      <c r="G2402" s="534"/>
      <c r="H2402" s="534"/>
      <c r="I2402" s="534"/>
      <c r="J2402" s="534"/>
      <c r="K2402" s="534"/>
      <c r="L2402" s="534"/>
      <c r="M2402" s="534"/>
      <c r="N2402" s="536"/>
      <c r="O2402" s="536"/>
    </row>
    <row r="2403" spans="1:16" ht="13.5" customHeight="1" thickTop="1" x14ac:dyDescent="0.35">
      <c r="A2403" s="283">
        <v>0</v>
      </c>
      <c r="B2403" s="159">
        <v>6</v>
      </c>
      <c r="C2403" s="159">
        <v>1</v>
      </c>
      <c r="D2403" s="159">
        <v>1</v>
      </c>
      <c r="E2403" s="159">
        <v>3</v>
      </c>
      <c r="F2403" s="159">
        <v>1</v>
      </c>
      <c r="G2403" s="159">
        <v>0</v>
      </c>
      <c r="H2403" s="159">
        <v>0</v>
      </c>
      <c r="I2403" s="159">
        <v>0</v>
      </c>
      <c r="J2403" s="159">
        <v>0</v>
      </c>
      <c r="K2403" s="159">
        <v>0</v>
      </c>
      <c r="L2403" s="159">
        <v>0</v>
      </c>
      <c r="M2403" s="159">
        <v>0</v>
      </c>
      <c r="N2403" s="159">
        <v>16.100000000000001</v>
      </c>
      <c r="O2403" s="159" t="s">
        <v>102</v>
      </c>
      <c r="P2403" s="2"/>
    </row>
    <row r="2404" spans="1:16" ht="13.5" customHeight="1" x14ac:dyDescent="0.35">
      <c r="A2404" s="175">
        <v>1.0416666666666666E-2</v>
      </c>
      <c r="B2404" s="159">
        <v>2</v>
      </c>
      <c r="C2404" s="159">
        <v>0</v>
      </c>
      <c r="D2404" s="159">
        <v>0</v>
      </c>
      <c r="E2404" s="159">
        <v>1</v>
      </c>
      <c r="F2404" s="159">
        <v>1</v>
      </c>
      <c r="G2404" s="159">
        <v>0</v>
      </c>
      <c r="H2404" s="159">
        <v>0</v>
      </c>
      <c r="I2404" s="159">
        <v>0</v>
      </c>
      <c r="J2404" s="159">
        <v>0</v>
      </c>
      <c r="K2404" s="159">
        <v>0</v>
      </c>
      <c r="L2404" s="159">
        <v>0</v>
      </c>
      <c r="M2404" s="159">
        <v>0</v>
      </c>
      <c r="N2404" s="159">
        <v>24.5</v>
      </c>
      <c r="O2404" s="159" t="s">
        <v>102</v>
      </c>
      <c r="P2404" s="2"/>
    </row>
    <row r="2405" spans="1:16" ht="13.5" customHeight="1" x14ac:dyDescent="0.35">
      <c r="A2405" s="175">
        <v>2.0833333333333332E-2</v>
      </c>
      <c r="B2405" s="159">
        <v>4</v>
      </c>
      <c r="C2405" s="159">
        <v>1</v>
      </c>
      <c r="D2405" s="159">
        <v>0</v>
      </c>
      <c r="E2405" s="159">
        <v>3</v>
      </c>
      <c r="F2405" s="159">
        <v>0</v>
      </c>
      <c r="G2405" s="159">
        <v>0</v>
      </c>
      <c r="H2405" s="159">
        <v>0</v>
      </c>
      <c r="I2405" s="159">
        <v>0</v>
      </c>
      <c r="J2405" s="159">
        <v>0</v>
      </c>
      <c r="K2405" s="159">
        <v>0</v>
      </c>
      <c r="L2405" s="159">
        <v>0</v>
      </c>
      <c r="M2405" s="159">
        <v>0</v>
      </c>
      <c r="N2405" s="159">
        <v>15.5</v>
      </c>
      <c r="O2405" s="159" t="s">
        <v>102</v>
      </c>
      <c r="P2405" s="2"/>
    </row>
    <row r="2406" spans="1:16" ht="13.5" customHeight="1" x14ac:dyDescent="0.35">
      <c r="A2406" s="175">
        <v>3.125E-2</v>
      </c>
      <c r="B2406" s="159">
        <v>1</v>
      </c>
      <c r="C2406" s="159">
        <v>0</v>
      </c>
      <c r="D2406" s="159">
        <v>0</v>
      </c>
      <c r="E2406" s="159">
        <v>1</v>
      </c>
      <c r="F2406" s="159">
        <v>0</v>
      </c>
      <c r="G2406" s="159">
        <v>0</v>
      </c>
      <c r="H2406" s="159">
        <v>0</v>
      </c>
      <c r="I2406" s="159">
        <v>0</v>
      </c>
      <c r="J2406" s="159">
        <v>0</v>
      </c>
      <c r="K2406" s="159">
        <v>0</v>
      </c>
      <c r="L2406" s="159">
        <v>0</v>
      </c>
      <c r="M2406" s="159">
        <v>0</v>
      </c>
      <c r="N2406" s="159">
        <v>11</v>
      </c>
      <c r="O2406" s="159" t="s">
        <v>102</v>
      </c>
      <c r="P2406" s="2"/>
    </row>
    <row r="2407" spans="1:16" ht="13.5" customHeight="1" x14ac:dyDescent="0.35">
      <c r="A2407" s="175">
        <v>4.1666666666666664E-2</v>
      </c>
      <c r="B2407" s="159">
        <v>2</v>
      </c>
      <c r="C2407" s="159">
        <v>0</v>
      </c>
      <c r="D2407" s="159">
        <v>0</v>
      </c>
      <c r="E2407" s="159">
        <v>1</v>
      </c>
      <c r="F2407" s="159">
        <v>1</v>
      </c>
      <c r="G2407" s="159">
        <v>0</v>
      </c>
      <c r="H2407" s="159">
        <v>0</v>
      </c>
      <c r="I2407" s="159">
        <v>0</v>
      </c>
      <c r="J2407" s="159">
        <v>0</v>
      </c>
      <c r="K2407" s="159">
        <v>0</v>
      </c>
      <c r="L2407" s="159">
        <v>0</v>
      </c>
      <c r="M2407" s="159">
        <v>0</v>
      </c>
      <c r="N2407" s="159">
        <v>17.600000000000001</v>
      </c>
      <c r="O2407" s="159" t="s">
        <v>102</v>
      </c>
      <c r="P2407" s="2"/>
    </row>
    <row r="2408" spans="1:16" ht="13.5" customHeight="1" x14ac:dyDescent="0.35">
      <c r="A2408" s="175">
        <v>5.2083333333333336E-2</v>
      </c>
      <c r="B2408" s="159">
        <v>0</v>
      </c>
      <c r="C2408" s="159">
        <v>0</v>
      </c>
      <c r="D2408" s="159">
        <v>0</v>
      </c>
      <c r="E2408" s="159">
        <v>0</v>
      </c>
      <c r="F2408" s="159">
        <v>0</v>
      </c>
      <c r="G2408" s="159">
        <v>0</v>
      </c>
      <c r="H2408" s="159">
        <v>0</v>
      </c>
      <c r="I2408" s="159">
        <v>0</v>
      </c>
      <c r="J2408" s="159">
        <v>0</v>
      </c>
      <c r="K2408" s="159">
        <v>0</v>
      </c>
      <c r="L2408" s="159">
        <v>0</v>
      </c>
      <c r="M2408" s="159">
        <v>0</v>
      </c>
      <c r="N2408" s="159" t="s">
        <v>102</v>
      </c>
      <c r="O2408" s="159" t="s">
        <v>102</v>
      </c>
      <c r="P2408" s="2"/>
    </row>
    <row r="2409" spans="1:16" ht="13.5" customHeight="1" x14ac:dyDescent="0.35">
      <c r="A2409" s="175">
        <v>6.25E-2</v>
      </c>
      <c r="B2409" s="159">
        <v>0</v>
      </c>
      <c r="C2409" s="159">
        <v>0</v>
      </c>
      <c r="D2409" s="159">
        <v>0</v>
      </c>
      <c r="E2409" s="159">
        <v>0</v>
      </c>
      <c r="F2409" s="159">
        <v>0</v>
      </c>
      <c r="G2409" s="159">
        <v>0</v>
      </c>
      <c r="H2409" s="159">
        <v>0</v>
      </c>
      <c r="I2409" s="159">
        <v>0</v>
      </c>
      <c r="J2409" s="159">
        <v>0</v>
      </c>
      <c r="K2409" s="159">
        <v>0</v>
      </c>
      <c r="L2409" s="159">
        <v>0</v>
      </c>
      <c r="M2409" s="159">
        <v>0</v>
      </c>
      <c r="N2409" s="159" t="s">
        <v>102</v>
      </c>
      <c r="O2409" s="159" t="s">
        <v>102</v>
      </c>
      <c r="P2409" s="2"/>
    </row>
    <row r="2410" spans="1:16" ht="13.5" customHeight="1" x14ac:dyDescent="0.35">
      <c r="A2410" s="175">
        <v>7.2916666666666699E-2</v>
      </c>
      <c r="B2410" s="159">
        <v>0</v>
      </c>
      <c r="C2410" s="159">
        <v>0</v>
      </c>
      <c r="D2410" s="159">
        <v>0</v>
      </c>
      <c r="E2410" s="159">
        <v>0</v>
      </c>
      <c r="F2410" s="159">
        <v>0</v>
      </c>
      <c r="G2410" s="159">
        <v>0</v>
      </c>
      <c r="H2410" s="159">
        <v>0</v>
      </c>
      <c r="I2410" s="159">
        <v>0</v>
      </c>
      <c r="J2410" s="159">
        <v>0</v>
      </c>
      <c r="K2410" s="159">
        <v>0</v>
      </c>
      <c r="L2410" s="159">
        <v>0</v>
      </c>
      <c r="M2410" s="159">
        <v>0</v>
      </c>
      <c r="N2410" s="159" t="s">
        <v>102</v>
      </c>
      <c r="O2410" s="159" t="s">
        <v>102</v>
      </c>
      <c r="P2410" s="2"/>
    </row>
    <row r="2411" spans="1:16" ht="13.5" customHeight="1" x14ac:dyDescent="0.35">
      <c r="A2411" s="175">
        <v>8.3333333333333301E-2</v>
      </c>
      <c r="B2411" s="159">
        <v>1</v>
      </c>
      <c r="C2411" s="159">
        <v>0</v>
      </c>
      <c r="D2411" s="159">
        <v>0</v>
      </c>
      <c r="E2411" s="159">
        <v>0</v>
      </c>
      <c r="F2411" s="159">
        <v>1</v>
      </c>
      <c r="G2411" s="159">
        <v>0</v>
      </c>
      <c r="H2411" s="159">
        <v>0</v>
      </c>
      <c r="I2411" s="159">
        <v>0</v>
      </c>
      <c r="J2411" s="159">
        <v>0</v>
      </c>
      <c r="K2411" s="159">
        <v>0</v>
      </c>
      <c r="L2411" s="159">
        <v>0</v>
      </c>
      <c r="M2411" s="159">
        <v>0</v>
      </c>
      <c r="N2411" s="159">
        <v>18.100000000000001</v>
      </c>
      <c r="O2411" s="159" t="s">
        <v>102</v>
      </c>
      <c r="P2411" s="2"/>
    </row>
    <row r="2412" spans="1:16" ht="13.5" customHeight="1" x14ac:dyDescent="0.35">
      <c r="A2412" s="175">
        <v>9.375E-2</v>
      </c>
      <c r="B2412" s="159">
        <v>1</v>
      </c>
      <c r="C2412" s="159">
        <v>0</v>
      </c>
      <c r="D2412" s="159">
        <v>0</v>
      </c>
      <c r="E2412" s="159">
        <v>1</v>
      </c>
      <c r="F2412" s="159">
        <v>0</v>
      </c>
      <c r="G2412" s="159">
        <v>0</v>
      </c>
      <c r="H2412" s="159">
        <v>0</v>
      </c>
      <c r="I2412" s="159">
        <v>0</v>
      </c>
      <c r="J2412" s="159">
        <v>0</v>
      </c>
      <c r="K2412" s="159">
        <v>0</v>
      </c>
      <c r="L2412" s="159">
        <v>0</v>
      </c>
      <c r="M2412" s="159">
        <v>0</v>
      </c>
      <c r="N2412" s="159">
        <v>11.3</v>
      </c>
      <c r="O2412" s="159" t="s">
        <v>102</v>
      </c>
      <c r="P2412" s="2"/>
    </row>
    <row r="2413" spans="1:16" ht="13.5" customHeight="1" x14ac:dyDescent="0.35">
      <c r="A2413" s="175">
        <v>0.104166666666667</v>
      </c>
      <c r="B2413" s="159">
        <v>1</v>
      </c>
      <c r="C2413" s="159">
        <v>0</v>
      </c>
      <c r="D2413" s="159">
        <v>0</v>
      </c>
      <c r="E2413" s="159">
        <v>1</v>
      </c>
      <c r="F2413" s="159">
        <v>0</v>
      </c>
      <c r="G2413" s="159">
        <v>0</v>
      </c>
      <c r="H2413" s="159">
        <v>0</v>
      </c>
      <c r="I2413" s="159">
        <v>0</v>
      </c>
      <c r="J2413" s="159">
        <v>0</v>
      </c>
      <c r="K2413" s="159">
        <v>0</v>
      </c>
      <c r="L2413" s="159">
        <v>0</v>
      </c>
      <c r="M2413" s="159">
        <v>0</v>
      </c>
      <c r="N2413" s="159">
        <v>14.8</v>
      </c>
      <c r="O2413" s="159" t="s">
        <v>102</v>
      </c>
      <c r="P2413" s="2"/>
    </row>
    <row r="2414" spans="1:16" ht="13.5" customHeight="1" x14ac:dyDescent="0.35">
      <c r="A2414" s="175">
        <v>0.114583333333333</v>
      </c>
      <c r="B2414" s="159">
        <v>1</v>
      </c>
      <c r="C2414" s="159">
        <v>0</v>
      </c>
      <c r="D2414" s="159">
        <v>0</v>
      </c>
      <c r="E2414" s="159">
        <v>1</v>
      </c>
      <c r="F2414" s="159">
        <v>0</v>
      </c>
      <c r="G2414" s="159">
        <v>0</v>
      </c>
      <c r="H2414" s="159">
        <v>0</v>
      </c>
      <c r="I2414" s="159">
        <v>0</v>
      </c>
      <c r="J2414" s="159">
        <v>0</v>
      </c>
      <c r="K2414" s="159">
        <v>0</v>
      </c>
      <c r="L2414" s="159">
        <v>0</v>
      </c>
      <c r="M2414" s="159">
        <v>0</v>
      </c>
      <c r="N2414" s="159">
        <v>16.2</v>
      </c>
      <c r="O2414" s="159" t="s">
        <v>102</v>
      </c>
      <c r="P2414" s="2"/>
    </row>
    <row r="2415" spans="1:16" ht="13.5" customHeight="1" x14ac:dyDescent="0.35">
      <c r="A2415" s="175">
        <v>0.125</v>
      </c>
      <c r="B2415" s="159">
        <v>2</v>
      </c>
      <c r="C2415" s="159">
        <v>0</v>
      </c>
      <c r="D2415" s="159">
        <v>0</v>
      </c>
      <c r="E2415" s="159">
        <v>1</v>
      </c>
      <c r="F2415" s="159">
        <v>0</v>
      </c>
      <c r="G2415" s="159">
        <v>1</v>
      </c>
      <c r="H2415" s="159">
        <v>0</v>
      </c>
      <c r="I2415" s="159">
        <v>0</v>
      </c>
      <c r="J2415" s="159">
        <v>0</v>
      </c>
      <c r="K2415" s="159">
        <v>0</v>
      </c>
      <c r="L2415" s="159">
        <v>0</v>
      </c>
      <c r="M2415" s="159">
        <v>0</v>
      </c>
      <c r="N2415" s="159">
        <v>18.5</v>
      </c>
      <c r="O2415" s="159" t="s">
        <v>102</v>
      </c>
      <c r="P2415" s="2"/>
    </row>
    <row r="2416" spans="1:16" ht="13.5" customHeight="1" x14ac:dyDescent="0.35">
      <c r="A2416" s="175">
        <v>0.13541666666666699</v>
      </c>
      <c r="B2416" s="159">
        <v>4</v>
      </c>
      <c r="C2416" s="159">
        <v>0</v>
      </c>
      <c r="D2416" s="159">
        <v>0</v>
      </c>
      <c r="E2416" s="159">
        <v>4</v>
      </c>
      <c r="F2416" s="159">
        <v>0</v>
      </c>
      <c r="G2416" s="159">
        <v>0</v>
      </c>
      <c r="H2416" s="159">
        <v>0</v>
      </c>
      <c r="I2416" s="159">
        <v>0</v>
      </c>
      <c r="J2416" s="159">
        <v>0</v>
      </c>
      <c r="K2416" s="159">
        <v>0</v>
      </c>
      <c r="L2416" s="159">
        <v>0</v>
      </c>
      <c r="M2416" s="159">
        <v>0</v>
      </c>
      <c r="N2416" s="159">
        <v>14.6</v>
      </c>
      <c r="O2416" s="159" t="s">
        <v>102</v>
      </c>
      <c r="P2416" s="2"/>
    </row>
    <row r="2417" spans="1:16" ht="13.5" customHeight="1" x14ac:dyDescent="0.35">
      <c r="A2417" s="175">
        <v>0.14583333333333301</v>
      </c>
      <c r="B2417" s="159">
        <v>3</v>
      </c>
      <c r="C2417" s="159">
        <v>0</v>
      </c>
      <c r="D2417" s="159">
        <v>0</v>
      </c>
      <c r="E2417" s="159">
        <v>2</v>
      </c>
      <c r="F2417" s="159">
        <v>1</v>
      </c>
      <c r="G2417" s="159">
        <v>0</v>
      </c>
      <c r="H2417" s="159">
        <v>0</v>
      </c>
      <c r="I2417" s="159">
        <v>0</v>
      </c>
      <c r="J2417" s="159">
        <v>0</v>
      </c>
      <c r="K2417" s="159">
        <v>0</v>
      </c>
      <c r="L2417" s="159">
        <v>0</v>
      </c>
      <c r="M2417" s="159">
        <v>0</v>
      </c>
      <c r="N2417" s="159">
        <v>19.3</v>
      </c>
      <c r="O2417" s="159" t="s">
        <v>102</v>
      </c>
      <c r="P2417" s="2"/>
    </row>
    <row r="2418" spans="1:16" ht="13.5" customHeight="1" x14ac:dyDescent="0.35">
      <c r="A2418" s="175">
        <v>0.15625</v>
      </c>
      <c r="B2418" s="159">
        <v>5</v>
      </c>
      <c r="C2418" s="159">
        <v>1</v>
      </c>
      <c r="D2418" s="159">
        <v>2</v>
      </c>
      <c r="E2418" s="159">
        <v>2</v>
      </c>
      <c r="F2418" s="159">
        <v>0</v>
      </c>
      <c r="G2418" s="159">
        <v>0</v>
      </c>
      <c r="H2418" s="159">
        <v>0</v>
      </c>
      <c r="I2418" s="159">
        <v>0</v>
      </c>
      <c r="J2418" s="159">
        <v>0</v>
      </c>
      <c r="K2418" s="159">
        <v>0</v>
      </c>
      <c r="L2418" s="159">
        <v>0</v>
      </c>
      <c r="M2418" s="159">
        <v>0</v>
      </c>
      <c r="N2418" s="159">
        <v>21.7</v>
      </c>
      <c r="O2418" s="159" t="s">
        <v>102</v>
      </c>
      <c r="P2418" s="2"/>
    </row>
    <row r="2419" spans="1:16" ht="13.5" customHeight="1" x14ac:dyDescent="0.35">
      <c r="A2419" s="175">
        <v>0.16666666666666699</v>
      </c>
      <c r="B2419" s="159">
        <v>2</v>
      </c>
      <c r="C2419" s="159">
        <v>0</v>
      </c>
      <c r="D2419" s="159">
        <v>0</v>
      </c>
      <c r="E2419" s="159">
        <v>2</v>
      </c>
      <c r="F2419" s="159">
        <v>0</v>
      </c>
      <c r="G2419" s="159">
        <v>0</v>
      </c>
      <c r="H2419" s="159">
        <v>0</v>
      </c>
      <c r="I2419" s="159">
        <v>0</v>
      </c>
      <c r="J2419" s="159">
        <v>0</v>
      </c>
      <c r="K2419" s="159">
        <v>0</v>
      </c>
      <c r="L2419" s="159">
        <v>0</v>
      </c>
      <c r="M2419" s="159">
        <v>0</v>
      </c>
      <c r="N2419" s="159">
        <v>17.5</v>
      </c>
      <c r="O2419" s="159" t="s">
        <v>102</v>
      </c>
      <c r="P2419" s="2"/>
    </row>
    <row r="2420" spans="1:16" ht="13.5" customHeight="1" x14ac:dyDescent="0.35">
      <c r="A2420" s="175">
        <v>0.17708333333333301</v>
      </c>
      <c r="B2420" s="159">
        <v>5</v>
      </c>
      <c r="C2420" s="159">
        <v>0</v>
      </c>
      <c r="D2420" s="159">
        <v>0</v>
      </c>
      <c r="E2420" s="159">
        <v>5</v>
      </c>
      <c r="F2420" s="159">
        <v>0</v>
      </c>
      <c r="G2420" s="159">
        <v>0</v>
      </c>
      <c r="H2420" s="159">
        <v>0</v>
      </c>
      <c r="I2420" s="159">
        <v>0</v>
      </c>
      <c r="J2420" s="159">
        <v>0</v>
      </c>
      <c r="K2420" s="159">
        <v>0</v>
      </c>
      <c r="L2420" s="159">
        <v>0</v>
      </c>
      <c r="M2420" s="159">
        <v>0</v>
      </c>
      <c r="N2420" s="159">
        <v>21.2</v>
      </c>
      <c r="O2420" s="159" t="s">
        <v>102</v>
      </c>
      <c r="P2420" s="2"/>
    </row>
    <row r="2421" spans="1:16" ht="13.5" customHeight="1" x14ac:dyDescent="0.35">
      <c r="A2421" s="175">
        <v>0.1875</v>
      </c>
      <c r="B2421" s="159">
        <v>0</v>
      </c>
      <c r="C2421" s="159">
        <v>0</v>
      </c>
      <c r="D2421" s="159">
        <v>0</v>
      </c>
      <c r="E2421" s="159">
        <v>0</v>
      </c>
      <c r="F2421" s="159">
        <v>0</v>
      </c>
      <c r="G2421" s="159">
        <v>0</v>
      </c>
      <c r="H2421" s="159">
        <v>0</v>
      </c>
      <c r="I2421" s="159">
        <v>0</v>
      </c>
      <c r="J2421" s="159">
        <v>0</v>
      </c>
      <c r="K2421" s="159">
        <v>0</v>
      </c>
      <c r="L2421" s="159">
        <v>0</v>
      </c>
      <c r="M2421" s="159">
        <v>0</v>
      </c>
      <c r="N2421" s="159" t="s">
        <v>102</v>
      </c>
      <c r="O2421" s="159" t="s">
        <v>102</v>
      </c>
      <c r="P2421" s="2"/>
    </row>
    <row r="2422" spans="1:16" ht="13.5" customHeight="1" x14ac:dyDescent="0.35">
      <c r="A2422" s="175">
        <v>0.19791666666666699</v>
      </c>
      <c r="B2422" s="159">
        <v>1</v>
      </c>
      <c r="C2422" s="159">
        <v>0</v>
      </c>
      <c r="D2422" s="159">
        <v>0</v>
      </c>
      <c r="E2422" s="159">
        <v>1</v>
      </c>
      <c r="F2422" s="159">
        <v>0</v>
      </c>
      <c r="G2422" s="159">
        <v>0</v>
      </c>
      <c r="H2422" s="159">
        <v>0</v>
      </c>
      <c r="I2422" s="159">
        <v>0</v>
      </c>
      <c r="J2422" s="159">
        <v>0</v>
      </c>
      <c r="K2422" s="159">
        <v>0</v>
      </c>
      <c r="L2422" s="159">
        <v>0</v>
      </c>
      <c r="M2422" s="159">
        <v>0</v>
      </c>
      <c r="N2422" s="159">
        <v>19.399999999999999</v>
      </c>
      <c r="O2422" s="159" t="s">
        <v>102</v>
      </c>
      <c r="P2422" s="2"/>
    </row>
    <row r="2423" spans="1:16" ht="13.5" customHeight="1" x14ac:dyDescent="0.35">
      <c r="A2423" s="175">
        <v>0.20833333333333301</v>
      </c>
      <c r="B2423" s="159">
        <v>3</v>
      </c>
      <c r="C2423" s="159">
        <v>0</v>
      </c>
      <c r="D2423" s="159">
        <v>0</v>
      </c>
      <c r="E2423" s="159">
        <v>2</v>
      </c>
      <c r="F2423" s="159">
        <v>1</v>
      </c>
      <c r="G2423" s="159">
        <v>0</v>
      </c>
      <c r="H2423" s="159">
        <v>0</v>
      </c>
      <c r="I2423" s="159">
        <v>0</v>
      </c>
      <c r="J2423" s="159">
        <v>0</v>
      </c>
      <c r="K2423" s="159">
        <v>0</v>
      </c>
      <c r="L2423" s="159">
        <v>0</v>
      </c>
      <c r="M2423" s="159">
        <v>0</v>
      </c>
      <c r="N2423" s="159">
        <v>18.100000000000001</v>
      </c>
      <c r="O2423" s="159" t="s">
        <v>102</v>
      </c>
      <c r="P2423" s="2"/>
    </row>
    <row r="2424" spans="1:16" ht="13.5" customHeight="1" x14ac:dyDescent="0.35">
      <c r="A2424" s="175">
        <v>0.21875</v>
      </c>
      <c r="B2424" s="159">
        <v>4</v>
      </c>
      <c r="C2424" s="159">
        <v>1</v>
      </c>
      <c r="D2424" s="159">
        <v>0</v>
      </c>
      <c r="E2424" s="159">
        <v>3</v>
      </c>
      <c r="F2424" s="159">
        <v>0</v>
      </c>
      <c r="G2424" s="159">
        <v>0</v>
      </c>
      <c r="H2424" s="159">
        <v>0</v>
      </c>
      <c r="I2424" s="159">
        <v>0</v>
      </c>
      <c r="J2424" s="159">
        <v>0</v>
      </c>
      <c r="K2424" s="159">
        <v>0</v>
      </c>
      <c r="L2424" s="159">
        <v>0</v>
      </c>
      <c r="M2424" s="159">
        <v>0</v>
      </c>
      <c r="N2424" s="159">
        <v>19.3</v>
      </c>
      <c r="O2424" s="159" t="s">
        <v>102</v>
      </c>
      <c r="P2424" s="2"/>
    </row>
    <row r="2425" spans="1:16" ht="13.5" customHeight="1" x14ac:dyDescent="0.35">
      <c r="A2425" s="175">
        <v>0.22916666666666699</v>
      </c>
      <c r="B2425" s="159">
        <v>3</v>
      </c>
      <c r="C2425" s="159">
        <v>0</v>
      </c>
      <c r="D2425" s="159">
        <v>0</v>
      </c>
      <c r="E2425" s="159">
        <v>3</v>
      </c>
      <c r="F2425" s="159">
        <v>0</v>
      </c>
      <c r="G2425" s="159">
        <v>0</v>
      </c>
      <c r="H2425" s="159">
        <v>0</v>
      </c>
      <c r="I2425" s="159">
        <v>0</v>
      </c>
      <c r="J2425" s="159">
        <v>0</v>
      </c>
      <c r="K2425" s="159">
        <v>0</v>
      </c>
      <c r="L2425" s="159">
        <v>0</v>
      </c>
      <c r="M2425" s="159">
        <v>0</v>
      </c>
      <c r="N2425" s="159">
        <v>18.8</v>
      </c>
      <c r="O2425" s="159" t="s">
        <v>102</v>
      </c>
      <c r="P2425" s="2"/>
    </row>
    <row r="2426" spans="1:16" ht="13.5" customHeight="1" x14ac:dyDescent="0.35">
      <c r="A2426" s="175">
        <v>0.23958333333333301</v>
      </c>
      <c r="B2426" s="159">
        <v>9</v>
      </c>
      <c r="C2426" s="159">
        <v>2</v>
      </c>
      <c r="D2426" s="159">
        <v>0</v>
      </c>
      <c r="E2426" s="159">
        <v>7</v>
      </c>
      <c r="F2426" s="159">
        <v>0</v>
      </c>
      <c r="G2426" s="159">
        <v>0</v>
      </c>
      <c r="H2426" s="159">
        <v>0</v>
      </c>
      <c r="I2426" s="159">
        <v>0</v>
      </c>
      <c r="J2426" s="159">
        <v>0</v>
      </c>
      <c r="K2426" s="159">
        <v>0</v>
      </c>
      <c r="L2426" s="159">
        <v>0</v>
      </c>
      <c r="M2426" s="159">
        <v>0</v>
      </c>
      <c r="N2426" s="159">
        <v>20.7</v>
      </c>
      <c r="O2426" s="159" t="s">
        <v>102</v>
      </c>
      <c r="P2426" s="2"/>
    </row>
    <row r="2427" spans="1:16" ht="13.5" customHeight="1" x14ac:dyDescent="0.35">
      <c r="A2427" s="175">
        <v>0.25</v>
      </c>
      <c r="B2427" s="159">
        <v>6</v>
      </c>
      <c r="C2427" s="159">
        <v>0</v>
      </c>
      <c r="D2427" s="159">
        <v>0</v>
      </c>
      <c r="E2427" s="159">
        <v>4</v>
      </c>
      <c r="F2427" s="159">
        <v>1</v>
      </c>
      <c r="G2427" s="159">
        <v>1</v>
      </c>
      <c r="H2427" s="159">
        <v>0</v>
      </c>
      <c r="I2427" s="159">
        <v>0</v>
      </c>
      <c r="J2427" s="159">
        <v>0</v>
      </c>
      <c r="K2427" s="159">
        <v>0</v>
      </c>
      <c r="L2427" s="159">
        <v>0</v>
      </c>
      <c r="M2427" s="159">
        <v>0</v>
      </c>
      <c r="N2427" s="159">
        <v>18</v>
      </c>
      <c r="O2427" s="159" t="s">
        <v>102</v>
      </c>
      <c r="P2427" s="2"/>
    </row>
    <row r="2428" spans="1:16" ht="13.5" customHeight="1" x14ac:dyDescent="0.35">
      <c r="A2428" s="175">
        <v>0.26041666666666702</v>
      </c>
      <c r="B2428" s="159">
        <v>5</v>
      </c>
      <c r="C2428" s="159">
        <v>0</v>
      </c>
      <c r="D2428" s="159">
        <v>0</v>
      </c>
      <c r="E2428" s="159">
        <v>3</v>
      </c>
      <c r="F2428" s="159">
        <v>0</v>
      </c>
      <c r="G2428" s="159">
        <v>1</v>
      </c>
      <c r="H2428" s="159">
        <v>1</v>
      </c>
      <c r="I2428" s="159">
        <v>0</v>
      </c>
      <c r="J2428" s="159">
        <v>0</v>
      </c>
      <c r="K2428" s="159">
        <v>0</v>
      </c>
      <c r="L2428" s="159">
        <v>0</v>
      </c>
      <c r="M2428" s="159">
        <v>0</v>
      </c>
      <c r="N2428" s="159">
        <v>21.2</v>
      </c>
      <c r="O2428" s="159" t="s">
        <v>102</v>
      </c>
      <c r="P2428" s="2"/>
    </row>
    <row r="2429" spans="1:16" ht="13.5" customHeight="1" x14ac:dyDescent="0.35">
      <c r="A2429" s="175">
        <v>0.27083333333333298</v>
      </c>
      <c r="B2429" s="159">
        <v>9</v>
      </c>
      <c r="C2429" s="159">
        <v>0</v>
      </c>
      <c r="D2429" s="159">
        <v>0</v>
      </c>
      <c r="E2429" s="159">
        <v>7</v>
      </c>
      <c r="F2429" s="159">
        <v>1</v>
      </c>
      <c r="G2429" s="159">
        <v>0</v>
      </c>
      <c r="H2429" s="159">
        <v>0</v>
      </c>
      <c r="I2429" s="159">
        <v>0</v>
      </c>
      <c r="J2429" s="159">
        <v>1</v>
      </c>
      <c r="K2429" s="159">
        <v>0</v>
      </c>
      <c r="L2429" s="159">
        <v>0</v>
      </c>
      <c r="M2429" s="159">
        <v>0</v>
      </c>
      <c r="N2429" s="159">
        <v>23.4</v>
      </c>
      <c r="O2429" s="159" t="s">
        <v>102</v>
      </c>
      <c r="P2429" s="2"/>
    </row>
    <row r="2430" spans="1:16" ht="13.5" customHeight="1" x14ac:dyDescent="0.35">
      <c r="A2430" s="175">
        <v>0.28125</v>
      </c>
      <c r="B2430" s="159">
        <v>13</v>
      </c>
      <c r="C2430" s="159">
        <v>3</v>
      </c>
      <c r="D2430" s="159">
        <v>1</v>
      </c>
      <c r="E2430" s="159">
        <v>7</v>
      </c>
      <c r="F2430" s="159">
        <v>0</v>
      </c>
      <c r="G2430" s="159">
        <v>2</v>
      </c>
      <c r="H2430" s="159">
        <v>0</v>
      </c>
      <c r="I2430" s="159">
        <v>0</v>
      </c>
      <c r="J2430" s="159">
        <v>0</v>
      </c>
      <c r="K2430" s="159">
        <v>0</v>
      </c>
      <c r="L2430" s="159">
        <v>0</v>
      </c>
      <c r="M2430" s="159">
        <v>0</v>
      </c>
      <c r="N2430" s="159">
        <v>18</v>
      </c>
      <c r="O2430" s="159">
        <v>23.9</v>
      </c>
      <c r="P2430" s="2"/>
    </row>
    <row r="2431" spans="1:16" ht="13.5" customHeight="1" x14ac:dyDescent="0.35">
      <c r="A2431" s="175">
        <v>0.29166666666666702</v>
      </c>
      <c r="B2431" s="159">
        <v>11</v>
      </c>
      <c r="C2431" s="159">
        <v>0</v>
      </c>
      <c r="D2431" s="159">
        <v>0</v>
      </c>
      <c r="E2431" s="159">
        <v>10</v>
      </c>
      <c r="F2431" s="159">
        <v>1</v>
      </c>
      <c r="G2431" s="159">
        <v>0</v>
      </c>
      <c r="H2431" s="159">
        <v>0</v>
      </c>
      <c r="I2431" s="159">
        <v>0</v>
      </c>
      <c r="J2431" s="159">
        <v>0</v>
      </c>
      <c r="K2431" s="159">
        <v>0</v>
      </c>
      <c r="L2431" s="159">
        <v>0</v>
      </c>
      <c r="M2431" s="159">
        <v>0</v>
      </c>
      <c r="N2431" s="159">
        <v>18.3</v>
      </c>
      <c r="O2431" s="159">
        <v>25.8</v>
      </c>
      <c r="P2431" s="2"/>
    </row>
    <row r="2432" spans="1:16" ht="13.5" customHeight="1" x14ac:dyDescent="0.35">
      <c r="A2432" s="175">
        <v>0.30208333333333298</v>
      </c>
      <c r="B2432" s="159">
        <v>23</v>
      </c>
      <c r="C2432" s="159">
        <v>0</v>
      </c>
      <c r="D2432" s="159">
        <v>0</v>
      </c>
      <c r="E2432" s="159">
        <v>16</v>
      </c>
      <c r="F2432" s="159">
        <v>6</v>
      </c>
      <c r="G2432" s="159">
        <v>1</v>
      </c>
      <c r="H2432" s="159">
        <v>0</v>
      </c>
      <c r="I2432" s="159">
        <v>0</v>
      </c>
      <c r="J2432" s="159">
        <v>0</v>
      </c>
      <c r="K2432" s="159">
        <v>0</v>
      </c>
      <c r="L2432" s="159">
        <v>0</v>
      </c>
      <c r="M2432" s="159">
        <v>0</v>
      </c>
      <c r="N2432" s="159">
        <v>19.2</v>
      </c>
      <c r="O2432" s="159">
        <v>24.3</v>
      </c>
      <c r="P2432" s="2"/>
    </row>
    <row r="2433" spans="1:16" ht="13.5" customHeight="1" x14ac:dyDescent="0.35">
      <c r="A2433" s="175">
        <v>0.3125</v>
      </c>
      <c r="B2433" s="159">
        <v>28</v>
      </c>
      <c r="C2433" s="159">
        <v>2</v>
      </c>
      <c r="D2433" s="159">
        <v>1</v>
      </c>
      <c r="E2433" s="159">
        <v>24</v>
      </c>
      <c r="F2433" s="159">
        <v>1</v>
      </c>
      <c r="G2433" s="159">
        <v>0</v>
      </c>
      <c r="H2433" s="159">
        <v>0</v>
      </c>
      <c r="I2433" s="159">
        <v>0</v>
      </c>
      <c r="J2433" s="159">
        <v>0</v>
      </c>
      <c r="K2433" s="159">
        <v>0</v>
      </c>
      <c r="L2433" s="159">
        <v>0</v>
      </c>
      <c r="M2433" s="159">
        <v>0</v>
      </c>
      <c r="N2433" s="159">
        <v>17.7</v>
      </c>
      <c r="O2433" s="159">
        <v>22.1</v>
      </c>
      <c r="P2433" s="2"/>
    </row>
    <row r="2434" spans="1:16" ht="13.5" customHeight="1" x14ac:dyDescent="0.35">
      <c r="A2434" s="175">
        <v>0.32291666666666702</v>
      </c>
      <c r="B2434" s="159">
        <v>45</v>
      </c>
      <c r="C2434" s="159">
        <v>2</v>
      </c>
      <c r="D2434" s="159">
        <v>0</v>
      </c>
      <c r="E2434" s="159">
        <v>31</v>
      </c>
      <c r="F2434" s="159">
        <v>10</v>
      </c>
      <c r="G2434" s="159">
        <v>2</v>
      </c>
      <c r="H2434" s="159">
        <v>0</v>
      </c>
      <c r="I2434" s="159">
        <v>0</v>
      </c>
      <c r="J2434" s="159">
        <v>0</v>
      </c>
      <c r="K2434" s="159">
        <v>0</v>
      </c>
      <c r="L2434" s="159">
        <v>0</v>
      </c>
      <c r="M2434" s="159">
        <v>0</v>
      </c>
      <c r="N2434" s="159">
        <v>15.1</v>
      </c>
      <c r="O2434" s="159">
        <v>18.399999999999999</v>
      </c>
      <c r="P2434" s="2"/>
    </row>
    <row r="2435" spans="1:16" ht="13.5" customHeight="1" x14ac:dyDescent="0.35">
      <c r="A2435" s="175">
        <v>0.33333333333333298</v>
      </c>
      <c r="B2435" s="159">
        <v>35</v>
      </c>
      <c r="C2435" s="159">
        <v>1</v>
      </c>
      <c r="D2435" s="159">
        <v>1</v>
      </c>
      <c r="E2435" s="159">
        <v>24</v>
      </c>
      <c r="F2435" s="159">
        <v>9</v>
      </c>
      <c r="G2435" s="159">
        <v>0</v>
      </c>
      <c r="H2435" s="159">
        <v>0</v>
      </c>
      <c r="I2435" s="159">
        <v>0</v>
      </c>
      <c r="J2435" s="159">
        <v>0</v>
      </c>
      <c r="K2435" s="159">
        <v>0</v>
      </c>
      <c r="L2435" s="159">
        <v>0</v>
      </c>
      <c r="M2435" s="159">
        <v>0</v>
      </c>
      <c r="N2435" s="159">
        <v>16</v>
      </c>
      <c r="O2435" s="159">
        <v>20.6</v>
      </c>
      <c r="P2435" s="2"/>
    </row>
    <row r="2436" spans="1:16" ht="13.5" customHeight="1" x14ac:dyDescent="0.35">
      <c r="A2436" s="175">
        <v>0.34375</v>
      </c>
      <c r="B2436" s="159">
        <v>42</v>
      </c>
      <c r="C2436" s="159">
        <v>0</v>
      </c>
      <c r="D2436" s="159">
        <v>1</v>
      </c>
      <c r="E2436" s="159">
        <v>32</v>
      </c>
      <c r="F2436" s="159">
        <v>6</v>
      </c>
      <c r="G2436" s="159">
        <v>3</v>
      </c>
      <c r="H2436" s="159">
        <v>0</v>
      </c>
      <c r="I2436" s="159">
        <v>0</v>
      </c>
      <c r="J2436" s="159">
        <v>0</v>
      </c>
      <c r="K2436" s="159">
        <v>0</v>
      </c>
      <c r="L2436" s="159">
        <v>0</v>
      </c>
      <c r="M2436" s="159">
        <v>0</v>
      </c>
      <c r="N2436" s="159">
        <v>15.9</v>
      </c>
      <c r="O2436" s="159">
        <v>18.7</v>
      </c>
      <c r="P2436" s="2"/>
    </row>
    <row r="2437" spans="1:16" ht="13.5" customHeight="1" x14ac:dyDescent="0.35">
      <c r="A2437" s="175">
        <v>0.35416666666666702</v>
      </c>
      <c r="B2437" s="159">
        <v>36</v>
      </c>
      <c r="C2437" s="159">
        <v>1</v>
      </c>
      <c r="D2437" s="159">
        <v>0</v>
      </c>
      <c r="E2437" s="159">
        <v>29</v>
      </c>
      <c r="F2437" s="159">
        <v>3</v>
      </c>
      <c r="G2437" s="159">
        <v>3</v>
      </c>
      <c r="H2437" s="159">
        <v>0</v>
      </c>
      <c r="I2437" s="159">
        <v>0</v>
      </c>
      <c r="J2437" s="159">
        <v>0</v>
      </c>
      <c r="K2437" s="159">
        <v>0</v>
      </c>
      <c r="L2437" s="159">
        <v>0</v>
      </c>
      <c r="M2437" s="159">
        <v>0</v>
      </c>
      <c r="N2437" s="159">
        <v>15.2</v>
      </c>
      <c r="O2437" s="159">
        <v>17.3</v>
      </c>
      <c r="P2437" s="2"/>
    </row>
    <row r="2438" spans="1:16" ht="13.5" customHeight="1" x14ac:dyDescent="0.35">
      <c r="A2438" s="175">
        <v>0.36458333333333298</v>
      </c>
      <c r="B2438" s="159">
        <v>51</v>
      </c>
      <c r="C2438" s="159">
        <v>3</v>
      </c>
      <c r="D2438" s="159">
        <v>0</v>
      </c>
      <c r="E2438" s="159">
        <v>44</v>
      </c>
      <c r="F2438" s="159">
        <v>2</v>
      </c>
      <c r="G2438" s="159">
        <v>2</v>
      </c>
      <c r="H2438" s="159">
        <v>0</v>
      </c>
      <c r="I2438" s="159">
        <v>0</v>
      </c>
      <c r="J2438" s="159">
        <v>0</v>
      </c>
      <c r="K2438" s="159">
        <v>0</v>
      </c>
      <c r="L2438" s="159">
        <v>0</v>
      </c>
      <c r="M2438" s="159">
        <v>0</v>
      </c>
      <c r="N2438" s="159">
        <v>15.8</v>
      </c>
      <c r="O2438" s="159">
        <v>18.8</v>
      </c>
      <c r="P2438" s="2"/>
    </row>
    <row r="2439" spans="1:16" ht="13.5" customHeight="1" x14ac:dyDescent="0.35">
      <c r="A2439" s="175">
        <v>0.375</v>
      </c>
      <c r="B2439" s="159">
        <v>40</v>
      </c>
      <c r="C2439" s="159">
        <v>1</v>
      </c>
      <c r="D2439" s="159">
        <v>1</v>
      </c>
      <c r="E2439" s="159">
        <v>29</v>
      </c>
      <c r="F2439" s="159">
        <v>7</v>
      </c>
      <c r="G2439" s="159">
        <v>2</v>
      </c>
      <c r="H2439" s="159">
        <v>0</v>
      </c>
      <c r="I2439" s="159">
        <v>0</v>
      </c>
      <c r="J2439" s="159">
        <v>0</v>
      </c>
      <c r="K2439" s="159">
        <v>0</v>
      </c>
      <c r="L2439" s="159">
        <v>0</v>
      </c>
      <c r="M2439" s="159">
        <v>0</v>
      </c>
      <c r="N2439" s="159">
        <v>15.2</v>
      </c>
      <c r="O2439" s="159">
        <v>18.100000000000001</v>
      </c>
      <c r="P2439" s="2"/>
    </row>
    <row r="2440" spans="1:16" ht="13.5" customHeight="1" x14ac:dyDescent="0.35">
      <c r="A2440" s="175">
        <v>0.38541666666666702</v>
      </c>
      <c r="B2440" s="159">
        <v>31</v>
      </c>
      <c r="C2440" s="159">
        <v>2</v>
      </c>
      <c r="D2440" s="159">
        <v>2</v>
      </c>
      <c r="E2440" s="159">
        <v>25</v>
      </c>
      <c r="F2440" s="159">
        <v>2</v>
      </c>
      <c r="G2440" s="159">
        <v>0</v>
      </c>
      <c r="H2440" s="159">
        <v>0</v>
      </c>
      <c r="I2440" s="159">
        <v>0</v>
      </c>
      <c r="J2440" s="159">
        <v>0</v>
      </c>
      <c r="K2440" s="159">
        <v>0</v>
      </c>
      <c r="L2440" s="159">
        <v>0</v>
      </c>
      <c r="M2440" s="159">
        <v>0</v>
      </c>
      <c r="N2440" s="159">
        <v>15.7</v>
      </c>
      <c r="O2440" s="159">
        <v>20.399999999999999</v>
      </c>
      <c r="P2440" s="2"/>
    </row>
    <row r="2441" spans="1:16" ht="13.5" customHeight="1" x14ac:dyDescent="0.35">
      <c r="A2441" s="175">
        <v>0.39583333333333298</v>
      </c>
      <c r="B2441" s="159">
        <v>32</v>
      </c>
      <c r="C2441" s="159">
        <v>0</v>
      </c>
      <c r="D2441" s="159">
        <v>0</v>
      </c>
      <c r="E2441" s="159">
        <v>28</v>
      </c>
      <c r="F2441" s="159">
        <v>4</v>
      </c>
      <c r="G2441" s="159">
        <v>0</v>
      </c>
      <c r="H2441" s="159">
        <v>0</v>
      </c>
      <c r="I2441" s="159">
        <v>0</v>
      </c>
      <c r="J2441" s="159">
        <v>0</v>
      </c>
      <c r="K2441" s="159">
        <v>0</v>
      </c>
      <c r="L2441" s="159">
        <v>0</v>
      </c>
      <c r="M2441" s="159">
        <v>0</v>
      </c>
      <c r="N2441" s="159">
        <v>16.2</v>
      </c>
      <c r="O2441" s="159">
        <v>19.7</v>
      </c>
      <c r="P2441" s="2"/>
    </row>
    <row r="2442" spans="1:16" ht="13.5" customHeight="1" x14ac:dyDescent="0.35">
      <c r="A2442" s="175">
        <v>0.40625</v>
      </c>
      <c r="B2442" s="159">
        <v>21</v>
      </c>
      <c r="C2442" s="159">
        <v>1</v>
      </c>
      <c r="D2442" s="159">
        <v>0</v>
      </c>
      <c r="E2442" s="159">
        <v>12</v>
      </c>
      <c r="F2442" s="159">
        <v>6</v>
      </c>
      <c r="G2442" s="159">
        <v>2</v>
      </c>
      <c r="H2442" s="159">
        <v>0</v>
      </c>
      <c r="I2442" s="159">
        <v>0</v>
      </c>
      <c r="J2442" s="159">
        <v>0</v>
      </c>
      <c r="K2442" s="159">
        <v>0</v>
      </c>
      <c r="L2442" s="159">
        <v>0</v>
      </c>
      <c r="M2442" s="159">
        <v>0</v>
      </c>
      <c r="N2442" s="159">
        <v>15.4</v>
      </c>
      <c r="O2442" s="159">
        <v>20.100000000000001</v>
      </c>
      <c r="P2442" s="2"/>
    </row>
    <row r="2443" spans="1:16" ht="13.5" customHeight="1" x14ac:dyDescent="0.35">
      <c r="A2443" s="175">
        <v>0.41666666666666702</v>
      </c>
      <c r="B2443" s="159">
        <v>27</v>
      </c>
      <c r="C2443" s="159">
        <v>2</v>
      </c>
      <c r="D2443" s="159">
        <v>0</v>
      </c>
      <c r="E2443" s="159">
        <v>18</v>
      </c>
      <c r="F2443" s="159">
        <v>7</v>
      </c>
      <c r="G2443" s="159">
        <v>0</v>
      </c>
      <c r="H2443" s="159">
        <v>0</v>
      </c>
      <c r="I2443" s="159">
        <v>0</v>
      </c>
      <c r="J2443" s="159">
        <v>0</v>
      </c>
      <c r="K2443" s="159">
        <v>0</v>
      </c>
      <c r="L2443" s="159">
        <v>0</v>
      </c>
      <c r="M2443" s="159">
        <v>0</v>
      </c>
      <c r="N2443" s="159">
        <v>17</v>
      </c>
      <c r="O2443" s="159">
        <v>20</v>
      </c>
      <c r="P2443" s="2"/>
    </row>
    <row r="2444" spans="1:16" ht="13.5" customHeight="1" x14ac:dyDescent="0.35">
      <c r="A2444" s="175">
        <v>0.42708333333333298</v>
      </c>
      <c r="B2444" s="159">
        <v>23</v>
      </c>
      <c r="C2444" s="159">
        <v>1</v>
      </c>
      <c r="D2444" s="159">
        <v>0</v>
      </c>
      <c r="E2444" s="159">
        <v>16</v>
      </c>
      <c r="F2444" s="159">
        <v>3</v>
      </c>
      <c r="G2444" s="159">
        <v>3</v>
      </c>
      <c r="H2444" s="159">
        <v>0</v>
      </c>
      <c r="I2444" s="159">
        <v>0</v>
      </c>
      <c r="J2444" s="159">
        <v>0</v>
      </c>
      <c r="K2444" s="159">
        <v>0</v>
      </c>
      <c r="L2444" s="159">
        <v>0</v>
      </c>
      <c r="M2444" s="159">
        <v>0</v>
      </c>
      <c r="N2444" s="159">
        <v>18.600000000000001</v>
      </c>
      <c r="O2444" s="159">
        <v>22.1</v>
      </c>
      <c r="P2444" s="2"/>
    </row>
    <row r="2445" spans="1:16" ht="13.5" customHeight="1" x14ac:dyDescent="0.35">
      <c r="A2445" s="175">
        <v>0.4375</v>
      </c>
      <c r="B2445" s="159">
        <v>32</v>
      </c>
      <c r="C2445" s="159">
        <v>0</v>
      </c>
      <c r="D2445" s="159">
        <v>0</v>
      </c>
      <c r="E2445" s="159">
        <v>25</v>
      </c>
      <c r="F2445" s="159">
        <v>4</v>
      </c>
      <c r="G2445" s="159">
        <v>2</v>
      </c>
      <c r="H2445" s="159">
        <v>0</v>
      </c>
      <c r="I2445" s="159">
        <v>0</v>
      </c>
      <c r="J2445" s="159">
        <v>0</v>
      </c>
      <c r="K2445" s="159">
        <v>0</v>
      </c>
      <c r="L2445" s="159">
        <v>0</v>
      </c>
      <c r="M2445" s="159">
        <v>1</v>
      </c>
      <c r="N2445" s="159">
        <v>17.600000000000001</v>
      </c>
      <c r="O2445" s="159">
        <v>21.4</v>
      </c>
      <c r="P2445" s="2"/>
    </row>
    <row r="2446" spans="1:16" ht="13.5" customHeight="1" x14ac:dyDescent="0.35">
      <c r="A2446" s="175">
        <v>0.44791666666666702</v>
      </c>
      <c r="B2446" s="159">
        <v>33</v>
      </c>
      <c r="C2446" s="159">
        <v>1</v>
      </c>
      <c r="D2446" s="159">
        <v>1</v>
      </c>
      <c r="E2446" s="159">
        <v>21</v>
      </c>
      <c r="F2446" s="159">
        <v>8</v>
      </c>
      <c r="G2446" s="159">
        <v>2</v>
      </c>
      <c r="H2446" s="159">
        <v>0</v>
      </c>
      <c r="I2446" s="159">
        <v>0</v>
      </c>
      <c r="J2446" s="159">
        <v>0</v>
      </c>
      <c r="K2446" s="159">
        <v>0</v>
      </c>
      <c r="L2446" s="159">
        <v>0</v>
      </c>
      <c r="M2446" s="159">
        <v>0</v>
      </c>
      <c r="N2446" s="159">
        <v>17.2</v>
      </c>
      <c r="O2446" s="159">
        <v>20.100000000000001</v>
      </c>
      <c r="P2446" s="2"/>
    </row>
    <row r="2447" spans="1:16" ht="13.5" customHeight="1" x14ac:dyDescent="0.35">
      <c r="A2447" s="175">
        <v>0.45833333333333298</v>
      </c>
      <c r="B2447" s="159">
        <v>45</v>
      </c>
      <c r="C2447" s="159">
        <v>0</v>
      </c>
      <c r="D2447" s="159">
        <v>4</v>
      </c>
      <c r="E2447" s="159">
        <v>23</v>
      </c>
      <c r="F2447" s="159">
        <v>11</v>
      </c>
      <c r="G2447" s="159">
        <v>6</v>
      </c>
      <c r="H2447" s="159">
        <v>1</v>
      </c>
      <c r="I2447" s="159">
        <v>0</v>
      </c>
      <c r="J2447" s="159">
        <v>0</v>
      </c>
      <c r="K2447" s="159">
        <v>0</v>
      </c>
      <c r="L2447" s="159">
        <v>0</v>
      </c>
      <c r="M2447" s="159">
        <v>0</v>
      </c>
      <c r="N2447" s="159">
        <v>16.8</v>
      </c>
      <c r="O2447" s="159">
        <v>21</v>
      </c>
      <c r="P2447" s="2"/>
    </row>
    <row r="2448" spans="1:16" ht="13.5" customHeight="1" x14ac:dyDescent="0.35">
      <c r="A2448" s="175">
        <v>0.46875</v>
      </c>
      <c r="B2448" s="159">
        <v>32</v>
      </c>
      <c r="C2448" s="159">
        <v>1</v>
      </c>
      <c r="D2448" s="159">
        <v>2</v>
      </c>
      <c r="E2448" s="159">
        <v>20</v>
      </c>
      <c r="F2448" s="159">
        <v>6</v>
      </c>
      <c r="G2448" s="159">
        <v>2</v>
      </c>
      <c r="H2448" s="159">
        <v>0</v>
      </c>
      <c r="I2448" s="159">
        <v>1</v>
      </c>
      <c r="J2448" s="159">
        <v>0</v>
      </c>
      <c r="K2448" s="159">
        <v>0</v>
      </c>
      <c r="L2448" s="159">
        <v>0</v>
      </c>
      <c r="M2448" s="159">
        <v>0</v>
      </c>
      <c r="N2448" s="159">
        <v>16.600000000000001</v>
      </c>
      <c r="O2448" s="159">
        <v>20.3</v>
      </c>
      <c r="P2448" s="2"/>
    </row>
    <row r="2449" spans="1:16" ht="13.5" customHeight="1" x14ac:dyDescent="0.35">
      <c r="A2449" s="175">
        <v>0.47916666666666702</v>
      </c>
      <c r="B2449" s="159">
        <v>45</v>
      </c>
      <c r="C2449" s="159">
        <v>1</v>
      </c>
      <c r="D2449" s="159">
        <v>0</v>
      </c>
      <c r="E2449" s="159">
        <v>36</v>
      </c>
      <c r="F2449" s="159">
        <v>6</v>
      </c>
      <c r="G2449" s="159">
        <v>2</v>
      </c>
      <c r="H2449" s="159">
        <v>0</v>
      </c>
      <c r="I2449" s="159">
        <v>0</v>
      </c>
      <c r="J2449" s="159">
        <v>0</v>
      </c>
      <c r="K2449" s="159">
        <v>0</v>
      </c>
      <c r="L2449" s="159">
        <v>0</v>
      </c>
      <c r="M2449" s="159">
        <v>0</v>
      </c>
      <c r="N2449" s="159">
        <v>16.100000000000001</v>
      </c>
      <c r="O2449" s="159">
        <v>20.6</v>
      </c>
      <c r="P2449" s="2"/>
    </row>
    <row r="2450" spans="1:16" ht="13.5" customHeight="1" x14ac:dyDescent="0.35">
      <c r="A2450" s="175">
        <v>0.48958333333333298</v>
      </c>
      <c r="B2450" s="159">
        <v>34</v>
      </c>
      <c r="C2450" s="159">
        <v>2</v>
      </c>
      <c r="D2450" s="159">
        <v>1</v>
      </c>
      <c r="E2450" s="159">
        <v>25</v>
      </c>
      <c r="F2450" s="159">
        <v>6</v>
      </c>
      <c r="G2450" s="159">
        <v>0</v>
      </c>
      <c r="H2450" s="159">
        <v>0</v>
      </c>
      <c r="I2450" s="159">
        <v>0</v>
      </c>
      <c r="J2450" s="159">
        <v>0</v>
      </c>
      <c r="K2450" s="159">
        <v>0</v>
      </c>
      <c r="L2450" s="159">
        <v>0</v>
      </c>
      <c r="M2450" s="159">
        <v>0</v>
      </c>
      <c r="N2450" s="159">
        <v>17</v>
      </c>
      <c r="O2450" s="159">
        <v>20.6</v>
      </c>
      <c r="P2450" s="2"/>
    </row>
    <row r="2451" spans="1:16" ht="13.5" customHeight="1" x14ac:dyDescent="0.35">
      <c r="A2451" s="175">
        <v>0.5</v>
      </c>
      <c r="B2451" s="159">
        <v>38</v>
      </c>
      <c r="C2451" s="159">
        <v>0</v>
      </c>
      <c r="D2451" s="159">
        <v>2</v>
      </c>
      <c r="E2451" s="159">
        <v>27</v>
      </c>
      <c r="F2451" s="159">
        <v>6</v>
      </c>
      <c r="G2451" s="159">
        <v>2</v>
      </c>
      <c r="H2451" s="159">
        <v>0</v>
      </c>
      <c r="I2451" s="159">
        <v>0</v>
      </c>
      <c r="J2451" s="159">
        <v>1</v>
      </c>
      <c r="K2451" s="159">
        <v>0</v>
      </c>
      <c r="L2451" s="159">
        <v>0</v>
      </c>
      <c r="M2451" s="159">
        <v>0</v>
      </c>
      <c r="N2451" s="159">
        <v>17</v>
      </c>
      <c r="O2451" s="159">
        <v>21.7</v>
      </c>
      <c r="P2451" s="2"/>
    </row>
    <row r="2452" spans="1:16" ht="13.5" customHeight="1" x14ac:dyDescent="0.35">
      <c r="A2452" s="175">
        <v>0.51041666666666696</v>
      </c>
      <c r="B2452" s="159">
        <v>38</v>
      </c>
      <c r="C2452" s="159">
        <v>1</v>
      </c>
      <c r="D2452" s="159">
        <v>2</v>
      </c>
      <c r="E2452" s="159">
        <v>24</v>
      </c>
      <c r="F2452" s="159">
        <v>11</v>
      </c>
      <c r="G2452" s="159">
        <v>0</v>
      </c>
      <c r="H2452" s="159">
        <v>0</v>
      </c>
      <c r="I2452" s="159">
        <v>0</v>
      </c>
      <c r="J2452" s="159">
        <v>0</v>
      </c>
      <c r="K2452" s="159">
        <v>0</v>
      </c>
      <c r="L2452" s="159">
        <v>0</v>
      </c>
      <c r="M2452" s="159">
        <v>0</v>
      </c>
      <c r="N2452" s="159">
        <v>16.3</v>
      </c>
      <c r="O2452" s="159">
        <v>22.2</v>
      </c>
      <c r="P2452" s="2"/>
    </row>
    <row r="2453" spans="1:16" ht="13.5" customHeight="1" x14ac:dyDescent="0.35">
      <c r="A2453" s="175">
        <v>0.52083333333333304</v>
      </c>
      <c r="B2453" s="159">
        <v>32</v>
      </c>
      <c r="C2453" s="159">
        <v>1</v>
      </c>
      <c r="D2453" s="159">
        <v>1</v>
      </c>
      <c r="E2453" s="159">
        <v>24</v>
      </c>
      <c r="F2453" s="159">
        <v>5</v>
      </c>
      <c r="G2453" s="159">
        <v>1</v>
      </c>
      <c r="H2453" s="159">
        <v>0</v>
      </c>
      <c r="I2453" s="159">
        <v>0</v>
      </c>
      <c r="J2453" s="159">
        <v>0</v>
      </c>
      <c r="K2453" s="159">
        <v>0</v>
      </c>
      <c r="L2453" s="159">
        <v>0</v>
      </c>
      <c r="M2453" s="159">
        <v>0</v>
      </c>
      <c r="N2453" s="159">
        <v>16.600000000000001</v>
      </c>
      <c r="O2453" s="159">
        <v>19.7</v>
      </c>
      <c r="P2453" s="2"/>
    </row>
    <row r="2454" spans="1:16" ht="13.5" customHeight="1" x14ac:dyDescent="0.35">
      <c r="A2454" s="175">
        <v>0.53125</v>
      </c>
      <c r="B2454" s="159">
        <v>44</v>
      </c>
      <c r="C2454" s="159">
        <v>0</v>
      </c>
      <c r="D2454" s="159">
        <v>1</v>
      </c>
      <c r="E2454" s="159">
        <v>35</v>
      </c>
      <c r="F2454" s="159">
        <v>7</v>
      </c>
      <c r="G2454" s="159">
        <v>1</v>
      </c>
      <c r="H2454" s="159">
        <v>0</v>
      </c>
      <c r="I2454" s="159">
        <v>0</v>
      </c>
      <c r="J2454" s="159">
        <v>0</v>
      </c>
      <c r="K2454" s="159">
        <v>0</v>
      </c>
      <c r="L2454" s="159">
        <v>0</v>
      </c>
      <c r="M2454" s="159">
        <v>0</v>
      </c>
      <c r="N2454" s="159">
        <v>16.3</v>
      </c>
      <c r="O2454" s="159">
        <v>21.3</v>
      </c>
      <c r="P2454" s="2"/>
    </row>
    <row r="2455" spans="1:16" ht="13.5" customHeight="1" x14ac:dyDescent="0.35">
      <c r="A2455" s="175">
        <v>0.54166666666666696</v>
      </c>
      <c r="B2455" s="159">
        <v>39</v>
      </c>
      <c r="C2455" s="159">
        <v>2</v>
      </c>
      <c r="D2455" s="159">
        <v>1</v>
      </c>
      <c r="E2455" s="159">
        <v>25</v>
      </c>
      <c r="F2455" s="159">
        <v>8</v>
      </c>
      <c r="G2455" s="159">
        <v>3</v>
      </c>
      <c r="H2455" s="159">
        <v>0</v>
      </c>
      <c r="I2455" s="159">
        <v>0</v>
      </c>
      <c r="J2455" s="159">
        <v>0</v>
      </c>
      <c r="K2455" s="159">
        <v>0</v>
      </c>
      <c r="L2455" s="159">
        <v>0</v>
      </c>
      <c r="M2455" s="159">
        <v>0</v>
      </c>
      <c r="N2455" s="159">
        <v>16.8</v>
      </c>
      <c r="O2455" s="159">
        <v>20.7</v>
      </c>
      <c r="P2455" s="2"/>
    </row>
    <row r="2456" spans="1:16" ht="13.5" customHeight="1" x14ac:dyDescent="0.35">
      <c r="A2456" s="175">
        <v>0.55208333333333304</v>
      </c>
      <c r="B2456" s="159">
        <v>36</v>
      </c>
      <c r="C2456" s="159">
        <v>1</v>
      </c>
      <c r="D2456" s="159">
        <v>1</v>
      </c>
      <c r="E2456" s="159">
        <v>27</v>
      </c>
      <c r="F2456" s="159">
        <v>4</v>
      </c>
      <c r="G2456" s="159">
        <v>2</v>
      </c>
      <c r="H2456" s="159">
        <v>0</v>
      </c>
      <c r="I2456" s="159">
        <v>0</v>
      </c>
      <c r="J2456" s="159">
        <v>1</v>
      </c>
      <c r="K2456" s="159">
        <v>0</v>
      </c>
      <c r="L2456" s="159">
        <v>0</v>
      </c>
      <c r="M2456" s="159">
        <v>0</v>
      </c>
      <c r="N2456" s="159">
        <v>16.100000000000001</v>
      </c>
      <c r="O2456" s="159">
        <v>18.7</v>
      </c>
      <c r="P2456" s="2"/>
    </row>
    <row r="2457" spans="1:16" ht="13.5" customHeight="1" x14ac:dyDescent="0.35">
      <c r="A2457" s="175">
        <v>0.5625</v>
      </c>
      <c r="B2457" s="159">
        <v>43</v>
      </c>
      <c r="C2457" s="159">
        <v>1</v>
      </c>
      <c r="D2457" s="159">
        <v>0</v>
      </c>
      <c r="E2457" s="159">
        <v>32</v>
      </c>
      <c r="F2457" s="159">
        <v>7</v>
      </c>
      <c r="G2457" s="159">
        <v>3</v>
      </c>
      <c r="H2457" s="159">
        <v>0</v>
      </c>
      <c r="I2457" s="159">
        <v>0</v>
      </c>
      <c r="J2457" s="159">
        <v>0</v>
      </c>
      <c r="K2457" s="159">
        <v>0</v>
      </c>
      <c r="L2457" s="159">
        <v>0</v>
      </c>
      <c r="M2457" s="159">
        <v>0</v>
      </c>
      <c r="N2457" s="159">
        <v>16.7</v>
      </c>
      <c r="O2457" s="159">
        <v>20.100000000000001</v>
      </c>
      <c r="P2457" s="2"/>
    </row>
    <row r="2458" spans="1:16" ht="13.5" customHeight="1" x14ac:dyDescent="0.35">
      <c r="A2458" s="175">
        <v>0.57291666666666696</v>
      </c>
      <c r="B2458" s="159">
        <v>31</v>
      </c>
      <c r="C2458" s="159">
        <v>1</v>
      </c>
      <c r="D2458" s="159">
        <v>2</v>
      </c>
      <c r="E2458" s="159">
        <v>15</v>
      </c>
      <c r="F2458" s="159">
        <v>11</v>
      </c>
      <c r="G2458" s="159">
        <v>2</v>
      </c>
      <c r="H2458" s="159">
        <v>0</v>
      </c>
      <c r="I2458" s="159">
        <v>0</v>
      </c>
      <c r="J2458" s="159">
        <v>0</v>
      </c>
      <c r="K2458" s="159">
        <v>0</v>
      </c>
      <c r="L2458" s="159">
        <v>0</v>
      </c>
      <c r="M2458" s="159">
        <v>0</v>
      </c>
      <c r="N2458" s="159">
        <v>16.899999999999999</v>
      </c>
      <c r="O2458" s="159">
        <v>19.5</v>
      </c>
      <c r="P2458" s="2"/>
    </row>
    <row r="2459" spans="1:16" ht="13.5" customHeight="1" x14ac:dyDescent="0.35">
      <c r="A2459" s="175">
        <v>0.58333333333333304</v>
      </c>
      <c r="B2459" s="159">
        <v>32</v>
      </c>
      <c r="C2459" s="159">
        <v>0</v>
      </c>
      <c r="D2459" s="159">
        <v>0</v>
      </c>
      <c r="E2459" s="159">
        <v>26</v>
      </c>
      <c r="F2459" s="159">
        <v>5</v>
      </c>
      <c r="G2459" s="159">
        <v>1</v>
      </c>
      <c r="H2459" s="159">
        <v>0</v>
      </c>
      <c r="I2459" s="159">
        <v>0</v>
      </c>
      <c r="J2459" s="159">
        <v>0</v>
      </c>
      <c r="K2459" s="159">
        <v>0</v>
      </c>
      <c r="L2459" s="159">
        <v>0</v>
      </c>
      <c r="M2459" s="159">
        <v>0</v>
      </c>
      <c r="N2459" s="159">
        <v>16.8</v>
      </c>
      <c r="O2459" s="159">
        <v>21</v>
      </c>
      <c r="P2459" s="2"/>
    </row>
    <row r="2460" spans="1:16" ht="13.5" customHeight="1" x14ac:dyDescent="0.35">
      <c r="A2460" s="175">
        <v>0.59375</v>
      </c>
      <c r="B2460" s="159">
        <v>32</v>
      </c>
      <c r="C2460" s="159">
        <v>1</v>
      </c>
      <c r="D2460" s="159">
        <v>3</v>
      </c>
      <c r="E2460" s="159">
        <v>18</v>
      </c>
      <c r="F2460" s="159">
        <v>8</v>
      </c>
      <c r="G2460" s="159">
        <v>2</v>
      </c>
      <c r="H2460" s="159">
        <v>0</v>
      </c>
      <c r="I2460" s="159">
        <v>0</v>
      </c>
      <c r="J2460" s="159">
        <v>0</v>
      </c>
      <c r="K2460" s="159">
        <v>0</v>
      </c>
      <c r="L2460" s="159">
        <v>0</v>
      </c>
      <c r="M2460" s="159">
        <v>0</v>
      </c>
      <c r="N2460" s="159">
        <v>16.3</v>
      </c>
      <c r="O2460" s="159">
        <v>20.9</v>
      </c>
      <c r="P2460" s="2"/>
    </row>
    <row r="2461" spans="1:16" ht="13.5" customHeight="1" x14ac:dyDescent="0.35">
      <c r="A2461" s="175">
        <v>0.60416666666666696</v>
      </c>
      <c r="B2461" s="159">
        <v>31</v>
      </c>
      <c r="C2461" s="159">
        <v>1</v>
      </c>
      <c r="D2461" s="159">
        <v>2</v>
      </c>
      <c r="E2461" s="159">
        <v>24</v>
      </c>
      <c r="F2461" s="159">
        <v>3</v>
      </c>
      <c r="G2461" s="159">
        <v>1</v>
      </c>
      <c r="H2461" s="159">
        <v>0</v>
      </c>
      <c r="I2461" s="159">
        <v>0</v>
      </c>
      <c r="J2461" s="159">
        <v>0</v>
      </c>
      <c r="K2461" s="159">
        <v>0</v>
      </c>
      <c r="L2461" s="159">
        <v>0</v>
      </c>
      <c r="M2461" s="159">
        <v>0</v>
      </c>
      <c r="N2461" s="159">
        <v>16.899999999999999</v>
      </c>
      <c r="O2461" s="159">
        <v>20.5</v>
      </c>
      <c r="P2461" s="2"/>
    </row>
    <row r="2462" spans="1:16" ht="13.5" customHeight="1" x14ac:dyDescent="0.35">
      <c r="A2462" s="175">
        <v>0.61458333333333304</v>
      </c>
      <c r="B2462" s="159">
        <v>34</v>
      </c>
      <c r="C2462" s="159">
        <v>0</v>
      </c>
      <c r="D2462" s="159">
        <v>3</v>
      </c>
      <c r="E2462" s="159">
        <v>26</v>
      </c>
      <c r="F2462" s="159">
        <v>2</v>
      </c>
      <c r="G2462" s="159">
        <v>3</v>
      </c>
      <c r="H2462" s="159">
        <v>0</v>
      </c>
      <c r="I2462" s="159">
        <v>0</v>
      </c>
      <c r="J2462" s="159">
        <v>0</v>
      </c>
      <c r="K2462" s="159">
        <v>0</v>
      </c>
      <c r="L2462" s="159">
        <v>0</v>
      </c>
      <c r="M2462" s="159">
        <v>0</v>
      </c>
      <c r="N2462" s="159">
        <v>18</v>
      </c>
      <c r="O2462" s="159">
        <v>23.5</v>
      </c>
      <c r="P2462" s="2"/>
    </row>
    <row r="2463" spans="1:16" ht="13.5" customHeight="1" x14ac:dyDescent="0.35">
      <c r="A2463" s="175">
        <v>0.625</v>
      </c>
      <c r="B2463" s="159">
        <v>47</v>
      </c>
      <c r="C2463" s="159">
        <v>2</v>
      </c>
      <c r="D2463" s="159">
        <v>1</v>
      </c>
      <c r="E2463" s="159">
        <v>31</v>
      </c>
      <c r="F2463" s="159">
        <v>11</v>
      </c>
      <c r="G2463" s="159">
        <v>2</v>
      </c>
      <c r="H2463" s="159">
        <v>0</v>
      </c>
      <c r="I2463" s="159">
        <v>0</v>
      </c>
      <c r="J2463" s="159">
        <v>0</v>
      </c>
      <c r="K2463" s="159">
        <v>0</v>
      </c>
      <c r="L2463" s="159">
        <v>0</v>
      </c>
      <c r="M2463" s="159">
        <v>0</v>
      </c>
      <c r="N2463" s="159">
        <v>15.8</v>
      </c>
      <c r="O2463" s="159">
        <v>19.399999999999999</v>
      </c>
      <c r="P2463" s="2"/>
    </row>
    <row r="2464" spans="1:16" ht="13.5" customHeight="1" x14ac:dyDescent="0.35">
      <c r="A2464" s="175">
        <v>0.63541666666666696</v>
      </c>
      <c r="B2464" s="159">
        <v>66</v>
      </c>
      <c r="C2464" s="159">
        <v>2</v>
      </c>
      <c r="D2464" s="159">
        <v>0</v>
      </c>
      <c r="E2464" s="159">
        <v>50</v>
      </c>
      <c r="F2464" s="159">
        <v>13</v>
      </c>
      <c r="G2464" s="159">
        <v>1</v>
      </c>
      <c r="H2464" s="159">
        <v>0</v>
      </c>
      <c r="I2464" s="159">
        <v>0</v>
      </c>
      <c r="J2464" s="159">
        <v>0</v>
      </c>
      <c r="K2464" s="159">
        <v>0</v>
      </c>
      <c r="L2464" s="159">
        <v>0</v>
      </c>
      <c r="M2464" s="159">
        <v>0</v>
      </c>
      <c r="N2464" s="159">
        <v>14.8</v>
      </c>
      <c r="O2464" s="159">
        <v>18.399999999999999</v>
      </c>
      <c r="P2464" s="2"/>
    </row>
    <row r="2465" spans="1:16" ht="13.5" customHeight="1" x14ac:dyDescent="0.35">
      <c r="A2465" s="175">
        <v>0.64583333333333304</v>
      </c>
      <c r="B2465" s="159">
        <v>61</v>
      </c>
      <c r="C2465" s="159">
        <v>6</v>
      </c>
      <c r="D2465" s="159">
        <v>2</v>
      </c>
      <c r="E2465" s="159">
        <v>42</v>
      </c>
      <c r="F2465" s="159">
        <v>8</v>
      </c>
      <c r="G2465" s="159">
        <v>2</v>
      </c>
      <c r="H2465" s="159">
        <v>0</v>
      </c>
      <c r="I2465" s="159">
        <v>0</v>
      </c>
      <c r="J2465" s="159">
        <v>1</v>
      </c>
      <c r="K2465" s="159">
        <v>0</v>
      </c>
      <c r="L2465" s="159">
        <v>0</v>
      </c>
      <c r="M2465" s="159">
        <v>0</v>
      </c>
      <c r="N2465" s="159">
        <v>15.6</v>
      </c>
      <c r="O2465" s="159">
        <v>19.2</v>
      </c>
      <c r="P2465" s="2"/>
    </row>
    <row r="2466" spans="1:16" ht="13.5" customHeight="1" x14ac:dyDescent="0.35">
      <c r="A2466" s="175">
        <v>0.65625</v>
      </c>
      <c r="B2466" s="159">
        <v>24</v>
      </c>
      <c r="C2466" s="159">
        <v>1</v>
      </c>
      <c r="D2466" s="159">
        <v>1</v>
      </c>
      <c r="E2466" s="159">
        <v>19</v>
      </c>
      <c r="F2466" s="159">
        <v>3</v>
      </c>
      <c r="G2466" s="159">
        <v>0</v>
      </c>
      <c r="H2466" s="159">
        <v>0</v>
      </c>
      <c r="I2466" s="159">
        <v>0</v>
      </c>
      <c r="J2466" s="159">
        <v>0</v>
      </c>
      <c r="K2466" s="159">
        <v>0</v>
      </c>
      <c r="L2466" s="159">
        <v>0</v>
      </c>
      <c r="M2466" s="159">
        <v>0</v>
      </c>
      <c r="N2466" s="159">
        <v>17.100000000000001</v>
      </c>
      <c r="O2466" s="159">
        <v>21.9</v>
      </c>
      <c r="P2466" s="2"/>
    </row>
    <row r="2467" spans="1:16" ht="13.5" customHeight="1" x14ac:dyDescent="0.35">
      <c r="A2467" s="175">
        <v>0.66666666666666696</v>
      </c>
      <c r="B2467" s="159">
        <v>63</v>
      </c>
      <c r="C2467" s="159">
        <v>4</v>
      </c>
      <c r="D2467" s="159">
        <v>1</v>
      </c>
      <c r="E2467" s="159">
        <v>44</v>
      </c>
      <c r="F2467" s="159">
        <v>11</v>
      </c>
      <c r="G2467" s="159">
        <v>2</v>
      </c>
      <c r="H2467" s="159">
        <v>1</v>
      </c>
      <c r="I2467" s="159">
        <v>0</v>
      </c>
      <c r="J2467" s="159">
        <v>0</v>
      </c>
      <c r="K2467" s="159">
        <v>0</v>
      </c>
      <c r="L2467" s="159">
        <v>0</v>
      </c>
      <c r="M2467" s="159">
        <v>0</v>
      </c>
      <c r="N2467" s="159">
        <v>15.2</v>
      </c>
      <c r="O2467" s="159">
        <v>18.600000000000001</v>
      </c>
      <c r="P2467" s="2"/>
    </row>
    <row r="2468" spans="1:16" ht="13.5" customHeight="1" x14ac:dyDescent="0.35">
      <c r="A2468" s="175">
        <v>0.67708333333333304</v>
      </c>
      <c r="B2468" s="159">
        <v>59</v>
      </c>
      <c r="C2468" s="159">
        <v>1</v>
      </c>
      <c r="D2468" s="159">
        <v>0</v>
      </c>
      <c r="E2468" s="159">
        <v>38</v>
      </c>
      <c r="F2468" s="159">
        <v>17</v>
      </c>
      <c r="G2468" s="159">
        <v>1</v>
      </c>
      <c r="H2468" s="159">
        <v>0</v>
      </c>
      <c r="I2468" s="159">
        <v>1</v>
      </c>
      <c r="J2468" s="159">
        <v>1</v>
      </c>
      <c r="K2468" s="159">
        <v>0</v>
      </c>
      <c r="L2468" s="159">
        <v>0</v>
      </c>
      <c r="M2468" s="159">
        <v>0</v>
      </c>
      <c r="N2468" s="159">
        <v>15.7</v>
      </c>
      <c r="O2468" s="159">
        <v>21</v>
      </c>
      <c r="P2468" s="2"/>
    </row>
    <row r="2469" spans="1:16" ht="13.5" customHeight="1" x14ac:dyDescent="0.35">
      <c r="A2469" s="175">
        <v>0.6875</v>
      </c>
      <c r="B2469" s="159">
        <v>51</v>
      </c>
      <c r="C2469" s="159">
        <v>2</v>
      </c>
      <c r="D2469" s="159">
        <v>2</v>
      </c>
      <c r="E2469" s="159">
        <v>38</v>
      </c>
      <c r="F2469" s="159">
        <v>9</v>
      </c>
      <c r="G2469" s="159">
        <v>0</v>
      </c>
      <c r="H2469" s="159">
        <v>0</v>
      </c>
      <c r="I2469" s="159">
        <v>0</v>
      </c>
      <c r="J2469" s="159">
        <v>0</v>
      </c>
      <c r="K2469" s="159">
        <v>0</v>
      </c>
      <c r="L2469" s="159">
        <v>0</v>
      </c>
      <c r="M2469" s="159">
        <v>0</v>
      </c>
      <c r="N2469" s="159">
        <v>16.5</v>
      </c>
      <c r="O2469" s="159">
        <v>20.6</v>
      </c>
      <c r="P2469" s="2"/>
    </row>
    <row r="2470" spans="1:16" ht="13.5" customHeight="1" x14ac:dyDescent="0.35">
      <c r="A2470" s="175">
        <v>0.69791666666666696</v>
      </c>
      <c r="B2470" s="159">
        <v>55</v>
      </c>
      <c r="C2470" s="159">
        <v>7</v>
      </c>
      <c r="D2470" s="159">
        <v>3</v>
      </c>
      <c r="E2470" s="159">
        <v>40</v>
      </c>
      <c r="F2470" s="159">
        <v>5</v>
      </c>
      <c r="G2470" s="159">
        <v>0</v>
      </c>
      <c r="H2470" s="159">
        <v>0</v>
      </c>
      <c r="I2470" s="159">
        <v>0</v>
      </c>
      <c r="J2470" s="159">
        <v>0</v>
      </c>
      <c r="K2470" s="159">
        <v>0</v>
      </c>
      <c r="L2470" s="159">
        <v>0</v>
      </c>
      <c r="M2470" s="159">
        <v>0</v>
      </c>
      <c r="N2470" s="159">
        <v>16</v>
      </c>
      <c r="O2470" s="159">
        <v>18.399999999999999</v>
      </c>
      <c r="P2470" s="2"/>
    </row>
    <row r="2471" spans="1:16" ht="13.5" customHeight="1" x14ac:dyDescent="0.35">
      <c r="A2471" s="175">
        <v>0.70833333333333304</v>
      </c>
      <c r="B2471" s="159">
        <v>64</v>
      </c>
      <c r="C2471" s="159">
        <v>6</v>
      </c>
      <c r="D2471" s="159">
        <v>4</v>
      </c>
      <c r="E2471" s="159">
        <v>45</v>
      </c>
      <c r="F2471" s="159">
        <v>8</v>
      </c>
      <c r="G2471" s="159">
        <v>1</v>
      </c>
      <c r="H2471" s="159">
        <v>0</v>
      </c>
      <c r="I2471" s="159">
        <v>0</v>
      </c>
      <c r="J2471" s="159">
        <v>0</v>
      </c>
      <c r="K2471" s="159">
        <v>0</v>
      </c>
      <c r="L2471" s="159">
        <v>0</v>
      </c>
      <c r="M2471" s="159">
        <v>0</v>
      </c>
      <c r="N2471" s="159">
        <v>16.7</v>
      </c>
      <c r="O2471" s="159">
        <v>20.399999999999999</v>
      </c>
      <c r="P2471" s="2"/>
    </row>
    <row r="2472" spans="1:16" ht="13.5" customHeight="1" x14ac:dyDescent="0.35">
      <c r="A2472" s="175">
        <v>0.71875</v>
      </c>
      <c r="B2472" s="159">
        <v>62</v>
      </c>
      <c r="C2472" s="159">
        <v>10</v>
      </c>
      <c r="D2472" s="159">
        <v>3</v>
      </c>
      <c r="E2472" s="159">
        <v>40</v>
      </c>
      <c r="F2472" s="159">
        <v>9</v>
      </c>
      <c r="G2472" s="159">
        <v>0</v>
      </c>
      <c r="H2472" s="159">
        <v>0</v>
      </c>
      <c r="I2472" s="159">
        <v>0</v>
      </c>
      <c r="J2472" s="159">
        <v>0</v>
      </c>
      <c r="K2472" s="159">
        <v>0</v>
      </c>
      <c r="L2472" s="159">
        <v>0</v>
      </c>
      <c r="M2472" s="159">
        <v>0</v>
      </c>
      <c r="N2472" s="159">
        <v>16.100000000000001</v>
      </c>
      <c r="O2472" s="159">
        <v>19.7</v>
      </c>
      <c r="P2472" s="2"/>
    </row>
    <row r="2473" spans="1:16" ht="13.5" customHeight="1" x14ac:dyDescent="0.35">
      <c r="A2473" s="175">
        <v>0.72916666666666696</v>
      </c>
      <c r="B2473" s="159">
        <v>61</v>
      </c>
      <c r="C2473" s="159">
        <v>7</v>
      </c>
      <c r="D2473" s="159">
        <v>3</v>
      </c>
      <c r="E2473" s="159">
        <v>43</v>
      </c>
      <c r="F2473" s="159">
        <v>8</v>
      </c>
      <c r="G2473" s="159">
        <v>0</v>
      </c>
      <c r="H2473" s="159">
        <v>0</v>
      </c>
      <c r="I2473" s="159">
        <v>0</v>
      </c>
      <c r="J2473" s="159">
        <v>0</v>
      </c>
      <c r="K2473" s="159">
        <v>0</v>
      </c>
      <c r="L2473" s="159">
        <v>0</v>
      </c>
      <c r="M2473" s="159">
        <v>0</v>
      </c>
      <c r="N2473" s="159">
        <v>15.5</v>
      </c>
      <c r="O2473" s="159">
        <v>17.5</v>
      </c>
      <c r="P2473" s="2"/>
    </row>
    <row r="2474" spans="1:16" ht="13.5" customHeight="1" x14ac:dyDescent="0.35">
      <c r="A2474" s="175">
        <v>0.73958333333333304</v>
      </c>
      <c r="B2474" s="159">
        <v>65</v>
      </c>
      <c r="C2474" s="159">
        <v>10</v>
      </c>
      <c r="D2474" s="159">
        <v>3</v>
      </c>
      <c r="E2474" s="159">
        <v>46</v>
      </c>
      <c r="F2474" s="159">
        <v>6</v>
      </c>
      <c r="G2474" s="159">
        <v>0</v>
      </c>
      <c r="H2474" s="159">
        <v>0</v>
      </c>
      <c r="I2474" s="159">
        <v>0</v>
      </c>
      <c r="J2474" s="159">
        <v>0</v>
      </c>
      <c r="K2474" s="159">
        <v>0</v>
      </c>
      <c r="L2474" s="159">
        <v>0</v>
      </c>
      <c r="M2474" s="159">
        <v>0</v>
      </c>
      <c r="N2474" s="159">
        <v>15.5</v>
      </c>
      <c r="O2474" s="159">
        <v>18.2</v>
      </c>
      <c r="P2474" s="2"/>
    </row>
    <row r="2475" spans="1:16" ht="13.5" customHeight="1" x14ac:dyDescent="0.35">
      <c r="A2475" s="175">
        <v>0.75</v>
      </c>
      <c r="B2475" s="159">
        <v>57</v>
      </c>
      <c r="C2475" s="159">
        <v>6</v>
      </c>
      <c r="D2475" s="159">
        <v>0</v>
      </c>
      <c r="E2475" s="159">
        <v>41</v>
      </c>
      <c r="F2475" s="159">
        <v>9</v>
      </c>
      <c r="G2475" s="159">
        <v>0</v>
      </c>
      <c r="H2475" s="159">
        <v>0</v>
      </c>
      <c r="I2475" s="159">
        <v>1</v>
      </c>
      <c r="J2475" s="159">
        <v>0</v>
      </c>
      <c r="K2475" s="159">
        <v>0</v>
      </c>
      <c r="L2475" s="159">
        <v>0</v>
      </c>
      <c r="M2475" s="159">
        <v>0</v>
      </c>
      <c r="N2475" s="159">
        <v>16.5</v>
      </c>
      <c r="O2475" s="159">
        <v>19.3</v>
      </c>
      <c r="P2475" s="2"/>
    </row>
    <row r="2476" spans="1:16" ht="13.5" customHeight="1" x14ac:dyDescent="0.35">
      <c r="A2476" s="175">
        <v>0.76041666666666696</v>
      </c>
      <c r="B2476" s="159">
        <v>47</v>
      </c>
      <c r="C2476" s="159">
        <v>7</v>
      </c>
      <c r="D2476" s="159">
        <v>2</v>
      </c>
      <c r="E2476" s="159">
        <v>35</v>
      </c>
      <c r="F2476" s="159">
        <v>3</v>
      </c>
      <c r="G2476" s="159">
        <v>0</v>
      </c>
      <c r="H2476" s="159">
        <v>0</v>
      </c>
      <c r="I2476" s="159">
        <v>0</v>
      </c>
      <c r="J2476" s="159">
        <v>0</v>
      </c>
      <c r="K2476" s="159">
        <v>0</v>
      </c>
      <c r="L2476" s="159">
        <v>0</v>
      </c>
      <c r="M2476" s="159">
        <v>0</v>
      </c>
      <c r="N2476" s="159">
        <v>17</v>
      </c>
      <c r="O2476" s="159">
        <v>21.5</v>
      </c>
      <c r="P2476" s="2"/>
    </row>
    <row r="2477" spans="1:16" ht="13.5" customHeight="1" x14ac:dyDescent="0.35">
      <c r="A2477" s="175">
        <v>0.77083333333333304</v>
      </c>
      <c r="B2477" s="159">
        <v>32</v>
      </c>
      <c r="C2477" s="159">
        <v>0</v>
      </c>
      <c r="D2477" s="159">
        <v>2</v>
      </c>
      <c r="E2477" s="159">
        <v>25</v>
      </c>
      <c r="F2477" s="159">
        <v>4</v>
      </c>
      <c r="G2477" s="159">
        <v>0</v>
      </c>
      <c r="H2477" s="159">
        <v>0</v>
      </c>
      <c r="I2477" s="159">
        <v>1</v>
      </c>
      <c r="J2477" s="159">
        <v>0</v>
      </c>
      <c r="K2477" s="159">
        <v>0</v>
      </c>
      <c r="L2477" s="159">
        <v>0</v>
      </c>
      <c r="M2477" s="159">
        <v>0</v>
      </c>
      <c r="N2477" s="159">
        <v>16.600000000000001</v>
      </c>
      <c r="O2477" s="159">
        <v>19.899999999999999</v>
      </c>
      <c r="P2477" s="2"/>
    </row>
    <row r="2478" spans="1:16" ht="13.5" customHeight="1" x14ac:dyDescent="0.35">
      <c r="A2478" s="175">
        <v>0.78125</v>
      </c>
      <c r="B2478" s="159">
        <v>62</v>
      </c>
      <c r="C2478" s="159">
        <v>4</v>
      </c>
      <c r="D2478" s="159">
        <v>3</v>
      </c>
      <c r="E2478" s="159">
        <v>47</v>
      </c>
      <c r="F2478" s="159">
        <v>6</v>
      </c>
      <c r="G2478" s="159">
        <v>1</v>
      </c>
      <c r="H2478" s="159">
        <v>1</v>
      </c>
      <c r="I2478" s="159">
        <v>0</v>
      </c>
      <c r="J2478" s="159">
        <v>0</v>
      </c>
      <c r="K2478" s="159">
        <v>0</v>
      </c>
      <c r="L2478" s="159">
        <v>0</v>
      </c>
      <c r="M2478" s="159">
        <v>0</v>
      </c>
      <c r="N2478" s="159">
        <v>15.8</v>
      </c>
      <c r="O2478" s="159">
        <v>18.8</v>
      </c>
      <c r="P2478" s="2"/>
    </row>
    <row r="2479" spans="1:16" ht="13.5" customHeight="1" x14ac:dyDescent="0.35">
      <c r="A2479" s="175">
        <v>0.79166666666666696</v>
      </c>
      <c r="B2479" s="159">
        <v>51</v>
      </c>
      <c r="C2479" s="159">
        <v>6</v>
      </c>
      <c r="D2479" s="159">
        <v>5</v>
      </c>
      <c r="E2479" s="159">
        <v>34</v>
      </c>
      <c r="F2479" s="159">
        <v>5</v>
      </c>
      <c r="G2479" s="159">
        <v>1</v>
      </c>
      <c r="H2479" s="159">
        <v>0</v>
      </c>
      <c r="I2479" s="159">
        <v>0</v>
      </c>
      <c r="J2479" s="159">
        <v>0</v>
      </c>
      <c r="K2479" s="159">
        <v>0</v>
      </c>
      <c r="L2479" s="159">
        <v>0</v>
      </c>
      <c r="M2479" s="159">
        <v>0</v>
      </c>
      <c r="N2479" s="159">
        <v>14.7</v>
      </c>
      <c r="O2479" s="159">
        <v>18.7</v>
      </c>
      <c r="P2479" s="2"/>
    </row>
    <row r="2480" spans="1:16" ht="13.5" customHeight="1" x14ac:dyDescent="0.35">
      <c r="A2480" s="175">
        <v>0.80208333333333304</v>
      </c>
      <c r="B2480" s="159">
        <v>34</v>
      </c>
      <c r="C2480" s="159">
        <v>3</v>
      </c>
      <c r="D2480" s="159">
        <v>5</v>
      </c>
      <c r="E2480" s="159">
        <v>23</v>
      </c>
      <c r="F2480" s="159">
        <v>3</v>
      </c>
      <c r="G2480" s="159">
        <v>0</v>
      </c>
      <c r="H2480" s="159">
        <v>0</v>
      </c>
      <c r="I2480" s="159">
        <v>0</v>
      </c>
      <c r="J2480" s="159">
        <v>0</v>
      </c>
      <c r="K2480" s="159">
        <v>0</v>
      </c>
      <c r="L2480" s="159">
        <v>0</v>
      </c>
      <c r="M2480" s="159">
        <v>0</v>
      </c>
      <c r="N2480" s="159">
        <v>16.399999999999999</v>
      </c>
      <c r="O2480" s="159">
        <v>20.3</v>
      </c>
      <c r="P2480" s="2"/>
    </row>
    <row r="2481" spans="1:16" ht="13.5" customHeight="1" x14ac:dyDescent="0.35">
      <c r="A2481" s="175">
        <v>0.8125</v>
      </c>
      <c r="B2481" s="159">
        <v>35</v>
      </c>
      <c r="C2481" s="159">
        <v>7</v>
      </c>
      <c r="D2481" s="159">
        <v>2</v>
      </c>
      <c r="E2481" s="159">
        <v>20</v>
      </c>
      <c r="F2481" s="159">
        <v>4</v>
      </c>
      <c r="G2481" s="159">
        <v>2</v>
      </c>
      <c r="H2481" s="159">
        <v>0</v>
      </c>
      <c r="I2481" s="159">
        <v>0</v>
      </c>
      <c r="J2481" s="159">
        <v>0</v>
      </c>
      <c r="K2481" s="159">
        <v>0</v>
      </c>
      <c r="L2481" s="159">
        <v>0</v>
      </c>
      <c r="M2481" s="159">
        <v>0</v>
      </c>
      <c r="N2481" s="159">
        <v>15.1</v>
      </c>
      <c r="O2481" s="159">
        <v>19.7</v>
      </c>
      <c r="P2481" s="2"/>
    </row>
    <row r="2482" spans="1:16" ht="13.5" customHeight="1" x14ac:dyDescent="0.35">
      <c r="A2482" s="175">
        <v>0.82291666666666696</v>
      </c>
      <c r="B2482" s="159">
        <v>36</v>
      </c>
      <c r="C2482" s="159">
        <v>3</v>
      </c>
      <c r="D2482" s="159">
        <v>2</v>
      </c>
      <c r="E2482" s="159">
        <v>28</v>
      </c>
      <c r="F2482" s="159">
        <v>3</v>
      </c>
      <c r="G2482" s="159">
        <v>0</v>
      </c>
      <c r="H2482" s="159">
        <v>0</v>
      </c>
      <c r="I2482" s="159">
        <v>0</v>
      </c>
      <c r="J2482" s="159">
        <v>0</v>
      </c>
      <c r="K2482" s="159">
        <v>0</v>
      </c>
      <c r="L2482" s="159">
        <v>0</v>
      </c>
      <c r="M2482" s="159">
        <v>0</v>
      </c>
      <c r="N2482" s="159">
        <v>17</v>
      </c>
      <c r="O2482" s="159">
        <v>20.2</v>
      </c>
      <c r="P2482" s="2"/>
    </row>
    <row r="2483" spans="1:16" ht="13.5" customHeight="1" x14ac:dyDescent="0.35">
      <c r="A2483" s="175">
        <v>0.83333333333333304</v>
      </c>
      <c r="B2483" s="159">
        <v>24</v>
      </c>
      <c r="C2483" s="159">
        <v>2</v>
      </c>
      <c r="D2483" s="159">
        <v>2</v>
      </c>
      <c r="E2483" s="159">
        <v>16</v>
      </c>
      <c r="F2483" s="159">
        <v>4</v>
      </c>
      <c r="G2483" s="159">
        <v>0</v>
      </c>
      <c r="H2483" s="159">
        <v>0</v>
      </c>
      <c r="I2483" s="159">
        <v>0</v>
      </c>
      <c r="J2483" s="159">
        <v>0</v>
      </c>
      <c r="K2483" s="159">
        <v>0</v>
      </c>
      <c r="L2483" s="159">
        <v>0</v>
      </c>
      <c r="M2483" s="159">
        <v>0</v>
      </c>
      <c r="N2483" s="159">
        <v>18.5</v>
      </c>
      <c r="O2483" s="159">
        <v>22</v>
      </c>
      <c r="P2483" s="2"/>
    </row>
    <row r="2484" spans="1:16" ht="13.5" customHeight="1" x14ac:dyDescent="0.35">
      <c r="A2484" s="175">
        <v>0.84375</v>
      </c>
      <c r="B2484" s="159">
        <v>34</v>
      </c>
      <c r="C2484" s="159">
        <v>3</v>
      </c>
      <c r="D2484" s="159">
        <v>5</v>
      </c>
      <c r="E2484" s="159">
        <v>22</v>
      </c>
      <c r="F2484" s="159">
        <v>2</v>
      </c>
      <c r="G2484" s="159">
        <v>2</v>
      </c>
      <c r="H2484" s="159">
        <v>0</v>
      </c>
      <c r="I2484" s="159">
        <v>0</v>
      </c>
      <c r="J2484" s="159">
        <v>0</v>
      </c>
      <c r="K2484" s="159">
        <v>0</v>
      </c>
      <c r="L2484" s="159">
        <v>0</v>
      </c>
      <c r="M2484" s="159">
        <v>0</v>
      </c>
      <c r="N2484" s="159">
        <v>17</v>
      </c>
      <c r="O2484" s="159">
        <v>22</v>
      </c>
      <c r="P2484" s="2"/>
    </row>
    <row r="2485" spans="1:16" ht="13.5" customHeight="1" x14ac:dyDescent="0.35">
      <c r="A2485" s="175">
        <v>0.85416666666666696</v>
      </c>
      <c r="B2485" s="159">
        <v>21</v>
      </c>
      <c r="C2485" s="159">
        <v>1</v>
      </c>
      <c r="D2485" s="159">
        <v>3</v>
      </c>
      <c r="E2485" s="159">
        <v>11</v>
      </c>
      <c r="F2485" s="159">
        <v>6</v>
      </c>
      <c r="G2485" s="159">
        <v>0</v>
      </c>
      <c r="H2485" s="159">
        <v>0</v>
      </c>
      <c r="I2485" s="159">
        <v>0</v>
      </c>
      <c r="J2485" s="159">
        <v>0</v>
      </c>
      <c r="K2485" s="159">
        <v>0</v>
      </c>
      <c r="L2485" s="159">
        <v>0</v>
      </c>
      <c r="M2485" s="159">
        <v>0</v>
      </c>
      <c r="N2485" s="159">
        <v>15.8</v>
      </c>
      <c r="O2485" s="159">
        <v>22.3</v>
      </c>
      <c r="P2485" s="2"/>
    </row>
    <row r="2486" spans="1:16" ht="13.5" customHeight="1" x14ac:dyDescent="0.35">
      <c r="A2486" s="175">
        <v>0.86458333333333304</v>
      </c>
      <c r="B2486" s="159">
        <v>22</v>
      </c>
      <c r="C2486" s="159">
        <v>6</v>
      </c>
      <c r="D2486" s="159">
        <v>5</v>
      </c>
      <c r="E2486" s="159">
        <v>9</v>
      </c>
      <c r="F2486" s="159">
        <v>2</v>
      </c>
      <c r="G2486" s="159">
        <v>0</v>
      </c>
      <c r="H2486" s="159">
        <v>0</v>
      </c>
      <c r="I2486" s="159">
        <v>0</v>
      </c>
      <c r="J2486" s="159">
        <v>0</v>
      </c>
      <c r="K2486" s="159">
        <v>0</v>
      </c>
      <c r="L2486" s="159">
        <v>0</v>
      </c>
      <c r="M2486" s="159">
        <v>0</v>
      </c>
      <c r="N2486" s="159">
        <v>16</v>
      </c>
      <c r="O2486" s="159">
        <v>20.5</v>
      </c>
      <c r="P2486" s="2"/>
    </row>
    <row r="2487" spans="1:16" ht="13.5" customHeight="1" x14ac:dyDescent="0.35">
      <c r="A2487" s="175">
        <v>0.875</v>
      </c>
      <c r="B2487" s="159">
        <v>31</v>
      </c>
      <c r="C2487" s="159">
        <v>1</v>
      </c>
      <c r="D2487" s="159">
        <v>3</v>
      </c>
      <c r="E2487" s="159">
        <v>24</v>
      </c>
      <c r="F2487" s="159">
        <v>3</v>
      </c>
      <c r="G2487" s="159">
        <v>0</v>
      </c>
      <c r="H2487" s="159">
        <v>0</v>
      </c>
      <c r="I2487" s="159">
        <v>0</v>
      </c>
      <c r="J2487" s="159">
        <v>0</v>
      </c>
      <c r="K2487" s="159">
        <v>0</v>
      </c>
      <c r="L2487" s="159">
        <v>0</v>
      </c>
      <c r="M2487" s="159">
        <v>0</v>
      </c>
      <c r="N2487" s="159">
        <v>16.600000000000001</v>
      </c>
      <c r="O2487" s="159">
        <v>20.100000000000001</v>
      </c>
      <c r="P2487" s="2"/>
    </row>
    <row r="2488" spans="1:16" ht="13.5" customHeight="1" x14ac:dyDescent="0.35">
      <c r="A2488" s="175">
        <v>0.88541666666666696</v>
      </c>
      <c r="B2488" s="159">
        <v>19</v>
      </c>
      <c r="C2488" s="159">
        <v>3</v>
      </c>
      <c r="D2488" s="159">
        <v>3</v>
      </c>
      <c r="E2488" s="159">
        <v>11</v>
      </c>
      <c r="F2488" s="159">
        <v>2</v>
      </c>
      <c r="G2488" s="159">
        <v>0</v>
      </c>
      <c r="H2488" s="159">
        <v>0</v>
      </c>
      <c r="I2488" s="159">
        <v>0</v>
      </c>
      <c r="J2488" s="159">
        <v>0</v>
      </c>
      <c r="K2488" s="159">
        <v>0</v>
      </c>
      <c r="L2488" s="159">
        <v>0</v>
      </c>
      <c r="M2488" s="159">
        <v>0</v>
      </c>
      <c r="N2488" s="159">
        <v>17.100000000000001</v>
      </c>
      <c r="O2488" s="159">
        <v>22.2</v>
      </c>
      <c r="P2488" s="2"/>
    </row>
    <row r="2489" spans="1:16" ht="13.5" customHeight="1" x14ac:dyDescent="0.35">
      <c r="A2489" s="175">
        <v>0.89583333333333304</v>
      </c>
      <c r="B2489" s="159">
        <v>19</v>
      </c>
      <c r="C2489" s="159">
        <v>4</v>
      </c>
      <c r="D2489" s="159">
        <v>3</v>
      </c>
      <c r="E2489" s="159">
        <v>9</v>
      </c>
      <c r="F2489" s="159">
        <v>3</v>
      </c>
      <c r="G2489" s="159">
        <v>0</v>
      </c>
      <c r="H2489" s="159">
        <v>0</v>
      </c>
      <c r="I2489" s="159">
        <v>0</v>
      </c>
      <c r="J2489" s="159">
        <v>0</v>
      </c>
      <c r="K2489" s="159">
        <v>0</v>
      </c>
      <c r="L2489" s="159">
        <v>0</v>
      </c>
      <c r="M2489" s="159">
        <v>0</v>
      </c>
      <c r="N2489" s="159">
        <v>16.8</v>
      </c>
      <c r="O2489" s="159">
        <v>21.7</v>
      </c>
      <c r="P2489" s="2"/>
    </row>
    <row r="2490" spans="1:16" ht="13.5" customHeight="1" x14ac:dyDescent="0.35">
      <c r="A2490" s="175">
        <v>0.90625</v>
      </c>
      <c r="B2490" s="159">
        <v>18</v>
      </c>
      <c r="C2490" s="159">
        <v>2</v>
      </c>
      <c r="D2490" s="159">
        <v>2</v>
      </c>
      <c r="E2490" s="159">
        <v>10</v>
      </c>
      <c r="F2490" s="159">
        <v>4</v>
      </c>
      <c r="G2490" s="159">
        <v>0</v>
      </c>
      <c r="H2490" s="159">
        <v>0</v>
      </c>
      <c r="I2490" s="159">
        <v>0</v>
      </c>
      <c r="J2490" s="159">
        <v>0</v>
      </c>
      <c r="K2490" s="159">
        <v>0</v>
      </c>
      <c r="L2490" s="159">
        <v>0</v>
      </c>
      <c r="M2490" s="159">
        <v>0</v>
      </c>
      <c r="N2490" s="159">
        <v>15.5</v>
      </c>
      <c r="O2490" s="159">
        <v>18.600000000000001</v>
      </c>
      <c r="P2490" s="2"/>
    </row>
    <row r="2491" spans="1:16" ht="13.5" customHeight="1" x14ac:dyDescent="0.35">
      <c r="A2491" s="175">
        <v>0.91666666666666696</v>
      </c>
      <c r="B2491" s="159">
        <v>23</v>
      </c>
      <c r="C2491" s="159">
        <v>1</v>
      </c>
      <c r="D2491" s="159">
        <v>0</v>
      </c>
      <c r="E2491" s="159">
        <v>20</v>
      </c>
      <c r="F2491" s="159">
        <v>2</v>
      </c>
      <c r="G2491" s="159">
        <v>0</v>
      </c>
      <c r="H2491" s="159">
        <v>0</v>
      </c>
      <c r="I2491" s="159">
        <v>0</v>
      </c>
      <c r="J2491" s="159">
        <v>0</v>
      </c>
      <c r="K2491" s="159">
        <v>0</v>
      </c>
      <c r="L2491" s="159">
        <v>0</v>
      </c>
      <c r="M2491" s="159">
        <v>0</v>
      </c>
      <c r="N2491" s="159">
        <v>17.5</v>
      </c>
      <c r="O2491" s="159">
        <v>21</v>
      </c>
      <c r="P2491" s="2"/>
    </row>
    <row r="2492" spans="1:16" ht="13.5" customHeight="1" x14ac:dyDescent="0.35">
      <c r="A2492" s="175">
        <v>0.92708333333333304</v>
      </c>
      <c r="B2492" s="159">
        <v>14</v>
      </c>
      <c r="C2492" s="159">
        <v>1</v>
      </c>
      <c r="D2492" s="159">
        <v>2</v>
      </c>
      <c r="E2492" s="159">
        <v>9</v>
      </c>
      <c r="F2492" s="159">
        <v>2</v>
      </c>
      <c r="G2492" s="159">
        <v>0</v>
      </c>
      <c r="H2492" s="159">
        <v>0</v>
      </c>
      <c r="I2492" s="159">
        <v>0</v>
      </c>
      <c r="J2492" s="159">
        <v>0</v>
      </c>
      <c r="K2492" s="159">
        <v>0</v>
      </c>
      <c r="L2492" s="159">
        <v>0</v>
      </c>
      <c r="M2492" s="159">
        <v>0</v>
      </c>
      <c r="N2492" s="159">
        <v>16.399999999999999</v>
      </c>
      <c r="O2492" s="159">
        <v>20.5</v>
      </c>
      <c r="P2492" s="2"/>
    </row>
    <row r="2493" spans="1:16" ht="13.5" customHeight="1" x14ac:dyDescent="0.35">
      <c r="A2493" s="175">
        <v>0.9375</v>
      </c>
      <c r="B2493" s="159">
        <v>8</v>
      </c>
      <c r="C2493" s="159">
        <v>4</v>
      </c>
      <c r="D2493" s="159">
        <v>0</v>
      </c>
      <c r="E2493" s="159">
        <v>4</v>
      </c>
      <c r="F2493" s="159">
        <v>0</v>
      </c>
      <c r="G2493" s="159">
        <v>0</v>
      </c>
      <c r="H2493" s="159">
        <v>0</v>
      </c>
      <c r="I2493" s="159">
        <v>0</v>
      </c>
      <c r="J2493" s="159">
        <v>0</v>
      </c>
      <c r="K2493" s="159">
        <v>0</v>
      </c>
      <c r="L2493" s="159">
        <v>0</v>
      </c>
      <c r="M2493" s="159">
        <v>0</v>
      </c>
      <c r="N2493" s="159">
        <v>15.9</v>
      </c>
      <c r="O2493" s="159" t="s">
        <v>102</v>
      </c>
      <c r="P2493" s="2"/>
    </row>
    <row r="2494" spans="1:16" ht="13.5" customHeight="1" x14ac:dyDescent="0.35">
      <c r="A2494" s="175">
        <v>0.94791666666666696</v>
      </c>
      <c r="B2494" s="159">
        <v>14</v>
      </c>
      <c r="C2494" s="159">
        <v>3</v>
      </c>
      <c r="D2494" s="159">
        <v>0</v>
      </c>
      <c r="E2494" s="159">
        <v>9</v>
      </c>
      <c r="F2494" s="159">
        <v>2</v>
      </c>
      <c r="G2494" s="159">
        <v>0</v>
      </c>
      <c r="H2494" s="159">
        <v>0</v>
      </c>
      <c r="I2494" s="159">
        <v>0</v>
      </c>
      <c r="J2494" s="159">
        <v>0</v>
      </c>
      <c r="K2494" s="159">
        <v>0</v>
      </c>
      <c r="L2494" s="159">
        <v>0</v>
      </c>
      <c r="M2494" s="159">
        <v>0</v>
      </c>
      <c r="N2494" s="159">
        <v>17.2</v>
      </c>
      <c r="O2494" s="159">
        <v>21.1</v>
      </c>
      <c r="P2494" s="2"/>
    </row>
    <row r="2495" spans="1:16" ht="13.5" customHeight="1" x14ac:dyDescent="0.35">
      <c r="A2495" s="175">
        <v>0.95833333333333304</v>
      </c>
      <c r="B2495" s="159">
        <v>11</v>
      </c>
      <c r="C2495" s="159">
        <v>1</v>
      </c>
      <c r="D2495" s="159">
        <v>2</v>
      </c>
      <c r="E2495" s="159">
        <v>6</v>
      </c>
      <c r="F2495" s="159">
        <v>1</v>
      </c>
      <c r="G2495" s="159">
        <v>1</v>
      </c>
      <c r="H2495" s="159">
        <v>0</v>
      </c>
      <c r="I2495" s="159">
        <v>0</v>
      </c>
      <c r="J2495" s="159">
        <v>0</v>
      </c>
      <c r="K2495" s="159">
        <v>0</v>
      </c>
      <c r="L2495" s="159">
        <v>0</v>
      </c>
      <c r="M2495" s="159">
        <v>0</v>
      </c>
      <c r="N2495" s="159">
        <v>16.7</v>
      </c>
      <c r="O2495" s="159">
        <v>22.1</v>
      </c>
      <c r="P2495" s="2"/>
    </row>
    <row r="2496" spans="1:16" ht="13.5" customHeight="1" x14ac:dyDescent="0.35">
      <c r="A2496" s="175">
        <v>0.96875</v>
      </c>
      <c r="B2496" s="159">
        <v>8</v>
      </c>
      <c r="C2496" s="159">
        <v>0</v>
      </c>
      <c r="D2496" s="159">
        <v>1</v>
      </c>
      <c r="E2496" s="159">
        <v>7</v>
      </c>
      <c r="F2496" s="159">
        <v>0</v>
      </c>
      <c r="G2496" s="159">
        <v>0</v>
      </c>
      <c r="H2496" s="159">
        <v>0</v>
      </c>
      <c r="I2496" s="159">
        <v>0</v>
      </c>
      <c r="J2496" s="159">
        <v>0</v>
      </c>
      <c r="K2496" s="159">
        <v>0</v>
      </c>
      <c r="L2496" s="159">
        <v>0</v>
      </c>
      <c r="M2496" s="159">
        <v>0</v>
      </c>
      <c r="N2496" s="159">
        <v>16.5</v>
      </c>
      <c r="O2496" s="159" t="s">
        <v>102</v>
      </c>
      <c r="P2496" s="2"/>
    </row>
    <row r="2497" spans="1:16" ht="13.5" customHeight="1" x14ac:dyDescent="0.35">
      <c r="A2497" s="175">
        <v>0.97916666666666696</v>
      </c>
      <c r="B2497" s="159">
        <v>3</v>
      </c>
      <c r="C2497" s="159">
        <v>0</v>
      </c>
      <c r="D2497" s="159">
        <v>0</v>
      </c>
      <c r="E2497" s="159">
        <v>2</v>
      </c>
      <c r="F2497" s="159">
        <v>1</v>
      </c>
      <c r="G2497" s="159">
        <v>0</v>
      </c>
      <c r="H2497" s="159">
        <v>0</v>
      </c>
      <c r="I2497" s="159">
        <v>0</v>
      </c>
      <c r="J2497" s="159">
        <v>0</v>
      </c>
      <c r="K2497" s="159">
        <v>0</v>
      </c>
      <c r="L2497" s="159">
        <v>0</v>
      </c>
      <c r="M2497" s="159">
        <v>0</v>
      </c>
      <c r="N2497" s="159">
        <v>17.8</v>
      </c>
      <c r="O2497" s="159" t="s">
        <v>102</v>
      </c>
      <c r="P2497" s="2"/>
    </row>
    <row r="2498" spans="1:16" ht="13.5" customHeight="1" thickBot="1" x14ac:dyDescent="0.4">
      <c r="A2498" s="176">
        <v>0.98958333333333304</v>
      </c>
      <c r="B2498" s="159">
        <v>8</v>
      </c>
      <c r="C2498" s="159">
        <v>2</v>
      </c>
      <c r="D2498" s="159">
        <v>0</v>
      </c>
      <c r="E2498" s="159">
        <v>5</v>
      </c>
      <c r="F2498" s="159">
        <v>1</v>
      </c>
      <c r="G2498" s="159">
        <v>0</v>
      </c>
      <c r="H2498" s="159">
        <v>0</v>
      </c>
      <c r="I2498" s="159">
        <v>0</v>
      </c>
      <c r="J2498" s="159">
        <v>0</v>
      </c>
      <c r="K2498" s="159">
        <v>0</v>
      </c>
      <c r="L2498" s="159">
        <v>0</v>
      </c>
      <c r="M2498" s="159">
        <v>0</v>
      </c>
      <c r="N2498" s="159">
        <v>15</v>
      </c>
      <c r="O2498" s="159" t="s">
        <v>102</v>
      </c>
      <c r="P2498" s="2"/>
    </row>
    <row r="2499" spans="1:16" ht="13.5" customHeight="1" thickTop="1" x14ac:dyDescent="0.35">
      <c r="A2499" s="290" t="s">
        <v>89</v>
      </c>
      <c r="B2499" s="163">
        <f t="shared" ref="B2499:M2499" si="162">SUM(B2431:B2478)</f>
        <v>1972</v>
      </c>
      <c r="C2499" s="163">
        <f t="shared" si="162"/>
        <v>105</v>
      </c>
      <c r="D2499" s="163">
        <f t="shared" si="162"/>
        <v>62</v>
      </c>
      <c r="E2499" s="163">
        <f t="shared" si="162"/>
        <v>1415</v>
      </c>
      <c r="F2499" s="163">
        <f t="shared" si="162"/>
        <v>315</v>
      </c>
      <c r="G2499" s="163">
        <f t="shared" si="162"/>
        <v>63</v>
      </c>
      <c r="H2499" s="163">
        <f t="shared" si="162"/>
        <v>3</v>
      </c>
      <c r="I2499" s="163">
        <f t="shared" si="162"/>
        <v>4</v>
      </c>
      <c r="J2499" s="163">
        <f t="shared" si="162"/>
        <v>4</v>
      </c>
      <c r="K2499" s="163">
        <f t="shared" si="162"/>
        <v>0</v>
      </c>
      <c r="L2499" s="163">
        <f t="shared" si="162"/>
        <v>0</v>
      </c>
      <c r="M2499" s="163">
        <f t="shared" si="162"/>
        <v>1</v>
      </c>
      <c r="N2499" s="164">
        <v>16.3</v>
      </c>
      <c r="O2499" s="164">
        <v>19.899999999999999</v>
      </c>
    </row>
    <row r="2500" spans="1:16" ht="13.5" customHeight="1" x14ac:dyDescent="0.35">
      <c r="A2500" s="291" t="s">
        <v>91</v>
      </c>
      <c r="B2500" s="159">
        <f t="shared" ref="B2500:M2500" si="163">SUM(B2427:B2490)</f>
        <v>2349</v>
      </c>
      <c r="C2500" s="159">
        <f t="shared" si="163"/>
        <v>149</v>
      </c>
      <c r="D2500" s="159">
        <f t="shared" si="163"/>
        <v>103</v>
      </c>
      <c r="E2500" s="159">
        <f t="shared" si="163"/>
        <v>1653</v>
      </c>
      <c r="F2500" s="159">
        <f t="shared" si="163"/>
        <v>358</v>
      </c>
      <c r="G2500" s="159">
        <f t="shared" si="163"/>
        <v>72</v>
      </c>
      <c r="H2500" s="159">
        <f t="shared" si="163"/>
        <v>4</v>
      </c>
      <c r="I2500" s="159">
        <f t="shared" si="163"/>
        <v>4</v>
      </c>
      <c r="J2500" s="159">
        <f t="shared" si="163"/>
        <v>5</v>
      </c>
      <c r="K2500" s="159">
        <f t="shared" si="163"/>
        <v>0</v>
      </c>
      <c r="L2500" s="159">
        <f t="shared" si="163"/>
        <v>0</v>
      </c>
      <c r="M2500" s="159">
        <f t="shared" si="163"/>
        <v>1</v>
      </c>
      <c r="N2500" s="166">
        <v>16.3</v>
      </c>
      <c r="O2500" s="166">
        <v>20</v>
      </c>
    </row>
    <row r="2501" spans="1:16" ht="13.5" customHeight="1" x14ac:dyDescent="0.35">
      <c r="A2501" s="115" t="s">
        <v>92</v>
      </c>
      <c r="B2501" s="159">
        <f t="shared" ref="B2501:M2501" si="164">SUM(B2427:B2498)</f>
        <v>2438</v>
      </c>
      <c r="C2501" s="159">
        <f t="shared" si="164"/>
        <v>161</v>
      </c>
      <c r="D2501" s="159">
        <f t="shared" si="164"/>
        <v>108</v>
      </c>
      <c r="E2501" s="159">
        <f t="shared" si="164"/>
        <v>1715</v>
      </c>
      <c r="F2501" s="159">
        <f t="shared" si="164"/>
        <v>367</v>
      </c>
      <c r="G2501" s="159">
        <f t="shared" si="164"/>
        <v>73</v>
      </c>
      <c r="H2501" s="159">
        <f t="shared" si="164"/>
        <v>4</v>
      </c>
      <c r="I2501" s="159">
        <f t="shared" si="164"/>
        <v>4</v>
      </c>
      <c r="J2501" s="159">
        <f t="shared" si="164"/>
        <v>5</v>
      </c>
      <c r="K2501" s="159">
        <f t="shared" si="164"/>
        <v>0</v>
      </c>
      <c r="L2501" s="159">
        <f t="shared" si="164"/>
        <v>0</v>
      </c>
      <c r="M2501" s="159">
        <f t="shared" si="164"/>
        <v>1</v>
      </c>
      <c r="N2501" s="166">
        <v>16.3</v>
      </c>
      <c r="O2501" s="166">
        <v>20</v>
      </c>
    </row>
    <row r="2502" spans="1:16" ht="13.5" customHeight="1" thickBot="1" x14ac:dyDescent="0.4">
      <c r="A2502" s="119" t="s">
        <v>93</v>
      </c>
      <c r="B2502" s="167">
        <f t="shared" ref="B2502:M2502" si="165">SUM(B2403:B2498)</f>
        <v>2498</v>
      </c>
      <c r="C2502" s="167">
        <f t="shared" si="165"/>
        <v>167</v>
      </c>
      <c r="D2502" s="167">
        <f t="shared" si="165"/>
        <v>111</v>
      </c>
      <c r="E2502" s="167">
        <f t="shared" si="165"/>
        <v>1759</v>
      </c>
      <c r="F2502" s="167">
        <f t="shared" si="165"/>
        <v>373</v>
      </c>
      <c r="G2502" s="167">
        <f t="shared" si="165"/>
        <v>74</v>
      </c>
      <c r="H2502" s="167">
        <f t="shared" si="165"/>
        <v>4</v>
      </c>
      <c r="I2502" s="167">
        <f t="shared" si="165"/>
        <v>4</v>
      </c>
      <c r="J2502" s="167">
        <f t="shared" si="165"/>
        <v>5</v>
      </c>
      <c r="K2502" s="167">
        <f t="shared" si="165"/>
        <v>0</v>
      </c>
      <c r="L2502" s="167">
        <f t="shared" si="165"/>
        <v>0</v>
      </c>
      <c r="M2502" s="167">
        <f t="shared" si="165"/>
        <v>1</v>
      </c>
      <c r="N2502" s="168">
        <v>16.399999999999999</v>
      </c>
      <c r="O2502" s="168">
        <v>20.100000000000001</v>
      </c>
    </row>
    <row r="2503" spans="1:16" ht="13.5" customHeight="1" thickTop="1" x14ac:dyDescent="0.35"/>
    <row r="2504" spans="1:16"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4">
      <c r="A2505" s="122"/>
      <c r="B2505" s="533" t="s">
        <v>74</v>
      </c>
      <c r="C2505" s="533" t="s">
        <v>75</v>
      </c>
      <c r="D2505" s="533" t="s">
        <v>76</v>
      </c>
      <c r="E2505" s="533" t="s">
        <v>77</v>
      </c>
      <c r="F2505" s="533" t="s">
        <v>78</v>
      </c>
      <c r="G2505" s="533" t="s">
        <v>79</v>
      </c>
      <c r="H2505" s="533" t="s">
        <v>80</v>
      </c>
      <c r="I2505" s="533" t="s">
        <v>81</v>
      </c>
      <c r="J2505" s="533" t="s">
        <v>82</v>
      </c>
      <c r="K2505" s="533" t="s">
        <v>83</v>
      </c>
      <c r="L2505" s="533" t="s">
        <v>84</v>
      </c>
      <c r="M2505" s="533" t="s">
        <v>85</v>
      </c>
      <c r="N2505" s="535" t="s">
        <v>86</v>
      </c>
      <c r="O2505" s="535" t="s">
        <v>87</v>
      </c>
    </row>
    <row r="2506" spans="1:16" ht="13.5" customHeight="1" thickTop="1" thickBot="1" x14ac:dyDescent="0.4">
      <c r="A2506" s="441" t="s">
        <v>56</v>
      </c>
      <c r="B2506" s="534"/>
      <c r="C2506" s="534"/>
      <c r="D2506" s="534"/>
      <c r="E2506" s="534"/>
      <c r="F2506" s="534"/>
      <c r="G2506" s="534"/>
      <c r="H2506" s="534"/>
      <c r="I2506" s="534"/>
      <c r="J2506" s="534"/>
      <c r="K2506" s="534"/>
      <c r="L2506" s="534"/>
      <c r="M2506" s="534"/>
      <c r="N2506" s="536"/>
      <c r="O2506" s="536"/>
    </row>
    <row r="2507" spans="1:16" ht="13.5" customHeight="1" thickTop="1" x14ac:dyDescent="0.35">
      <c r="A2507" s="283">
        <v>0</v>
      </c>
      <c r="B2507" s="159">
        <v>4</v>
      </c>
      <c r="C2507" s="159">
        <v>0</v>
      </c>
      <c r="D2507" s="159">
        <v>0</v>
      </c>
      <c r="E2507" s="159">
        <v>4</v>
      </c>
      <c r="F2507" s="159">
        <v>0</v>
      </c>
      <c r="G2507" s="159">
        <v>0</v>
      </c>
      <c r="H2507" s="159">
        <v>0</v>
      </c>
      <c r="I2507" s="159">
        <v>0</v>
      </c>
      <c r="J2507" s="159">
        <v>0</v>
      </c>
      <c r="K2507" s="159">
        <v>0</v>
      </c>
      <c r="L2507" s="159">
        <v>0</v>
      </c>
      <c r="M2507" s="159">
        <v>0</v>
      </c>
      <c r="N2507" s="159">
        <v>18.5</v>
      </c>
      <c r="O2507" s="159" t="s">
        <v>102</v>
      </c>
      <c r="P2507" s="2"/>
    </row>
    <row r="2508" spans="1:16" ht="13.5" customHeight="1" x14ac:dyDescent="0.35">
      <c r="A2508" s="175">
        <v>1.0416666666666666E-2</v>
      </c>
      <c r="B2508" s="159">
        <v>5</v>
      </c>
      <c r="C2508" s="159">
        <v>0</v>
      </c>
      <c r="D2508" s="159">
        <v>1</v>
      </c>
      <c r="E2508" s="159">
        <v>4</v>
      </c>
      <c r="F2508" s="159">
        <v>0</v>
      </c>
      <c r="G2508" s="159">
        <v>0</v>
      </c>
      <c r="H2508" s="159">
        <v>0</v>
      </c>
      <c r="I2508" s="159">
        <v>0</v>
      </c>
      <c r="J2508" s="159">
        <v>0</v>
      </c>
      <c r="K2508" s="159">
        <v>0</v>
      </c>
      <c r="L2508" s="159">
        <v>0</v>
      </c>
      <c r="M2508" s="159">
        <v>0</v>
      </c>
      <c r="N2508" s="159">
        <v>22.5</v>
      </c>
      <c r="O2508" s="159" t="s">
        <v>102</v>
      </c>
      <c r="P2508" s="2"/>
    </row>
    <row r="2509" spans="1:16" ht="13.5" customHeight="1" x14ac:dyDescent="0.35">
      <c r="A2509" s="175">
        <v>2.0833333333333332E-2</v>
      </c>
      <c r="B2509" s="159">
        <v>1</v>
      </c>
      <c r="C2509" s="159">
        <v>0</v>
      </c>
      <c r="D2509" s="159">
        <v>0</v>
      </c>
      <c r="E2509" s="159">
        <v>0</v>
      </c>
      <c r="F2509" s="159">
        <v>1</v>
      </c>
      <c r="G2509" s="159">
        <v>0</v>
      </c>
      <c r="H2509" s="159">
        <v>0</v>
      </c>
      <c r="I2509" s="159">
        <v>0</v>
      </c>
      <c r="J2509" s="159">
        <v>0</v>
      </c>
      <c r="K2509" s="159">
        <v>0</v>
      </c>
      <c r="L2509" s="159">
        <v>0</v>
      </c>
      <c r="M2509" s="159">
        <v>0</v>
      </c>
      <c r="N2509" s="159">
        <v>17.100000000000001</v>
      </c>
      <c r="O2509" s="159" t="s">
        <v>102</v>
      </c>
      <c r="P2509" s="2"/>
    </row>
    <row r="2510" spans="1:16" ht="13.5" customHeight="1" x14ac:dyDescent="0.35">
      <c r="A2510" s="175">
        <v>3.125E-2</v>
      </c>
      <c r="B2510" s="159">
        <v>4</v>
      </c>
      <c r="C2510" s="159">
        <v>0</v>
      </c>
      <c r="D2510" s="159">
        <v>0</v>
      </c>
      <c r="E2510" s="159">
        <v>3</v>
      </c>
      <c r="F2510" s="159">
        <v>1</v>
      </c>
      <c r="G2510" s="159">
        <v>0</v>
      </c>
      <c r="H2510" s="159">
        <v>0</v>
      </c>
      <c r="I2510" s="159">
        <v>0</v>
      </c>
      <c r="J2510" s="159">
        <v>0</v>
      </c>
      <c r="K2510" s="159">
        <v>0</v>
      </c>
      <c r="L2510" s="159">
        <v>0</v>
      </c>
      <c r="M2510" s="159">
        <v>0</v>
      </c>
      <c r="N2510" s="159">
        <v>18.2</v>
      </c>
      <c r="O2510" s="159" t="s">
        <v>102</v>
      </c>
      <c r="P2510" s="2"/>
    </row>
    <row r="2511" spans="1:16" ht="13.5" customHeight="1" x14ac:dyDescent="0.35">
      <c r="A2511" s="175">
        <v>4.1666666666666664E-2</v>
      </c>
      <c r="B2511" s="159">
        <v>1</v>
      </c>
      <c r="C2511" s="159">
        <v>0</v>
      </c>
      <c r="D2511" s="159">
        <v>0</v>
      </c>
      <c r="E2511" s="159">
        <v>0</v>
      </c>
      <c r="F2511" s="159">
        <v>1</v>
      </c>
      <c r="G2511" s="159">
        <v>0</v>
      </c>
      <c r="H2511" s="159">
        <v>0</v>
      </c>
      <c r="I2511" s="159">
        <v>0</v>
      </c>
      <c r="J2511" s="159">
        <v>0</v>
      </c>
      <c r="K2511" s="159">
        <v>0</v>
      </c>
      <c r="L2511" s="159">
        <v>0</v>
      </c>
      <c r="M2511" s="159">
        <v>0</v>
      </c>
      <c r="N2511" s="159">
        <v>19.600000000000001</v>
      </c>
      <c r="O2511" s="159" t="s">
        <v>102</v>
      </c>
      <c r="P2511" s="2"/>
    </row>
    <row r="2512" spans="1:16" ht="13.5" customHeight="1" x14ac:dyDescent="0.35">
      <c r="A2512" s="175">
        <v>5.2083333333333336E-2</v>
      </c>
      <c r="B2512" s="159">
        <v>2</v>
      </c>
      <c r="C2512" s="159">
        <v>0</v>
      </c>
      <c r="D2512" s="159">
        <v>0</v>
      </c>
      <c r="E2512" s="159">
        <v>2</v>
      </c>
      <c r="F2512" s="159">
        <v>0</v>
      </c>
      <c r="G2512" s="159">
        <v>0</v>
      </c>
      <c r="H2512" s="159">
        <v>0</v>
      </c>
      <c r="I2512" s="159">
        <v>0</v>
      </c>
      <c r="J2512" s="159">
        <v>0</v>
      </c>
      <c r="K2512" s="159">
        <v>0</v>
      </c>
      <c r="L2512" s="159">
        <v>0</v>
      </c>
      <c r="M2512" s="159">
        <v>0</v>
      </c>
      <c r="N2512" s="159">
        <v>20.399999999999999</v>
      </c>
      <c r="O2512" s="159" t="s">
        <v>102</v>
      </c>
      <c r="P2512" s="2"/>
    </row>
    <row r="2513" spans="1:16" ht="13.5" customHeight="1" x14ac:dyDescent="0.35">
      <c r="A2513" s="175">
        <v>6.25E-2</v>
      </c>
      <c r="B2513" s="159">
        <v>3</v>
      </c>
      <c r="C2513" s="159">
        <v>2</v>
      </c>
      <c r="D2513" s="159">
        <v>0</v>
      </c>
      <c r="E2513" s="159">
        <v>0</v>
      </c>
      <c r="F2513" s="159">
        <v>1</v>
      </c>
      <c r="G2513" s="159">
        <v>0</v>
      </c>
      <c r="H2513" s="159">
        <v>0</v>
      </c>
      <c r="I2513" s="159">
        <v>0</v>
      </c>
      <c r="J2513" s="159">
        <v>0</v>
      </c>
      <c r="K2513" s="159">
        <v>0</v>
      </c>
      <c r="L2513" s="159">
        <v>0</v>
      </c>
      <c r="M2513" s="159">
        <v>0</v>
      </c>
      <c r="N2513" s="159">
        <v>16.100000000000001</v>
      </c>
      <c r="O2513" s="159" t="s">
        <v>102</v>
      </c>
      <c r="P2513" s="2"/>
    </row>
    <row r="2514" spans="1:16" ht="13.5" customHeight="1" x14ac:dyDescent="0.35">
      <c r="A2514" s="175">
        <v>7.2916666666666699E-2</v>
      </c>
      <c r="B2514" s="159">
        <v>1</v>
      </c>
      <c r="C2514" s="159">
        <v>0</v>
      </c>
      <c r="D2514" s="159">
        <v>0</v>
      </c>
      <c r="E2514" s="159">
        <v>1</v>
      </c>
      <c r="F2514" s="159">
        <v>0</v>
      </c>
      <c r="G2514" s="159">
        <v>0</v>
      </c>
      <c r="H2514" s="159">
        <v>0</v>
      </c>
      <c r="I2514" s="159">
        <v>0</v>
      </c>
      <c r="J2514" s="159">
        <v>0</v>
      </c>
      <c r="K2514" s="159">
        <v>0</v>
      </c>
      <c r="L2514" s="159">
        <v>0</v>
      </c>
      <c r="M2514" s="159">
        <v>0</v>
      </c>
      <c r="N2514" s="159">
        <v>15.5</v>
      </c>
      <c r="O2514" s="159" t="s">
        <v>102</v>
      </c>
      <c r="P2514" s="2"/>
    </row>
    <row r="2515" spans="1:16" ht="13.5" customHeight="1" x14ac:dyDescent="0.35">
      <c r="A2515" s="175">
        <v>8.3333333333333301E-2</v>
      </c>
      <c r="B2515" s="159">
        <v>2</v>
      </c>
      <c r="C2515" s="159">
        <v>0</v>
      </c>
      <c r="D2515" s="159">
        <v>0</v>
      </c>
      <c r="E2515" s="159">
        <v>2</v>
      </c>
      <c r="F2515" s="159">
        <v>0</v>
      </c>
      <c r="G2515" s="159">
        <v>0</v>
      </c>
      <c r="H2515" s="159">
        <v>0</v>
      </c>
      <c r="I2515" s="159">
        <v>0</v>
      </c>
      <c r="J2515" s="159">
        <v>0</v>
      </c>
      <c r="K2515" s="159">
        <v>0</v>
      </c>
      <c r="L2515" s="159">
        <v>0</v>
      </c>
      <c r="M2515" s="159">
        <v>0</v>
      </c>
      <c r="N2515" s="159">
        <v>19.5</v>
      </c>
      <c r="O2515" s="159" t="s">
        <v>102</v>
      </c>
      <c r="P2515" s="2"/>
    </row>
    <row r="2516" spans="1:16" ht="13.5" customHeight="1" x14ac:dyDescent="0.35">
      <c r="A2516" s="175">
        <v>9.375E-2</v>
      </c>
      <c r="B2516" s="159">
        <v>0</v>
      </c>
      <c r="C2516" s="159">
        <v>0</v>
      </c>
      <c r="D2516" s="159">
        <v>0</v>
      </c>
      <c r="E2516" s="159">
        <v>0</v>
      </c>
      <c r="F2516" s="159">
        <v>0</v>
      </c>
      <c r="G2516" s="159">
        <v>0</v>
      </c>
      <c r="H2516" s="159">
        <v>0</v>
      </c>
      <c r="I2516" s="159">
        <v>0</v>
      </c>
      <c r="J2516" s="159">
        <v>0</v>
      </c>
      <c r="K2516" s="159">
        <v>0</v>
      </c>
      <c r="L2516" s="159">
        <v>0</v>
      </c>
      <c r="M2516" s="159">
        <v>0</v>
      </c>
      <c r="N2516" s="159" t="s">
        <v>102</v>
      </c>
      <c r="O2516" s="159" t="s">
        <v>102</v>
      </c>
      <c r="P2516" s="2"/>
    </row>
    <row r="2517" spans="1:16" ht="13.5" customHeight="1" x14ac:dyDescent="0.35">
      <c r="A2517" s="175">
        <v>0.104166666666667</v>
      </c>
      <c r="B2517" s="159">
        <v>0</v>
      </c>
      <c r="C2517" s="159">
        <v>0</v>
      </c>
      <c r="D2517" s="159">
        <v>0</v>
      </c>
      <c r="E2517" s="159">
        <v>0</v>
      </c>
      <c r="F2517" s="159">
        <v>0</v>
      </c>
      <c r="G2517" s="159">
        <v>0</v>
      </c>
      <c r="H2517" s="159">
        <v>0</v>
      </c>
      <c r="I2517" s="159">
        <v>0</v>
      </c>
      <c r="J2517" s="159">
        <v>0</v>
      </c>
      <c r="K2517" s="159">
        <v>0</v>
      </c>
      <c r="L2517" s="159">
        <v>0</v>
      </c>
      <c r="M2517" s="159">
        <v>0</v>
      </c>
      <c r="N2517" s="159" t="s">
        <v>102</v>
      </c>
      <c r="O2517" s="159" t="s">
        <v>102</v>
      </c>
      <c r="P2517" s="2"/>
    </row>
    <row r="2518" spans="1:16" ht="13.5" customHeight="1" x14ac:dyDescent="0.35">
      <c r="A2518" s="175">
        <v>0.114583333333333</v>
      </c>
      <c r="B2518" s="159">
        <v>1</v>
      </c>
      <c r="C2518" s="159">
        <v>0</v>
      </c>
      <c r="D2518" s="159">
        <v>0</v>
      </c>
      <c r="E2518" s="159">
        <v>0</v>
      </c>
      <c r="F2518" s="159">
        <v>1</v>
      </c>
      <c r="G2518" s="159">
        <v>0</v>
      </c>
      <c r="H2518" s="159">
        <v>0</v>
      </c>
      <c r="I2518" s="159">
        <v>0</v>
      </c>
      <c r="J2518" s="159">
        <v>0</v>
      </c>
      <c r="K2518" s="159">
        <v>0</v>
      </c>
      <c r="L2518" s="159">
        <v>0</v>
      </c>
      <c r="M2518" s="159">
        <v>0</v>
      </c>
      <c r="N2518" s="159">
        <v>11.5</v>
      </c>
      <c r="O2518" s="159" t="s">
        <v>102</v>
      </c>
      <c r="P2518" s="2"/>
    </row>
    <row r="2519" spans="1:16" ht="13.5" customHeight="1" x14ac:dyDescent="0.35">
      <c r="A2519" s="175">
        <v>0.125</v>
      </c>
      <c r="B2519" s="159">
        <v>2</v>
      </c>
      <c r="C2519" s="159">
        <v>0</v>
      </c>
      <c r="D2519" s="159">
        <v>0</v>
      </c>
      <c r="E2519" s="159">
        <v>2</v>
      </c>
      <c r="F2519" s="159">
        <v>0</v>
      </c>
      <c r="G2519" s="159">
        <v>0</v>
      </c>
      <c r="H2519" s="159">
        <v>0</v>
      </c>
      <c r="I2519" s="159">
        <v>0</v>
      </c>
      <c r="J2519" s="159">
        <v>0</v>
      </c>
      <c r="K2519" s="159">
        <v>0</v>
      </c>
      <c r="L2519" s="159">
        <v>0</v>
      </c>
      <c r="M2519" s="159">
        <v>0</v>
      </c>
      <c r="N2519" s="159">
        <v>14.7</v>
      </c>
      <c r="O2519" s="159" t="s">
        <v>102</v>
      </c>
      <c r="P2519" s="2"/>
    </row>
    <row r="2520" spans="1:16" ht="13.5" customHeight="1" x14ac:dyDescent="0.35">
      <c r="A2520" s="175">
        <v>0.13541666666666699</v>
      </c>
      <c r="B2520" s="159">
        <v>1</v>
      </c>
      <c r="C2520" s="159">
        <v>0</v>
      </c>
      <c r="D2520" s="159">
        <v>0</v>
      </c>
      <c r="E2520" s="159">
        <v>1</v>
      </c>
      <c r="F2520" s="159">
        <v>0</v>
      </c>
      <c r="G2520" s="159">
        <v>0</v>
      </c>
      <c r="H2520" s="159">
        <v>0</v>
      </c>
      <c r="I2520" s="159">
        <v>0</v>
      </c>
      <c r="J2520" s="159">
        <v>0</v>
      </c>
      <c r="K2520" s="159">
        <v>0</v>
      </c>
      <c r="L2520" s="159">
        <v>0</v>
      </c>
      <c r="M2520" s="159">
        <v>0</v>
      </c>
      <c r="N2520" s="159">
        <v>21.2</v>
      </c>
      <c r="O2520" s="159" t="s">
        <v>102</v>
      </c>
      <c r="P2520" s="2"/>
    </row>
    <row r="2521" spans="1:16" ht="13.5" customHeight="1" x14ac:dyDescent="0.35">
      <c r="A2521" s="175">
        <v>0.14583333333333301</v>
      </c>
      <c r="B2521" s="159">
        <v>0</v>
      </c>
      <c r="C2521" s="159">
        <v>0</v>
      </c>
      <c r="D2521" s="159">
        <v>0</v>
      </c>
      <c r="E2521" s="159">
        <v>0</v>
      </c>
      <c r="F2521" s="159">
        <v>0</v>
      </c>
      <c r="G2521" s="159">
        <v>0</v>
      </c>
      <c r="H2521" s="159">
        <v>0</v>
      </c>
      <c r="I2521" s="159">
        <v>0</v>
      </c>
      <c r="J2521" s="159">
        <v>0</v>
      </c>
      <c r="K2521" s="159">
        <v>0</v>
      </c>
      <c r="L2521" s="159">
        <v>0</v>
      </c>
      <c r="M2521" s="159">
        <v>0</v>
      </c>
      <c r="N2521" s="159" t="s">
        <v>102</v>
      </c>
      <c r="O2521" s="159" t="s">
        <v>102</v>
      </c>
      <c r="P2521" s="2"/>
    </row>
    <row r="2522" spans="1:16" ht="13.5" customHeight="1" x14ac:dyDescent="0.35">
      <c r="A2522" s="175">
        <v>0.15625</v>
      </c>
      <c r="B2522" s="159">
        <v>1</v>
      </c>
      <c r="C2522" s="159">
        <v>0</v>
      </c>
      <c r="D2522" s="159">
        <v>0</v>
      </c>
      <c r="E2522" s="159">
        <v>1</v>
      </c>
      <c r="F2522" s="159">
        <v>0</v>
      </c>
      <c r="G2522" s="159">
        <v>0</v>
      </c>
      <c r="H2522" s="159">
        <v>0</v>
      </c>
      <c r="I2522" s="159">
        <v>0</v>
      </c>
      <c r="J2522" s="159">
        <v>0</v>
      </c>
      <c r="K2522" s="159">
        <v>0</v>
      </c>
      <c r="L2522" s="159">
        <v>0</v>
      </c>
      <c r="M2522" s="159">
        <v>0</v>
      </c>
      <c r="N2522" s="159">
        <v>16.600000000000001</v>
      </c>
      <c r="O2522" s="159" t="s">
        <v>102</v>
      </c>
      <c r="P2522" s="2"/>
    </row>
    <row r="2523" spans="1:16" ht="13.5" customHeight="1" x14ac:dyDescent="0.35">
      <c r="A2523" s="175">
        <v>0.16666666666666699</v>
      </c>
      <c r="B2523" s="159">
        <v>0</v>
      </c>
      <c r="C2523" s="159">
        <v>0</v>
      </c>
      <c r="D2523" s="159">
        <v>0</v>
      </c>
      <c r="E2523" s="159">
        <v>0</v>
      </c>
      <c r="F2523" s="159">
        <v>0</v>
      </c>
      <c r="G2523" s="159">
        <v>0</v>
      </c>
      <c r="H2523" s="159">
        <v>0</v>
      </c>
      <c r="I2523" s="159">
        <v>0</v>
      </c>
      <c r="J2523" s="159">
        <v>0</v>
      </c>
      <c r="K2523" s="159">
        <v>0</v>
      </c>
      <c r="L2523" s="159">
        <v>0</v>
      </c>
      <c r="M2523" s="159">
        <v>0</v>
      </c>
      <c r="N2523" s="159" t="s">
        <v>102</v>
      </c>
      <c r="O2523" s="159" t="s">
        <v>102</v>
      </c>
      <c r="P2523" s="2"/>
    </row>
    <row r="2524" spans="1:16" ht="13.5" customHeight="1" x14ac:dyDescent="0.35">
      <c r="A2524" s="175">
        <v>0.17708333333333301</v>
      </c>
      <c r="B2524" s="159">
        <v>1</v>
      </c>
      <c r="C2524" s="159">
        <v>0</v>
      </c>
      <c r="D2524" s="159">
        <v>0</v>
      </c>
      <c r="E2524" s="159">
        <v>0</v>
      </c>
      <c r="F2524" s="159">
        <v>1</v>
      </c>
      <c r="G2524" s="159">
        <v>0</v>
      </c>
      <c r="H2524" s="159">
        <v>0</v>
      </c>
      <c r="I2524" s="159">
        <v>0</v>
      </c>
      <c r="J2524" s="159">
        <v>0</v>
      </c>
      <c r="K2524" s="159">
        <v>0</v>
      </c>
      <c r="L2524" s="159">
        <v>0</v>
      </c>
      <c r="M2524" s="159">
        <v>0</v>
      </c>
      <c r="N2524" s="159">
        <v>21.8</v>
      </c>
      <c r="O2524" s="159" t="s">
        <v>102</v>
      </c>
      <c r="P2524" s="2"/>
    </row>
    <row r="2525" spans="1:16" ht="13.5" customHeight="1" x14ac:dyDescent="0.35">
      <c r="A2525" s="175">
        <v>0.1875</v>
      </c>
      <c r="B2525" s="159">
        <v>1</v>
      </c>
      <c r="C2525" s="159">
        <v>0</v>
      </c>
      <c r="D2525" s="159">
        <v>0</v>
      </c>
      <c r="E2525" s="159">
        <v>1</v>
      </c>
      <c r="F2525" s="159">
        <v>0</v>
      </c>
      <c r="G2525" s="159">
        <v>0</v>
      </c>
      <c r="H2525" s="159">
        <v>0</v>
      </c>
      <c r="I2525" s="159">
        <v>0</v>
      </c>
      <c r="J2525" s="159">
        <v>0</v>
      </c>
      <c r="K2525" s="159">
        <v>0</v>
      </c>
      <c r="L2525" s="159">
        <v>0</v>
      </c>
      <c r="M2525" s="159">
        <v>0</v>
      </c>
      <c r="N2525" s="159">
        <v>24.5</v>
      </c>
      <c r="O2525" s="159" t="s">
        <v>102</v>
      </c>
      <c r="P2525" s="2"/>
    </row>
    <row r="2526" spans="1:16" ht="13.5" customHeight="1" x14ac:dyDescent="0.35">
      <c r="A2526" s="175">
        <v>0.19791666666666699</v>
      </c>
      <c r="B2526" s="159">
        <v>0</v>
      </c>
      <c r="C2526" s="159">
        <v>0</v>
      </c>
      <c r="D2526" s="159">
        <v>0</v>
      </c>
      <c r="E2526" s="159">
        <v>0</v>
      </c>
      <c r="F2526" s="159">
        <v>0</v>
      </c>
      <c r="G2526" s="159">
        <v>0</v>
      </c>
      <c r="H2526" s="159">
        <v>0</v>
      </c>
      <c r="I2526" s="159">
        <v>0</v>
      </c>
      <c r="J2526" s="159">
        <v>0</v>
      </c>
      <c r="K2526" s="159">
        <v>0</v>
      </c>
      <c r="L2526" s="159">
        <v>0</v>
      </c>
      <c r="M2526" s="159">
        <v>0</v>
      </c>
      <c r="N2526" s="159" t="s">
        <v>102</v>
      </c>
      <c r="O2526" s="159" t="s">
        <v>102</v>
      </c>
      <c r="P2526" s="2"/>
    </row>
    <row r="2527" spans="1:16" ht="13.5" customHeight="1" x14ac:dyDescent="0.35">
      <c r="A2527" s="175">
        <v>0.20833333333333301</v>
      </c>
      <c r="B2527" s="159">
        <v>0</v>
      </c>
      <c r="C2527" s="159">
        <v>0</v>
      </c>
      <c r="D2527" s="159">
        <v>0</v>
      </c>
      <c r="E2527" s="159">
        <v>0</v>
      </c>
      <c r="F2527" s="159">
        <v>0</v>
      </c>
      <c r="G2527" s="159">
        <v>0</v>
      </c>
      <c r="H2527" s="159">
        <v>0</v>
      </c>
      <c r="I2527" s="159">
        <v>0</v>
      </c>
      <c r="J2527" s="159">
        <v>0</v>
      </c>
      <c r="K2527" s="159">
        <v>0</v>
      </c>
      <c r="L2527" s="159">
        <v>0</v>
      </c>
      <c r="M2527" s="159">
        <v>0</v>
      </c>
      <c r="N2527" s="159" t="s">
        <v>102</v>
      </c>
      <c r="O2527" s="159" t="s">
        <v>102</v>
      </c>
      <c r="P2527" s="2"/>
    </row>
    <row r="2528" spans="1:16" ht="13.5" customHeight="1" x14ac:dyDescent="0.35">
      <c r="A2528" s="175">
        <v>0.21875</v>
      </c>
      <c r="B2528" s="159">
        <v>4</v>
      </c>
      <c r="C2528" s="159">
        <v>0</v>
      </c>
      <c r="D2528" s="159">
        <v>1</v>
      </c>
      <c r="E2528" s="159">
        <v>2</v>
      </c>
      <c r="F2528" s="159">
        <v>1</v>
      </c>
      <c r="G2528" s="159">
        <v>0</v>
      </c>
      <c r="H2528" s="159">
        <v>0</v>
      </c>
      <c r="I2528" s="159">
        <v>0</v>
      </c>
      <c r="J2528" s="159">
        <v>0</v>
      </c>
      <c r="K2528" s="159">
        <v>0</v>
      </c>
      <c r="L2528" s="159">
        <v>0</v>
      </c>
      <c r="M2528" s="159">
        <v>0</v>
      </c>
      <c r="N2528" s="159">
        <v>21.1</v>
      </c>
      <c r="O2528" s="159" t="s">
        <v>102</v>
      </c>
      <c r="P2528" s="2"/>
    </row>
    <row r="2529" spans="1:16" ht="13.5" customHeight="1" x14ac:dyDescent="0.35">
      <c r="A2529" s="175">
        <v>0.22916666666666699</v>
      </c>
      <c r="B2529" s="159">
        <v>5</v>
      </c>
      <c r="C2529" s="159">
        <v>0</v>
      </c>
      <c r="D2529" s="159">
        <v>0</v>
      </c>
      <c r="E2529" s="159">
        <v>4</v>
      </c>
      <c r="F2529" s="159">
        <v>0</v>
      </c>
      <c r="G2529" s="159">
        <v>1</v>
      </c>
      <c r="H2529" s="159">
        <v>0</v>
      </c>
      <c r="I2529" s="159">
        <v>0</v>
      </c>
      <c r="J2529" s="159">
        <v>0</v>
      </c>
      <c r="K2529" s="159">
        <v>0</v>
      </c>
      <c r="L2529" s="159">
        <v>0</v>
      </c>
      <c r="M2529" s="159">
        <v>0</v>
      </c>
      <c r="N2529" s="159">
        <v>21.1</v>
      </c>
      <c r="O2529" s="159" t="s">
        <v>102</v>
      </c>
      <c r="P2529" s="2"/>
    </row>
    <row r="2530" spans="1:16" ht="13.5" customHeight="1" x14ac:dyDescent="0.35">
      <c r="A2530" s="175">
        <v>0.23958333333333301</v>
      </c>
      <c r="B2530" s="159">
        <v>5</v>
      </c>
      <c r="C2530" s="159">
        <v>1</v>
      </c>
      <c r="D2530" s="159">
        <v>0</v>
      </c>
      <c r="E2530" s="159">
        <v>3</v>
      </c>
      <c r="F2530" s="159">
        <v>1</v>
      </c>
      <c r="G2530" s="159">
        <v>0</v>
      </c>
      <c r="H2530" s="159">
        <v>0</v>
      </c>
      <c r="I2530" s="159">
        <v>0</v>
      </c>
      <c r="J2530" s="159">
        <v>0</v>
      </c>
      <c r="K2530" s="159">
        <v>0</v>
      </c>
      <c r="L2530" s="159">
        <v>0</v>
      </c>
      <c r="M2530" s="159">
        <v>0</v>
      </c>
      <c r="N2530" s="159">
        <v>19.2</v>
      </c>
      <c r="O2530" s="159" t="s">
        <v>102</v>
      </c>
      <c r="P2530" s="2"/>
    </row>
    <row r="2531" spans="1:16" ht="13.5" customHeight="1" x14ac:dyDescent="0.35">
      <c r="A2531" s="175">
        <v>0.25</v>
      </c>
      <c r="B2531" s="159">
        <v>3</v>
      </c>
      <c r="C2531" s="159">
        <v>1</v>
      </c>
      <c r="D2531" s="159">
        <v>0</v>
      </c>
      <c r="E2531" s="159">
        <v>2</v>
      </c>
      <c r="F2531" s="159">
        <v>0</v>
      </c>
      <c r="G2531" s="159">
        <v>0</v>
      </c>
      <c r="H2531" s="159">
        <v>0</v>
      </c>
      <c r="I2531" s="159">
        <v>0</v>
      </c>
      <c r="J2531" s="159">
        <v>0</v>
      </c>
      <c r="K2531" s="159">
        <v>0</v>
      </c>
      <c r="L2531" s="159">
        <v>0</v>
      </c>
      <c r="M2531" s="159">
        <v>0</v>
      </c>
      <c r="N2531" s="159">
        <v>17.899999999999999</v>
      </c>
      <c r="O2531" s="159" t="s">
        <v>102</v>
      </c>
      <c r="P2531" s="2"/>
    </row>
    <row r="2532" spans="1:16" ht="13.5" customHeight="1" x14ac:dyDescent="0.35">
      <c r="A2532" s="175">
        <v>0.26041666666666702</v>
      </c>
      <c r="B2532" s="159">
        <v>4</v>
      </c>
      <c r="C2532" s="159">
        <v>2</v>
      </c>
      <c r="D2532" s="159">
        <v>0</v>
      </c>
      <c r="E2532" s="159">
        <v>1</v>
      </c>
      <c r="F2532" s="159">
        <v>1</v>
      </c>
      <c r="G2532" s="159">
        <v>0</v>
      </c>
      <c r="H2532" s="159">
        <v>0</v>
      </c>
      <c r="I2532" s="159">
        <v>0</v>
      </c>
      <c r="J2532" s="159">
        <v>0</v>
      </c>
      <c r="K2532" s="159">
        <v>0</v>
      </c>
      <c r="L2532" s="159">
        <v>0</v>
      </c>
      <c r="M2532" s="159">
        <v>0</v>
      </c>
      <c r="N2532" s="159">
        <v>16.3</v>
      </c>
      <c r="O2532" s="159" t="s">
        <v>102</v>
      </c>
      <c r="P2532" s="2"/>
    </row>
    <row r="2533" spans="1:16" ht="13.5" customHeight="1" x14ac:dyDescent="0.35">
      <c r="A2533" s="175">
        <v>0.27083333333333298</v>
      </c>
      <c r="B2533" s="159">
        <v>13</v>
      </c>
      <c r="C2533" s="159">
        <v>0</v>
      </c>
      <c r="D2533" s="159">
        <v>1</v>
      </c>
      <c r="E2533" s="159">
        <v>11</v>
      </c>
      <c r="F2533" s="159">
        <v>0</v>
      </c>
      <c r="G2533" s="159">
        <v>1</v>
      </c>
      <c r="H2533" s="159">
        <v>0</v>
      </c>
      <c r="I2533" s="159">
        <v>0</v>
      </c>
      <c r="J2533" s="159">
        <v>0</v>
      </c>
      <c r="K2533" s="159">
        <v>0</v>
      </c>
      <c r="L2533" s="159">
        <v>0</v>
      </c>
      <c r="M2533" s="159">
        <v>0</v>
      </c>
      <c r="N2533" s="159">
        <v>19.5</v>
      </c>
      <c r="O2533" s="159">
        <v>24.6</v>
      </c>
      <c r="P2533" s="2"/>
    </row>
    <row r="2534" spans="1:16" ht="13.5" customHeight="1" x14ac:dyDescent="0.35">
      <c r="A2534" s="175">
        <v>0.28125</v>
      </c>
      <c r="B2534" s="159">
        <v>16</v>
      </c>
      <c r="C2534" s="159">
        <v>2</v>
      </c>
      <c r="D2534" s="159">
        <v>0</v>
      </c>
      <c r="E2534" s="159">
        <v>11</v>
      </c>
      <c r="F2534" s="159">
        <v>3</v>
      </c>
      <c r="G2534" s="159">
        <v>0</v>
      </c>
      <c r="H2534" s="159">
        <v>0</v>
      </c>
      <c r="I2534" s="159">
        <v>0</v>
      </c>
      <c r="J2534" s="159">
        <v>0</v>
      </c>
      <c r="K2534" s="159">
        <v>0</v>
      </c>
      <c r="L2534" s="159">
        <v>0</v>
      </c>
      <c r="M2534" s="159">
        <v>0</v>
      </c>
      <c r="N2534" s="159">
        <v>17.5</v>
      </c>
      <c r="O2534" s="159">
        <v>22.6</v>
      </c>
      <c r="P2534" s="2"/>
    </row>
    <row r="2535" spans="1:16" ht="13.5" customHeight="1" x14ac:dyDescent="0.35">
      <c r="A2535" s="175">
        <v>0.29166666666666702</v>
      </c>
      <c r="B2535" s="159">
        <v>14</v>
      </c>
      <c r="C2535" s="159">
        <v>2</v>
      </c>
      <c r="D2535" s="159">
        <v>0</v>
      </c>
      <c r="E2535" s="159">
        <v>6</v>
      </c>
      <c r="F2535" s="159">
        <v>6</v>
      </c>
      <c r="G2535" s="159">
        <v>0</v>
      </c>
      <c r="H2535" s="159">
        <v>0</v>
      </c>
      <c r="I2535" s="159">
        <v>0</v>
      </c>
      <c r="J2535" s="159">
        <v>0</v>
      </c>
      <c r="K2535" s="159">
        <v>0</v>
      </c>
      <c r="L2535" s="159">
        <v>0</v>
      </c>
      <c r="M2535" s="159">
        <v>0</v>
      </c>
      <c r="N2535" s="159">
        <v>17.3</v>
      </c>
      <c r="O2535" s="159">
        <v>22.4</v>
      </c>
      <c r="P2535" s="2"/>
    </row>
    <row r="2536" spans="1:16" ht="13.5" customHeight="1" x14ac:dyDescent="0.35">
      <c r="A2536" s="175">
        <v>0.30208333333333298</v>
      </c>
      <c r="B2536" s="159">
        <v>20</v>
      </c>
      <c r="C2536" s="159">
        <v>1</v>
      </c>
      <c r="D2536" s="159">
        <v>0</v>
      </c>
      <c r="E2536" s="159">
        <v>15</v>
      </c>
      <c r="F2536" s="159">
        <v>4</v>
      </c>
      <c r="G2536" s="159">
        <v>0</v>
      </c>
      <c r="H2536" s="159">
        <v>0</v>
      </c>
      <c r="I2536" s="159">
        <v>0</v>
      </c>
      <c r="J2536" s="159">
        <v>0</v>
      </c>
      <c r="K2536" s="159">
        <v>0</v>
      </c>
      <c r="L2536" s="159">
        <v>0</v>
      </c>
      <c r="M2536" s="159">
        <v>0</v>
      </c>
      <c r="N2536" s="159">
        <v>18</v>
      </c>
      <c r="O2536" s="159">
        <v>25</v>
      </c>
      <c r="P2536" s="2"/>
    </row>
    <row r="2537" spans="1:16" ht="13.5" customHeight="1" x14ac:dyDescent="0.35">
      <c r="A2537" s="175">
        <v>0.3125</v>
      </c>
      <c r="B2537" s="159">
        <v>30</v>
      </c>
      <c r="C2537" s="159">
        <v>2</v>
      </c>
      <c r="D2537" s="159">
        <v>0</v>
      </c>
      <c r="E2537" s="159">
        <v>19</v>
      </c>
      <c r="F2537" s="159">
        <v>8</v>
      </c>
      <c r="G2537" s="159">
        <v>0</v>
      </c>
      <c r="H2537" s="159">
        <v>1</v>
      </c>
      <c r="I2537" s="159">
        <v>0</v>
      </c>
      <c r="J2537" s="159">
        <v>0</v>
      </c>
      <c r="K2537" s="159">
        <v>0</v>
      </c>
      <c r="L2537" s="159">
        <v>0</v>
      </c>
      <c r="M2537" s="159">
        <v>0</v>
      </c>
      <c r="N2537" s="159">
        <v>15.5</v>
      </c>
      <c r="O2537" s="159">
        <v>20.7</v>
      </c>
      <c r="P2537" s="2"/>
    </row>
    <row r="2538" spans="1:16" ht="13.5" customHeight="1" x14ac:dyDescent="0.35">
      <c r="A2538" s="175">
        <v>0.32291666666666702</v>
      </c>
      <c r="B2538" s="159">
        <v>27</v>
      </c>
      <c r="C2538" s="159">
        <v>5</v>
      </c>
      <c r="D2538" s="159">
        <v>1</v>
      </c>
      <c r="E2538" s="159">
        <v>20</v>
      </c>
      <c r="F2538" s="159">
        <v>0</v>
      </c>
      <c r="G2538" s="159">
        <v>1</v>
      </c>
      <c r="H2538" s="159">
        <v>0</v>
      </c>
      <c r="I2538" s="159">
        <v>0</v>
      </c>
      <c r="J2538" s="159">
        <v>0</v>
      </c>
      <c r="K2538" s="159">
        <v>0</v>
      </c>
      <c r="L2538" s="159">
        <v>0</v>
      </c>
      <c r="M2538" s="159">
        <v>0</v>
      </c>
      <c r="N2538" s="159">
        <v>16.3</v>
      </c>
      <c r="O2538" s="159">
        <v>19.2</v>
      </c>
      <c r="P2538" s="2"/>
    </row>
    <row r="2539" spans="1:16" ht="13.5" customHeight="1" x14ac:dyDescent="0.35">
      <c r="A2539" s="175">
        <v>0.33333333333333298</v>
      </c>
      <c r="B2539" s="159">
        <v>32</v>
      </c>
      <c r="C2539" s="159">
        <v>1</v>
      </c>
      <c r="D2539" s="159">
        <v>0</v>
      </c>
      <c r="E2539" s="159">
        <v>27</v>
      </c>
      <c r="F2539" s="159">
        <v>4</v>
      </c>
      <c r="G2539" s="159">
        <v>0</v>
      </c>
      <c r="H2539" s="159">
        <v>0</v>
      </c>
      <c r="I2539" s="159">
        <v>0</v>
      </c>
      <c r="J2539" s="159">
        <v>0</v>
      </c>
      <c r="K2539" s="159">
        <v>0</v>
      </c>
      <c r="L2539" s="159">
        <v>0</v>
      </c>
      <c r="M2539" s="159">
        <v>0</v>
      </c>
      <c r="N2539" s="159">
        <v>15.7</v>
      </c>
      <c r="O2539" s="159">
        <v>17.899999999999999</v>
      </c>
      <c r="P2539" s="2"/>
    </row>
    <row r="2540" spans="1:16" ht="13.5" customHeight="1" x14ac:dyDescent="0.35">
      <c r="A2540" s="175">
        <v>0.34375</v>
      </c>
      <c r="B2540" s="159">
        <v>31</v>
      </c>
      <c r="C2540" s="159">
        <v>2</v>
      </c>
      <c r="D2540" s="159">
        <v>1</v>
      </c>
      <c r="E2540" s="159">
        <v>18</v>
      </c>
      <c r="F2540" s="159">
        <v>8</v>
      </c>
      <c r="G2540" s="159">
        <v>2</v>
      </c>
      <c r="H2540" s="159">
        <v>0</v>
      </c>
      <c r="I2540" s="159">
        <v>0</v>
      </c>
      <c r="J2540" s="159">
        <v>0</v>
      </c>
      <c r="K2540" s="159">
        <v>0</v>
      </c>
      <c r="L2540" s="159">
        <v>0</v>
      </c>
      <c r="M2540" s="159">
        <v>0</v>
      </c>
      <c r="N2540" s="159">
        <v>14.2</v>
      </c>
      <c r="O2540" s="159">
        <v>17.3</v>
      </c>
      <c r="P2540" s="2"/>
    </row>
    <row r="2541" spans="1:16" ht="13.5" customHeight="1" x14ac:dyDescent="0.35">
      <c r="A2541" s="175">
        <v>0.35416666666666702</v>
      </c>
      <c r="B2541" s="159">
        <v>52</v>
      </c>
      <c r="C2541" s="159">
        <v>2</v>
      </c>
      <c r="D2541" s="159">
        <v>1</v>
      </c>
      <c r="E2541" s="159">
        <v>40</v>
      </c>
      <c r="F2541" s="159">
        <v>7</v>
      </c>
      <c r="G2541" s="159">
        <v>1</v>
      </c>
      <c r="H2541" s="159">
        <v>1</v>
      </c>
      <c r="I2541" s="159">
        <v>0</v>
      </c>
      <c r="J2541" s="159">
        <v>0</v>
      </c>
      <c r="K2541" s="159">
        <v>0</v>
      </c>
      <c r="L2541" s="159">
        <v>0</v>
      </c>
      <c r="M2541" s="159">
        <v>0</v>
      </c>
      <c r="N2541" s="159">
        <v>14.1</v>
      </c>
      <c r="O2541" s="159">
        <v>17.5</v>
      </c>
      <c r="P2541" s="2"/>
    </row>
    <row r="2542" spans="1:16" ht="13.5" customHeight="1" x14ac:dyDescent="0.35">
      <c r="A2542" s="175">
        <v>0.36458333333333298</v>
      </c>
      <c r="B2542" s="159">
        <v>59</v>
      </c>
      <c r="C2542" s="159">
        <v>2</v>
      </c>
      <c r="D2542" s="159">
        <v>3</v>
      </c>
      <c r="E2542" s="159">
        <v>46</v>
      </c>
      <c r="F2542" s="159">
        <v>6</v>
      </c>
      <c r="G2542" s="159">
        <v>2</v>
      </c>
      <c r="H2542" s="159">
        <v>0</v>
      </c>
      <c r="I2542" s="159">
        <v>0</v>
      </c>
      <c r="J2542" s="159">
        <v>0</v>
      </c>
      <c r="K2542" s="159">
        <v>0</v>
      </c>
      <c r="L2542" s="159">
        <v>0</v>
      </c>
      <c r="M2542" s="159">
        <v>0</v>
      </c>
      <c r="N2542" s="159">
        <v>15.7</v>
      </c>
      <c r="O2542" s="159">
        <v>18</v>
      </c>
      <c r="P2542" s="2"/>
    </row>
    <row r="2543" spans="1:16" ht="13.5" customHeight="1" x14ac:dyDescent="0.35">
      <c r="A2543" s="175">
        <v>0.375</v>
      </c>
      <c r="B2543" s="159">
        <v>31</v>
      </c>
      <c r="C2543" s="159">
        <v>1</v>
      </c>
      <c r="D2543" s="159">
        <v>1</v>
      </c>
      <c r="E2543" s="159">
        <v>24</v>
      </c>
      <c r="F2543" s="159">
        <v>3</v>
      </c>
      <c r="G2543" s="159">
        <v>2</v>
      </c>
      <c r="H2543" s="159">
        <v>0</v>
      </c>
      <c r="I2543" s="159">
        <v>0</v>
      </c>
      <c r="J2543" s="159">
        <v>0</v>
      </c>
      <c r="K2543" s="159">
        <v>0</v>
      </c>
      <c r="L2543" s="159">
        <v>0</v>
      </c>
      <c r="M2543" s="159">
        <v>0</v>
      </c>
      <c r="N2543" s="159">
        <v>15.6</v>
      </c>
      <c r="O2543" s="159">
        <v>18.100000000000001</v>
      </c>
      <c r="P2543" s="2"/>
    </row>
    <row r="2544" spans="1:16" ht="13.5" customHeight="1" x14ac:dyDescent="0.35">
      <c r="A2544" s="175">
        <v>0.38541666666666702</v>
      </c>
      <c r="B2544" s="159">
        <v>33</v>
      </c>
      <c r="C2544" s="159">
        <v>0</v>
      </c>
      <c r="D2544" s="159">
        <v>0</v>
      </c>
      <c r="E2544" s="159">
        <v>26</v>
      </c>
      <c r="F2544" s="159">
        <v>6</v>
      </c>
      <c r="G2544" s="159">
        <v>1</v>
      </c>
      <c r="H2544" s="159">
        <v>0</v>
      </c>
      <c r="I2544" s="159">
        <v>0</v>
      </c>
      <c r="J2544" s="159">
        <v>0</v>
      </c>
      <c r="K2544" s="159">
        <v>0</v>
      </c>
      <c r="L2544" s="159">
        <v>0</v>
      </c>
      <c r="M2544" s="159">
        <v>0</v>
      </c>
      <c r="N2544" s="159">
        <v>16.3</v>
      </c>
      <c r="O2544" s="159">
        <v>19.8</v>
      </c>
      <c r="P2544" s="2"/>
    </row>
    <row r="2545" spans="1:16" ht="13.5" customHeight="1" x14ac:dyDescent="0.35">
      <c r="A2545" s="175">
        <v>0.39583333333333298</v>
      </c>
      <c r="B2545" s="159">
        <v>25</v>
      </c>
      <c r="C2545" s="159">
        <v>0</v>
      </c>
      <c r="D2545" s="159">
        <v>1</v>
      </c>
      <c r="E2545" s="159">
        <v>22</v>
      </c>
      <c r="F2545" s="159">
        <v>2</v>
      </c>
      <c r="G2545" s="159">
        <v>0</v>
      </c>
      <c r="H2545" s="159">
        <v>0</v>
      </c>
      <c r="I2545" s="159">
        <v>0</v>
      </c>
      <c r="J2545" s="159">
        <v>0</v>
      </c>
      <c r="K2545" s="159">
        <v>0</v>
      </c>
      <c r="L2545" s="159">
        <v>0</v>
      </c>
      <c r="M2545" s="159">
        <v>0</v>
      </c>
      <c r="N2545" s="159">
        <v>17.100000000000001</v>
      </c>
      <c r="O2545" s="159">
        <v>20.2</v>
      </c>
      <c r="P2545" s="2"/>
    </row>
    <row r="2546" spans="1:16" ht="13.5" customHeight="1" x14ac:dyDescent="0.35">
      <c r="A2546" s="175">
        <v>0.40625</v>
      </c>
      <c r="B2546" s="159">
        <v>39</v>
      </c>
      <c r="C2546" s="159">
        <v>1</v>
      </c>
      <c r="D2546" s="159">
        <v>0</v>
      </c>
      <c r="E2546" s="159">
        <v>29</v>
      </c>
      <c r="F2546" s="159">
        <v>7</v>
      </c>
      <c r="G2546" s="159">
        <v>2</v>
      </c>
      <c r="H2546" s="159">
        <v>0</v>
      </c>
      <c r="I2546" s="159">
        <v>0</v>
      </c>
      <c r="J2546" s="159">
        <v>0</v>
      </c>
      <c r="K2546" s="159">
        <v>0</v>
      </c>
      <c r="L2546" s="159">
        <v>0</v>
      </c>
      <c r="M2546" s="159">
        <v>0</v>
      </c>
      <c r="N2546" s="159">
        <v>16.2</v>
      </c>
      <c r="O2546" s="159">
        <v>19</v>
      </c>
      <c r="P2546" s="2"/>
    </row>
    <row r="2547" spans="1:16" ht="13.5" customHeight="1" x14ac:dyDescent="0.35">
      <c r="A2547" s="175">
        <v>0.41666666666666702</v>
      </c>
      <c r="B2547" s="159">
        <v>32</v>
      </c>
      <c r="C2547" s="159">
        <v>1</v>
      </c>
      <c r="D2547" s="159">
        <v>1</v>
      </c>
      <c r="E2547" s="159">
        <v>26</v>
      </c>
      <c r="F2547" s="159">
        <v>2</v>
      </c>
      <c r="G2547" s="159">
        <v>2</v>
      </c>
      <c r="H2547" s="159">
        <v>0</v>
      </c>
      <c r="I2547" s="159">
        <v>0</v>
      </c>
      <c r="J2547" s="159">
        <v>0</v>
      </c>
      <c r="K2547" s="159">
        <v>0</v>
      </c>
      <c r="L2547" s="159">
        <v>0</v>
      </c>
      <c r="M2547" s="159">
        <v>0</v>
      </c>
      <c r="N2547" s="159">
        <v>17.7</v>
      </c>
      <c r="O2547" s="159">
        <v>19.5</v>
      </c>
      <c r="P2547" s="2"/>
    </row>
    <row r="2548" spans="1:16" ht="13.5" customHeight="1" x14ac:dyDescent="0.35">
      <c r="A2548" s="175">
        <v>0.42708333333333298</v>
      </c>
      <c r="B2548" s="159">
        <v>30</v>
      </c>
      <c r="C2548" s="159">
        <v>0</v>
      </c>
      <c r="D2548" s="159">
        <v>0</v>
      </c>
      <c r="E2548" s="159">
        <v>22</v>
      </c>
      <c r="F2548" s="159">
        <v>8</v>
      </c>
      <c r="G2548" s="159">
        <v>0</v>
      </c>
      <c r="H2548" s="159">
        <v>0</v>
      </c>
      <c r="I2548" s="159">
        <v>0</v>
      </c>
      <c r="J2548" s="159">
        <v>0</v>
      </c>
      <c r="K2548" s="159">
        <v>0</v>
      </c>
      <c r="L2548" s="159">
        <v>0</v>
      </c>
      <c r="M2548" s="159">
        <v>0</v>
      </c>
      <c r="N2548" s="159">
        <v>17.2</v>
      </c>
      <c r="O2548" s="159">
        <v>22.2</v>
      </c>
      <c r="P2548" s="2"/>
    </row>
    <row r="2549" spans="1:16" ht="13.5" customHeight="1" x14ac:dyDescent="0.35">
      <c r="A2549" s="175">
        <v>0.4375</v>
      </c>
      <c r="B2549" s="159">
        <v>30</v>
      </c>
      <c r="C2549" s="159">
        <v>0</v>
      </c>
      <c r="D2549" s="159">
        <v>0</v>
      </c>
      <c r="E2549" s="159">
        <v>24</v>
      </c>
      <c r="F2549" s="159">
        <v>6</v>
      </c>
      <c r="G2549" s="159">
        <v>0</v>
      </c>
      <c r="H2549" s="159">
        <v>0</v>
      </c>
      <c r="I2549" s="159">
        <v>0</v>
      </c>
      <c r="J2549" s="159">
        <v>0</v>
      </c>
      <c r="K2549" s="159">
        <v>0</v>
      </c>
      <c r="L2549" s="159">
        <v>0</v>
      </c>
      <c r="M2549" s="159">
        <v>0</v>
      </c>
      <c r="N2549" s="159">
        <v>15.3</v>
      </c>
      <c r="O2549" s="159">
        <v>19.100000000000001</v>
      </c>
      <c r="P2549" s="2"/>
    </row>
    <row r="2550" spans="1:16" ht="13.5" customHeight="1" x14ac:dyDescent="0.35">
      <c r="A2550" s="175">
        <v>0.44791666666666702</v>
      </c>
      <c r="B2550" s="159">
        <v>34</v>
      </c>
      <c r="C2550" s="159">
        <v>1</v>
      </c>
      <c r="D2550" s="159">
        <v>3</v>
      </c>
      <c r="E2550" s="159">
        <v>25</v>
      </c>
      <c r="F2550" s="159">
        <v>4</v>
      </c>
      <c r="G2550" s="159">
        <v>1</v>
      </c>
      <c r="H2550" s="159">
        <v>0</v>
      </c>
      <c r="I2550" s="159">
        <v>0</v>
      </c>
      <c r="J2550" s="159">
        <v>0</v>
      </c>
      <c r="K2550" s="159">
        <v>0</v>
      </c>
      <c r="L2550" s="159">
        <v>0</v>
      </c>
      <c r="M2550" s="159">
        <v>0</v>
      </c>
      <c r="N2550" s="159">
        <v>16.5</v>
      </c>
      <c r="O2550" s="159">
        <v>20.100000000000001</v>
      </c>
      <c r="P2550" s="2"/>
    </row>
    <row r="2551" spans="1:16" ht="13.5" customHeight="1" x14ac:dyDescent="0.35">
      <c r="A2551" s="175">
        <v>0.45833333333333298</v>
      </c>
      <c r="B2551" s="159">
        <v>28</v>
      </c>
      <c r="C2551" s="159">
        <v>4</v>
      </c>
      <c r="D2551" s="159">
        <v>0</v>
      </c>
      <c r="E2551" s="159">
        <v>14</v>
      </c>
      <c r="F2551" s="159">
        <v>9</v>
      </c>
      <c r="G2551" s="159">
        <v>1</v>
      </c>
      <c r="H2551" s="159">
        <v>0</v>
      </c>
      <c r="I2551" s="159">
        <v>0</v>
      </c>
      <c r="J2551" s="159">
        <v>0</v>
      </c>
      <c r="K2551" s="159">
        <v>0</v>
      </c>
      <c r="L2551" s="159">
        <v>0</v>
      </c>
      <c r="M2551" s="159">
        <v>0</v>
      </c>
      <c r="N2551" s="159">
        <v>16.100000000000001</v>
      </c>
      <c r="O2551" s="159">
        <v>20.5</v>
      </c>
      <c r="P2551" s="2"/>
    </row>
    <row r="2552" spans="1:16" ht="13.5" customHeight="1" x14ac:dyDescent="0.35">
      <c r="A2552" s="175">
        <v>0.46875</v>
      </c>
      <c r="B2552" s="159" t="s">
        <v>88</v>
      </c>
      <c r="C2552" s="159" t="s">
        <v>88</v>
      </c>
      <c r="D2552" s="159" t="s">
        <v>88</v>
      </c>
      <c r="E2552" s="159" t="s">
        <v>88</v>
      </c>
      <c r="F2552" s="159" t="s">
        <v>88</v>
      </c>
      <c r="G2552" s="159" t="s">
        <v>88</v>
      </c>
      <c r="H2552" s="159" t="s">
        <v>88</v>
      </c>
      <c r="I2552" s="159" t="s">
        <v>88</v>
      </c>
      <c r="J2552" s="159" t="s">
        <v>88</v>
      </c>
      <c r="K2552" s="159" t="s">
        <v>88</v>
      </c>
      <c r="L2552" s="159" t="s">
        <v>88</v>
      </c>
      <c r="M2552" s="159" t="s">
        <v>88</v>
      </c>
      <c r="N2552" s="159" t="s">
        <v>88</v>
      </c>
      <c r="O2552" s="159" t="s">
        <v>88</v>
      </c>
      <c r="P2552" s="2"/>
    </row>
    <row r="2553" spans="1:16" ht="13.5" customHeight="1" x14ac:dyDescent="0.35">
      <c r="A2553" s="175">
        <v>0.47916666666666702</v>
      </c>
      <c r="B2553" s="159" t="s">
        <v>88</v>
      </c>
      <c r="C2553" s="159" t="s">
        <v>88</v>
      </c>
      <c r="D2553" s="159" t="s">
        <v>88</v>
      </c>
      <c r="E2553" s="159" t="s">
        <v>88</v>
      </c>
      <c r="F2553" s="159" t="s">
        <v>88</v>
      </c>
      <c r="G2553" s="159" t="s">
        <v>88</v>
      </c>
      <c r="H2553" s="159" t="s">
        <v>88</v>
      </c>
      <c r="I2553" s="159" t="s">
        <v>88</v>
      </c>
      <c r="J2553" s="159" t="s">
        <v>88</v>
      </c>
      <c r="K2553" s="159" t="s">
        <v>88</v>
      </c>
      <c r="L2553" s="159" t="s">
        <v>88</v>
      </c>
      <c r="M2553" s="159" t="s">
        <v>88</v>
      </c>
      <c r="N2553" s="159" t="s">
        <v>88</v>
      </c>
      <c r="O2553" s="159" t="s">
        <v>88</v>
      </c>
      <c r="P2553" s="2"/>
    </row>
    <row r="2554" spans="1:16" ht="13.5" customHeight="1" x14ac:dyDescent="0.35">
      <c r="A2554" s="175">
        <v>0.48958333333333298</v>
      </c>
      <c r="B2554" s="159" t="s">
        <v>88</v>
      </c>
      <c r="C2554" s="159" t="s">
        <v>88</v>
      </c>
      <c r="D2554" s="159" t="s">
        <v>88</v>
      </c>
      <c r="E2554" s="159" t="s">
        <v>88</v>
      </c>
      <c r="F2554" s="159" t="s">
        <v>88</v>
      </c>
      <c r="G2554" s="159" t="s">
        <v>88</v>
      </c>
      <c r="H2554" s="159" t="s">
        <v>88</v>
      </c>
      <c r="I2554" s="159" t="s">
        <v>88</v>
      </c>
      <c r="J2554" s="159" t="s">
        <v>88</v>
      </c>
      <c r="K2554" s="159" t="s">
        <v>88</v>
      </c>
      <c r="L2554" s="159" t="s">
        <v>88</v>
      </c>
      <c r="M2554" s="159" t="s">
        <v>88</v>
      </c>
      <c r="N2554" s="159" t="s">
        <v>88</v>
      </c>
      <c r="O2554" s="159" t="s">
        <v>88</v>
      </c>
      <c r="P2554" s="2"/>
    </row>
    <row r="2555" spans="1:16" ht="13.5" customHeight="1" x14ac:dyDescent="0.35">
      <c r="A2555" s="175">
        <v>0.5</v>
      </c>
      <c r="B2555" s="159" t="s">
        <v>88</v>
      </c>
      <c r="C2555" s="159" t="s">
        <v>88</v>
      </c>
      <c r="D2555" s="159" t="s">
        <v>88</v>
      </c>
      <c r="E2555" s="159" t="s">
        <v>88</v>
      </c>
      <c r="F2555" s="159" t="s">
        <v>88</v>
      </c>
      <c r="G2555" s="159" t="s">
        <v>88</v>
      </c>
      <c r="H2555" s="159" t="s">
        <v>88</v>
      </c>
      <c r="I2555" s="159" t="s">
        <v>88</v>
      </c>
      <c r="J2555" s="159" t="s">
        <v>88</v>
      </c>
      <c r="K2555" s="159" t="s">
        <v>88</v>
      </c>
      <c r="L2555" s="159" t="s">
        <v>88</v>
      </c>
      <c r="M2555" s="159" t="s">
        <v>88</v>
      </c>
      <c r="N2555" s="159" t="s">
        <v>88</v>
      </c>
      <c r="O2555" s="159" t="s">
        <v>88</v>
      </c>
      <c r="P2555" s="2"/>
    </row>
    <row r="2556" spans="1:16" ht="13.5" customHeight="1" x14ac:dyDescent="0.35">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c r="P2556" s="2"/>
    </row>
    <row r="2557" spans="1:16" ht="13.5" customHeight="1" x14ac:dyDescent="0.35">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c r="P2557" s="2"/>
    </row>
    <row r="2558" spans="1:16" ht="13.5" customHeight="1" x14ac:dyDescent="0.35">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c r="P2558" s="2"/>
    </row>
    <row r="2559" spans="1:16" ht="13.5" customHeight="1" x14ac:dyDescent="0.35">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c r="P2559" s="2"/>
    </row>
    <row r="2560" spans="1:16" ht="13.5" customHeight="1" x14ac:dyDescent="0.35">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c r="P2560" s="2"/>
    </row>
    <row r="2561" spans="1:16" ht="13.5" customHeight="1" x14ac:dyDescent="0.35">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c r="P2561" s="2"/>
    </row>
    <row r="2562" spans="1:16" ht="13.5" customHeight="1" x14ac:dyDescent="0.35">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c r="P2562" s="2"/>
    </row>
    <row r="2563" spans="1:16" ht="13.5" customHeight="1" x14ac:dyDescent="0.35">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c r="P2563" s="2"/>
    </row>
    <row r="2564" spans="1:16" ht="13.5" customHeight="1" x14ac:dyDescent="0.35">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c r="P2564" s="2"/>
    </row>
    <row r="2565" spans="1:16" ht="13.5" customHeight="1" x14ac:dyDescent="0.35">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c r="P2565" s="2"/>
    </row>
    <row r="2566" spans="1:16" ht="13.5" customHeight="1" x14ac:dyDescent="0.35">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c r="P2566" s="2"/>
    </row>
    <row r="2567" spans="1:16" ht="13.5" customHeight="1" x14ac:dyDescent="0.35">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c r="P2567" s="2"/>
    </row>
    <row r="2568" spans="1:16" ht="13.5" customHeight="1" x14ac:dyDescent="0.35">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c r="P2568" s="2"/>
    </row>
    <row r="2569" spans="1:16" ht="13.5" customHeight="1" x14ac:dyDescent="0.35">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c r="P2569" s="2"/>
    </row>
    <row r="2570" spans="1:16" ht="13.5" customHeight="1" x14ac:dyDescent="0.35">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c r="P2570" s="2"/>
    </row>
    <row r="2571" spans="1:16" ht="13.5" customHeight="1" x14ac:dyDescent="0.35">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c r="P2571" s="2"/>
    </row>
    <row r="2572" spans="1:16" ht="13.5" customHeight="1" x14ac:dyDescent="0.35">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c r="P2572" s="2"/>
    </row>
    <row r="2573" spans="1:16" ht="13.5" customHeight="1" x14ac:dyDescent="0.35">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c r="P2573" s="2"/>
    </row>
    <row r="2574" spans="1:16" ht="13.5" customHeight="1" x14ac:dyDescent="0.35">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c r="P2574" s="2"/>
    </row>
    <row r="2575" spans="1:16" ht="13.5" customHeight="1" x14ac:dyDescent="0.35">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c r="P2575" s="2"/>
    </row>
    <row r="2576" spans="1:16" ht="13.5" customHeight="1" x14ac:dyDescent="0.35">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c r="P2576" s="2"/>
    </row>
    <row r="2577" spans="1:16" ht="13.5" customHeight="1" x14ac:dyDescent="0.35">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c r="P2577" s="2"/>
    </row>
    <row r="2578" spans="1:16" ht="13.5" customHeight="1" x14ac:dyDescent="0.35">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c r="P2578" s="2"/>
    </row>
    <row r="2579" spans="1:16" ht="13.5" customHeight="1" x14ac:dyDescent="0.35">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c r="P2579" s="2"/>
    </row>
    <row r="2580" spans="1:16" ht="13.5" customHeight="1" x14ac:dyDescent="0.35">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c r="P2580" s="2"/>
    </row>
    <row r="2581" spans="1:16" ht="13.5" customHeight="1" x14ac:dyDescent="0.35">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c r="P2581" s="2"/>
    </row>
    <row r="2582" spans="1:16" ht="13.5" customHeight="1" x14ac:dyDescent="0.35">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c r="P2582" s="2"/>
    </row>
    <row r="2583" spans="1:16" ht="13.5" customHeight="1" x14ac:dyDescent="0.35">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c r="P2583" s="2"/>
    </row>
    <row r="2584" spans="1:16" ht="13.5" customHeight="1" x14ac:dyDescent="0.35">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c r="P2584" s="2"/>
    </row>
    <row r="2585" spans="1:16" ht="13.5" customHeight="1" x14ac:dyDescent="0.35">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c r="P2585" s="2"/>
    </row>
    <row r="2586" spans="1:16" ht="13.5" customHeight="1" x14ac:dyDescent="0.35">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c r="P2586" s="2"/>
    </row>
    <row r="2587" spans="1:16" ht="13.5" customHeight="1" x14ac:dyDescent="0.35">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c r="P2587" s="2"/>
    </row>
    <row r="2588" spans="1:16" ht="13.5" customHeight="1" x14ac:dyDescent="0.35">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c r="P2588" s="2"/>
    </row>
    <row r="2589" spans="1:16" ht="13.5" customHeight="1" x14ac:dyDescent="0.35">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c r="P2589" s="2"/>
    </row>
    <row r="2590" spans="1:16" ht="13.5" customHeight="1" x14ac:dyDescent="0.35">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c r="P2590" s="2"/>
    </row>
    <row r="2591" spans="1:16" ht="13.5" customHeight="1" x14ac:dyDescent="0.35">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c r="P2591" s="2"/>
    </row>
    <row r="2592" spans="1:16" ht="13.5" customHeight="1" x14ac:dyDescent="0.35">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c r="P2592" s="2"/>
    </row>
    <row r="2593" spans="1:16" ht="13.5" customHeight="1" x14ac:dyDescent="0.35">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c r="P2593" s="2"/>
    </row>
    <row r="2594" spans="1:16" ht="13.5" customHeight="1" x14ac:dyDescent="0.35">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c r="P2594" s="2"/>
    </row>
    <row r="2595" spans="1:16" ht="13.5" customHeight="1" x14ac:dyDescent="0.35">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c r="P2595" s="2"/>
    </row>
    <row r="2596" spans="1:16" ht="13.5" customHeight="1" x14ac:dyDescent="0.35">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c r="P2596" s="2"/>
    </row>
    <row r="2597" spans="1:16" ht="13.5" customHeight="1" x14ac:dyDescent="0.35">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c r="P2597" s="2"/>
    </row>
    <row r="2598" spans="1:16" ht="13.5" customHeight="1" x14ac:dyDescent="0.35">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c r="P2598" s="2"/>
    </row>
    <row r="2599" spans="1:16" ht="13.5" customHeight="1" x14ac:dyDescent="0.35">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c r="P2599" s="2"/>
    </row>
    <row r="2600" spans="1:16" ht="13.5" customHeight="1" x14ac:dyDescent="0.35">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c r="P2600" s="2"/>
    </row>
    <row r="2601" spans="1:16" ht="13.5" customHeight="1" x14ac:dyDescent="0.35">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c r="P2601" s="2"/>
    </row>
    <row r="2602" spans="1:16" ht="13.5" customHeight="1" thickBot="1" x14ac:dyDescent="0.4">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c r="P2602" s="2"/>
    </row>
    <row r="2603" spans="1:16" ht="13.5" customHeight="1" thickTop="1" x14ac:dyDescent="0.35">
      <c r="A2603" s="290" t="s">
        <v>89</v>
      </c>
      <c r="B2603" s="163">
        <f t="shared" ref="B2603:M2603" si="166">SUM(B2535:B2582)</f>
        <v>547</v>
      </c>
      <c r="C2603" s="163">
        <f t="shared" si="166"/>
        <v>25</v>
      </c>
      <c r="D2603" s="163">
        <f t="shared" si="166"/>
        <v>12</v>
      </c>
      <c r="E2603" s="163">
        <f t="shared" si="166"/>
        <v>403</v>
      </c>
      <c r="F2603" s="163">
        <f t="shared" si="166"/>
        <v>90</v>
      </c>
      <c r="G2603" s="163">
        <f t="shared" si="166"/>
        <v>15</v>
      </c>
      <c r="H2603" s="163">
        <f t="shared" si="166"/>
        <v>2</v>
      </c>
      <c r="I2603" s="163">
        <f t="shared" si="166"/>
        <v>0</v>
      </c>
      <c r="J2603" s="163">
        <f t="shared" si="166"/>
        <v>0</v>
      </c>
      <c r="K2603" s="163">
        <f t="shared" si="166"/>
        <v>0</v>
      </c>
      <c r="L2603" s="163">
        <f t="shared" si="166"/>
        <v>0</v>
      </c>
      <c r="M2603" s="163">
        <f t="shared" si="166"/>
        <v>0</v>
      </c>
      <c r="N2603" s="164">
        <v>16</v>
      </c>
      <c r="O2603" s="164">
        <v>19.3</v>
      </c>
    </row>
    <row r="2604" spans="1:16" ht="13.5" customHeight="1" x14ac:dyDescent="0.35">
      <c r="A2604" s="291" t="s">
        <v>91</v>
      </c>
      <c r="B2604" s="159">
        <f t="shared" ref="B2604:M2604" si="167">SUM(B2531:B2594)</f>
        <v>583</v>
      </c>
      <c r="C2604" s="159">
        <f t="shared" si="167"/>
        <v>30</v>
      </c>
      <c r="D2604" s="159">
        <f t="shared" si="167"/>
        <v>13</v>
      </c>
      <c r="E2604" s="159">
        <f t="shared" si="167"/>
        <v>428</v>
      </c>
      <c r="F2604" s="159">
        <f t="shared" si="167"/>
        <v>94</v>
      </c>
      <c r="G2604" s="159">
        <f t="shared" si="167"/>
        <v>16</v>
      </c>
      <c r="H2604" s="159">
        <f t="shared" si="167"/>
        <v>2</v>
      </c>
      <c r="I2604" s="159">
        <f t="shared" si="167"/>
        <v>0</v>
      </c>
      <c r="J2604" s="159">
        <f t="shared" si="167"/>
        <v>0</v>
      </c>
      <c r="K2604" s="159">
        <f t="shared" si="167"/>
        <v>0</v>
      </c>
      <c r="L2604" s="159">
        <f t="shared" si="167"/>
        <v>0</v>
      </c>
      <c r="M2604" s="159">
        <f t="shared" si="167"/>
        <v>0</v>
      </c>
      <c r="N2604" s="166">
        <v>16.100000000000001</v>
      </c>
      <c r="O2604" s="166">
        <v>19.600000000000001</v>
      </c>
    </row>
    <row r="2605" spans="1:16" ht="13.5" customHeight="1" x14ac:dyDescent="0.35">
      <c r="A2605" s="115" t="s">
        <v>92</v>
      </c>
      <c r="B2605" s="159">
        <f t="shared" ref="B2605:M2605" si="168">SUM(B2531:B2602)</f>
        <v>583</v>
      </c>
      <c r="C2605" s="159">
        <f t="shared" si="168"/>
        <v>30</v>
      </c>
      <c r="D2605" s="159">
        <f t="shared" si="168"/>
        <v>13</v>
      </c>
      <c r="E2605" s="159">
        <f t="shared" si="168"/>
        <v>428</v>
      </c>
      <c r="F2605" s="159">
        <f t="shared" si="168"/>
        <v>94</v>
      </c>
      <c r="G2605" s="159">
        <f t="shared" si="168"/>
        <v>16</v>
      </c>
      <c r="H2605" s="159">
        <f t="shared" si="168"/>
        <v>2</v>
      </c>
      <c r="I2605" s="159">
        <f t="shared" si="168"/>
        <v>0</v>
      </c>
      <c r="J2605" s="159">
        <f t="shared" si="168"/>
        <v>0</v>
      </c>
      <c r="K2605" s="159">
        <f t="shared" si="168"/>
        <v>0</v>
      </c>
      <c r="L2605" s="159">
        <f t="shared" si="168"/>
        <v>0</v>
      </c>
      <c r="M2605" s="159">
        <f t="shared" si="168"/>
        <v>0</v>
      </c>
      <c r="N2605" s="166">
        <v>16.100000000000001</v>
      </c>
      <c r="O2605" s="166">
        <v>19.600000000000001</v>
      </c>
    </row>
    <row r="2606" spans="1:16" ht="13.5" customHeight="1" thickBot="1" x14ac:dyDescent="0.4">
      <c r="A2606" s="119" t="s">
        <v>93</v>
      </c>
      <c r="B2606" s="167">
        <f t="shared" ref="B2606:M2606" si="169">SUM(B2507:B2602)</f>
        <v>627</v>
      </c>
      <c r="C2606" s="167">
        <f t="shared" si="169"/>
        <v>33</v>
      </c>
      <c r="D2606" s="167">
        <f t="shared" si="169"/>
        <v>15</v>
      </c>
      <c r="E2606" s="167">
        <f t="shared" si="169"/>
        <v>458</v>
      </c>
      <c r="F2606" s="167">
        <f t="shared" si="169"/>
        <v>102</v>
      </c>
      <c r="G2606" s="167">
        <f t="shared" si="169"/>
        <v>17</v>
      </c>
      <c r="H2606" s="167">
        <f t="shared" si="169"/>
        <v>2</v>
      </c>
      <c r="I2606" s="167">
        <f t="shared" si="169"/>
        <v>0</v>
      </c>
      <c r="J2606" s="167">
        <f t="shared" si="169"/>
        <v>0</v>
      </c>
      <c r="K2606" s="167">
        <f t="shared" si="169"/>
        <v>0</v>
      </c>
      <c r="L2606" s="167">
        <f t="shared" si="169"/>
        <v>0</v>
      </c>
      <c r="M2606" s="167">
        <f t="shared" si="169"/>
        <v>0</v>
      </c>
      <c r="N2606" s="168">
        <v>16.3</v>
      </c>
      <c r="O2606" s="168">
        <v>19.899999999999999</v>
      </c>
    </row>
    <row r="2607" spans="1:16" ht="13.5" customHeight="1" thickTop="1" x14ac:dyDescent="0.35">
      <c r="B2607" s="383"/>
      <c r="C2607" s="383"/>
      <c r="D2607" s="383"/>
      <c r="E2607" s="383"/>
      <c r="F2607" s="383"/>
      <c r="G2607" s="383"/>
      <c r="H2607" s="383"/>
      <c r="I2607" s="383"/>
      <c r="J2607" s="383"/>
      <c r="K2607" s="383"/>
      <c r="L2607" s="383"/>
      <c r="M2607" s="383"/>
      <c r="N2607" s="383"/>
      <c r="O2607" s="383"/>
    </row>
    <row r="2608" spans="1:16" ht="13.5" customHeight="1" thickBot="1" x14ac:dyDescent="0.4">
      <c r="A2608" s="122" t="s">
        <v>16</v>
      </c>
      <c r="B2608" s="121" t="s">
        <v>99</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4">
      <c r="A2609" s="122"/>
      <c r="B2609" s="529" t="s">
        <v>74</v>
      </c>
      <c r="C2609" s="529" t="s">
        <v>75</v>
      </c>
      <c r="D2609" s="529" t="s">
        <v>76</v>
      </c>
      <c r="E2609" s="529" t="s">
        <v>77</v>
      </c>
      <c r="F2609" s="529" t="s">
        <v>78</v>
      </c>
      <c r="G2609" s="529" t="s">
        <v>79</v>
      </c>
      <c r="H2609" s="529" t="s">
        <v>80</v>
      </c>
      <c r="I2609" s="529" t="s">
        <v>81</v>
      </c>
      <c r="J2609" s="529" t="s">
        <v>82</v>
      </c>
      <c r="K2609" s="529" t="s">
        <v>83</v>
      </c>
      <c r="L2609" s="529" t="s">
        <v>84</v>
      </c>
      <c r="M2609" s="529" t="s">
        <v>85</v>
      </c>
      <c r="N2609" s="531" t="s">
        <v>86</v>
      </c>
      <c r="O2609" s="531" t="s">
        <v>87</v>
      </c>
    </row>
    <row r="2610" spans="1:16" ht="13.5" customHeight="1" thickTop="1" thickBot="1" x14ac:dyDescent="0.4">
      <c r="A2610" s="441" t="s">
        <v>56</v>
      </c>
      <c r="B2610" s="530"/>
      <c r="C2610" s="530"/>
      <c r="D2610" s="530"/>
      <c r="E2610" s="530"/>
      <c r="F2610" s="530"/>
      <c r="G2610" s="530"/>
      <c r="H2610" s="530"/>
      <c r="I2610" s="530"/>
      <c r="J2610" s="530"/>
      <c r="K2610" s="530"/>
      <c r="L2610" s="530"/>
      <c r="M2610" s="530"/>
      <c r="N2610" s="532"/>
      <c r="O2610" s="532"/>
    </row>
    <row r="2611" spans="1:16" ht="13.5" customHeight="1" thickTop="1" x14ac:dyDescent="0.35">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c r="P2611" s="2"/>
    </row>
    <row r="2612" spans="1:16" ht="13.5" customHeight="1" x14ac:dyDescent="0.35">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c r="P2612" s="2"/>
    </row>
    <row r="2613" spans="1:16" ht="13.5" customHeight="1" x14ac:dyDescent="0.35">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c r="P2613" s="2"/>
    </row>
    <row r="2614" spans="1:16" ht="13.5" customHeight="1" x14ac:dyDescent="0.35">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c r="P2614" s="2"/>
    </row>
    <row r="2615" spans="1:16" ht="13.5" customHeight="1" x14ac:dyDescent="0.35">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c r="P2615" s="2"/>
    </row>
    <row r="2616" spans="1:16" ht="13.5" customHeight="1" x14ac:dyDescent="0.35">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c r="P2616" s="2"/>
    </row>
    <row r="2617" spans="1:16" ht="13.5" customHeight="1" x14ac:dyDescent="0.35">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c r="P2617" s="2"/>
    </row>
    <row r="2618" spans="1:16" ht="13.5" customHeight="1" x14ac:dyDescent="0.35">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c r="P2618" s="2"/>
    </row>
    <row r="2619" spans="1:16" ht="13.5" customHeight="1" x14ac:dyDescent="0.35">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c r="P2619" s="2"/>
    </row>
    <row r="2620" spans="1:16" ht="13.5" customHeight="1" x14ac:dyDescent="0.35">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c r="P2620" s="2"/>
    </row>
    <row r="2621" spans="1:16" ht="13.5" customHeight="1" x14ac:dyDescent="0.35">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c r="P2621" s="2"/>
    </row>
    <row r="2622" spans="1:16" ht="13.5" customHeight="1" x14ac:dyDescent="0.35">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c r="P2622" s="2"/>
    </row>
    <row r="2623" spans="1:16" ht="13.5" customHeight="1" x14ac:dyDescent="0.35">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c r="P2623" s="2"/>
    </row>
    <row r="2624" spans="1:16" ht="13.5" customHeight="1" x14ac:dyDescent="0.35">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c r="P2624" s="2"/>
    </row>
    <row r="2625" spans="1:16" ht="13.5" customHeight="1" x14ac:dyDescent="0.35">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c r="P2625" s="2"/>
    </row>
    <row r="2626" spans="1:16" ht="13.5" customHeight="1" x14ac:dyDescent="0.35">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c r="P2626" s="2"/>
    </row>
    <row r="2627" spans="1:16" ht="13.5" customHeight="1" x14ac:dyDescent="0.35">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c r="P2627" s="2"/>
    </row>
    <row r="2628" spans="1:16" ht="13.5" customHeight="1" x14ac:dyDescent="0.35">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c r="P2628" s="2"/>
    </row>
    <row r="2629" spans="1:16" ht="13.5" customHeight="1" x14ac:dyDescent="0.35">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c r="P2629" s="2"/>
    </row>
    <row r="2630" spans="1:16" ht="13.5" customHeight="1" x14ac:dyDescent="0.35">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c r="P2630" s="2"/>
    </row>
    <row r="2631" spans="1:16" ht="13.5" customHeight="1" x14ac:dyDescent="0.35">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c r="P2631" s="2"/>
    </row>
    <row r="2632" spans="1:16" ht="13.5" customHeight="1" x14ac:dyDescent="0.35">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c r="P2632" s="2"/>
    </row>
    <row r="2633" spans="1:16" ht="13.5" customHeight="1" x14ac:dyDescent="0.35">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c r="P2633" s="2"/>
    </row>
    <row r="2634" spans="1:16" ht="13.5" customHeight="1" x14ac:dyDescent="0.35">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c r="P2634" s="2"/>
    </row>
    <row r="2635" spans="1:16" ht="13.5" customHeight="1" x14ac:dyDescent="0.35">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c r="P2635" s="2"/>
    </row>
    <row r="2636" spans="1:16" ht="13.5" customHeight="1" x14ac:dyDescent="0.35">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c r="P2636" s="2"/>
    </row>
    <row r="2637" spans="1:16" ht="13.5" customHeight="1" x14ac:dyDescent="0.35">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c r="P2637" s="2"/>
    </row>
    <row r="2638" spans="1:16" ht="13.5" customHeight="1" x14ac:dyDescent="0.35">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c r="P2638" s="2"/>
    </row>
    <row r="2639" spans="1:16" ht="13.5" customHeight="1" x14ac:dyDescent="0.35">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c r="P2639" s="2"/>
    </row>
    <row r="2640" spans="1:16" ht="13.5" customHeight="1" x14ac:dyDescent="0.35">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c r="P2640" s="2"/>
    </row>
    <row r="2641" spans="1:16" ht="13.5" customHeight="1" x14ac:dyDescent="0.35">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c r="P2641" s="2"/>
    </row>
    <row r="2642" spans="1:16" ht="13.5" customHeight="1" x14ac:dyDescent="0.35">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c r="P2642" s="2"/>
    </row>
    <row r="2643" spans="1:16" ht="13.5" customHeight="1" x14ac:dyDescent="0.35">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c r="P2643" s="2"/>
    </row>
    <row r="2644" spans="1:16" ht="13.5" customHeight="1" x14ac:dyDescent="0.35">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c r="P2644" s="2"/>
    </row>
    <row r="2645" spans="1:16" ht="13.5" customHeight="1" x14ac:dyDescent="0.35">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c r="P2645" s="2"/>
    </row>
    <row r="2646" spans="1:16" ht="13.5" customHeight="1" x14ac:dyDescent="0.35">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c r="P2646" s="2"/>
    </row>
    <row r="2647" spans="1:16" ht="13.5" customHeight="1" x14ac:dyDescent="0.35">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c r="P2647" s="2"/>
    </row>
    <row r="2648" spans="1:16" ht="13.5" customHeight="1" x14ac:dyDescent="0.35">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c r="P2648" s="2"/>
    </row>
    <row r="2649" spans="1:16" ht="13.5" customHeight="1" x14ac:dyDescent="0.35">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c r="P2649" s="2"/>
    </row>
    <row r="2650" spans="1:16" ht="13.5" customHeight="1" x14ac:dyDescent="0.35">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c r="P2650" s="2"/>
    </row>
    <row r="2651" spans="1:16" ht="13.5" customHeight="1" x14ac:dyDescent="0.35">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c r="P2651" s="2"/>
    </row>
    <row r="2652" spans="1:16" ht="13.5" customHeight="1" x14ac:dyDescent="0.35">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c r="P2652" s="2"/>
    </row>
    <row r="2653" spans="1:16" ht="13.5" customHeight="1" x14ac:dyDescent="0.35">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c r="P2653" s="2"/>
    </row>
    <row r="2654" spans="1:16" ht="13.5" customHeight="1" x14ac:dyDescent="0.35">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c r="P2654" s="2"/>
    </row>
    <row r="2655" spans="1:16" ht="13.5" customHeight="1" x14ac:dyDescent="0.35">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c r="P2655" s="2"/>
    </row>
    <row r="2656" spans="1:16" ht="13.5" customHeight="1" x14ac:dyDescent="0.35">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c r="P2656" s="2"/>
    </row>
    <row r="2657" spans="1:16" ht="13.5" customHeight="1" x14ac:dyDescent="0.35">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c r="P2657" s="2"/>
    </row>
    <row r="2658" spans="1:16" ht="13.5" customHeight="1" x14ac:dyDescent="0.35">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c r="P2658" s="2"/>
    </row>
    <row r="2659" spans="1:16" ht="13.5" customHeight="1" x14ac:dyDescent="0.35">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c r="P2659" s="2"/>
    </row>
    <row r="2660" spans="1:16" ht="13.5" customHeight="1" x14ac:dyDescent="0.35">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c r="P2660" s="2"/>
    </row>
    <row r="2661" spans="1:16" ht="13.5" customHeight="1" x14ac:dyDescent="0.35">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c r="P2661" s="2"/>
    </row>
    <row r="2662" spans="1:16" ht="13.5" customHeight="1" x14ac:dyDescent="0.35">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c r="P2662" s="2"/>
    </row>
    <row r="2663" spans="1:16" ht="13.5" customHeight="1" x14ac:dyDescent="0.35">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c r="P2663" s="2"/>
    </row>
    <row r="2664" spans="1:16" ht="13.5" customHeight="1" x14ac:dyDescent="0.35">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c r="P2664" s="2"/>
    </row>
    <row r="2665" spans="1:16" ht="13.5" customHeight="1" x14ac:dyDescent="0.35">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c r="P2665" s="2"/>
    </row>
    <row r="2666" spans="1:16" ht="13.5" customHeight="1" x14ac:dyDescent="0.35">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c r="P2666" s="2"/>
    </row>
    <row r="2667" spans="1:16" ht="13.5" customHeight="1" x14ac:dyDescent="0.35">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c r="P2667" s="2"/>
    </row>
    <row r="2668" spans="1:16" ht="13.5" customHeight="1" x14ac:dyDescent="0.35">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c r="P2668" s="2"/>
    </row>
    <row r="2669" spans="1:16" ht="13.5" customHeight="1" x14ac:dyDescent="0.35">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c r="P2669" s="2"/>
    </row>
    <row r="2670" spans="1:16" ht="13.5" customHeight="1" x14ac:dyDescent="0.35">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c r="P2670" s="2"/>
    </row>
    <row r="2671" spans="1:16" ht="13.5" customHeight="1" x14ac:dyDescent="0.35">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c r="P2671" s="2"/>
    </row>
    <row r="2672" spans="1:16" ht="13.5" customHeight="1" x14ac:dyDescent="0.35">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c r="P2672" s="2"/>
    </row>
    <row r="2673" spans="1:16" ht="13.5" customHeight="1" x14ac:dyDescent="0.35">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c r="P2673" s="2"/>
    </row>
    <row r="2674" spans="1:16" ht="13.5" customHeight="1" x14ac:dyDescent="0.35">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c r="P2674" s="2"/>
    </row>
    <row r="2675" spans="1:16" ht="13.5" customHeight="1" x14ac:dyDescent="0.35">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c r="P2675" s="2"/>
    </row>
    <row r="2676" spans="1:16" ht="13.5" customHeight="1" x14ac:dyDescent="0.35">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c r="P2676" s="2"/>
    </row>
    <row r="2677" spans="1:16" ht="13.5" customHeight="1" x14ac:dyDescent="0.35">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c r="P2677" s="2"/>
    </row>
    <row r="2678" spans="1:16" ht="13.5" customHeight="1" x14ac:dyDescent="0.35">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c r="P2678" s="2"/>
    </row>
    <row r="2679" spans="1:16" ht="13.5" customHeight="1" x14ac:dyDescent="0.35">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c r="P2679" s="2"/>
    </row>
    <row r="2680" spans="1:16" ht="13.5" customHeight="1" x14ac:dyDescent="0.35">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c r="P2680" s="2"/>
    </row>
    <row r="2681" spans="1:16" ht="13.5" customHeight="1" x14ac:dyDescent="0.35">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c r="P2681" s="2"/>
    </row>
    <row r="2682" spans="1:16" ht="13.5" customHeight="1" x14ac:dyDescent="0.35">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c r="P2682" s="2"/>
    </row>
    <row r="2683" spans="1:16" ht="13.5" customHeight="1" x14ac:dyDescent="0.35">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c r="P2683" s="2"/>
    </row>
    <row r="2684" spans="1:16" ht="13.5" customHeight="1" x14ac:dyDescent="0.35">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c r="P2684" s="2"/>
    </row>
    <row r="2685" spans="1:16" ht="13.5" customHeight="1" x14ac:dyDescent="0.35">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c r="P2685" s="2"/>
    </row>
    <row r="2686" spans="1:16" ht="13.5" customHeight="1" x14ac:dyDescent="0.35">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c r="P2686" s="2"/>
    </row>
    <row r="2687" spans="1:16" ht="13.5" customHeight="1" x14ac:dyDescent="0.35">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c r="P2687" s="2"/>
    </row>
    <row r="2688" spans="1:16" ht="13.5" customHeight="1" x14ac:dyDescent="0.35">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c r="P2688" s="2"/>
    </row>
    <row r="2689" spans="1:16" ht="13.5" customHeight="1" x14ac:dyDescent="0.35">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c r="P2689" s="2"/>
    </row>
    <row r="2690" spans="1:16" ht="13.5" customHeight="1" x14ac:dyDescent="0.35">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c r="P2690" s="2"/>
    </row>
    <row r="2691" spans="1:16" ht="13.5" customHeight="1" x14ac:dyDescent="0.35">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c r="P2691" s="2"/>
    </row>
    <row r="2692" spans="1:16" ht="13.5" customHeight="1" x14ac:dyDescent="0.35">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c r="P2692" s="2"/>
    </row>
    <row r="2693" spans="1:16" ht="13.5" customHeight="1" x14ac:dyDescent="0.35">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c r="P2693" s="2"/>
    </row>
    <row r="2694" spans="1:16" ht="13.5" customHeight="1" x14ac:dyDescent="0.35">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c r="P2694" s="2"/>
    </row>
    <row r="2695" spans="1:16" ht="13.5" customHeight="1" x14ac:dyDescent="0.35">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c r="P2695" s="2"/>
    </row>
    <row r="2696" spans="1:16" ht="13.5" customHeight="1" x14ac:dyDescent="0.35">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c r="P2696" s="2"/>
    </row>
    <row r="2697" spans="1:16" ht="13.5" customHeight="1" x14ac:dyDescent="0.35">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c r="P2697" s="2"/>
    </row>
    <row r="2698" spans="1:16" ht="13.5" customHeight="1" x14ac:dyDescent="0.35">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c r="P2698" s="2"/>
    </row>
    <row r="2699" spans="1:16" ht="13.5" customHeight="1" x14ac:dyDescent="0.35">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c r="P2699" s="2"/>
    </row>
    <row r="2700" spans="1:16" ht="13.5" customHeight="1" x14ac:dyDescent="0.35">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c r="P2700" s="2"/>
    </row>
    <row r="2701" spans="1:16" ht="13.5" customHeight="1" x14ac:dyDescent="0.35">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c r="P2701" s="2"/>
    </row>
    <row r="2702" spans="1:16" ht="13.5" customHeight="1" x14ac:dyDescent="0.35">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c r="P2702" s="2"/>
    </row>
    <row r="2703" spans="1:16" ht="13.5" customHeight="1" x14ac:dyDescent="0.35">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c r="P2703" s="2"/>
    </row>
    <row r="2704" spans="1:16" ht="13.5" customHeight="1" x14ac:dyDescent="0.35">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c r="P2704" s="2"/>
    </row>
    <row r="2705" spans="1:16" ht="13.5" customHeight="1" x14ac:dyDescent="0.35">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c r="P2705" s="2"/>
    </row>
    <row r="2706" spans="1:16" ht="13.5" customHeight="1" thickBot="1" x14ac:dyDescent="0.4">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c r="P2706" s="2"/>
    </row>
    <row r="2707" spans="1:16" ht="13.5" customHeight="1" thickTop="1" x14ac:dyDescent="0.35">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5">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5">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4">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5">
      <c r="B2711" s="383"/>
      <c r="C2711" s="383"/>
      <c r="D2711" s="383"/>
      <c r="E2711" s="383"/>
      <c r="F2711" s="383"/>
      <c r="G2711" s="383"/>
      <c r="H2711" s="383"/>
      <c r="I2711" s="383"/>
      <c r="J2711" s="383"/>
      <c r="K2711" s="383"/>
      <c r="L2711" s="383"/>
      <c r="M2711" s="383"/>
      <c r="N2711" s="383"/>
      <c r="O2711" s="383"/>
    </row>
    <row r="2712" spans="1:16" ht="13.5" customHeight="1" thickBot="1" x14ac:dyDescent="0.4">
      <c r="A2712" s="122" t="s">
        <v>16</v>
      </c>
      <c r="B2712" s="121" t="s">
        <v>100</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4">
      <c r="A2713" s="122"/>
      <c r="B2713" s="529" t="s">
        <v>74</v>
      </c>
      <c r="C2713" s="529" t="s">
        <v>75</v>
      </c>
      <c r="D2713" s="529" t="s">
        <v>76</v>
      </c>
      <c r="E2713" s="529" t="s">
        <v>77</v>
      </c>
      <c r="F2713" s="529" t="s">
        <v>78</v>
      </c>
      <c r="G2713" s="529" t="s">
        <v>79</v>
      </c>
      <c r="H2713" s="529" t="s">
        <v>80</v>
      </c>
      <c r="I2713" s="529" t="s">
        <v>81</v>
      </c>
      <c r="J2713" s="529" t="s">
        <v>82</v>
      </c>
      <c r="K2713" s="529" t="s">
        <v>83</v>
      </c>
      <c r="L2713" s="529" t="s">
        <v>84</v>
      </c>
      <c r="M2713" s="529" t="s">
        <v>85</v>
      </c>
      <c r="N2713" s="531" t="s">
        <v>86</v>
      </c>
      <c r="O2713" s="531" t="s">
        <v>87</v>
      </c>
    </row>
    <row r="2714" spans="1:16" ht="13.5" customHeight="1" thickTop="1" thickBot="1" x14ac:dyDescent="0.4">
      <c r="A2714" s="441" t="s">
        <v>56</v>
      </c>
      <c r="B2714" s="530"/>
      <c r="C2714" s="530"/>
      <c r="D2714" s="530"/>
      <c r="E2714" s="530"/>
      <c r="F2714" s="530"/>
      <c r="G2714" s="530"/>
      <c r="H2714" s="530"/>
      <c r="I2714" s="530"/>
      <c r="J2714" s="530"/>
      <c r="K2714" s="530"/>
      <c r="L2714" s="530"/>
      <c r="M2714" s="530"/>
      <c r="N2714" s="532"/>
      <c r="O2714" s="532"/>
    </row>
    <row r="2715" spans="1:16" ht="13.5" customHeight="1" thickTop="1" x14ac:dyDescent="0.35">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c r="P2715" s="2"/>
    </row>
    <row r="2716" spans="1:16" ht="13.5" customHeight="1" x14ac:dyDescent="0.35">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c r="P2716" s="2"/>
    </row>
    <row r="2717" spans="1:16" ht="13.5" customHeight="1" x14ac:dyDescent="0.35">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c r="P2717" s="2"/>
    </row>
    <row r="2718" spans="1:16" ht="13.5" customHeight="1" x14ac:dyDescent="0.35">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c r="P2718" s="2"/>
    </row>
    <row r="2719" spans="1:16" ht="13.5" customHeight="1" x14ac:dyDescent="0.35">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c r="P2719" s="2"/>
    </row>
    <row r="2720" spans="1:16" ht="13.5" customHeight="1" x14ac:dyDescent="0.35">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c r="P2720" s="2"/>
    </row>
    <row r="2721" spans="1:16" ht="13.5" customHeight="1" x14ac:dyDescent="0.35">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c r="P2721" s="2"/>
    </row>
    <row r="2722" spans="1:16" ht="13.5" customHeight="1" x14ac:dyDescent="0.35">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c r="P2722" s="2"/>
    </row>
    <row r="2723" spans="1:16" ht="13.5" customHeight="1" x14ac:dyDescent="0.35">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c r="P2723" s="2"/>
    </row>
    <row r="2724" spans="1:16" ht="13.5" customHeight="1" x14ac:dyDescent="0.35">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c r="P2724" s="2"/>
    </row>
    <row r="2725" spans="1:16" ht="13.5" customHeight="1" x14ac:dyDescent="0.35">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c r="P2725" s="2"/>
    </row>
    <row r="2726" spans="1:16" ht="13.5" customHeight="1" x14ac:dyDescent="0.35">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c r="P2726" s="2"/>
    </row>
    <row r="2727" spans="1:16" ht="13.5" customHeight="1" x14ac:dyDescent="0.35">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c r="P2727" s="2"/>
    </row>
    <row r="2728" spans="1:16" ht="13.5" customHeight="1" x14ac:dyDescent="0.35">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c r="P2728" s="2"/>
    </row>
    <row r="2729" spans="1:16" ht="13.5" customHeight="1" x14ac:dyDescent="0.35">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c r="P2729" s="2"/>
    </row>
    <row r="2730" spans="1:16" ht="13.5" customHeight="1" x14ac:dyDescent="0.35">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c r="P2730" s="2"/>
    </row>
    <row r="2731" spans="1:16" ht="13.5" customHeight="1" x14ac:dyDescent="0.35">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c r="P2731" s="2"/>
    </row>
    <row r="2732" spans="1:16" ht="13.5" customHeight="1" x14ac:dyDescent="0.35">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c r="P2732" s="2"/>
    </row>
    <row r="2733" spans="1:16" ht="13.5" customHeight="1" x14ac:dyDescent="0.35">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c r="P2733" s="2"/>
    </row>
    <row r="2734" spans="1:16" ht="13.5" customHeight="1" x14ac:dyDescent="0.35">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c r="P2734" s="2"/>
    </row>
    <row r="2735" spans="1:16" ht="13.5" customHeight="1" x14ac:dyDescent="0.35">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c r="P2735" s="2"/>
    </row>
    <row r="2736" spans="1:16" ht="13.5" customHeight="1" x14ac:dyDescent="0.35">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c r="P2736" s="2"/>
    </row>
    <row r="2737" spans="1:16" ht="13.5" customHeight="1" x14ac:dyDescent="0.35">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c r="P2737" s="2"/>
    </row>
    <row r="2738" spans="1:16" ht="13.5" customHeight="1" x14ac:dyDescent="0.35">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c r="P2738" s="2"/>
    </row>
    <row r="2739" spans="1:16" ht="13.5" customHeight="1" x14ac:dyDescent="0.35">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c r="P2739" s="2"/>
    </row>
    <row r="2740" spans="1:16" ht="13.5" customHeight="1" x14ac:dyDescent="0.35">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c r="P2740" s="2"/>
    </row>
    <row r="2741" spans="1:16" ht="13.5" customHeight="1" x14ac:dyDescent="0.35">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c r="P2741" s="2"/>
    </row>
    <row r="2742" spans="1:16" ht="13.5" customHeight="1" x14ac:dyDescent="0.35">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c r="P2742" s="2"/>
    </row>
    <row r="2743" spans="1:16" ht="13.5" customHeight="1" x14ac:dyDescent="0.35">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c r="P2743" s="2"/>
    </row>
    <row r="2744" spans="1:16" ht="13.5" customHeight="1" x14ac:dyDescent="0.35">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c r="P2744" s="2"/>
    </row>
    <row r="2745" spans="1:16" ht="13.5" customHeight="1" x14ac:dyDescent="0.35">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c r="P2745" s="2"/>
    </row>
    <row r="2746" spans="1:16" ht="13.5" customHeight="1" x14ac:dyDescent="0.35">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c r="P2746" s="2"/>
    </row>
    <row r="2747" spans="1:16" ht="13.5" customHeight="1" x14ac:dyDescent="0.35">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c r="P2747" s="2"/>
    </row>
    <row r="2748" spans="1:16" ht="13.5" customHeight="1" x14ac:dyDescent="0.35">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c r="P2748" s="2"/>
    </row>
    <row r="2749" spans="1:16" ht="13.5" customHeight="1" x14ac:dyDescent="0.35">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c r="P2749" s="2"/>
    </row>
    <row r="2750" spans="1:16" ht="13.5" customHeight="1" x14ac:dyDescent="0.35">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c r="P2750" s="2"/>
    </row>
    <row r="2751" spans="1:16" ht="13.5" customHeight="1" x14ac:dyDescent="0.35">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c r="P2751" s="2"/>
    </row>
    <row r="2752" spans="1:16" ht="13.5" customHeight="1" x14ac:dyDescent="0.35">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c r="P2752" s="2"/>
    </row>
    <row r="2753" spans="1:16" ht="13.5" customHeight="1" x14ac:dyDescent="0.35">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c r="P2753" s="2"/>
    </row>
    <row r="2754" spans="1:16" ht="13.5" customHeight="1" x14ac:dyDescent="0.35">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c r="P2754" s="2"/>
    </row>
    <row r="2755" spans="1:16" ht="13.5" customHeight="1" x14ac:dyDescent="0.35">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c r="P2755" s="2"/>
    </row>
    <row r="2756" spans="1:16" ht="13.5" customHeight="1" x14ac:dyDescent="0.35">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c r="P2756" s="2"/>
    </row>
    <row r="2757" spans="1:16" ht="13.5" customHeight="1" x14ac:dyDescent="0.35">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c r="P2757" s="2"/>
    </row>
    <row r="2758" spans="1:16" ht="13.5" customHeight="1" x14ac:dyDescent="0.35">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c r="P2758" s="2"/>
    </row>
    <row r="2759" spans="1:16" ht="13.5" customHeight="1" x14ac:dyDescent="0.35">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c r="P2759" s="2"/>
    </row>
    <row r="2760" spans="1:16" ht="13.5" customHeight="1" x14ac:dyDescent="0.35">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c r="P2760" s="2"/>
    </row>
    <row r="2761" spans="1:16" ht="13.5" customHeight="1" x14ac:dyDescent="0.35">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c r="P2761" s="2"/>
    </row>
    <row r="2762" spans="1:16" ht="13.5" customHeight="1" x14ac:dyDescent="0.35">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c r="P2762" s="2"/>
    </row>
    <row r="2763" spans="1:16" ht="13.5" customHeight="1" x14ac:dyDescent="0.35">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c r="P2763" s="2"/>
    </row>
    <row r="2764" spans="1:16" ht="13.5" customHeight="1" x14ac:dyDescent="0.35">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c r="P2764" s="2"/>
    </row>
    <row r="2765" spans="1:16" ht="13.5" customHeight="1" x14ac:dyDescent="0.35">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c r="P2765" s="2"/>
    </row>
    <row r="2766" spans="1:16" ht="13.5" customHeight="1" x14ac:dyDescent="0.35">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c r="P2766" s="2"/>
    </row>
    <row r="2767" spans="1:16" ht="13.5" customHeight="1" x14ac:dyDescent="0.35">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c r="P2767" s="2"/>
    </row>
    <row r="2768" spans="1:16" ht="13.5" customHeight="1" x14ac:dyDescent="0.35">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c r="P2768" s="2"/>
    </row>
    <row r="2769" spans="1:16" ht="13.5" customHeight="1" x14ac:dyDescent="0.35">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c r="P2769" s="2"/>
    </row>
    <row r="2770" spans="1:16" ht="13.5" customHeight="1" x14ac:dyDescent="0.35">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c r="P2770" s="2"/>
    </row>
    <row r="2771" spans="1:16" ht="13.5" customHeight="1" x14ac:dyDescent="0.35">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c r="P2771" s="2"/>
    </row>
    <row r="2772" spans="1:16" ht="13.5" customHeight="1" x14ac:dyDescent="0.35">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c r="P2772" s="2"/>
    </row>
    <row r="2773" spans="1:16" ht="13.5" customHeight="1" x14ac:dyDescent="0.35">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c r="P2773" s="2"/>
    </row>
    <row r="2774" spans="1:16" ht="13.5" customHeight="1" x14ac:dyDescent="0.35">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c r="P2774" s="2"/>
    </row>
    <row r="2775" spans="1:16" ht="13.5" customHeight="1" x14ac:dyDescent="0.35">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c r="P2775" s="2"/>
    </row>
    <row r="2776" spans="1:16" ht="13.5" customHeight="1" x14ac:dyDescent="0.35">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c r="P2776" s="2"/>
    </row>
    <row r="2777" spans="1:16" ht="13.5" customHeight="1" x14ac:dyDescent="0.35">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c r="P2777" s="2"/>
    </row>
    <row r="2778" spans="1:16" ht="13.5" customHeight="1" x14ac:dyDescent="0.35">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c r="P2778" s="2"/>
    </row>
    <row r="2779" spans="1:16" ht="13.5" customHeight="1" x14ac:dyDescent="0.35">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c r="P2779" s="2"/>
    </row>
    <row r="2780" spans="1:16" ht="13.5" customHeight="1" x14ac:dyDescent="0.35">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c r="P2780" s="2"/>
    </row>
    <row r="2781" spans="1:16" ht="13.5" customHeight="1" x14ac:dyDescent="0.35">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c r="P2781" s="2"/>
    </row>
    <row r="2782" spans="1:16" ht="13.5" customHeight="1" x14ac:dyDescent="0.35">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c r="P2782" s="2"/>
    </row>
    <row r="2783" spans="1:16" ht="13.5" customHeight="1" x14ac:dyDescent="0.35">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c r="P2783" s="2"/>
    </row>
    <row r="2784" spans="1:16" ht="13.5" customHeight="1" x14ac:dyDescent="0.35">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c r="P2784" s="2"/>
    </row>
    <row r="2785" spans="1:16" ht="13.5" customHeight="1" x14ac:dyDescent="0.35">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c r="P2785" s="2"/>
    </row>
    <row r="2786" spans="1:16" ht="13.5" customHeight="1" x14ac:dyDescent="0.35">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c r="P2786" s="2"/>
    </row>
    <row r="2787" spans="1:16" ht="13.5" customHeight="1" x14ac:dyDescent="0.35">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c r="P2787" s="2"/>
    </row>
    <row r="2788" spans="1:16" ht="13.5" customHeight="1" x14ac:dyDescent="0.35">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c r="P2788" s="2"/>
    </row>
    <row r="2789" spans="1:16" ht="13.5" customHeight="1" x14ac:dyDescent="0.35">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c r="P2789" s="2"/>
    </row>
    <row r="2790" spans="1:16" ht="13.5" customHeight="1" x14ac:dyDescent="0.35">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c r="P2790" s="2"/>
    </row>
    <row r="2791" spans="1:16" ht="13.5" customHeight="1" x14ac:dyDescent="0.35">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c r="P2791" s="2"/>
    </row>
    <row r="2792" spans="1:16" ht="13.5" customHeight="1" x14ac:dyDescent="0.35">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c r="P2792" s="2"/>
    </row>
    <row r="2793" spans="1:16" ht="13.5" customHeight="1" x14ac:dyDescent="0.35">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c r="P2793" s="2"/>
    </row>
    <row r="2794" spans="1:16" ht="13.5" customHeight="1" x14ac:dyDescent="0.35">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c r="P2794" s="2"/>
    </row>
    <row r="2795" spans="1:16" ht="13.5" customHeight="1" x14ac:dyDescent="0.35">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c r="P2795" s="2"/>
    </row>
    <row r="2796" spans="1:16" ht="13.5" customHeight="1" x14ac:dyDescent="0.35">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c r="P2796" s="2"/>
    </row>
    <row r="2797" spans="1:16" ht="13.5" customHeight="1" x14ac:dyDescent="0.35">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c r="P2797" s="2"/>
    </row>
    <row r="2798" spans="1:16" ht="13.5" customHeight="1" x14ac:dyDescent="0.35">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c r="P2798" s="2"/>
    </row>
    <row r="2799" spans="1:16" ht="13.5" customHeight="1" x14ac:dyDescent="0.35">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c r="P2799" s="2"/>
    </row>
    <row r="2800" spans="1:16" ht="13.5" customHeight="1" x14ac:dyDescent="0.35">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c r="P2800" s="2"/>
    </row>
    <row r="2801" spans="1:16" ht="13.5" customHeight="1" x14ac:dyDescent="0.35">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c r="P2801" s="2"/>
    </row>
    <row r="2802" spans="1:16" ht="13.5" customHeight="1" x14ac:dyDescent="0.35">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c r="P2802" s="2"/>
    </row>
    <row r="2803" spans="1:16" ht="13.5" customHeight="1" x14ac:dyDescent="0.35">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c r="P2803" s="2"/>
    </row>
    <row r="2804" spans="1:16" ht="13.5" customHeight="1" x14ac:dyDescent="0.35">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c r="P2804" s="2"/>
    </row>
    <row r="2805" spans="1:16" ht="13.5" customHeight="1" x14ac:dyDescent="0.35">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c r="P2805" s="2"/>
    </row>
    <row r="2806" spans="1:16" ht="13.5" customHeight="1" x14ac:dyDescent="0.35">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c r="P2806" s="2"/>
    </row>
    <row r="2807" spans="1:16" ht="13.5" customHeight="1" x14ac:dyDescent="0.35">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c r="P2807" s="2"/>
    </row>
    <row r="2808" spans="1:16" ht="13.5" customHeight="1" x14ac:dyDescent="0.35">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c r="P2808" s="2"/>
    </row>
    <row r="2809" spans="1:16" ht="13.5" customHeight="1" x14ac:dyDescent="0.35">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c r="P2809" s="2"/>
    </row>
    <row r="2810" spans="1:16" ht="13.5" customHeight="1" thickBot="1" x14ac:dyDescent="0.4">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c r="P2810" s="2"/>
    </row>
    <row r="2811" spans="1:16" ht="13.5" customHeight="1" thickTop="1" x14ac:dyDescent="0.35">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5">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5">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4">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5">
      <c r="B2815" s="383"/>
      <c r="C2815" s="383"/>
      <c r="D2815" s="383"/>
      <c r="E2815" s="383"/>
      <c r="F2815" s="383"/>
      <c r="G2815" s="383"/>
      <c r="H2815" s="383"/>
      <c r="I2815" s="383"/>
      <c r="J2815" s="383"/>
      <c r="K2815" s="383"/>
      <c r="L2815" s="383"/>
      <c r="M2815" s="383"/>
      <c r="N2815" s="383"/>
      <c r="O2815" s="383"/>
    </row>
    <row r="2816" spans="1:16" ht="13.5" customHeight="1" thickBot="1" x14ac:dyDescent="0.4">
      <c r="A2816" s="122" t="s">
        <v>16</v>
      </c>
      <c r="B2816" s="121" t="s">
        <v>101</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4">
      <c r="A2817" s="122"/>
      <c r="B2817" s="529" t="s">
        <v>74</v>
      </c>
      <c r="C2817" s="529" t="s">
        <v>75</v>
      </c>
      <c r="D2817" s="529" t="s">
        <v>76</v>
      </c>
      <c r="E2817" s="529" t="s">
        <v>77</v>
      </c>
      <c r="F2817" s="529" t="s">
        <v>78</v>
      </c>
      <c r="G2817" s="529" t="s">
        <v>79</v>
      </c>
      <c r="H2817" s="529" t="s">
        <v>80</v>
      </c>
      <c r="I2817" s="529" t="s">
        <v>81</v>
      </c>
      <c r="J2817" s="529" t="s">
        <v>82</v>
      </c>
      <c r="K2817" s="529" t="s">
        <v>83</v>
      </c>
      <c r="L2817" s="529" t="s">
        <v>84</v>
      </c>
      <c r="M2817" s="529" t="s">
        <v>85</v>
      </c>
      <c r="N2817" s="531" t="s">
        <v>86</v>
      </c>
      <c r="O2817" s="531" t="s">
        <v>87</v>
      </c>
    </row>
    <row r="2818" spans="1:16" ht="13.5" customHeight="1" thickTop="1" thickBot="1" x14ac:dyDescent="0.4">
      <c r="A2818" s="441" t="s">
        <v>56</v>
      </c>
      <c r="B2818" s="530"/>
      <c r="C2818" s="530"/>
      <c r="D2818" s="530"/>
      <c r="E2818" s="530"/>
      <c r="F2818" s="530"/>
      <c r="G2818" s="530"/>
      <c r="H2818" s="530"/>
      <c r="I2818" s="530"/>
      <c r="J2818" s="530"/>
      <c r="K2818" s="530"/>
      <c r="L2818" s="530"/>
      <c r="M2818" s="530"/>
      <c r="N2818" s="532"/>
      <c r="O2818" s="532"/>
    </row>
    <row r="2819" spans="1:16" ht="13.5" customHeight="1" thickTop="1" x14ac:dyDescent="0.35">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c r="P2819" s="2"/>
    </row>
    <row r="2820" spans="1:16" ht="13.5" customHeight="1" x14ac:dyDescent="0.35">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c r="P2820" s="2"/>
    </row>
    <row r="2821" spans="1:16" ht="13.5" customHeight="1" x14ac:dyDescent="0.35">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c r="P2821" s="2"/>
    </row>
    <row r="2822" spans="1:16" ht="13.5" customHeight="1" x14ac:dyDescent="0.35">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c r="P2822" s="2"/>
    </row>
    <row r="2823" spans="1:16" ht="13.5" customHeight="1" x14ac:dyDescent="0.35">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c r="P2823" s="2"/>
    </row>
    <row r="2824" spans="1:16" ht="13.5" customHeight="1" x14ac:dyDescent="0.35">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c r="P2824" s="2"/>
    </row>
    <row r="2825" spans="1:16" ht="13.5" customHeight="1" x14ac:dyDescent="0.35">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c r="P2825" s="2"/>
    </row>
    <row r="2826" spans="1:16" ht="13.5" customHeight="1" x14ac:dyDescent="0.35">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c r="P2826" s="2"/>
    </row>
    <row r="2827" spans="1:16" ht="13.5" customHeight="1" x14ac:dyDescent="0.35">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c r="P2827" s="2"/>
    </row>
    <row r="2828" spans="1:16" ht="13.5" customHeight="1" x14ac:dyDescent="0.35">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c r="P2828" s="2"/>
    </row>
    <row r="2829" spans="1:16" ht="13.5" customHeight="1" x14ac:dyDescent="0.35">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c r="P2829" s="2"/>
    </row>
    <row r="2830" spans="1:16" ht="13.5" customHeight="1" x14ac:dyDescent="0.35">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c r="P2830" s="2"/>
    </row>
    <row r="2831" spans="1:16" ht="13.5" customHeight="1" x14ac:dyDescent="0.35">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c r="P2831" s="2"/>
    </row>
    <row r="2832" spans="1:16" ht="13.5" customHeight="1" x14ac:dyDescent="0.35">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c r="P2832" s="2"/>
    </row>
    <row r="2833" spans="1:16" ht="13.5" customHeight="1" x14ac:dyDescent="0.35">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c r="P2833" s="2"/>
    </row>
    <row r="2834" spans="1:16" ht="13.5" customHeight="1" x14ac:dyDescent="0.35">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c r="P2834" s="2"/>
    </row>
    <row r="2835" spans="1:16" ht="13.5" customHeight="1" x14ac:dyDescent="0.35">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c r="P2835" s="2"/>
    </row>
    <row r="2836" spans="1:16" ht="13.5" customHeight="1" x14ac:dyDescent="0.35">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c r="P2836" s="2"/>
    </row>
    <row r="2837" spans="1:16" ht="13.5" customHeight="1" x14ac:dyDescent="0.35">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c r="P2837" s="2"/>
    </row>
    <row r="2838" spans="1:16" ht="13.5" customHeight="1" x14ac:dyDescent="0.35">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c r="P2838" s="2"/>
    </row>
    <row r="2839" spans="1:16" ht="13.5" customHeight="1" x14ac:dyDescent="0.35">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c r="P2839" s="2"/>
    </row>
    <row r="2840" spans="1:16" ht="13.5" customHeight="1" x14ac:dyDescent="0.35">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c r="P2840" s="2"/>
    </row>
    <row r="2841" spans="1:16" ht="13.5" customHeight="1" x14ac:dyDescent="0.35">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c r="P2841" s="2"/>
    </row>
    <row r="2842" spans="1:16" ht="13.5" customHeight="1" x14ac:dyDescent="0.35">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c r="P2842" s="2"/>
    </row>
    <row r="2843" spans="1:16" ht="13.5" customHeight="1" x14ac:dyDescent="0.35">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c r="P2843" s="2"/>
    </row>
    <row r="2844" spans="1:16" ht="13.5" customHeight="1" x14ac:dyDescent="0.35">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c r="P2844" s="2"/>
    </row>
    <row r="2845" spans="1:16" ht="13.5" customHeight="1" x14ac:dyDescent="0.35">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c r="P2845" s="2"/>
    </row>
    <row r="2846" spans="1:16" ht="13.5" customHeight="1" x14ac:dyDescent="0.35">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c r="P2846" s="2"/>
    </row>
    <row r="2847" spans="1:16" ht="13.5" customHeight="1" x14ac:dyDescent="0.35">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c r="P2847" s="2"/>
    </row>
    <row r="2848" spans="1:16" ht="13.5" customHeight="1" x14ac:dyDescent="0.35">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c r="P2848" s="2"/>
    </row>
    <row r="2849" spans="1:16" ht="13.5" customHeight="1" x14ac:dyDescent="0.35">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c r="P2849" s="2"/>
    </row>
    <row r="2850" spans="1:16" ht="13.5" customHeight="1" x14ac:dyDescent="0.35">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c r="P2850" s="2"/>
    </row>
    <row r="2851" spans="1:16" ht="13.5" customHeight="1" x14ac:dyDescent="0.35">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c r="P2851" s="2"/>
    </row>
    <row r="2852" spans="1:16" ht="13.5" customHeight="1" x14ac:dyDescent="0.35">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c r="P2852" s="2"/>
    </row>
    <row r="2853" spans="1:16" ht="13.5" customHeight="1" x14ac:dyDescent="0.35">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c r="P2853" s="2"/>
    </row>
    <row r="2854" spans="1:16" ht="13.5" customHeight="1" x14ac:dyDescent="0.35">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c r="P2854" s="2"/>
    </row>
    <row r="2855" spans="1:16" ht="13.5" customHeight="1" x14ac:dyDescent="0.35">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c r="P2855" s="2"/>
    </row>
    <row r="2856" spans="1:16" ht="13.5" customHeight="1" x14ac:dyDescent="0.35">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c r="P2856" s="2"/>
    </row>
    <row r="2857" spans="1:16" ht="13.5" customHeight="1" x14ac:dyDescent="0.35">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c r="P2857" s="2"/>
    </row>
    <row r="2858" spans="1:16" ht="13.5" customHeight="1" x14ac:dyDescent="0.35">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c r="P2858" s="2"/>
    </row>
    <row r="2859" spans="1:16" ht="13.5" customHeight="1" x14ac:dyDescent="0.35">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c r="P2859" s="2"/>
    </row>
    <row r="2860" spans="1:16" ht="13.5" customHeight="1" x14ac:dyDescent="0.35">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c r="P2860" s="2"/>
    </row>
    <row r="2861" spans="1:16" ht="13.5" customHeight="1" x14ac:dyDescent="0.35">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c r="P2861" s="2"/>
    </row>
    <row r="2862" spans="1:16" ht="13.5" customHeight="1" x14ac:dyDescent="0.35">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c r="P2862" s="2"/>
    </row>
    <row r="2863" spans="1:16" ht="13.5" customHeight="1" x14ac:dyDescent="0.35">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c r="P2863" s="2"/>
    </row>
    <row r="2864" spans="1:16" ht="13.5" customHeight="1" x14ac:dyDescent="0.35">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c r="P2864" s="2"/>
    </row>
    <row r="2865" spans="1:16" ht="13.5" customHeight="1" x14ac:dyDescent="0.35">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c r="P2865" s="2"/>
    </row>
    <row r="2866" spans="1:16" ht="13.5" customHeight="1" x14ac:dyDescent="0.35">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c r="P2866" s="2"/>
    </row>
    <row r="2867" spans="1:16" ht="13.5" customHeight="1" x14ac:dyDescent="0.35">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c r="P2867" s="2"/>
    </row>
    <row r="2868" spans="1:16" ht="13.5" customHeight="1" x14ac:dyDescent="0.35">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c r="P2868" s="2"/>
    </row>
    <row r="2869" spans="1:16" ht="13.5" customHeight="1" x14ac:dyDescent="0.35">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c r="P2869" s="2"/>
    </row>
    <row r="2870" spans="1:16" ht="13.5" customHeight="1" x14ac:dyDescent="0.35">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c r="P2870" s="2"/>
    </row>
    <row r="2871" spans="1:16" ht="13.5" customHeight="1" x14ac:dyDescent="0.35">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c r="P2871" s="2"/>
    </row>
    <row r="2872" spans="1:16" ht="13.5" customHeight="1" x14ac:dyDescent="0.35">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c r="P2872" s="2"/>
    </row>
    <row r="2873" spans="1:16" ht="13.5" customHeight="1" x14ac:dyDescent="0.35">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c r="P2873" s="2"/>
    </row>
    <row r="2874" spans="1:16" ht="13.5" customHeight="1" x14ac:dyDescent="0.35">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c r="P2874" s="2"/>
    </row>
    <row r="2875" spans="1:16" ht="13.5" customHeight="1" x14ac:dyDescent="0.35">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c r="P2875" s="2"/>
    </row>
    <row r="2876" spans="1:16" ht="13.5" customHeight="1" x14ac:dyDescent="0.35">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c r="P2876" s="2"/>
    </row>
    <row r="2877" spans="1:16" ht="13.5" customHeight="1" x14ac:dyDescent="0.35">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c r="P2877" s="2"/>
    </row>
    <row r="2878" spans="1:16" ht="13.5" customHeight="1" x14ac:dyDescent="0.35">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c r="P2878" s="2"/>
    </row>
    <row r="2879" spans="1:16" ht="13.5" customHeight="1" x14ac:dyDescent="0.35">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c r="P2879" s="2"/>
    </row>
    <row r="2880" spans="1:16" ht="13.5" customHeight="1" x14ac:dyDescent="0.35">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c r="P2880" s="2"/>
    </row>
    <row r="2881" spans="1:16" ht="13.5" customHeight="1" x14ac:dyDescent="0.35">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c r="P2881" s="2"/>
    </row>
    <row r="2882" spans="1:16" ht="13.5" customHeight="1" x14ac:dyDescent="0.35">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c r="P2882" s="2"/>
    </row>
    <row r="2883" spans="1:16" ht="13.5" customHeight="1" x14ac:dyDescent="0.35">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c r="P2883" s="2"/>
    </row>
    <row r="2884" spans="1:16" ht="13.5" customHeight="1" x14ac:dyDescent="0.35">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c r="P2884" s="2"/>
    </row>
    <row r="2885" spans="1:16" ht="13.5" customHeight="1" x14ac:dyDescent="0.35">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c r="P2885" s="2"/>
    </row>
    <row r="2886" spans="1:16" ht="13.5" customHeight="1" x14ac:dyDescent="0.35">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c r="P2886" s="2"/>
    </row>
    <row r="2887" spans="1:16" ht="13.5" customHeight="1" x14ac:dyDescent="0.35">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c r="P2887" s="2"/>
    </row>
    <row r="2888" spans="1:16" ht="13.5" customHeight="1" x14ac:dyDescent="0.35">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c r="P2888" s="2"/>
    </row>
    <row r="2889" spans="1:16" ht="13.5" customHeight="1" x14ac:dyDescent="0.35">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c r="P2889" s="2"/>
    </row>
    <row r="2890" spans="1:16" ht="13.5" customHeight="1" x14ac:dyDescent="0.35">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c r="P2890" s="2"/>
    </row>
    <row r="2891" spans="1:16" ht="13.5" customHeight="1" x14ac:dyDescent="0.35">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c r="P2891" s="2"/>
    </row>
    <row r="2892" spans="1:16" ht="13.5" customHeight="1" x14ac:dyDescent="0.35">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c r="P2892" s="2"/>
    </row>
    <row r="2893" spans="1:16" ht="13.5" customHeight="1" x14ac:dyDescent="0.35">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c r="P2893" s="2"/>
    </row>
    <row r="2894" spans="1:16" ht="13.5" customHeight="1" x14ac:dyDescent="0.35">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c r="P2894" s="2"/>
    </row>
    <row r="2895" spans="1:16" ht="13.5" customHeight="1" x14ac:dyDescent="0.35">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c r="P2895" s="2"/>
    </row>
    <row r="2896" spans="1:16" ht="13.5" customHeight="1" x14ac:dyDescent="0.35">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c r="P2896" s="2"/>
    </row>
    <row r="2897" spans="1:16" ht="13.5" customHeight="1" x14ac:dyDescent="0.35">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c r="P2897" s="2"/>
    </row>
    <row r="2898" spans="1:16" ht="13.5" customHeight="1" x14ac:dyDescent="0.35">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c r="P2898" s="2"/>
    </row>
    <row r="2899" spans="1:16" ht="13.5" customHeight="1" x14ac:dyDescent="0.35">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c r="P2899" s="2"/>
    </row>
    <row r="2900" spans="1:16" ht="13.5" customHeight="1" x14ac:dyDescent="0.35">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c r="P2900" s="2"/>
    </row>
    <row r="2901" spans="1:16" ht="13.5" customHeight="1" x14ac:dyDescent="0.35">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c r="P2901" s="2"/>
    </row>
    <row r="2902" spans="1:16" ht="13.5" customHeight="1" x14ac:dyDescent="0.35">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c r="P2902" s="2"/>
    </row>
    <row r="2903" spans="1:16" ht="13.5" customHeight="1" x14ac:dyDescent="0.35">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c r="P2903" s="2"/>
    </row>
    <row r="2904" spans="1:16" ht="13.5" customHeight="1" x14ac:dyDescent="0.35">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c r="P2904" s="2"/>
    </row>
    <row r="2905" spans="1:16" ht="13.5" customHeight="1" x14ac:dyDescent="0.35">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c r="P2905" s="2"/>
    </row>
    <row r="2906" spans="1:16" ht="13.5" customHeight="1" x14ac:dyDescent="0.35">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c r="P2906" s="2"/>
    </row>
    <row r="2907" spans="1:16" ht="13.5" customHeight="1" x14ac:dyDescent="0.35">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c r="P2907" s="2"/>
    </row>
    <row r="2908" spans="1:16" ht="13.5" customHeight="1" x14ac:dyDescent="0.35">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c r="P2908" s="2"/>
    </row>
    <row r="2909" spans="1:16" ht="13.5" customHeight="1" x14ac:dyDescent="0.35">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c r="P2909" s="2"/>
    </row>
    <row r="2910" spans="1:16" ht="13.5" customHeight="1" x14ac:dyDescent="0.35">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c r="P2910" s="2"/>
    </row>
    <row r="2911" spans="1:16" ht="13.5" customHeight="1" x14ac:dyDescent="0.35">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c r="P2911" s="2"/>
    </row>
    <row r="2912" spans="1:16" ht="13.5" customHeight="1" x14ac:dyDescent="0.35">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c r="P2912" s="2"/>
    </row>
    <row r="2913" spans="1:16" ht="13.5" customHeight="1" x14ac:dyDescent="0.35">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c r="P2913" s="2"/>
    </row>
    <row r="2914" spans="1:16" ht="13.5" customHeight="1" thickBot="1" x14ac:dyDescent="0.4">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c r="P2914" s="2"/>
    </row>
    <row r="2915" spans="1:16" ht="13.5" customHeight="1" thickTop="1" x14ac:dyDescent="0.35">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sheetData>
  <mergeCells count="393">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401:K2402"/>
    <mergeCell ref="L2401:L2402"/>
    <mergeCell ref="M2401:M2402"/>
    <mergeCell ref="N2401:N2402"/>
    <mergeCell ref="O2401:O2402"/>
    <mergeCell ref="K2505:K2506"/>
    <mergeCell ref="L2505:L2506"/>
    <mergeCell ref="M2505:M2506"/>
    <mergeCell ref="N2505:N2506"/>
    <mergeCell ref="O2505:O2506"/>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B2401:B2402"/>
    <mergeCell ref="C2401:C2402"/>
    <mergeCell ref="D2401:D2402"/>
    <mergeCell ref="E2401:E2402"/>
    <mergeCell ref="F2401:F2402"/>
    <mergeCell ref="G2401:G2402"/>
    <mergeCell ref="H2401:H2402"/>
    <mergeCell ref="I2401:I2402"/>
    <mergeCell ref="J2401:J2402"/>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K1985:K1986"/>
    <mergeCell ref="L1985:L1986"/>
    <mergeCell ref="M1985:M1986"/>
    <mergeCell ref="N1985:N1986"/>
    <mergeCell ref="O1985:O1986"/>
    <mergeCell ref="K2089:K2090"/>
    <mergeCell ref="L2089:L2090"/>
    <mergeCell ref="M2089:M2090"/>
    <mergeCell ref="N2089:N2090"/>
    <mergeCell ref="O2089:O2090"/>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B1985:B1986"/>
    <mergeCell ref="C1985:C1986"/>
    <mergeCell ref="D1985:D1986"/>
    <mergeCell ref="E1985:E1986"/>
    <mergeCell ref="F1985:F1986"/>
    <mergeCell ref="G1985:G1986"/>
    <mergeCell ref="H1985:H1986"/>
    <mergeCell ref="I1985:I1986"/>
    <mergeCell ref="J1985:J1986"/>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K1569:K1570"/>
    <mergeCell ref="L1569:L1570"/>
    <mergeCell ref="M1569:M1570"/>
    <mergeCell ref="N1569:N1570"/>
    <mergeCell ref="O1569:O1570"/>
    <mergeCell ref="K1673:K1674"/>
    <mergeCell ref="L1673:L1674"/>
    <mergeCell ref="M1673:M1674"/>
    <mergeCell ref="N1673:N1674"/>
    <mergeCell ref="O1673:O1674"/>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B1569:B1570"/>
    <mergeCell ref="C1569:C1570"/>
    <mergeCell ref="D1569:D1570"/>
    <mergeCell ref="E1569:E1570"/>
    <mergeCell ref="F1569:F1570"/>
    <mergeCell ref="G1569:G1570"/>
    <mergeCell ref="H1569:H1570"/>
    <mergeCell ref="I1569:I1570"/>
    <mergeCell ref="J1569:J1570"/>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B1049:B1050"/>
    <mergeCell ref="C1049:C1050"/>
    <mergeCell ref="D1049:D1050"/>
    <mergeCell ref="E1049:E1050"/>
    <mergeCell ref="F1049:F1050"/>
    <mergeCell ref="G1049:G1050"/>
    <mergeCell ref="H1049:H1050"/>
    <mergeCell ref="I1049:I1050"/>
    <mergeCell ref="N1153:N1154"/>
    <mergeCell ref="J1153:J1154"/>
    <mergeCell ref="J1049:J1050"/>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425:B426"/>
    <mergeCell ref="C425:C426"/>
    <mergeCell ref="D425:D426"/>
    <mergeCell ref="E425:E426"/>
    <mergeCell ref="F425:F426"/>
    <mergeCell ref="G425:G426"/>
    <mergeCell ref="H425:H426"/>
    <mergeCell ref="I425:I426"/>
    <mergeCell ref="J425:J42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K1361:K1362"/>
    <mergeCell ref="L1361:L1362"/>
    <mergeCell ref="M1361:M1362"/>
    <mergeCell ref="K737:K738"/>
    <mergeCell ref="L737:L738"/>
    <mergeCell ref="M737:M738"/>
    <mergeCell ref="K841:K842"/>
    <mergeCell ref="L841:L842"/>
    <mergeCell ref="M841:M842"/>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Luckwell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Cover'!D33</f>
        <v>Smyth Road (S)</v>
      </c>
      <c r="C5" s="179"/>
      <c r="D5" s="182" t="s">
        <v>28</v>
      </c>
      <c r="E5" s="179" t="str">
        <f>'Front Cover'!H33</f>
        <v>North Street (N)</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5"/>
      <c r="AE9" s="547"/>
      <c r="AF9" s="549"/>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23</v>
      </c>
      <c r="H10" s="65">
        <f>IF(OR('Class Bin A-B'!$B635="*",'Class Bin A-B'!$B636="*",'Class Bin A-B'!$B637="*",'Class Bin A-B'!$B638="*"),"*",SUM('Class Bin A-B'!$B635:$B638))</f>
        <v>65</v>
      </c>
      <c r="I10" s="65">
        <f>IF(OR('Class Bin A-B'!$B739="*",'Class Bin A-B'!$B740="*",'Class Bin A-B'!$B741="*",'Class Bin A-B'!$B742="*"),"*",SUM('Class Bin A-B'!$B739:$B742))</f>
        <v>25</v>
      </c>
      <c r="J10" s="65">
        <f>IF(OR('Class Bin A-B'!$B843="*",'Class Bin A-B'!$B844="*",'Class Bin A-B'!$B845="*",'Class Bin A-B'!$B846="*"),"*",SUM('Class Bin A-B'!$B843:$B846))</f>
        <v>9</v>
      </c>
      <c r="K10" s="65">
        <f>IF(OR('Class Bin A-B'!$B947="*",'Class Bin A-B'!$B948="*",'Class Bin A-B'!$B949="*",'Class Bin A-B'!$B950="*"),"*",SUM('Class Bin A-B'!$B947:$B950))</f>
        <v>7</v>
      </c>
      <c r="L10" s="65">
        <f>IF(OR('Class Bin A-B'!$B1051="*",'Class Bin A-B'!$B1052="*",'Class Bin A-B'!$B1053="*",'Class Bin A-B'!$B1054="*"),"*",SUM('Class Bin A-B'!$B1051:$B1054))</f>
        <v>2</v>
      </c>
      <c r="M10" s="65">
        <f>IF(OR('Class Bin A-B'!$B1155="*",'Class Bin A-B'!$B1156="*",'Class Bin A-B'!$B1157="*",'Class Bin A-B'!$B1158="*"),"*",SUM('Class Bin A-B'!$B1155:$B1158))</f>
        <v>9</v>
      </c>
      <c r="N10" s="65">
        <f>IF(OR('Class Bin A-B'!$B1259="*",'Class Bin A-B'!$B1260="*",'Class Bin A-B'!$B1261="*",'Class Bin A-B'!$B1262="*"),"*",SUM('Class Bin A-B'!$B1259:$B1262))</f>
        <v>29</v>
      </c>
      <c r="O10" s="65">
        <f>IF(OR('Class Bin A-B'!$B1363="*",'Class Bin A-B'!$B1364="*",'Class Bin A-B'!$B1365="*",'Class Bin A-B'!$B1366="*"),"*",SUM('Class Bin A-B'!$B1363:$B1366))</f>
        <v>20</v>
      </c>
      <c r="P10" s="65">
        <f>IF(OR('Class Bin A-B'!$B1467="*",'Class Bin A-B'!$B1468="*",'Class Bin A-B'!$B1469="*",'Class Bin A-B'!$B1470="*"),"*",SUM('Class Bin A-B'!$B1467:$B1470))</f>
        <v>10</v>
      </c>
      <c r="Q10" s="65">
        <f>IF(OR('Class Bin A-B'!$B1571="*",'Class Bin A-B'!$B1572="*",'Class Bin A-B'!$B1573="*",'Class Bin A-B'!$B1574="*"),"*",SUM('Class Bin A-B'!$B1571:$B1574))</f>
        <v>9</v>
      </c>
      <c r="R10" s="65">
        <f>IF(OR('Class Bin A-B'!$B1675="*",'Class Bin A-B'!$B1676="*",'Class Bin A-B'!$B1677="*",'Class Bin A-B'!$B1678="*"),"*",SUM('Class Bin A-B'!$B1675:$B1678))</f>
        <v>14</v>
      </c>
      <c r="S10" s="65">
        <f>IF(OR('Class Bin A-B'!$B1779="*",'Class Bin A-B'!$B1780="*",'Class Bin A-B'!$B1781="*",'Class Bin A-B'!$B1782="*"),"*",SUM('Class Bin A-B'!$B1779:$B1782))</f>
        <v>11</v>
      </c>
      <c r="T10" s="65">
        <f>IF(OR('Class Bin A-B'!$B1883="*",'Class Bin A-B'!$B1884="*",'Class Bin A-B'!$B1885="*",'Class Bin A-B'!$B1886="*"),"*",SUM('Class Bin A-B'!$B1883:$B1886))</f>
        <v>11</v>
      </c>
      <c r="U10" s="65">
        <f>IF(OR('Class Bin A-B'!$B1987="*",'Class Bin A-B'!$B1988="*",'Class Bin A-B'!$B1989="*",'Class Bin A-B'!$B1990="*"),"*",SUM('Class Bin A-B'!$B1987:$B1990))</f>
        <v>23</v>
      </c>
      <c r="V10" s="65">
        <f>IF(OR('Class Bin A-B'!$B2091="*",'Class Bin A-B'!$B2092="*",'Class Bin A-B'!$B2093="*",'Class Bin A-B'!$B2094="*"),"*",SUM('Class Bin A-B'!$B2091:$B2094))</f>
        <v>59</v>
      </c>
      <c r="W10" s="65">
        <f>IF(OR('Class Bin A-B'!$B2195="*",'Class Bin A-B'!$B2196="*",'Class Bin A-B'!$B2197="*",'Class Bin A-B'!$B2198="*"),"*",SUM('Class Bin A-B'!$B2195:$B2198))</f>
        <v>31</v>
      </c>
      <c r="X10" s="65">
        <f>IF(OR('Class Bin A-B'!$B2299="*",'Class Bin A-B'!$B2300="*",'Class Bin A-B'!$B2301="*",'Class Bin A-B'!$B2302="*"),"*",SUM('Class Bin A-B'!$B2299:$B2302))</f>
        <v>8</v>
      </c>
      <c r="Y10" s="65">
        <f>IF(OR('Class Bin A-B'!$B2403="*",'Class Bin A-B'!$B2404="*",'Class Bin A-B'!$B2405="*",'Class Bin A-B'!$B2406="*"),"*",SUM('Class Bin A-B'!$B2403:$B2406))</f>
        <v>11</v>
      </c>
      <c r="Z10" s="65">
        <f>IF(OR('Class Bin A-B'!$B2507="*",'Class Bin A-B'!$B2508="*",'Class Bin A-B'!$B2509="*",'Class Bin A-B'!$B2510="*"),"*",SUM('Class Bin A-B'!$B2507:$B2510))</f>
        <v>16</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9.6666666666666661</v>
      </c>
      <c r="AE10" s="127">
        <f>IFERROR(AVERAGE(B10:F10,I10:M10,P10:T10,W10:AA10),"-")</f>
        <v>12.357142857142858</v>
      </c>
      <c r="AF10" s="128">
        <f>IFERROR(AVERAGE(B10:AC10),"-")</f>
        <v>19.600000000000001</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19</v>
      </c>
      <c r="H11" s="68">
        <f>IF(OR('Class Bin A-B'!$B639="*",'Class Bin A-B'!$B640="*",'Class Bin A-B'!$B641="*",'Class Bin A-B'!$B642="*"),"*",SUM('Class Bin A-B'!$B639:$B642))</f>
        <v>32</v>
      </c>
      <c r="I11" s="68">
        <f>IF(OR('Class Bin A-B'!$B743="*",'Class Bin A-B'!$B744="*",'Class Bin A-B'!$B745="*",'Class Bin A-B'!$B746="*"),"*",SUM('Class Bin A-B'!$B743:$B746))</f>
        <v>2</v>
      </c>
      <c r="J11" s="68">
        <f>IF(OR('Class Bin A-B'!$B847="*",'Class Bin A-B'!$B848="*",'Class Bin A-B'!$B849="*",'Class Bin A-B'!$B850="*"),"*",SUM('Class Bin A-B'!$B847:$B850))</f>
        <v>4</v>
      </c>
      <c r="K11" s="68">
        <f>IF(OR('Class Bin A-B'!$B951="*",'Class Bin A-B'!$B952="*",'Class Bin A-B'!$B953="*",'Class Bin A-B'!$B954="*"),"*",SUM('Class Bin A-B'!$B951:$B954))</f>
        <v>3</v>
      </c>
      <c r="L11" s="68">
        <f>IF(OR('Class Bin A-B'!$B1055="*",'Class Bin A-B'!$B1056="*",'Class Bin A-B'!$B1057="*",'Class Bin A-B'!$B1058="*"),"*",SUM('Class Bin A-B'!$B1055:$B1058))</f>
        <v>3</v>
      </c>
      <c r="M11" s="68">
        <f>IF(OR('Class Bin A-B'!$B1159="*",'Class Bin A-B'!$B1160="*",'Class Bin A-B'!$B1161="*",'Class Bin A-B'!$B1162="*"),"*",SUM('Class Bin A-B'!$B1159:$B1162))</f>
        <v>9</v>
      </c>
      <c r="N11" s="68">
        <f>IF(OR('Class Bin A-B'!$B1263="*",'Class Bin A-B'!$B1264="*",'Class Bin A-B'!$B1265="*",'Class Bin A-B'!$B1266="*"),"*",SUM('Class Bin A-B'!$B1263:$B1266))</f>
        <v>21</v>
      </c>
      <c r="O11" s="68">
        <f>IF(OR('Class Bin A-B'!$B1367="*",'Class Bin A-B'!$B1368="*",'Class Bin A-B'!$B1369="*",'Class Bin A-B'!$B1370="*"),"*",SUM('Class Bin A-B'!$B1367:$B1370))</f>
        <v>15</v>
      </c>
      <c r="P11" s="68">
        <f>IF(OR('Class Bin A-B'!$B1471="*",'Class Bin A-B'!$B1472="*",'Class Bin A-B'!$B1473="*",'Class Bin A-B'!$B1474="*"),"*",SUM('Class Bin A-B'!$B1471:$B1474))</f>
        <v>6</v>
      </c>
      <c r="Q11" s="68">
        <f>IF(OR('Class Bin A-B'!$B1575="*",'Class Bin A-B'!$B1576="*",'Class Bin A-B'!$B1577="*",'Class Bin A-B'!$B1578="*"),"*",SUM('Class Bin A-B'!$B1575:$B1578))</f>
        <v>4</v>
      </c>
      <c r="R11" s="68">
        <f>IF(OR('Class Bin A-B'!$B1679="*",'Class Bin A-B'!$B1680="*",'Class Bin A-B'!$B1681="*",'Class Bin A-B'!$B1682="*"),"*",SUM('Class Bin A-B'!$B1679:$B1682))</f>
        <v>8</v>
      </c>
      <c r="S11" s="68">
        <f>IF(OR('Class Bin A-B'!$B1783="*",'Class Bin A-B'!$B1784="*",'Class Bin A-B'!$B1785="*",'Class Bin A-B'!$B1786="*"),"*",SUM('Class Bin A-B'!$B1783:$B1786))</f>
        <v>5</v>
      </c>
      <c r="T11" s="68">
        <f>IF(OR('Class Bin A-B'!$B1887="*",'Class Bin A-B'!$B1888="*",'Class Bin A-B'!$B1889="*",'Class Bin A-B'!$B1890="*"),"*",SUM('Class Bin A-B'!$B1887:$B1890))</f>
        <v>8</v>
      </c>
      <c r="U11" s="68">
        <f>IF(OR('Class Bin A-B'!$B1991="*",'Class Bin A-B'!$B1992="*",'Class Bin A-B'!$B1993="*",'Class Bin A-B'!$B1994="*"),"*",SUM('Class Bin A-B'!$B1991:$B1994))</f>
        <v>15</v>
      </c>
      <c r="V11" s="68">
        <f>IF(OR('Class Bin A-B'!$B2095="*",'Class Bin A-B'!$B2096="*",'Class Bin A-B'!$B2097="*",'Class Bin A-B'!$B2098="*"),"*",SUM('Class Bin A-B'!$B2095:$B2098))</f>
        <v>22</v>
      </c>
      <c r="W11" s="68">
        <f>IF(OR('Class Bin A-B'!$B2199="*",'Class Bin A-B'!$B2200="*",'Class Bin A-B'!$B2201="*",'Class Bin A-B'!$B2202="*"),"*",SUM('Class Bin A-B'!$B2199:$B2202))</f>
        <v>7</v>
      </c>
      <c r="X11" s="68">
        <f>IF(OR('Class Bin A-B'!$B2303="*",'Class Bin A-B'!$B2304="*",'Class Bin A-B'!$B2305="*",'Class Bin A-B'!$B2306="*"),"*",SUM('Class Bin A-B'!$B2303:$B2306))</f>
        <v>2</v>
      </c>
      <c r="Y11" s="68">
        <f>IF(OR('Class Bin A-B'!$B2407="*",'Class Bin A-B'!$B2408="*",'Class Bin A-B'!$B2409="*",'Class Bin A-B'!$B2410="*"),"*",SUM('Class Bin A-B'!$B2407:$B2410))</f>
        <v>5</v>
      </c>
      <c r="Z11" s="68">
        <f>IF(OR('Class Bin A-B'!$B2511="*",'Class Bin A-B'!$B2512="*",'Class Bin A-B'!$B2513="*",'Class Bin A-B'!$B2514="*"),"*",SUM('Class Bin A-B'!$B2511:$B2514))</f>
        <v>5</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4.333333333333333</v>
      </c>
      <c r="AE11" s="129">
        <f t="shared" ref="AE11:AE33" si="26">IFERROR(AVERAGE(B11:F11,I11:M11,P11:T11,W11:AA11),"-")</f>
        <v>5.0714285714285712</v>
      </c>
      <c r="AF11" s="130">
        <f t="shared" ref="AF11:AF33" si="27">IFERROR(AVERAGE(B11:AC11),"-")</f>
        <v>9.75</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13</v>
      </c>
      <c r="H12" s="68">
        <f>IF(OR('Class Bin A-B'!$B643="*",'Class Bin A-B'!$B644="*",'Class Bin A-B'!$B645="*",'Class Bin A-B'!$B646="*"),"*",SUM('Class Bin A-B'!$B643:$B646))</f>
        <v>7</v>
      </c>
      <c r="I12" s="68">
        <f>IF(OR('Class Bin A-B'!$B747="*",'Class Bin A-B'!$B748="*",'Class Bin A-B'!$B749="*",'Class Bin A-B'!$B750="*"),"*",SUM('Class Bin A-B'!$B747:$B750))</f>
        <v>0</v>
      </c>
      <c r="J12" s="68">
        <f>IF(OR('Class Bin A-B'!$B851="*",'Class Bin A-B'!$B852="*",'Class Bin A-B'!$B853="*",'Class Bin A-B'!$B854="*"),"*",SUM('Class Bin A-B'!$B851:$B854))</f>
        <v>3</v>
      </c>
      <c r="K12" s="68">
        <f>IF(OR('Class Bin A-B'!$B955="*",'Class Bin A-B'!$B956="*",'Class Bin A-B'!$B957="*",'Class Bin A-B'!$B958="*"),"*",SUM('Class Bin A-B'!$B955:$B958))</f>
        <v>2</v>
      </c>
      <c r="L12" s="68">
        <f>IF(OR('Class Bin A-B'!$B1059="*",'Class Bin A-B'!$B1060="*",'Class Bin A-B'!$B1061="*",'Class Bin A-B'!$B1062="*"),"*",SUM('Class Bin A-B'!$B1059:$B1062))</f>
        <v>4</v>
      </c>
      <c r="M12" s="68">
        <f>IF(OR('Class Bin A-B'!$B1163="*",'Class Bin A-B'!$B1164="*",'Class Bin A-B'!$B1165="*",'Class Bin A-B'!$B1166="*"),"*",SUM('Class Bin A-B'!$B1163:$B1166))</f>
        <v>1</v>
      </c>
      <c r="N12" s="68">
        <f>IF(OR('Class Bin A-B'!$B1267="*",'Class Bin A-B'!$B1268="*",'Class Bin A-B'!$B1269="*",'Class Bin A-B'!$B1270="*"),"*",SUM('Class Bin A-B'!$B1267:$B1270))</f>
        <v>9</v>
      </c>
      <c r="O12" s="68">
        <f>IF(OR('Class Bin A-B'!$B1371="*",'Class Bin A-B'!$B1372="*",'Class Bin A-B'!$B1373="*",'Class Bin A-B'!$B1374="*"),"*",SUM('Class Bin A-B'!$B1371:$B1374))</f>
        <v>18</v>
      </c>
      <c r="P12" s="68">
        <f>IF(OR('Class Bin A-B'!$B1475="*",'Class Bin A-B'!$B1476="*",'Class Bin A-B'!$B1477="*",'Class Bin A-B'!$B1478="*"),"*",SUM('Class Bin A-B'!$B1475:$B1478))</f>
        <v>4</v>
      </c>
      <c r="Q12" s="68">
        <f>IF(OR('Class Bin A-B'!$B1579="*",'Class Bin A-B'!$B1580="*",'Class Bin A-B'!$B1581="*",'Class Bin A-B'!$B1582="*"),"*",SUM('Class Bin A-B'!$B1579:$B1582))</f>
        <v>2</v>
      </c>
      <c r="R12" s="68">
        <f>IF(OR('Class Bin A-B'!$B1683="*",'Class Bin A-B'!$B1684="*",'Class Bin A-B'!$B1685="*",'Class Bin A-B'!$B1686="*"),"*",SUM('Class Bin A-B'!$B1683:$B1686))</f>
        <v>5</v>
      </c>
      <c r="S12" s="68">
        <f>IF(OR('Class Bin A-B'!$B1787="*",'Class Bin A-B'!$B1788="*",'Class Bin A-B'!$B1789="*",'Class Bin A-B'!$B1790="*"),"*",SUM('Class Bin A-B'!$B1787:$B1790))</f>
        <v>1</v>
      </c>
      <c r="T12" s="68">
        <f>IF(OR('Class Bin A-B'!$B1891="*",'Class Bin A-B'!$B1892="*",'Class Bin A-B'!$B1893="*",'Class Bin A-B'!$B1894="*"),"*",SUM('Class Bin A-B'!$B1891:$B1894))</f>
        <v>13</v>
      </c>
      <c r="U12" s="68">
        <f>IF(OR('Class Bin A-B'!$B1995="*",'Class Bin A-B'!$B1996="*",'Class Bin A-B'!$B1997="*",'Class Bin A-B'!$B1998="*"),"*",SUM('Class Bin A-B'!$B1995:$B1998))</f>
        <v>7</v>
      </c>
      <c r="V12" s="68">
        <f>IF(OR('Class Bin A-B'!$B2099="*",'Class Bin A-B'!$B2100="*",'Class Bin A-B'!$B2101="*",'Class Bin A-B'!$B2102="*"),"*",SUM('Class Bin A-B'!$B2099:$B2102))</f>
        <v>21</v>
      </c>
      <c r="W12" s="68">
        <f>IF(OR('Class Bin A-B'!$B2203="*",'Class Bin A-B'!$B2204="*",'Class Bin A-B'!$B2205="*",'Class Bin A-B'!$B2206="*"),"*",SUM('Class Bin A-B'!$B2203:$B2206))</f>
        <v>2</v>
      </c>
      <c r="X12" s="68">
        <f>IF(OR('Class Bin A-B'!$B2307="*",'Class Bin A-B'!$B2308="*",'Class Bin A-B'!$B2309="*",'Class Bin A-B'!$B2310="*"),"*",SUM('Class Bin A-B'!$B2307:$B2310))</f>
        <v>3</v>
      </c>
      <c r="Y12" s="68">
        <f>IF(OR('Class Bin A-B'!$B2411="*",'Class Bin A-B'!$B2412="*",'Class Bin A-B'!$B2413="*",'Class Bin A-B'!$B2414="*"),"*",SUM('Class Bin A-B'!$B2411:$B2414))</f>
        <v>2</v>
      </c>
      <c r="Z12" s="68">
        <f>IF(OR('Class Bin A-B'!$B2515="*",'Class Bin A-B'!$B2516="*",'Class Bin A-B'!$B2517="*",'Class Bin A-B'!$B2518="*"),"*",SUM('Class Bin A-B'!$B2515:$B2518))</f>
        <v>1</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2.5555555555555554</v>
      </c>
      <c r="AE12" s="129">
        <f t="shared" si="26"/>
        <v>3.0714285714285716</v>
      </c>
      <c r="AF12" s="130">
        <f t="shared" si="27"/>
        <v>5.9</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12</v>
      </c>
      <c r="H13" s="68">
        <f>IF(OR('Class Bin A-B'!$B647="*",'Class Bin A-B'!$B648="*",'Class Bin A-B'!$B649="*",'Class Bin A-B'!$B650="*"),"*",SUM('Class Bin A-B'!$B647:$B650))</f>
        <v>10</v>
      </c>
      <c r="I13" s="68">
        <f>IF(OR('Class Bin A-B'!$B751="*",'Class Bin A-B'!$B752="*",'Class Bin A-B'!$B753="*",'Class Bin A-B'!$B754="*"),"*",SUM('Class Bin A-B'!$B751:$B754))</f>
        <v>4</v>
      </c>
      <c r="J13" s="68">
        <f>IF(OR('Class Bin A-B'!$B855="*",'Class Bin A-B'!$B856="*",'Class Bin A-B'!$B857="*",'Class Bin A-B'!$B858="*"),"*",SUM('Class Bin A-B'!$B855:$B858))</f>
        <v>3</v>
      </c>
      <c r="K13" s="68">
        <f>IF(OR('Class Bin A-B'!$B959="*",'Class Bin A-B'!$B960="*",'Class Bin A-B'!$B961="*",'Class Bin A-B'!$B962="*"),"*",SUM('Class Bin A-B'!$B959:$B962))</f>
        <v>2</v>
      </c>
      <c r="L13" s="68">
        <f>IF(OR('Class Bin A-B'!$B1063="*",'Class Bin A-B'!$B1064="*",'Class Bin A-B'!$B1065="*",'Class Bin A-B'!$B1066="*"),"*",SUM('Class Bin A-B'!$B1063:$B1066))</f>
        <v>4</v>
      </c>
      <c r="M13" s="68">
        <f>IF(OR('Class Bin A-B'!$B1167="*",'Class Bin A-B'!$B1168="*",'Class Bin A-B'!$B1169="*",'Class Bin A-B'!$B1170="*"),"*",SUM('Class Bin A-B'!$B1167:$B1170))</f>
        <v>6</v>
      </c>
      <c r="N13" s="68">
        <f>IF(OR('Class Bin A-B'!$B1271="*",'Class Bin A-B'!$B1272="*",'Class Bin A-B'!$B1273="*",'Class Bin A-B'!$B1274="*"),"*",SUM('Class Bin A-B'!$B1271:$B1274))</f>
        <v>6</v>
      </c>
      <c r="O13" s="68">
        <f>IF(OR('Class Bin A-B'!$B1375="*",'Class Bin A-B'!$B1376="*",'Class Bin A-B'!$B1377="*",'Class Bin A-B'!$B1378="*"),"*",SUM('Class Bin A-B'!$B1375:$B1378))</f>
        <v>8</v>
      </c>
      <c r="P13" s="68">
        <f>IF(OR('Class Bin A-B'!$B1479="*",'Class Bin A-B'!$B1480="*",'Class Bin A-B'!$B1481="*",'Class Bin A-B'!$B1482="*"),"*",SUM('Class Bin A-B'!$B1479:$B1482))</f>
        <v>4</v>
      </c>
      <c r="Q13" s="68">
        <f>IF(OR('Class Bin A-B'!$B1583="*",'Class Bin A-B'!$B1584="*",'Class Bin A-B'!$B1585="*",'Class Bin A-B'!$B1586="*"),"*",SUM('Class Bin A-B'!$B1583:$B1586))</f>
        <v>4</v>
      </c>
      <c r="R13" s="68">
        <f>IF(OR('Class Bin A-B'!$B1687="*",'Class Bin A-B'!$B1688="*",'Class Bin A-B'!$B1689="*",'Class Bin A-B'!$B1690="*"),"*",SUM('Class Bin A-B'!$B1687:$B1690))</f>
        <v>4</v>
      </c>
      <c r="S13" s="68">
        <f>IF(OR('Class Bin A-B'!$B1791="*",'Class Bin A-B'!$B1792="*",'Class Bin A-B'!$B1793="*",'Class Bin A-B'!$B1794="*"),"*",SUM('Class Bin A-B'!$B1791:$B1794))</f>
        <v>4</v>
      </c>
      <c r="T13" s="68">
        <f>IF(OR('Class Bin A-B'!$B1895="*",'Class Bin A-B'!$B1896="*",'Class Bin A-B'!$B1897="*",'Class Bin A-B'!$B1898="*"),"*",SUM('Class Bin A-B'!$B1895:$B1898))</f>
        <v>1</v>
      </c>
      <c r="U13" s="68">
        <f>IF(OR('Class Bin A-B'!$B1999="*",'Class Bin A-B'!$B2000="*",'Class Bin A-B'!$B2001="*",'Class Bin A-B'!$B2002="*"),"*",SUM('Class Bin A-B'!$B1999:$B2002))</f>
        <v>7</v>
      </c>
      <c r="V13" s="68">
        <f>IF(OR('Class Bin A-B'!$B2103="*",'Class Bin A-B'!$B2104="*",'Class Bin A-B'!$B2105="*",'Class Bin A-B'!$B2106="*"),"*",SUM('Class Bin A-B'!$B2103:$B2106))</f>
        <v>12</v>
      </c>
      <c r="W13" s="68">
        <f>IF(OR('Class Bin A-B'!$B2207="*",'Class Bin A-B'!$B2208="*",'Class Bin A-B'!$B2209="*",'Class Bin A-B'!$B2210="*"),"*",SUM('Class Bin A-B'!$B2207:$B2210))</f>
        <v>2</v>
      </c>
      <c r="X13" s="68">
        <f>IF(OR('Class Bin A-B'!$B2311="*",'Class Bin A-B'!$B2312="*",'Class Bin A-B'!$B2313="*",'Class Bin A-B'!$B2314="*"),"*",SUM('Class Bin A-B'!$B2311:$B2314))</f>
        <v>4</v>
      </c>
      <c r="Y13" s="68">
        <f>IF(OR('Class Bin A-B'!$B2415="*",'Class Bin A-B'!$B2416="*",'Class Bin A-B'!$B2417="*",'Class Bin A-B'!$B2418="*"),"*",SUM('Class Bin A-B'!$B2415:$B2418))</f>
        <v>5</v>
      </c>
      <c r="Z13" s="68">
        <f>IF(OR('Class Bin A-B'!$B2519="*",'Class Bin A-B'!$B2520="*",'Class Bin A-B'!$B2521="*",'Class Bin A-B'!$B2522="*"),"*",SUM('Class Bin A-B'!$B2519:$B2522))</f>
        <v>4</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3.7777777777777777</v>
      </c>
      <c r="AE13" s="129">
        <f t="shared" si="26"/>
        <v>3.6428571428571428</v>
      </c>
      <c r="AF13" s="130">
        <f t="shared" si="27"/>
        <v>5.3</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6</v>
      </c>
      <c r="H14" s="68">
        <f>IF(OR('Class Bin A-B'!$B651="*",'Class Bin A-B'!$B652="*",'Class Bin A-B'!$B653="*",'Class Bin A-B'!$B654="*"),"*",SUM('Class Bin A-B'!$B651:$B654))</f>
        <v>10</v>
      </c>
      <c r="I14" s="68">
        <f>IF(OR('Class Bin A-B'!$B755="*",'Class Bin A-B'!$B756="*",'Class Bin A-B'!$B757="*",'Class Bin A-B'!$B758="*"),"*",SUM('Class Bin A-B'!$B755:$B758))</f>
        <v>5</v>
      </c>
      <c r="J14" s="68">
        <f>IF(OR('Class Bin A-B'!$B859="*",'Class Bin A-B'!$B860="*",'Class Bin A-B'!$B861="*",'Class Bin A-B'!$B862="*"),"*",SUM('Class Bin A-B'!$B859:$B862))</f>
        <v>10</v>
      </c>
      <c r="K14" s="68">
        <f>IF(OR('Class Bin A-B'!$B963="*",'Class Bin A-B'!$B964="*",'Class Bin A-B'!$B965="*",'Class Bin A-B'!$B966="*"),"*",SUM('Class Bin A-B'!$B963:$B966))</f>
        <v>6</v>
      </c>
      <c r="L14" s="68">
        <f>IF(OR('Class Bin A-B'!$B1067="*",'Class Bin A-B'!$B1068="*",'Class Bin A-B'!$B1069="*",'Class Bin A-B'!$B1070="*"),"*",SUM('Class Bin A-B'!$B1067:$B1070))</f>
        <v>6</v>
      </c>
      <c r="M14" s="68">
        <f>IF(OR('Class Bin A-B'!$B1171="*",'Class Bin A-B'!$B1172="*",'Class Bin A-B'!$B1173="*",'Class Bin A-B'!$B1174="*"),"*",SUM('Class Bin A-B'!$B1171:$B1174))</f>
        <v>4</v>
      </c>
      <c r="N14" s="68">
        <f>IF(OR('Class Bin A-B'!$B1275="*",'Class Bin A-B'!$B1276="*",'Class Bin A-B'!$B1277="*",'Class Bin A-B'!$B1278="*"),"*",SUM('Class Bin A-B'!$B1275:$B1278))</f>
        <v>10</v>
      </c>
      <c r="O14" s="68">
        <f>IF(OR('Class Bin A-B'!$B1379="*",'Class Bin A-B'!$B1380="*",'Class Bin A-B'!$B1381="*",'Class Bin A-B'!$B1382="*"),"*",SUM('Class Bin A-B'!$B1379:$B1382))</f>
        <v>12</v>
      </c>
      <c r="P14" s="68">
        <f>IF(OR('Class Bin A-B'!$B1483="*",'Class Bin A-B'!$B1484="*",'Class Bin A-B'!$B1485="*",'Class Bin A-B'!$B1486="*"),"*",SUM('Class Bin A-B'!$B1483:$B1486))</f>
        <v>6</v>
      </c>
      <c r="Q14" s="68">
        <f>IF(OR('Class Bin A-B'!$B1587="*",'Class Bin A-B'!$B1588="*",'Class Bin A-B'!$B1589="*",'Class Bin A-B'!$B1590="*"),"*",SUM('Class Bin A-B'!$B1587:$B1590))</f>
        <v>7</v>
      </c>
      <c r="R14" s="68">
        <f>IF(OR('Class Bin A-B'!$B1691="*",'Class Bin A-B'!$B1692="*",'Class Bin A-B'!$B1693="*",'Class Bin A-B'!$B1694="*"),"*",SUM('Class Bin A-B'!$B1691:$B1694))</f>
        <v>5</v>
      </c>
      <c r="S14" s="68">
        <f>IF(OR('Class Bin A-B'!$B1795="*",'Class Bin A-B'!$B1796="*",'Class Bin A-B'!$B1797="*",'Class Bin A-B'!$B1798="*"),"*",SUM('Class Bin A-B'!$B1795:$B1798))</f>
        <v>11</v>
      </c>
      <c r="T14" s="68">
        <f>IF(OR('Class Bin A-B'!$B1899="*",'Class Bin A-B'!$B1900="*",'Class Bin A-B'!$B1901="*",'Class Bin A-B'!$B1902="*"),"*",SUM('Class Bin A-B'!$B1899:$B1902))</f>
        <v>10</v>
      </c>
      <c r="U14" s="68">
        <f>IF(OR('Class Bin A-B'!$B2003="*",'Class Bin A-B'!$B2004="*",'Class Bin A-B'!$B2005="*",'Class Bin A-B'!$B2006="*"),"*",SUM('Class Bin A-B'!$B2003:$B2006))</f>
        <v>6</v>
      </c>
      <c r="V14" s="68">
        <f>IF(OR('Class Bin A-B'!$B2107="*",'Class Bin A-B'!$B2108="*",'Class Bin A-B'!$B2109="*",'Class Bin A-B'!$B2110="*"),"*",SUM('Class Bin A-B'!$B2107:$B2110))</f>
        <v>7</v>
      </c>
      <c r="W14" s="68">
        <f>IF(OR('Class Bin A-B'!$B2211="*",'Class Bin A-B'!$B2212="*",'Class Bin A-B'!$B2213="*",'Class Bin A-B'!$B2214="*"),"*",SUM('Class Bin A-B'!$B2211:$B2214))</f>
        <v>5</v>
      </c>
      <c r="X14" s="68">
        <f>IF(OR('Class Bin A-B'!$B2315="*",'Class Bin A-B'!$B2316="*",'Class Bin A-B'!$B2317="*",'Class Bin A-B'!$B2318="*"),"*",SUM('Class Bin A-B'!$B2315:$B2318))</f>
        <v>12</v>
      </c>
      <c r="Y14" s="68">
        <f>IF(OR('Class Bin A-B'!$B2419="*",'Class Bin A-B'!$B2420="*",'Class Bin A-B'!$B2421="*",'Class Bin A-B'!$B2422="*"),"*",SUM('Class Bin A-B'!$B2419:$B2422))</f>
        <v>8</v>
      </c>
      <c r="Z14" s="68">
        <f>IF(OR('Class Bin A-B'!$B2523="*",'Class Bin A-B'!$B2524="*",'Class Bin A-B'!$B2525="*",'Class Bin A-B'!$B2526="*"),"*",SUM('Class Bin A-B'!$B2523:$B2526))</f>
        <v>6</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7.8888888888888893</v>
      </c>
      <c r="AE14" s="129">
        <f t="shared" si="26"/>
        <v>7.2142857142857144</v>
      </c>
      <c r="AF14" s="130">
        <f t="shared" si="27"/>
        <v>7.6</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17</v>
      </c>
      <c r="H15" s="68">
        <f>IF(OR('Class Bin A-B'!$B655="*",'Class Bin A-B'!$B656="*",'Class Bin A-B'!$B657="*",'Class Bin A-B'!$B658="*"),"*",SUM('Class Bin A-B'!$B655:$B658))</f>
        <v>9</v>
      </c>
      <c r="I15" s="68">
        <f>IF(OR('Class Bin A-B'!$B759="*",'Class Bin A-B'!$B760="*",'Class Bin A-B'!$B761="*",'Class Bin A-B'!$B762="*"),"*",SUM('Class Bin A-B'!$B759:$B762))</f>
        <v>21</v>
      </c>
      <c r="J15" s="68">
        <f>IF(OR('Class Bin A-B'!$B863="*",'Class Bin A-B'!$B864="*",'Class Bin A-B'!$B865="*",'Class Bin A-B'!$B866="*"),"*",SUM('Class Bin A-B'!$B863:$B866))</f>
        <v>17</v>
      </c>
      <c r="K15" s="68">
        <f>IF(OR('Class Bin A-B'!$B967="*",'Class Bin A-B'!$B968="*",'Class Bin A-B'!$B969="*",'Class Bin A-B'!$B970="*"),"*",SUM('Class Bin A-B'!$B967:$B970))</f>
        <v>18</v>
      </c>
      <c r="L15" s="68">
        <f>IF(OR('Class Bin A-B'!$B1071="*",'Class Bin A-B'!$B1072="*",'Class Bin A-B'!$B1073="*",'Class Bin A-B'!$B1074="*"),"*",SUM('Class Bin A-B'!$B1071:$B1074))</f>
        <v>27</v>
      </c>
      <c r="M15" s="68">
        <f>IF(OR('Class Bin A-B'!$B1175="*",'Class Bin A-B'!$B1176="*",'Class Bin A-B'!$B1177="*",'Class Bin A-B'!$B1178="*"),"*",SUM('Class Bin A-B'!$B1175:$B1178))</f>
        <v>24</v>
      </c>
      <c r="N15" s="68">
        <f>IF(OR('Class Bin A-B'!$B1279="*",'Class Bin A-B'!$B1280="*",'Class Bin A-B'!$B1281="*",'Class Bin A-B'!$B1282="*"),"*",SUM('Class Bin A-B'!$B1279:$B1282))</f>
        <v>15</v>
      </c>
      <c r="O15" s="68">
        <f>IF(OR('Class Bin A-B'!$B1383="*",'Class Bin A-B'!$B1384="*",'Class Bin A-B'!$B1385="*",'Class Bin A-B'!$B1386="*"),"*",SUM('Class Bin A-B'!$B1383:$B1386))</f>
        <v>7</v>
      </c>
      <c r="P15" s="68">
        <f>IF(OR('Class Bin A-B'!$B1487="*",'Class Bin A-B'!$B1488="*",'Class Bin A-B'!$B1489="*",'Class Bin A-B'!$B1490="*"),"*",SUM('Class Bin A-B'!$B1487:$B1490))</f>
        <v>25</v>
      </c>
      <c r="Q15" s="68">
        <f>IF(OR('Class Bin A-B'!$B1591="*",'Class Bin A-B'!$B1592="*",'Class Bin A-B'!$B1593="*",'Class Bin A-B'!$B1594="*"),"*",SUM('Class Bin A-B'!$B1591:$B1594))</f>
        <v>17</v>
      </c>
      <c r="R15" s="68">
        <f>IF(OR('Class Bin A-B'!$B1695="*",'Class Bin A-B'!$B1696="*",'Class Bin A-B'!$B1697="*",'Class Bin A-B'!$B1698="*"),"*",SUM('Class Bin A-B'!$B1695:$B1698))</f>
        <v>15</v>
      </c>
      <c r="S15" s="68">
        <f>IF(OR('Class Bin A-B'!$B1799="*",'Class Bin A-B'!$B1800="*",'Class Bin A-B'!$B1801="*",'Class Bin A-B'!$B1802="*"),"*",SUM('Class Bin A-B'!$B1799:$B1802))</f>
        <v>23</v>
      </c>
      <c r="T15" s="68">
        <f>IF(OR('Class Bin A-B'!$B1903="*",'Class Bin A-B'!$B1904="*",'Class Bin A-B'!$B1905="*",'Class Bin A-B'!$B1906="*"),"*",SUM('Class Bin A-B'!$B1903:$B1906))</f>
        <v>14</v>
      </c>
      <c r="U15" s="68">
        <f>IF(OR('Class Bin A-B'!$B2007="*",'Class Bin A-B'!$B2008="*",'Class Bin A-B'!$B2009="*",'Class Bin A-B'!$B2010="*"),"*",SUM('Class Bin A-B'!$B2007:$B2010))</f>
        <v>13</v>
      </c>
      <c r="V15" s="68">
        <f>IF(OR('Class Bin A-B'!$B2111="*",'Class Bin A-B'!$B2112="*",'Class Bin A-B'!$B2113="*",'Class Bin A-B'!$B2114="*"),"*",SUM('Class Bin A-B'!$B2111:$B2114))</f>
        <v>6</v>
      </c>
      <c r="W15" s="68">
        <f>IF(OR('Class Bin A-B'!$B2215="*",'Class Bin A-B'!$B2216="*",'Class Bin A-B'!$B2217="*",'Class Bin A-B'!$B2218="*"),"*",SUM('Class Bin A-B'!$B2215:$B2218))</f>
        <v>16</v>
      </c>
      <c r="X15" s="68">
        <f>IF(OR('Class Bin A-B'!$B2319="*",'Class Bin A-B'!$B2320="*",'Class Bin A-B'!$B2321="*",'Class Bin A-B'!$B2322="*"),"*",SUM('Class Bin A-B'!$B2319:$B2322))</f>
        <v>14</v>
      </c>
      <c r="Y15" s="68">
        <f>IF(OR('Class Bin A-B'!$B2423="*",'Class Bin A-B'!$B2424="*",'Class Bin A-B'!$B2425="*",'Class Bin A-B'!$B2426="*"),"*",SUM('Class Bin A-B'!$B2423:$B2426))</f>
        <v>23</v>
      </c>
      <c r="Z15" s="68">
        <f>IF(OR('Class Bin A-B'!$B2527="*",'Class Bin A-B'!$B2528="*",'Class Bin A-B'!$B2529="*",'Class Bin A-B'!$B2530="*"),"*",SUM('Class Bin A-B'!$B2527:$B2530))</f>
        <v>16</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18.888888888888889</v>
      </c>
      <c r="AE15" s="129">
        <f t="shared" si="26"/>
        <v>19.285714285714285</v>
      </c>
      <c r="AF15" s="130">
        <f t="shared" si="27"/>
        <v>16.850000000000001</v>
      </c>
    </row>
    <row r="16" spans="1:32" ht="13"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19</v>
      </c>
      <c r="H16" s="71">
        <f>IF(OR('Class Bin A-B'!$B659="*",'Class Bin A-B'!$B660="*",'Class Bin A-B'!$B661="*",'Class Bin A-B'!$B662="*"),"*",SUM('Class Bin A-B'!$B659:$B662))</f>
        <v>20</v>
      </c>
      <c r="I16" s="71">
        <f>IF(OR('Class Bin A-B'!$B763="*",'Class Bin A-B'!$B764="*",'Class Bin A-B'!$B765="*",'Class Bin A-B'!$B766="*"),"*",SUM('Class Bin A-B'!$B763:$B766))</f>
        <v>65</v>
      </c>
      <c r="J16" s="71">
        <f>IF(OR('Class Bin A-B'!$B867="*",'Class Bin A-B'!$B868="*",'Class Bin A-B'!$B869="*",'Class Bin A-B'!$B870="*"),"*",SUM('Class Bin A-B'!$B867:$B870))</f>
        <v>67</v>
      </c>
      <c r="K16" s="71">
        <f>IF(OR('Class Bin A-B'!$B971="*",'Class Bin A-B'!$B972="*",'Class Bin A-B'!$B973="*",'Class Bin A-B'!$B974="*"),"*",SUM('Class Bin A-B'!$B971:$B974))</f>
        <v>59</v>
      </c>
      <c r="L16" s="71">
        <f>IF(OR('Class Bin A-B'!$B1075="*",'Class Bin A-B'!$B1076="*",'Class Bin A-B'!$B1077="*",'Class Bin A-B'!$B1078="*"),"*",SUM('Class Bin A-B'!$B1075:$B1078))</f>
        <v>59</v>
      </c>
      <c r="M16" s="71">
        <f>IF(OR('Class Bin A-B'!$B1179="*",'Class Bin A-B'!$B1180="*",'Class Bin A-B'!$B1181="*",'Class Bin A-B'!$B1182="*"),"*",SUM('Class Bin A-B'!$B1179:$B1182))</f>
        <v>61</v>
      </c>
      <c r="N16" s="71">
        <f>IF(OR('Class Bin A-B'!$B1283="*",'Class Bin A-B'!$B1284="*",'Class Bin A-B'!$B1285="*",'Class Bin A-B'!$B1286="*"),"*",SUM('Class Bin A-B'!$B1283:$B1286))</f>
        <v>21</v>
      </c>
      <c r="O16" s="71">
        <f>IF(OR('Class Bin A-B'!$B1387="*",'Class Bin A-B'!$B1388="*",'Class Bin A-B'!$B1389="*",'Class Bin A-B'!$B1390="*"),"*",SUM('Class Bin A-B'!$B1387:$B1390))</f>
        <v>16</v>
      </c>
      <c r="P16" s="71">
        <f>IF(OR('Class Bin A-B'!$B1491="*",'Class Bin A-B'!$B1492="*",'Class Bin A-B'!$B1493="*",'Class Bin A-B'!$B1494="*"),"*",SUM('Class Bin A-B'!$B1491:$B1494))</f>
        <v>51</v>
      </c>
      <c r="Q16" s="71">
        <f>IF(OR('Class Bin A-B'!$B1595="*",'Class Bin A-B'!$B1596="*",'Class Bin A-B'!$B1597="*",'Class Bin A-B'!$B1598="*"),"*",SUM('Class Bin A-B'!$B1595:$B1598))</f>
        <v>56</v>
      </c>
      <c r="R16" s="71">
        <f>IF(OR('Class Bin A-B'!$B1699="*",'Class Bin A-B'!$B1700="*",'Class Bin A-B'!$B1701="*",'Class Bin A-B'!$B1702="*"),"*",SUM('Class Bin A-B'!$B1699:$B1702))</f>
        <v>72</v>
      </c>
      <c r="S16" s="71">
        <f>IF(OR('Class Bin A-B'!$B1803="*",'Class Bin A-B'!$B1804="*",'Class Bin A-B'!$B1805="*",'Class Bin A-B'!$B1806="*"),"*",SUM('Class Bin A-B'!$B1803:$B1806))</f>
        <v>60</v>
      </c>
      <c r="T16" s="71">
        <f>IF(OR('Class Bin A-B'!$B1907="*",'Class Bin A-B'!$B1908="*",'Class Bin A-B'!$B1909="*",'Class Bin A-B'!$B1910="*"),"*",SUM('Class Bin A-B'!$B1907:$B1910))</f>
        <v>51</v>
      </c>
      <c r="U16" s="71">
        <f>IF(OR('Class Bin A-B'!$B2011="*",'Class Bin A-B'!$B2012="*",'Class Bin A-B'!$B2013="*",'Class Bin A-B'!$B2014="*"),"*",SUM('Class Bin A-B'!$B2011:$B2014))</f>
        <v>20</v>
      </c>
      <c r="V16" s="71">
        <f>IF(OR('Class Bin A-B'!$B2115="*",'Class Bin A-B'!$B2116="*",'Class Bin A-B'!$B2117="*",'Class Bin A-B'!$B2118="*"),"*",SUM('Class Bin A-B'!$B2115:$B2118))</f>
        <v>16</v>
      </c>
      <c r="W16" s="71">
        <f>IF(OR('Class Bin A-B'!$B2219="*",'Class Bin A-B'!$B2220="*",'Class Bin A-B'!$B2221="*",'Class Bin A-B'!$B2222="*"),"*",SUM('Class Bin A-B'!$B2219:$B2222))</f>
        <v>53</v>
      </c>
      <c r="X16" s="71">
        <f>IF(OR('Class Bin A-B'!$B2323="*",'Class Bin A-B'!$B2324="*",'Class Bin A-B'!$B2325="*",'Class Bin A-B'!$B2326="*"),"*",SUM('Class Bin A-B'!$B2323:$B2326))</f>
        <v>55</v>
      </c>
      <c r="Y16" s="71">
        <f>IF(OR('Class Bin A-B'!$B2427="*",'Class Bin A-B'!$B2428="*",'Class Bin A-B'!$B2429="*",'Class Bin A-B'!$B2430="*"),"*",SUM('Class Bin A-B'!$B2427:$B2430))</f>
        <v>63</v>
      </c>
      <c r="Z16" s="71">
        <f>IF(OR('Class Bin A-B'!$B2531="*",'Class Bin A-B'!$B2532="*",'Class Bin A-B'!$B2533="*",'Class Bin A-B'!$B2534="*"),"*",SUM('Class Bin A-B'!$B2531:$B2534))</f>
        <v>58</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61</v>
      </c>
      <c r="AE16" s="131">
        <f t="shared" si="26"/>
        <v>59.285714285714285</v>
      </c>
      <c r="AF16" s="132">
        <f t="shared" si="27"/>
        <v>47.1</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59</v>
      </c>
      <c r="H17" s="74">
        <f>IF(OR('Class Bin A-B'!$B663="*",'Class Bin A-B'!$B664="*",'Class Bin A-B'!$B665="*",'Class Bin A-B'!$B666="*"),"*",SUM('Class Bin A-B'!$B663:$B666))</f>
        <v>36</v>
      </c>
      <c r="I17" s="74">
        <f>IF(OR('Class Bin A-B'!$B767="*",'Class Bin A-B'!$B768="*",'Class Bin A-B'!$B769="*",'Class Bin A-B'!$B770="*"),"*",SUM('Class Bin A-B'!$B767:$B770))</f>
        <v>183</v>
      </c>
      <c r="J17" s="74">
        <f>IF(OR('Class Bin A-B'!$B871="*",'Class Bin A-B'!$B872="*",'Class Bin A-B'!$B873="*",'Class Bin A-B'!$B874="*"),"*",SUM('Class Bin A-B'!$B871:$B874))</f>
        <v>208</v>
      </c>
      <c r="K17" s="74">
        <f>IF(OR('Class Bin A-B'!$B975="*",'Class Bin A-B'!$B976="*",'Class Bin A-B'!$B977="*",'Class Bin A-B'!$B978="*"),"*",SUM('Class Bin A-B'!$B975:$B978))</f>
        <v>175</v>
      </c>
      <c r="L17" s="74">
        <f>IF(OR('Class Bin A-B'!$B1079="*",'Class Bin A-B'!$B1080="*",'Class Bin A-B'!$B1081="*",'Class Bin A-B'!$B1082="*"),"*",SUM('Class Bin A-B'!$B1079:$B1082))</f>
        <v>189</v>
      </c>
      <c r="M17" s="74">
        <f>IF(OR('Class Bin A-B'!$B1183="*",'Class Bin A-B'!$B1184="*",'Class Bin A-B'!$B1185="*",'Class Bin A-B'!$B1186="*"),"*",SUM('Class Bin A-B'!$B1183:$B1186))</f>
        <v>192</v>
      </c>
      <c r="N17" s="74">
        <f>IF(OR('Class Bin A-B'!$B1287="*",'Class Bin A-B'!$B1288="*",'Class Bin A-B'!$B1289="*",'Class Bin A-B'!$B1290="*"),"*",SUM('Class Bin A-B'!$B1287:$B1290))</f>
        <v>49</v>
      </c>
      <c r="O17" s="73">
        <f>IF(OR('Class Bin A-B'!$B1391="*",'Class Bin A-B'!$B1392="*",'Class Bin A-B'!$B1393="*",'Class Bin A-B'!$B1394="*"),"*",SUM('Class Bin A-B'!$B1391:$B1394))</f>
        <v>25</v>
      </c>
      <c r="P17" s="73">
        <f>IF(OR('Class Bin A-B'!$B1495="*",'Class Bin A-B'!$B1496="*",'Class Bin A-B'!$B1497="*",'Class Bin A-B'!$B1498="*"),"*",SUM('Class Bin A-B'!$B1495:$B1498))</f>
        <v>184</v>
      </c>
      <c r="Q17" s="73">
        <f>IF(OR('Class Bin A-B'!$B1599="*",'Class Bin A-B'!$B1600="*",'Class Bin A-B'!$B1601="*",'Class Bin A-B'!$B1602="*"),"*",SUM('Class Bin A-B'!$B1599:$B1602))</f>
        <v>200</v>
      </c>
      <c r="R17" s="73">
        <f>IF(OR('Class Bin A-B'!$B1703="*",'Class Bin A-B'!$B1704="*",'Class Bin A-B'!$B1705="*",'Class Bin A-B'!$B1706="*"),"*",SUM('Class Bin A-B'!$B1703:$B1706))</f>
        <v>182</v>
      </c>
      <c r="S17" s="73">
        <f>IF(OR('Class Bin A-B'!$B1807="*",'Class Bin A-B'!$B1808="*",'Class Bin A-B'!$B1809="*",'Class Bin A-B'!$B1810="*"),"*",SUM('Class Bin A-B'!$B1807:$B1810))</f>
        <v>218</v>
      </c>
      <c r="T17" s="73">
        <f>IF(OR('Class Bin A-B'!$B1911="*",'Class Bin A-B'!$B1912="*",'Class Bin A-B'!$B1913="*",'Class Bin A-B'!$B1914="*"),"*",SUM('Class Bin A-B'!$B1911:$B1914))</f>
        <v>170</v>
      </c>
      <c r="U17" s="73">
        <f>IF(OR('Class Bin A-B'!$B2015="*",'Class Bin A-B'!$B2016="*",'Class Bin A-B'!$B2017="*",'Class Bin A-B'!$B2018="*"),"*",SUM('Class Bin A-B'!$B2015:$B2018))</f>
        <v>60</v>
      </c>
      <c r="V17" s="73">
        <f>IF(OR('Class Bin A-B'!$B2119="*",'Class Bin A-B'!$B2120="*",'Class Bin A-B'!$B2121="*",'Class Bin A-B'!$B2122="*"),"*",SUM('Class Bin A-B'!$B2119:$B2122))</f>
        <v>29</v>
      </c>
      <c r="W17" s="73">
        <f>IF(OR('Class Bin A-B'!$B2223="*",'Class Bin A-B'!$B2224="*",'Class Bin A-B'!$B2225="*",'Class Bin A-B'!$B2226="*"),"*",SUM('Class Bin A-B'!$B2223:$B2226))</f>
        <v>185</v>
      </c>
      <c r="X17" s="73">
        <f>IF(OR('Class Bin A-B'!$B2327="*",'Class Bin A-B'!$B2328="*",'Class Bin A-B'!$B2329="*",'Class Bin A-B'!$B2330="*"),"*",SUM('Class Bin A-B'!$B2327:$B2330))</f>
        <v>209</v>
      </c>
      <c r="Y17" s="73">
        <f>IF(OR('Class Bin A-B'!$B2431="*",'Class Bin A-B'!$B2432="*",'Class Bin A-B'!$B2433="*",'Class Bin A-B'!$B2434="*"),"*",SUM('Class Bin A-B'!$B2431:$B2434))</f>
        <v>193</v>
      </c>
      <c r="Z17" s="73">
        <f>IF(OR('Class Bin A-B'!$B2535="*",'Class Bin A-B'!$B2536="*",'Class Bin A-B'!$B2537="*",'Class Bin A-B'!$B2538="*"),"*",SUM('Class Bin A-B'!$B2535:$B2538))</f>
        <v>171</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193.88888888888889</v>
      </c>
      <c r="AE17" s="134">
        <f t="shared" si="26"/>
        <v>189.92857142857142</v>
      </c>
      <c r="AF17" s="135">
        <f t="shared" si="27"/>
        <v>145.85</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f>IF(OR('Class Bin A-B'!$B563="*",'Class Bin A-B'!$B564="*",'Class Bin A-B'!$B565="*",'Class Bin A-B'!$B566="*"),"*",SUM('Class Bin A-B'!$B563:$B566))</f>
        <v>130</v>
      </c>
      <c r="H18" s="68">
        <f>IF(OR('Class Bin A-B'!$B667="*",'Class Bin A-B'!$B668="*",'Class Bin A-B'!$B669="*",'Class Bin A-B'!$B670="*"),"*",SUM('Class Bin A-B'!$B667:$B670))</f>
        <v>60</v>
      </c>
      <c r="I18" s="68">
        <f>IF(OR('Class Bin A-B'!$B771="*",'Class Bin A-B'!$B772="*",'Class Bin A-B'!$B773="*",'Class Bin A-B'!$B774="*"),"*",SUM('Class Bin A-B'!$B771:$B774))</f>
        <v>263</v>
      </c>
      <c r="J18" s="68">
        <f>IF(OR('Class Bin A-B'!$B875="*",'Class Bin A-B'!$B876="*",'Class Bin A-B'!$B877="*",'Class Bin A-B'!$B878="*"),"*",SUM('Class Bin A-B'!$B875:$B878))</f>
        <v>322</v>
      </c>
      <c r="K18" s="68">
        <f>IF(OR('Class Bin A-B'!$B979="*",'Class Bin A-B'!$B980="*",'Class Bin A-B'!$B981="*",'Class Bin A-B'!$B982="*"),"*",SUM('Class Bin A-B'!$B979:$B982))</f>
        <v>316</v>
      </c>
      <c r="L18" s="68">
        <f>IF(OR('Class Bin A-B'!$B1083="*",'Class Bin A-B'!$B1084="*",'Class Bin A-B'!$B1085="*",'Class Bin A-B'!$B1086="*"),"*",SUM('Class Bin A-B'!$B1083:$B1086))</f>
        <v>319</v>
      </c>
      <c r="M18" s="68">
        <f>IF(OR('Class Bin A-B'!$B1187="*",'Class Bin A-B'!$B1188="*",'Class Bin A-B'!$B1189="*",'Class Bin A-B'!$B1190="*"),"*",SUM('Class Bin A-B'!$B1187:$B1190))</f>
        <v>263</v>
      </c>
      <c r="N18" s="68">
        <f>IF(OR('Class Bin A-B'!$B1291="*",'Class Bin A-B'!$B1292="*",'Class Bin A-B'!$B1293="*",'Class Bin A-B'!$B1294="*"),"*",SUM('Class Bin A-B'!$B1291:$B1294))</f>
        <v>98</v>
      </c>
      <c r="O18" s="67">
        <f>IF(OR('Class Bin A-B'!$B1395="*",'Class Bin A-B'!$B1396="*",'Class Bin A-B'!$B1397="*",'Class Bin A-B'!$B1398="*"),"*",SUM('Class Bin A-B'!$B1395:$B1398))</f>
        <v>59</v>
      </c>
      <c r="P18" s="67">
        <f>IF(OR('Class Bin A-B'!$B1499="*",'Class Bin A-B'!$B1500="*",'Class Bin A-B'!$B1501="*",'Class Bin A-B'!$B1502="*"),"*",SUM('Class Bin A-B'!$B1499:$B1502))</f>
        <v>266</v>
      </c>
      <c r="Q18" s="67">
        <f>IF(OR('Class Bin A-B'!$B1603="*",'Class Bin A-B'!$B1604="*",'Class Bin A-B'!$B1605="*",'Class Bin A-B'!$B1606="*"),"*",SUM('Class Bin A-B'!$B1603:$B1606))</f>
        <v>321</v>
      </c>
      <c r="R18" s="67">
        <f>IF(OR('Class Bin A-B'!$B1707="*",'Class Bin A-B'!$B1708="*",'Class Bin A-B'!$B1709="*",'Class Bin A-B'!$B1710="*"),"*",SUM('Class Bin A-B'!$B1707:$B1710))</f>
        <v>342</v>
      </c>
      <c r="S18" s="67">
        <f>IF(OR('Class Bin A-B'!$B1811="*",'Class Bin A-B'!$B1812="*",'Class Bin A-B'!$B1813="*",'Class Bin A-B'!$B1814="*"),"*",SUM('Class Bin A-B'!$B1811:$B1814))</f>
        <v>308</v>
      </c>
      <c r="T18" s="67">
        <f>IF(OR('Class Bin A-B'!$B1915="*",'Class Bin A-B'!$B1916="*",'Class Bin A-B'!$B1917="*",'Class Bin A-B'!$B1918="*"),"*",SUM('Class Bin A-B'!$B1915:$B1918))</f>
        <v>267</v>
      </c>
      <c r="U18" s="67">
        <f>IF(OR('Class Bin A-B'!$B2019="*",'Class Bin A-B'!$B2020="*",'Class Bin A-B'!$B2021="*",'Class Bin A-B'!$B2022="*"),"*",SUM('Class Bin A-B'!$B2019:$B2022))</f>
        <v>137</v>
      </c>
      <c r="V18" s="67">
        <f>IF(OR('Class Bin A-B'!$B2123="*",'Class Bin A-B'!$B2124="*",'Class Bin A-B'!$B2125="*",'Class Bin A-B'!$B2126="*"),"*",SUM('Class Bin A-B'!$B2123:$B2126))</f>
        <v>69</v>
      </c>
      <c r="W18" s="67">
        <f>IF(OR('Class Bin A-B'!$B2227="*",'Class Bin A-B'!$B2228="*",'Class Bin A-B'!$B2229="*",'Class Bin A-B'!$B2230="*"),"*",SUM('Class Bin A-B'!$B2227:$B2230))</f>
        <v>279</v>
      </c>
      <c r="X18" s="67">
        <f>IF(OR('Class Bin A-B'!$B2331="*",'Class Bin A-B'!$B2332="*",'Class Bin A-B'!$B2333="*",'Class Bin A-B'!$B2334="*"),"*",SUM('Class Bin A-B'!$B2331:$B2334))</f>
        <v>286</v>
      </c>
      <c r="Y18" s="67">
        <f>IF(OR('Class Bin A-B'!$B2435="*",'Class Bin A-B'!$B2436="*",'Class Bin A-B'!$B2437="*",'Class Bin A-B'!$B2438="*"),"*",SUM('Class Bin A-B'!$B2435:$B2438))</f>
        <v>273</v>
      </c>
      <c r="Z18" s="67">
        <f>IF(OR('Class Bin A-B'!$B2539="*",'Class Bin A-B'!$B2540="*",'Class Bin A-B'!$B2541="*",'Class Bin A-B'!$B2542="*"),"*",SUM('Class Bin A-B'!$B2539:$B2542))</f>
        <v>266</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305.88888888888891</v>
      </c>
      <c r="AE18" s="129">
        <f t="shared" si="26"/>
        <v>292.21428571428572</v>
      </c>
      <c r="AF18" s="130">
        <f t="shared" si="27"/>
        <v>232.2</v>
      </c>
    </row>
    <row r="19" spans="1:32" ht="13"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t="str">
        <f>IF(OR('Class Bin A-B'!$B463="*",'Class Bin A-B'!$B464="*",'Class Bin A-B'!$B465="*",'Class Bin A-B'!$B466="*"),"*",SUM('Class Bin A-B'!$B463:$B466))</f>
        <v>*</v>
      </c>
      <c r="G19" s="71">
        <f>IF(OR('Class Bin A-B'!$B567="*",'Class Bin A-B'!$B568="*",'Class Bin A-B'!$B569="*",'Class Bin A-B'!$B570="*"),"*",SUM('Class Bin A-B'!$B567:$B570))</f>
        <v>185</v>
      </c>
      <c r="H19" s="71">
        <f>IF(OR('Class Bin A-B'!$B671="*",'Class Bin A-B'!$B672="*",'Class Bin A-B'!$B673="*",'Class Bin A-B'!$B674="*"),"*",SUM('Class Bin A-B'!$B671:$B674))</f>
        <v>123</v>
      </c>
      <c r="I19" s="71">
        <f>IF(OR('Class Bin A-B'!$B775="*",'Class Bin A-B'!$B776="*",'Class Bin A-B'!$B777="*",'Class Bin A-B'!$B778="*"),"*",SUM('Class Bin A-B'!$B775:$B778))</f>
        <v>194</v>
      </c>
      <c r="J19" s="71">
        <f>IF(OR('Class Bin A-B'!$B879="*",'Class Bin A-B'!$B880="*",'Class Bin A-B'!$B881="*",'Class Bin A-B'!$B882="*"),"*",SUM('Class Bin A-B'!$B879:$B882))</f>
        <v>199</v>
      </c>
      <c r="K19" s="71">
        <f>IF(OR('Class Bin A-B'!$B983="*",'Class Bin A-B'!$B984="*",'Class Bin A-B'!$B985="*",'Class Bin A-B'!$B986="*"),"*",SUM('Class Bin A-B'!$B983:$B986))</f>
        <v>200</v>
      </c>
      <c r="L19" s="71">
        <f>IF(OR('Class Bin A-B'!$B1087="*",'Class Bin A-B'!$B1088="*",'Class Bin A-B'!$B1089="*",'Class Bin A-B'!$B1090="*"),"*",SUM('Class Bin A-B'!$B1087:$B1090))</f>
        <v>224</v>
      </c>
      <c r="M19" s="71">
        <f>IF(OR('Class Bin A-B'!$B1191="*",'Class Bin A-B'!$B1192="*",'Class Bin A-B'!$B1193="*",'Class Bin A-B'!$B1194="*"),"*",SUM('Class Bin A-B'!$B1191:$B1194))</f>
        <v>225</v>
      </c>
      <c r="N19" s="71">
        <f>IF(OR('Class Bin A-B'!$B1295="*",'Class Bin A-B'!$B1296="*",'Class Bin A-B'!$B1297="*",'Class Bin A-B'!$B1298="*"),"*",SUM('Class Bin A-B'!$B1295:$B1298))</f>
        <v>197</v>
      </c>
      <c r="O19" s="70">
        <f>IF(OR('Class Bin A-B'!$B1399="*",'Class Bin A-B'!$B1400="*",'Class Bin A-B'!$B1401="*",'Class Bin A-B'!$B1402="*"),"*",SUM('Class Bin A-B'!$B1399:$B1402))</f>
        <v>108</v>
      </c>
      <c r="P19" s="70">
        <f>IF(OR('Class Bin A-B'!$B1503="*",'Class Bin A-B'!$B1504="*",'Class Bin A-B'!$B1505="*",'Class Bin A-B'!$B1506="*"),"*",SUM('Class Bin A-B'!$B1503:$B1506))</f>
        <v>185</v>
      </c>
      <c r="Q19" s="70">
        <f>IF(OR('Class Bin A-B'!$B1607="*",'Class Bin A-B'!$B1608="*",'Class Bin A-B'!$B1609="*",'Class Bin A-B'!$B1610="*"),"*",SUM('Class Bin A-B'!$B1607:$B1610))</f>
        <v>203</v>
      </c>
      <c r="R19" s="70">
        <f>IF(OR('Class Bin A-B'!$B1711="*",'Class Bin A-B'!$B1712="*",'Class Bin A-B'!$B1713="*",'Class Bin A-B'!$B1714="*"),"*",SUM('Class Bin A-B'!$B1711:$B1714))</f>
        <v>189</v>
      </c>
      <c r="S19" s="70">
        <f>IF(OR('Class Bin A-B'!$B1815="*",'Class Bin A-B'!$B1816="*",'Class Bin A-B'!$B1817="*",'Class Bin A-B'!$B1818="*"),"*",SUM('Class Bin A-B'!$B1815:$B1818))</f>
        <v>177</v>
      </c>
      <c r="T19" s="70">
        <f>IF(OR('Class Bin A-B'!$B1919="*",'Class Bin A-B'!$B1920="*",'Class Bin A-B'!$B1921="*",'Class Bin A-B'!$B1922="*"),"*",SUM('Class Bin A-B'!$B1919:$B1922))</f>
        <v>221</v>
      </c>
      <c r="U19" s="70">
        <f>IF(OR('Class Bin A-B'!$B2023="*",'Class Bin A-B'!$B2024="*",'Class Bin A-B'!$B2025="*",'Class Bin A-B'!$B2026="*"),"*",SUM('Class Bin A-B'!$B2023:$B2026))</f>
        <v>202</v>
      </c>
      <c r="V19" s="70">
        <f>IF(OR('Class Bin A-B'!$B2127="*",'Class Bin A-B'!$B2128="*",'Class Bin A-B'!$B2129="*",'Class Bin A-B'!$B2130="*"),"*",SUM('Class Bin A-B'!$B2127:$B2130))</f>
        <v>108</v>
      </c>
      <c r="W19" s="70">
        <f>IF(OR('Class Bin A-B'!$B2231="*",'Class Bin A-B'!$B2232="*",'Class Bin A-B'!$B2233="*",'Class Bin A-B'!$B2234="*"),"*",SUM('Class Bin A-B'!$B2231:$B2234))</f>
        <v>202</v>
      </c>
      <c r="X19" s="70">
        <f>IF(OR('Class Bin A-B'!$B2335="*",'Class Bin A-B'!$B2336="*",'Class Bin A-B'!$B2337="*",'Class Bin A-B'!$B2338="*"),"*",SUM('Class Bin A-B'!$B2335:$B2338))</f>
        <v>230</v>
      </c>
      <c r="Y19" s="70">
        <f>IF(OR('Class Bin A-B'!$B2439="*",'Class Bin A-B'!$B2440="*",'Class Bin A-B'!$B2441="*",'Class Bin A-B'!$B2442="*"),"*",SUM('Class Bin A-B'!$B2439:$B2442))</f>
        <v>184</v>
      </c>
      <c r="Z19" s="70">
        <f>IF(OR('Class Bin A-B'!$B2543="*",'Class Bin A-B'!$B2544="*",'Class Bin A-B'!$B2545="*",'Class Bin A-B'!$B2546="*"),"*",SUM('Class Bin A-B'!$B2543:$B2546))</f>
        <v>198</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200.44444444444446</v>
      </c>
      <c r="AE19" s="131">
        <f t="shared" si="26"/>
        <v>202.21428571428572</v>
      </c>
      <c r="AF19" s="132">
        <f t="shared" si="27"/>
        <v>187.7</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f>IF(OR('Class Bin A-B'!$B467="*",'Class Bin A-B'!$B468="*",'Class Bin A-B'!$B469="*",'Class Bin A-B'!$B470="*"),"*",SUM('Class Bin A-B'!$B467:$B470))</f>
        <v>194</v>
      </c>
      <c r="G20" s="74">
        <f>IF(OR('Class Bin A-B'!$B571="*",'Class Bin A-B'!$B572="*",'Class Bin A-B'!$B573="*",'Class Bin A-B'!$B574="*"),"*",SUM('Class Bin A-B'!$B571:$B574))</f>
        <v>233</v>
      </c>
      <c r="H20" s="74">
        <f>IF(OR('Class Bin A-B'!$B675="*",'Class Bin A-B'!$B676="*",'Class Bin A-B'!$B677="*",'Class Bin A-B'!$B678="*"),"*",SUM('Class Bin A-B'!$B675:$B678))</f>
        <v>176</v>
      </c>
      <c r="I20" s="74">
        <f>IF(OR('Class Bin A-B'!$B779="*",'Class Bin A-B'!$B780="*",'Class Bin A-B'!$B781="*",'Class Bin A-B'!$B782="*"),"*",SUM('Class Bin A-B'!$B779:$B782))</f>
        <v>178</v>
      </c>
      <c r="J20" s="74">
        <f>IF(OR('Class Bin A-B'!$B883="*",'Class Bin A-B'!$B884="*",'Class Bin A-B'!$B885="*",'Class Bin A-B'!$B886="*"),"*",SUM('Class Bin A-B'!$B883:$B886))</f>
        <v>154</v>
      </c>
      <c r="K20" s="74">
        <f>IF(OR('Class Bin A-B'!$B987="*",'Class Bin A-B'!$B988="*",'Class Bin A-B'!$B989="*",'Class Bin A-B'!$B990="*"),"*",SUM('Class Bin A-B'!$B987:$B990))</f>
        <v>161</v>
      </c>
      <c r="L20" s="74">
        <f>IF(OR('Class Bin A-B'!$B1091="*",'Class Bin A-B'!$B1092="*",'Class Bin A-B'!$B1093="*",'Class Bin A-B'!$B1094="*"),"*",SUM('Class Bin A-B'!$B1091:$B1094))</f>
        <v>194</v>
      </c>
      <c r="M20" s="74">
        <f>IF(OR('Class Bin A-B'!$B1195="*",'Class Bin A-B'!$B1196="*",'Class Bin A-B'!$B1197="*",'Class Bin A-B'!$B1198="*"),"*",SUM('Class Bin A-B'!$B1195:$B1198))</f>
        <v>176</v>
      </c>
      <c r="N20" s="74">
        <f>IF(OR('Class Bin A-B'!$B1299="*",'Class Bin A-B'!$B1300="*",'Class Bin A-B'!$B1301="*",'Class Bin A-B'!$B1302="*"),"*",SUM('Class Bin A-B'!$B1299:$B1302))</f>
        <v>217</v>
      </c>
      <c r="O20" s="73">
        <f>IF(OR('Class Bin A-B'!$B1403="*",'Class Bin A-B'!$B1404="*",'Class Bin A-B'!$B1405="*",'Class Bin A-B'!$B1406="*"),"*",SUM('Class Bin A-B'!$B1403:$B1406))</f>
        <v>144</v>
      </c>
      <c r="P20" s="73">
        <f>IF(OR('Class Bin A-B'!$B1507="*",'Class Bin A-B'!$B1508="*",'Class Bin A-B'!$B1509="*",'Class Bin A-B'!$B1510="*"),"*",SUM('Class Bin A-B'!$B1507:$B1510))</f>
        <v>159</v>
      </c>
      <c r="Q20" s="73">
        <f>IF(OR('Class Bin A-B'!$B1611="*",'Class Bin A-B'!$B1612="*",'Class Bin A-B'!$B1613="*",'Class Bin A-B'!$B1614="*"),"*",SUM('Class Bin A-B'!$B1611:$B1614))</f>
        <v>152</v>
      </c>
      <c r="R20" s="73">
        <f>IF(OR('Class Bin A-B'!$B1715="*",'Class Bin A-B'!$B1716="*",'Class Bin A-B'!$B1717="*",'Class Bin A-B'!$B1718="*"),"*",SUM('Class Bin A-B'!$B1715:$B1718))</f>
        <v>160</v>
      </c>
      <c r="S20" s="73">
        <f>IF(OR('Class Bin A-B'!$B1819="*",'Class Bin A-B'!$B1820="*",'Class Bin A-B'!$B1821="*",'Class Bin A-B'!$B1822="*"),"*",SUM('Class Bin A-B'!$B1819:$B1822))</f>
        <v>165</v>
      </c>
      <c r="T20" s="73">
        <f>IF(OR('Class Bin A-B'!$B1923="*",'Class Bin A-B'!$B1924="*",'Class Bin A-B'!$B1925="*",'Class Bin A-B'!$B1926="*"),"*",SUM('Class Bin A-B'!$B1923:$B1926))</f>
        <v>171</v>
      </c>
      <c r="U20" s="73">
        <f>IF(OR('Class Bin A-B'!$B2027="*",'Class Bin A-B'!$B2028="*",'Class Bin A-B'!$B2029="*",'Class Bin A-B'!$B2030="*"),"*",SUM('Class Bin A-B'!$B2027:$B2030))</f>
        <v>221</v>
      </c>
      <c r="V20" s="73">
        <f>IF(OR('Class Bin A-B'!$B2131="*",'Class Bin A-B'!$B2132="*",'Class Bin A-B'!$B2133="*",'Class Bin A-B'!$B2134="*"),"*",SUM('Class Bin A-B'!$B2131:$B2134))</f>
        <v>188</v>
      </c>
      <c r="W20" s="73">
        <f>IF(OR('Class Bin A-B'!$B2235="*",'Class Bin A-B'!$B2236="*",'Class Bin A-B'!$B2237="*",'Class Bin A-B'!$B2238="*"),"*",SUM('Class Bin A-B'!$B2235:$B2238))</f>
        <v>171</v>
      </c>
      <c r="X20" s="73">
        <f>IF(OR('Class Bin A-B'!$B2339="*",'Class Bin A-B'!$B2340="*",'Class Bin A-B'!$B2341="*",'Class Bin A-B'!$B2342="*"),"*",SUM('Class Bin A-B'!$B2339:$B2342))</f>
        <v>172</v>
      </c>
      <c r="Y20" s="73">
        <f>IF(OR('Class Bin A-B'!$B2443="*",'Class Bin A-B'!$B2444="*",'Class Bin A-B'!$B2445="*",'Class Bin A-B'!$B2446="*"),"*",SUM('Class Bin A-B'!$B2443:$B2446))</f>
        <v>156</v>
      </c>
      <c r="Z20" s="73">
        <f>IF(OR('Class Bin A-B'!$B2547="*",'Class Bin A-B'!$B2548="*",'Class Bin A-B'!$B2549="*",'Class Bin A-B'!$B2550="*"),"*",SUM('Class Bin A-B'!$B2547:$B2550))</f>
        <v>165</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164.33333333333334</v>
      </c>
      <c r="AE20" s="134">
        <f t="shared" si="26"/>
        <v>168.53333333333333</v>
      </c>
      <c r="AF20" s="135">
        <f t="shared" si="27"/>
        <v>176.52380952380952</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f>IF(OR('Class Bin A-B'!$B471="*",'Class Bin A-B'!$B472="*",'Class Bin A-B'!$B473="*",'Class Bin A-B'!$B474="*"),"*",SUM('Class Bin A-B'!$B471:$B474))</f>
        <v>198</v>
      </c>
      <c r="G21" s="68">
        <f>IF(OR('Class Bin A-B'!$B575="*",'Class Bin A-B'!$B576="*",'Class Bin A-B'!$B577="*",'Class Bin A-B'!$B578="*"),"*",SUM('Class Bin A-B'!$B575:$B578))</f>
        <v>196</v>
      </c>
      <c r="H21" s="68">
        <f>IF(OR('Class Bin A-B'!$B679="*",'Class Bin A-B'!$B680="*",'Class Bin A-B'!$B681="*",'Class Bin A-B'!$B682="*"),"*",SUM('Class Bin A-B'!$B679:$B682))</f>
        <v>183</v>
      </c>
      <c r="I21" s="68">
        <f>IF(OR('Class Bin A-B'!$B783="*",'Class Bin A-B'!$B784="*",'Class Bin A-B'!$B785="*",'Class Bin A-B'!$B786="*"),"*",SUM('Class Bin A-B'!$B783:$B786))</f>
        <v>168</v>
      </c>
      <c r="J21" s="68">
        <f>IF(OR('Class Bin A-B'!$B887="*",'Class Bin A-B'!$B888="*",'Class Bin A-B'!$B889="*",'Class Bin A-B'!$B890="*"),"*",SUM('Class Bin A-B'!$B887:$B890))</f>
        <v>164</v>
      </c>
      <c r="K21" s="68">
        <f>IF(OR('Class Bin A-B'!$B991="*",'Class Bin A-B'!$B992="*",'Class Bin A-B'!$B993="*",'Class Bin A-B'!$B994="*"),"*",SUM('Class Bin A-B'!$B991:$B994))</f>
        <v>151</v>
      </c>
      <c r="L21" s="68">
        <f>IF(OR('Class Bin A-B'!$B1095="*",'Class Bin A-B'!$B1096="*",'Class Bin A-B'!$B1097="*",'Class Bin A-B'!$B1098="*"),"*",SUM('Class Bin A-B'!$B1095:$B1098))</f>
        <v>162</v>
      </c>
      <c r="M21" s="68">
        <f>IF(OR('Class Bin A-B'!$B1199="*",'Class Bin A-B'!$B1200="*",'Class Bin A-B'!$B1201="*",'Class Bin A-B'!$B1202="*"),"*",SUM('Class Bin A-B'!$B1199:$B1202))</f>
        <v>209</v>
      </c>
      <c r="N21" s="68">
        <f>IF(OR('Class Bin A-B'!$B1303="*",'Class Bin A-B'!$B1304="*",'Class Bin A-B'!$B1305="*",'Class Bin A-B'!$B1306="*"),"*",SUM('Class Bin A-B'!$B1303:$B1306))</f>
        <v>221</v>
      </c>
      <c r="O21" s="67">
        <f>IF(OR('Class Bin A-B'!$B1407="*",'Class Bin A-B'!$B1408="*",'Class Bin A-B'!$B1409="*",'Class Bin A-B'!$B1410="*"),"*",SUM('Class Bin A-B'!$B1407:$B1410))</f>
        <v>185</v>
      </c>
      <c r="P21" s="67">
        <f>IF(OR('Class Bin A-B'!$B1511="*",'Class Bin A-B'!$B1512="*",'Class Bin A-B'!$B1513="*",'Class Bin A-B'!$B1514="*"),"*",SUM('Class Bin A-B'!$B1511:$B1514))</f>
        <v>173</v>
      </c>
      <c r="Q21" s="67">
        <f>IF(OR('Class Bin A-B'!$B1615="*",'Class Bin A-B'!$B1616="*",'Class Bin A-B'!$B1617="*",'Class Bin A-B'!$B1618="*"),"*",SUM('Class Bin A-B'!$B1615:$B1618))</f>
        <v>180</v>
      </c>
      <c r="R21" s="67">
        <f>IF(OR('Class Bin A-B'!$B1719="*",'Class Bin A-B'!$B1720="*",'Class Bin A-B'!$B1721="*",'Class Bin A-B'!$B1722="*"),"*",SUM('Class Bin A-B'!$B1719:$B1722))</f>
        <v>155</v>
      </c>
      <c r="S21" s="67">
        <f>IF(OR('Class Bin A-B'!$B1823="*",'Class Bin A-B'!$B1824="*",'Class Bin A-B'!$B1825="*",'Class Bin A-B'!$B1826="*"),"*",SUM('Class Bin A-B'!$B1823:$B1826))</f>
        <v>177</v>
      </c>
      <c r="T21" s="67">
        <f>IF(OR('Class Bin A-B'!$B1927="*",'Class Bin A-B'!$B1928="*",'Class Bin A-B'!$B1929="*",'Class Bin A-B'!$B1930="*"),"*",SUM('Class Bin A-B'!$B1927:$B1930))</f>
        <v>186</v>
      </c>
      <c r="U21" s="67">
        <f>IF(OR('Class Bin A-B'!$B2031="*",'Class Bin A-B'!$B2032="*",'Class Bin A-B'!$B2033="*",'Class Bin A-B'!$B2034="*"),"*",SUM('Class Bin A-B'!$B2031:$B2034))</f>
        <v>175</v>
      </c>
      <c r="V21" s="67">
        <f>IF(OR('Class Bin A-B'!$B2135="*",'Class Bin A-B'!$B2136="*",'Class Bin A-B'!$B2137="*",'Class Bin A-B'!$B2138="*"),"*",SUM('Class Bin A-B'!$B2135:$B2138))</f>
        <v>178</v>
      </c>
      <c r="W21" s="67">
        <f>IF(OR('Class Bin A-B'!$B2239="*",'Class Bin A-B'!$B2240="*",'Class Bin A-B'!$B2241="*",'Class Bin A-B'!$B2242="*"),"*",SUM('Class Bin A-B'!$B2239:$B2242))</f>
        <v>158</v>
      </c>
      <c r="X21" s="67">
        <f>IF(OR('Class Bin A-B'!$B2343="*",'Class Bin A-B'!$B2344="*",'Class Bin A-B'!$B2345="*",'Class Bin A-B'!$B2346="*"),"*",SUM('Class Bin A-B'!$B2343:$B2346))</f>
        <v>149</v>
      </c>
      <c r="Y21" s="67">
        <f>IF(OR('Class Bin A-B'!$B2447="*",'Class Bin A-B'!$B2448="*",'Class Bin A-B'!$B2449="*",'Class Bin A-B'!$B2450="*"),"*",SUM('Class Bin A-B'!$B2447:$B2450))</f>
        <v>155</v>
      </c>
      <c r="Z21" s="67" t="str">
        <f>IF(OR('Class Bin A-B'!$B2551="*",'Class Bin A-B'!$B2552="*",'Class Bin A-B'!$B2553="*",'Class Bin A-B'!$B2554="*"),"*",SUM('Class Bin A-B'!$B2551:$B2554))</f>
        <v>*</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161.625</v>
      </c>
      <c r="AE21" s="129">
        <f t="shared" si="26"/>
        <v>170.35714285714286</v>
      </c>
      <c r="AF21" s="130">
        <f t="shared" si="27"/>
        <v>176.15</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f>IF(OR('Class Bin A-B'!$B475="*",'Class Bin A-B'!$B476="*",'Class Bin A-B'!$B477="*",'Class Bin A-B'!$B478="*"),"*",SUM('Class Bin A-B'!$B475:$B478))</f>
        <v>224</v>
      </c>
      <c r="G22" s="68">
        <f>IF(OR('Class Bin A-B'!$B579="*",'Class Bin A-B'!$B580="*",'Class Bin A-B'!$B581="*",'Class Bin A-B'!$B582="*"),"*",SUM('Class Bin A-B'!$B579:$B582))</f>
        <v>208</v>
      </c>
      <c r="H22" s="68">
        <f>IF(OR('Class Bin A-B'!$B683="*",'Class Bin A-B'!$B684="*",'Class Bin A-B'!$B685="*",'Class Bin A-B'!$B686="*"),"*",SUM('Class Bin A-B'!$B683:$B686))</f>
        <v>167</v>
      </c>
      <c r="I22" s="68">
        <f>IF(OR('Class Bin A-B'!$B787="*",'Class Bin A-B'!$B788="*",'Class Bin A-B'!$B789="*",'Class Bin A-B'!$B790="*"),"*",SUM('Class Bin A-B'!$B787:$B790))</f>
        <v>195</v>
      </c>
      <c r="J22" s="68">
        <f>IF(OR('Class Bin A-B'!$B891="*",'Class Bin A-B'!$B892="*",'Class Bin A-B'!$B893="*",'Class Bin A-B'!$B894="*"),"*",SUM('Class Bin A-B'!$B891:$B894))</f>
        <v>169</v>
      </c>
      <c r="K22" s="68">
        <f>IF(OR('Class Bin A-B'!$B995="*",'Class Bin A-B'!$B996="*",'Class Bin A-B'!$B997="*",'Class Bin A-B'!$B998="*"),"*",SUM('Class Bin A-B'!$B995:$B998))</f>
        <v>181</v>
      </c>
      <c r="L22" s="68">
        <f>IF(OR('Class Bin A-B'!$B1099="*",'Class Bin A-B'!$B1100="*",'Class Bin A-B'!$B1101="*",'Class Bin A-B'!$B1102="*"),"*",SUM('Class Bin A-B'!$B1099:$B1102))</f>
        <v>204</v>
      </c>
      <c r="M22" s="68">
        <f>IF(OR('Class Bin A-B'!$B1203="*",'Class Bin A-B'!$B1204="*",'Class Bin A-B'!$B1205="*",'Class Bin A-B'!$B1206="*"),"*",SUM('Class Bin A-B'!$B1203:$B1206))</f>
        <v>295</v>
      </c>
      <c r="N22" s="68">
        <f>IF(OR('Class Bin A-B'!$B1307="*",'Class Bin A-B'!$B1308="*",'Class Bin A-B'!$B1309="*",'Class Bin A-B'!$B1310="*"),"*",SUM('Class Bin A-B'!$B1307:$B1310))</f>
        <v>213</v>
      </c>
      <c r="O22" s="67">
        <f>IF(OR('Class Bin A-B'!$B1411="*",'Class Bin A-B'!$B1412="*",'Class Bin A-B'!$B1413="*",'Class Bin A-B'!$B1414="*"),"*",SUM('Class Bin A-B'!$B1411:$B1414))</f>
        <v>179</v>
      </c>
      <c r="P22" s="67">
        <f>IF(OR('Class Bin A-B'!$B1515="*",'Class Bin A-B'!$B1516="*",'Class Bin A-B'!$B1517="*",'Class Bin A-B'!$B1518="*"),"*",SUM('Class Bin A-B'!$B1515:$B1518))</f>
        <v>179</v>
      </c>
      <c r="Q22" s="67">
        <f>IF(OR('Class Bin A-B'!$B1619="*",'Class Bin A-B'!$B1620="*",'Class Bin A-B'!$B1621="*",'Class Bin A-B'!$B1622="*"),"*",SUM('Class Bin A-B'!$B1619:$B1622))</f>
        <v>171</v>
      </c>
      <c r="R22" s="67">
        <f>IF(OR('Class Bin A-B'!$B1723="*",'Class Bin A-B'!$B1724="*",'Class Bin A-B'!$B1725="*",'Class Bin A-B'!$B1726="*"),"*",SUM('Class Bin A-B'!$B1723:$B1726))</f>
        <v>162</v>
      </c>
      <c r="S22" s="67">
        <f>IF(OR('Class Bin A-B'!$B1827="*",'Class Bin A-B'!$B1828="*",'Class Bin A-B'!$B1829="*",'Class Bin A-B'!$B1830="*"),"*",SUM('Class Bin A-B'!$B1827:$B1830))</f>
        <v>188</v>
      </c>
      <c r="T22" s="67">
        <f>IF(OR('Class Bin A-B'!$B1931="*",'Class Bin A-B'!$B1932="*",'Class Bin A-B'!$B1933="*",'Class Bin A-B'!$B1934="*"),"*",SUM('Class Bin A-B'!$B1931:$B1934))</f>
        <v>228</v>
      </c>
      <c r="U22" s="67">
        <f>IF(OR('Class Bin A-B'!$B2035="*",'Class Bin A-B'!$B2036="*",'Class Bin A-B'!$B2037="*",'Class Bin A-B'!$B2038="*"),"*",SUM('Class Bin A-B'!$B2035:$B2038))</f>
        <v>221</v>
      </c>
      <c r="V22" s="67">
        <f>IF(OR('Class Bin A-B'!$B2139="*",'Class Bin A-B'!$B2140="*",'Class Bin A-B'!$B2141="*",'Class Bin A-B'!$B2142="*"),"*",SUM('Class Bin A-B'!$B2139:$B2142))</f>
        <v>210</v>
      </c>
      <c r="W22" s="67">
        <f>IF(OR('Class Bin A-B'!$B2243="*",'Class Bin A-B'!$B2244="*",'Class Bin A-B'!$B2245="*",'Class Bin A-B'!$B2246="*"),"*",SUM('Class Bin A-B'!$B2243:$B2246))</f>
        <v>185</v>
      </c>
      <c r="X22" s="67">
        <f>IF(OR('Class Bin A-B'!$B2347="*",'Class Bin A-B'!$B2348="*",'Class Bin A-B'!$B2349="*",'Class Bin A-B'!$B2350="*"),"*",SUM('Class Bin A-B'!$B2347:$B2350))</f>
        <v>189</v>
      </c>
      <c r="Y22" s="67">
        <f>IF(OR('Class Bin A-B'!$B2451="*",'Class Bin A-B'!$B2452="*",'Class Bin A-B'!$B2453="*",'Class Bin A-B'!$B2454="*"),"*",SUM('Class Bin A-B'!$B2451:$B2454))</f>
        <v>185</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181.125</v>
      </c>
      <c r="AE22" s="129">
        <f t="shared" si="26"/>
        <v>196.78571428571428</v>
      </c>
      <c r="AF22" s="130">
        <f t="shared" si="27"/>
        <v>197.65</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203</v>
      </c>
      <c r="G23" s="68">
        <f>IF(OR('Class Bin A-B'!$B583="*",'Class Bin A-B'!$B584="*",'Class Bin A-B'!$B585="*",'Class Bin A-B'!$B586="*"),"*",SUM('Class Bin A-B'!$B583:$B586))</f>
        <v>191</v>
      </c>
      <c r="H23" s="68">
        <f>IF(OR('Class Bin A-B'!$B687="*",'Class Bin A-B'!$B688="*",'Class Bin A-B'!$B689="*",'Class Bin A-B'!$B690="*"),"*",SUM('Class Bin A-B'!$B687:$B690))</f>
        <v>190</v>
      </c>
      <c r="I23" s="68">
        <f>IF(OR('Class Bin A-B'!$B791="*",'Class Bin A-B'!$B792="*",'Class Bin A-B'!$B793="*",'Class Bin A-B'!$B794="*"),"*",SUM('Class Bin A-B'!$B791:$B794))</f>
        <v>174</v>
      </c>
      <c r="J23" s="68">
        <f>IF(OR('Class Bin A-B'!$B895="*",'Class Bin A-B'!$B896="*",'Class Bin A-B'!$B897="*",'Class Bin A-B'!$B898="*"),"*",SUM('Class Bin A-B'!$B895:$B898))</f>
        <v>155</v>
      </c>
      <c r="K23" s="68">
        <f>IF(OR('Class Bin A-B'!$B999="*",'Class Bin A-B'!$B1000="*",'Class Bin A-B'!$B1001="*",'Class Bin A-B'!$B1002="*"),"*",SUM('Class Bin A-B'!$B999:$B1002))</f>
        <v>177</v>
      </c>
      <c r="L23" s="68">
        <f>IF(OR('Class Bin A-B'!$B1103="*",'Class Bin A-B'!$B1104="*",'Class Bin A-B'!$B1105="*",'Class Bin A-B'!$B1106="*"),"*",SUM('Class Bin A-B'!$B1103:$B1106))</f>
        <v>185</v>
      </c>
      <c r="M23" s="68">
        <f>IF(OR('Class Bin A-B'!$B1207="*",'Class Bin A-B'!$B1208="*",'Class Bin A-B'!$B1209="*",'Class Bin A-B'!$B1210="*"),"*",SUM('Class Bin A-B'!$B1207:$B1210))</f>
        <v>194</v>
      </c>
      <c r="N23" s="68">
        <f>IF(OR('Class Bin A-B'!$B1311="*",'Class Bin A-B'!$B1312="*",'Class Bin A-B'!$B1313="*",'Class Bin A-B'!$B1314="*"),"*",SUM('Class Bin A-B'!$B1311:$B1314))</f>
        <v>194</v>
      </c>
      <c r="O23" s="67">
        <f>IF(OR('Class Bin A-B'!$B1415="*",'Class Bin A-B'!$B1416="*",'Class Bin A-B'!$B1417="*",'Class Bin A-B'!$B1418="*"),"*",SUM('Class Bin A-B'!$B1415:$B1418))</f>
        <v>173</v>
      </c>
      <c r="P23" s="67">
        <f>IF(OR('Class Bin A-B'!$B1519="*",'Class Bin A-B'!$B1520="*",'Class Bin A-B'!$B1521="*",'Class Bin A-B'!$B1522="*"),"*",SUM('Class Bin A-B'!$B1519:$B1522))</f>
        <v>157</v>
      </c>
      <c r="Q23" s="67">
        <f>IF(OR('Class Bin A-B'!$B1623="*",'Class Bin A-B'!$B1624="*",'Class Bin A-B'!$B1625="*",'Class Bin A-B'!$B1626="*"),"*",SUM('Class Bin A-B'!$B1623:$B1626))</f>
        <v>177</v>
      </c>
      <c r="R23" s="67">
        <f>IF(OR('Class Bin A-B'!$B1727="*",'Class Bin A-B'!$B1728="*",'Class Bin A-B'!$B1729="*",'Class Bin A-B'!$B1730="*"),"*",SUM('Class Bin A-B'!$B1727:$B1730))</f>
        <v>168</v>
      </c>
      <c r="S23" s="67">
        <f>IF(OR('Class Bin A-B'!$B1831="*",'Class Bin A-B'!$B1832="*",'Class Bin A-B'!$B1833="*",'Class Bin A-B'!$B1834="*"),"*",SUM('Class Bin A-B'!$B1831:$B1834))</f>
        <v>207</v>
      </c>
      <c r="T23" s="67">
        <f>IF(OR('Class Bin A-B'!$B1935="*",'Class Bin A-B'!$B1936="*",'Class Bin A-B'!$B1937="*",'Class Bin A-B'!$B1938="*"),"*",SUM('Class Bin A-B'!$B1935:$B1938))</f>
        <v>191</v>
      </c>
      <c r="U23" s="67">
        <f>IF(OR('Class Bin A-B'!$B2039="*",'Class Bin A-B'!$B2040="*",'Class Bin A-B'!$B2041="*",'Class Bin A-B'!$B2042="*"),"*",SUM('Class Bin A-B'!$B2039:$B2042))</f>
        <v>248</v>
      </c>
      <c r="V23" s="67">
        <f>IF(OR('Class Bin A-B'!$B2143="*",'Class Bin A-B'!$B2144="*",'Class Bin A-B'!$B2145="*",'Class Bin A-B'!$B2146="*"),"*",SUM('Class Bin A-B'!$B2143:$B2146))</f>
        <v>196</v>
      </c>
      <c r="W23" s="67">
        <f>IF(OR('Class Bin A-B'!$B2247="*",'Class Bin A-B'!$B2248="*",'Class Bin A-B'!$B2249="*",'Class Bin A-B'!$B2250="*"),"*",SUM('Class Bin A-B'!$B2247:$B2250))</f>
        <v>172</v>
      </c>
      <c r="X23" s="67">
        <f>IF(OR('Class Bin A-B'!$B2351="*",'Class Bin A-B'!$B2352="*",'Class Bin A-B'!$B2353="*",'Class Bin A-B'!$B2354="*"),"*",SUM('Class Bin A-B'!$B2351:$B2354))</f>
        <v>179</v>
      </c>
      <c r="Y23" s="67">
        <f>IF(OR('Class Bin A-B'!$B2455="*",'Class Bin A-B'!$B2456="*",'Class Bin A-B'!$B2457="*",'Class Bin A-B'!$B2458="*"),"*",SUM('Class Bin A-B'!$B2455:$B2458))</f>
        <v>177</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178.125</v>
      </c>
      <c r="AE23" s="129">
        <f t="shared" si="26"/>
        <v>179.71428571428572</v>
      </c>
      <c r="AF23" s="130">
        <f t="shared" si="27"/>
        <v>185.4</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200</v>
      </c>
      <c r="G24" s="68">
        <f>IF(OR('Class Bin A-B'!$B587="*",'Class Bin A-B'!$B588="*",'Class Bin A-B'!$B589="*",'Class Bin A-B'!$B590="*"),"*",SUM('Class Bin A-B'!$B587:$B590))</f>
        <v>172</v>
      </c>
      <c r="H24" s="68">
        <f>IF(OR('Class Bin A-B'!$B691="*",'Class Bin A-B'!$B692="*",'Class Bin A-B'!$B693="*",'Class Bin A-B'!$B694="*"),"*",SUM('Class Bin A-B'!$B691:$B694))</f>
        <v>208</v>
      </c>
      <c r="I24" s="68">
        <f>IF(OR('Class Bin A-B'!$B795="*",'Class Bin A-B'!$B796="*",'Class Bin A-B'!$B797="*",'Class Bin A-B'!$B798="*"),"*",SUM('Class Bin A-B'!$B795:$B798))</f>
        <v>189</v>
      </c>
      <c r="J24" s="68">
        <f>IF(OR('Class Bin A-B'!$B899="*",'Class Bin A-B'!$B900="*",'Class Bin A-B'!$B901="*",'Class Bin A-B'!$B902="*"),"*",SUM('Class Bin A-B'!$B899:$B902))</f>
        <v>178</v>
      </c>
      <c r="K24" s="68">
        <f>IF(OR('Class Bin A-B'!$B1003="*",'Class Bin A-B'!$B1004="*",'Class Bin A-B'!$B1005="*",'Class Bin A-B'!$B1006="*"),"*",SUM('Class Bin A-B'!$B1003:$B1006))</f>
        <v>178</v>
      </c>
      <c r="L24" s="68">
        <f>IF(OR('Class Bin A-B'!$B1107="*",'Class Bin A-B'!$B1108="*",'Class Bin A-B'!$B1109="*",'Class Bin A-B'!$B1110="*"),"*",SUM('Class Bin A-B'!$B1107:$B1110))</f>
        <v>164</v>
      </c>
      <c r="M24" s="68">
        <f>IF(OR('Class Bin A-B'!$B1211="*",'Class Bin A-B'!$B1212="*",'Class Bin A-B'!$B1213="*",'Class Bin A-B'!$B1214="*"),"*",SUM('Class Bin A-B'!$B1211:$B1214))</f>
        <v>210</v>
      </c>
      <c r="N24" s="68">
        <f>IF(OR('Class Bin A-B'!$B1315="*",'Class Bin A-B'!$B1316="*",'Class Bin A-B'!$B1317="*",'Class Bin A-B'!$B1318="*"),"*",SUM('Class Bin A-B'!$B1315:$B1318))</f>
        <v>169</v>
      </c>
      <c r="O24" s="67">
        <f>IF(OR('Class Bin A-B'!$B1419="*",'Class Bin A-B'!$B1420="*",'Class Bin A-B'!$B1421="*",'Class Bin A-B'!$B1422="*"),"*",SUM('Class Bin A-B'!$B1419:$B1422))</f>
        <v>181</v>
      </c>
      <c r="P24" s="67">
        <f>IF(OR('Class Bin A-B'!$B1523="*",'Class Bin A-B'!$B1524="*",'Class Bin A-B'!$B1525="*",'Class Bin A-B'!$B1526="*"),"*",SUM('Class Bin A-B'!$B1523:$B1526))</f>
        <v>170</v>
      </c>
      <c r="Q24" s="67">
        <f>IF(OR('Class Bin A-B'!$B1627="*",'Class Bin A-B'!$B1628="*",'Class Bin A-B'!$B1629="*",'Class Bin A-B'!$B1630="*"),"*",SUM('Class Bin A-B'!$B1627:$B1630))</f>
        <v>179</v>
      </c>
      <c r="R24" s="67">
        <f>IF(OR('Class Bin A-B'!$B1731="*",'Class Bin A-B'!$B1732="*",'Class Bin A-B'!$B1733="*",'Class Bin A-B'!$B1734="*"),"*",SUM('Class Bin A-B'!$B1731:$B1734))</f>
        <v>158</v>
      </c>
      <c r="S24" s="67">
        <f>IF(OR('Class Bin A-B'!$B1835="*",'Class Bin A-B'!$B1836="*",'Class Bin A-B'!$B1837="*",'Class Bin A-B'!$B1838="*"),"*",SUM('Class Bin A-B'!$B1835:$B1838))</f>
        <v>180</v>
      </c>
      <c r="T24" s="67">
        <f>IF(OR('Class Bin A-B'!$B1939="*",'Class Bin A-B'!$B1940="*",'Class Bin A-B'!$B1941="*",'Class Bin A-B'!$B1942="*"),"*",SUM('Class Bin A-B'!$B1939:$B1942))</f>
        <v>226</v>
      </c>
      <c r="U24" s="67">
        <f>IF(OR('Class Bin A-B'!$B2043="*",'Class Bin A-B'!$B2044="*",'Class Bin A-B'!$B2045="*",'Class Bin A-B'!$B2046="*"),"*",SUM('Class Bin A-B'!$B2043:$B2046))</f>
        <v>191</v>
      </c>
      <c r="V24" s="67">
        <f>IF(OR('Class Bin A-B'!$B2147="*",'Class Bin A-B'!$B2148="*",'Class Bin A-B'!$B2149="*",'Class Bin A-B'!$B2150="*"),"*",SUM('Class Bin A-B'!$B2147:$B2150))</f>
        <v>219</v>
      </c>
      <c r="W24" s="67">
        <f>IF(OR('Class Bin A-B'!$B2251="*",'Class Bin A-B'!$B2252="*",'Class Bin A-B'!$B2253="*",'Class Bin A-B'!$B2254="*"),"*",SUM('Class Bin A-B'!$B2251:$B2254))</f>
        <v>182</v>
      </c>
      <c r="X24" s="67">
        <f>IF(OR('Class Bin A-B'!$B2355="*",'Class Bin A-B'!$B2356="*",'Class Bin A-B'!$B2357="*",'Class Bin A-B'!$B2358="*"),"*",SUM('Class Bin A-B'!$B2355:$B2358))</f>
        <v>178</v>
      </c>
      <c r="Y24" s="67">
        <f>IF(OR('Class Bin A-B'!$B2459="*",'Class Bin A-B'!$B2460="*",'Class Bin A-B'!$B2461="*",'Class Bin A-B'!$B2462="*"),"*",SUM('Class Bin A-B'!$B2459:$B2462))</f>
        <v>176</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173.875</v>
      </c>
      <c r="AE24" s="129">
        <f t="shared" si="26"/>
        <v>183.42857142857142</v>
      </c>
      <c r="AF24" s="130">
        <f t="shared" si="27"/>
        <v>185.4</v>
      </c>
    </row>
    <row r="25" spans="1:32" ht="13"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220</v>
      </c>
      <c r="G25" s="77">
        <f>IF(OR('Class Bin A-B'!$B591="*",'Class Bin A-B'!$B592="*",'Class Bin A-B'!$B593="*",'Class Bin A-B'!$B594="*"),"*",SUM('Class Bin A-B'!$B591:$B594))</f>
        <v>198</v>
      </c>
      <c r="H25" s="77">
        <f>IF(OR('Class Bin A-B'!$B695="*",'Class Bin A-B'!$B696="*",'Class Bin A-B'!$B697="*",'Class Bin A-B'!$B698="*"),"*",SUM('Class Bin A-B'!$B695:$B698))</f>
        <v>221</v>
      </c>
      <c r="I25" s="77">
        <f>IF(OR('Class Bin A-B'!$B799="*",'Class Bin A-B'!$B800="*",'Class Bin A-B'!$B801="*",'Class Bin A-B'!$B802="*"),"*",SUM('Class Bin A-B'!$B799:$B802))</f>
        <v>188</v>
      </c>
      <c r="J25" s="77">
        <f>IF(OR('Class Bin A-B'!$B903="*",'Class Bin A-B'!$B904="*",'Class Bin A-B'!$B905="*",'Class Bin A-B'!$B906="*"),"*",SUM('Class Bin A-B'!$B903:$B906))</f>
        <v>166</v>
      </c>
      <c r="K25" s="77">
        <f>IF(OR('Class Bin A-B'!$B1007="*",'Class Bin A-B'!$B1008="*",'Class Bin A-B'!$B1009="*",'Class Bin A-B'!$B1010="*"),"*",SUM('Class Bin A-B'!$B1007:$B1010))</f>
        <v>153</v>
      </c>
      <c r="L25" s="77">
        <f>IF(OR('Class Bin A-B'!$B1111="*",'Class Bin A-B'!$B1112="*",'Class Bin A-B'!$B1113="*",'Class Bin A-B'!$B1114="*"),"*",SUM('Class Bin A-B'!$B1111:$B1114))</f>
        <v>220</v>
      </c>
      <c r="M25" s="77">
        <f>IF(OR('Class Bin A-B'!$B1215="*",'Class Bin A-B'!$B1216="*",'Class Bin A-B'!$B1217="*",'Class Bin A-B'!$B1218="*"),"*",SUM('Class Bin A-B'!$B1215:$B1218))</f>
        <v>234</v>
      </c>
      <c r="N25" s="77">
        <f>IF(OR('Class Bin A-B'!$B1319="*",'Class Bin A-B'!$B1320="*",'Class Bin A-B'!$B1321="*",'Class Bin A-B'!$B1322="*"),"*",SUM('Class Bin A-B'!$B1319:$B1322))</f>
        <v>156</v>
      </c>
      <c r="O25" s="76">
        <f>IF(OR('Class Bin A-B'!$B1423="*",'Class Bin A-B'!$B1424="*",'Class Bin A-B'!$B1425="*",'Class Bin A-B'!$B1426="*"),"*",SUM('Class Bin A-B'!$B1423:$B1426))</f>
        <v>171</v>
      </c>
      <c r="P25" s="76">
        <f>IF(OR('Class Bin A-B'!$B1527="*",'Class Bin A-B'!$B1528="*",'Class Bin A-B'!$B1529="*",'Class Bin A-B'!$B1530="*"),"*",SUM('Class Bin A-B'!$B1527:$B1530))</f>
        <v>196</v>
      </c>
      <c r="Q25" s="76">
        <f>IF(OR('Class Bin A-B'!$B1631="*",'Class Bin A-B'!$B1632="*",'Class Bin A-B'!$B1633="*",'Class Bin A-B'!$B1634="*"),"*",SUM('Class Bin A-B'!$B1631:$B1634))</f>
        <v>188</v>
      </c>
      <c r="R25" s="76">
        <f>IF(OR('Class Bin A-B'!$B1735="*",'Class Bin A-B'!$B1736="*",'Class Bin A-B'!$B1737="*",'Class Bin A-B'!$B1738="*"),"*",SUM('Class Bin A-B'!$B1735:$B1738))</f>
        <v>206</v>
      </c>
      <c r="S25" s="76">
        <f>IF(OR('Class Bin A-B'!$B1839="*",'Class Bin A-B'!$B1840="*",'Class Bin A-B'!$B1841="*",'Class Bin A-B'!$B1842="*"),"*",SUM('Class Bin A-B'!$B1839:$B1842))</f>
        <v>206</v>
      </c>
      <c r="T25" s="76">
        <f>IF(OR('Class Bin A-B'!$B1943="*",'Class Bin A-B'!$B1944="*",'Class Bin A-B'!$B1945="*",'Class Bin A-B'!$B1946="*"),"*",SUM('Class Bin A-B'!$B1943:$B1946))</f>
        <v>218</v>
      </c>
      <c r="U25" s="76">
        <f>IF(OR('Class Bin A-B'!$B2047="*",'Class Bin A-B'!$B2048="*",'Class Bin A-B'!$B2049="*",'Class Bin A-B'!$B2050="*"),"*",SUM('Class Bin A-B'!$B2047:$B2050))</f>
        <v>176</v>
      </c>
      <c r="V25" s="76">
        <f>IF(OR('Class Bin A-B'!$B2151="*",'Class Bin A-B'!$B2152="*",'Class Bin A-B'!$B2153="*",'Class Bin A-B'!$B2154="*"),"*",SUM('Class Bin A-B'!$B2151:$B2154))</f>
        <v>230</v>
      </c>
      <c r="W25" s="76">
        <f>IF(OR('Class Bin A-B'!$B2255="*",'Class Bin A-B'!$B2256="*",'Class Bin A-B'!$B2257="*",'Class Bin A-B'!$B2258="*"),"*",SUM('Class Bin A-B'!$B2255:$B2258))</f>
        <v>190</v>
      </c>
      <c r="X25" s="76">
        <f>IF(OR('Class Bin A-B'!$B2359="*",'Class Bin A-B'!$B2360="*",'Class Bin A-B'!$B2361="*",'Class Bin A-B'!$B2362="*"),"*",SUM('Class Bin A-B'!$B2359:$B2362))</f>
        <v>185</v>
      </c>
      <c r="Y25" s="76">
        <f>IF(OR('Class Bin A-B'!$B2463="*",'Class Bin A-B'!$B2464="*",'Class Bin A-B'!$B2465="*",'Class Bin A-B'!$B2466="*"),"*",SUM('Class Bin A-B'!$B2463:$B2466))</f>
        <v>151</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184.375</v>
      </c>
      <c r="AE25" s="139">
        <f t="shared" si="26"/>
        <v>194.35714285714286</v>
      </c>
      <c r="AF25" s="140">
        <f t="shared" si="27"/>
        <v>193.65</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245</v>
      </c>
      <c r="G26" s="74">
        <f>IF(OR('Class Bin A-B'!$B595="*",'Class Bin A-B'!$B596="*",'Class Bin A-B'!$B597="*",'Class Bin A-B'!$B598="*"),"*",SUM('Class Bin A-B'!$B595:$B598))</f>
        <v>246</v>
      </c>
      <c r="H26" s="74">
        <f>IF(OR('Class Bin A-B'!$B699="*",'Class Bin A-B'!$B700="*",'Class Bin A-B'!$B701="*",'Class Bin A-B'!$B702="*"),"*",SUM('Class Bin A-B'!$B699:$B702))</f>
        <v>219</v>
      </c>
      <c r="I26" s="74">
        <f>IF(OR('Class Bin A-B'!$B803="*",'Class Bin A-B'!$B804="*",'Class Bin A-B'!$B805="*",'Class Bin A-B'!$B806="*"),"*",SUM('Class Bin A-B'!$B803:$B806))</f>
        <v>227</v>
      </c>
      <c r="J26" s="74">
        <f>IF(OR('Class Bin A-B'!$B907="*",'Class Bin A-B'!$B908="*",'Class Bin A-B'!$B909="*",'Class Bin A-B'!$B910="*"),"*",SUM('Class Bin A-B'!$B907:$B910))</f>
        <v>216</v>
      </c>
      <c r="K26" s="74">
        <f>IF(OR('Class Bin A-B'!$B1011="*",'Class Bin A-B'!$B1012="*",'Class Bin A-B'!$B1013="*",'Class Bin A-B'!$B1014="*"),"*",SUM('Class Bin A-B'!$B1011:$B1014))</f>
        <v>264</v>
      </c>
      <c r="L26" s="74">
        <f>IF(OR('Class Bin A-B'!$B1115="*",'Class Bin A-B'!$B1116="*",'Class Bin A-B'!$B1117="*",'Class Bin A-B'!$B1118="*"),"*",SUM('Class Bin A-B'!$B1115:$B1118))</f>
        <v>208</v>
      </c>
      <c r="M26" s="74">
        <f>IF(OR('Class Bin A-B'!$B1219="*",'Class Bin A-B'!$B1220="*",'Class Bin A-B'!$B1221="*",'Class Bin A-B'!$B1222="*"),"*",SUM('Class Bin A-B'!$B1219:$B1222))</f>
        <v>259</v>
      </c>
      <c r="N26" s="74">
        <f>IF(OR('Class Bin A-B'!$B1323="*",'Class Bin A-B'!$B1324="*",'Class Bin A-B'!$B1325="*",'Class Bin A-B'!$B1326="*"),"*",SUM('Class Bin A-B'!$B1323:$B1326))</f>
        <v>151</v>
      </c>
      <c r="O26" s="73">
        <f>IF(OR('Class Bin A-B'!$B1427="*",'Class Bin A-B'!$B1428="*",'Class Bin A-B'!$B1429="*",'Class Bin A-B'!$B1430="*"),"*",SUM('Class Bin A-B'!$B1427:$B1430))</f>
        <v>149</v>
      </c>
      <c r="P26" s="73">
        <f>IF(OR('Class Bin A-B'!$B1531="*",'Class Bin A-B'!$B1532="*",'Class Bin A-B'!$B1533="*",'Class Bin A-B'!$B1534="*"),"*",SUM('Class Bin A-B'!$B1531:$B1534))</f>
        <v>222</v>
      </c>
      <c r="Q26" s="73">
        <f>IF(OR('Class Bin A-B'!$B1635="*",'Class Bin A-B'!$B1636="*",'Class Bin A-B'!$B1637="*",'Class Bin A-B'!$B1638="*"),"*",SUM('Class Bin A-B'!$B1635:$B1638))</f>
        <v>219</v>
      </c>
      <c r="R26" s="73">
        <f>IF(OR('Class Bin A-B'!$B1739="*",'Class Bin A-B'!$B1740="*",'Class Bin A-B'!$B1741="*",'Class Bin A-B'!$B1742="*"),"*",SUM('Class Bin A-B'!$B1739:$B1742))</f>
        <v>236</v>
      </c>
      <c r="S26" s="73">
        <f>IF(OR('Class Bin A-B'!$B1843="*",'Class Bin A-B'!$B1844="*",'Class Bin A-B'!$B1845="*",'Class Bin A-B'!$B1846="*"),"*",SUM('Class Bin A-B'!$B1843:$B1846))</f>
        <v>221</v>
      </c>
      <c r="T26" s="73">
        <f>IF(OR('Class Bin A-B'!$B1947="*",'Class Bin A-B'!$B1948="*",'Class Bin A-B'!$B1949="*",'Class Bin A-B'!$B1950="*"),"*",SUM('Class Bin A-B'!$B1947:$B1950))</f>
        <v>213</v>
      </c>
      <c r="U26" s="73">
        <f>IF(OR('Class Bin A-B'!$B2051="*",'Class Bin A-B'!$B2052="*",'Class Bin A-B'!$B2053="*",'Class Bin A-B'!$B2054="*"),"*",SUM('Class Bin A-B'!$B2051:$B2054))</f>
        <v>174</v>
      </c>
      <c r="V26" s="73">
        <f>IF(OR('Class Bin A-B'!$B2155="*",'Class Bin A-B'!$B2156="*",'Class Bin A-B'!$B2157="*",'Class Bin A-B'!$B2158="*"),"*",SUM('Class Bin A-B'!$B2155:$B2158))</f>
        <v>226</v>
      </c>
      <c r="W26" s="73">
        <f>IF(OR('Class Bin A-B'!$B2259="*",'Class Bin A-B'!$B2260="*",'Class Bin A-B'!$B2261="*",'Class Bin A-B'!$B2262="*"),"*",SUM('Class Bin A-B'!$B2259:$B2262))</f>
        <v>211</v>
      </c>
      <c r="X26" s="73">
        <f>IF(OR('Class Bin A-B'!$B2363="*",'Class Bin A-B'!$B2364="*",'Class Bin A-B'!$B2365="*",'Class Bin A-B'!$B2366="*"),"*",SUM('Class Bin A-B'!$B2363:$B2366))</f>
        <v>205</v>
      </c>
      <c r="Y26" s="73">
        <f>IF(OR('Class Bin A-B'!$B2467="*",'Class Bin A-B'!$B2468="*",'Class Bin A-B'!$B2469="*",'Class Bin A-B'!$B2470="*"),"*",SUM('Class Bin A-B'!$B2467:$B2470))</f>
        <v>220</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223.625</v>
      </c>
      <c r="AE26" s="134">
        <f t="shared" si="26"/>
        <v>226.14285714285714</v>
      </c>
      <c r="AF26" s="135">
        <f t="shared" si="27"/>
        <v>216.55</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241</v>
      </c>
      <c r="G27" s="68">
        <f>IF(OR('Class Bin A-B'!$B599="*",'Class Bin A-B'!$B600="*",'Class Bin A-B'!$B601="*",'Class Bin A-B'!$B602="*"),"*",SUM('Class Bin A-B'!$B599:$B602))</f>
        <v>220</v>
      </c>
      <c r="H27" s="68">
        <f>IF(OR('Class Bin A-B'!$B703="*",'Class Bin A-B'!$B704="*",'Class Bin A-B'!$B705="*",'Class Bin A-B'!$B706="*"),"*",SUM('Class Bin A-B'!$B703:$B706))</f>
        <v>209</v>
      </c>
      <c r="I27" s="68">
        <f>IF(OR('Class Bin A-B'!$B807="*",'Class Bin A-B'!$B808="*",'Class Bin A-B'!$B809="*",'Class Bin A-B'!$B810="*"),"*",SUM('Class Bin A-B'!$B807:$B810))</f>
        <v>208</v>
      </c>
      <c r="J27" s="68">
        <f>IF(OR('Class Bin A-B'!$B911="*",'Class Bin A-B'!$B912="*",'Class Bin A-B'!$B913="*",'Class Bin A-B'!$B914="*"),"*",SUM('Class Bin A-B'!$B911:$B914))</f>
        <v>246</v>
      </c>
      <c r="K27" s="68">
        <f>IF(OR('Class Bin A-B'!$B1015="*",'Class Bin A-B'!$B1016="*",'Class Bin A-B'!$B1017="*",'Class Bin A-B'!$B1018="*"),"*",SUM('Class Bin A-B'!$B1015:$B1018))</f>
        <v>242</v>
      </c>
      <c r="L27" s="68">
        <f>IF(OR('Class Bin A-B'!$B1119="*",'Class Bin A-B'!$B1120="*",'Class Bin A-B'!$B1121="*",'Class Bin A-B'!$B1122="*"),"*",SUM('Class Bin A-B'!$B1119:$B1122))</f>
        <v>244</v>
      </c>
      <c r="M27" s="68">
        <f>IF(OR('Class Bin A-B'!$B1223="*",'Class Bin A-B'!$B1224="*",'Class Bin A-B'!$B1225="*",'Class Bin A-B'!$B1226="*"),"*",SUM('Class Bin A-B'!$B1223:$B1226))</f>
        <v>268</v>
      </c>
      <c r="N27" s="68">
        <f>IF(OR('Class Bin A-B'!$B1327="*",'Class Bin A-B'!$B1328="*",'Class Bin A-B'!$B1329="*",'Class Bin A-B'!$B1330="*"),"*",SUM('Class Bin A-B'!$B1327:$B1330))</f>
        <v>162</v>
      </c>
      <c r="O27" s="67">
        <f>IF(OR('Class Bin A-B'!$B1431="*",'Class Bin A-B'!$B1432="*",'Class Bin A-B'!$B1433="*",'Class Bin A-B'!$B1434="*"),"*",SUM('Class Bin A-B'!$B1431:$B1434))</f>
        <v>120</v>
      </c>
      <c r="P27" s="67">
        <f>IF(OR('Class Bin A-B'!$B1535="*",'Class Bin A-B'!$B1536="*",'Class Bin A-B'!$B1537="*",'Class Bin A-B'!$B1538="*"),"*",SUM('Class Bin A-B'!$B1535:$B1538))</f>
        <v>230</v>
      </c>
      <c r="Q27" s="67">
        <f>IF(OR('Class Bin A-B'!$B1639="*",'Class Bin A-B'!$B1640="*",'Class Bin A-B'!$B1641="*",'Class Bin A-B'!$B1642="*"),"*",SUM('Class Bin A-B'!$B1639:$B1642))</f>
        <v>237</v>
      </c>
      <c r="R27" s="67">
        <f>IF(OR('Class Bin A-B'!$B1743="*",'Class Bin A-B'!$B1744="*",'Class Bin A-B'!$B1745="*",'Class Bin A-B'!$B1746="*"),"*",SUM('Class Bin A-B'!$B1743:$B1746))</f>
        <v>268</v>
      </c>
      <c r="S27" s="67">
        <f>IF(OR('Class Bin A-B'!$B1847="*",'Class Bin A-B'!$B1848="*",'Class Bin A-B'!$B1849="*",'Class Bin A-B'!$B1850="*"),"*",SUM('Class Bin A-B'!$B1847:$B1850))</f>
        <v>244</v>
      </c>
      <c r="T27" s="67">
        <f>IF(OR('Class Bin A-B'!$B1951="*",'Class Bin A-B'!$B1952="*",'Class Bin A-B'!$B1953="*",'Class Bin A-B'!$B1954="*"),"*",SUM('Class Bin A-B'!$B1951:$B1954))</f>
        <v>191</v>
      </c>
      <c r="U27" s="67">
        <f>IF(OR('Class Bin A-B'!$B2055="*",'Class Bin A-B'!$B2056="*",'Class Bin A-B'!$B2057="*",'Class Bin A-B'!$B2058="*"),"*",SUM('Class Bin A-B'!$B2055:$B2058))</f>
        <v>162</v>
      </c>
      <c r="V27" s="67">
        <f>IF(OR('Class Bin A-B'!$B2159="*",'Class Bin A-B'!$B2160="*",'Class Bin A-B'!$B2161="*",'Class Bin A-B'!$B2162="*"),"*",SUM('Class Bin A-B'!$B2159:$B2162))</f>
        <v>232</v>
      </c>
      <c r="W27" s="67">
        <f>IF(OR('Class Bin A-B'!$B2263="*",'Class Bin A-B'!$B2264="*",'Class Bin A-B'!$B2265="*",'Class Bin A-B'!$B2266="*"),"*",SUM('Class Bin A-B'!$B2263:$B2266))</f>
        <v>262</v>
      </c>
      <c r="X27" s="67">
        <f>IF(OR('Class Bin A-B'!$B2367="*",'Class Bin A-B'!$B2368="*",'Class Bin A-B'!$B2369="*",'Class Bin A-B'!$B2370="*"),"*",SUM('Class Bin A-B'!$B2367:$B2370))</f>
        <v>223</v>
      </c>
      <c r="Y27" s="67">
        <f>IF(OR('Class Bin A-B'!$B2471="*",'Class Bin A-B'!$B2472="*",'Class Bin A-B'!$B2473="*",'Class Bin A-B'!$B2474="*"),"*",SUM('Class Bin A-B'!$B2471:$B2474))</f>
        <v>225</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241.125</v>
      </c>
      <c r="AE27" s="129">
        <f t="shared" si="26"/>
        <v>237.78571428571428</v>
      </c>
      <c r="AF27" s="130">
        <f t="shared" si="27"/>
        <v>221.7</v>
      </c>
    </row>
    <row r="28" spans="1:32" ht="13"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195</v>
      </c>
      <c r="G28" s="77">
        <f>IF(OR('Class Bin A-B'!$B603="*",'Class Bin A-B'!$B604="*",'Class Bin A-B'!$B605="*",'Class Bin A-B'!$B606="*"),"*",SUM('Class Bin A-B'!$B603:$B606))</f>
        <v>243</v>
      </c>
      <c r="H28" s="77">
        <f>IF(OR('Class Bin A-B'!$B707="*",'Class Bin A-B'!$B708="*",'Class Bin A-B'!$B709="*",'Class Bin A-B'!$B710="*"),"*",SUM('Class Bin A-B'!$B707:$B710))</f>
        <v>286</v>
      </c>
      <c r="I28" s="77">
        <f>IF(OR('Class Bin A-B'!$B811="*",'Class Bin A-B'!$B812="*",'Class Bin A-B'!$B813="*",'Class Bin A-B'!$B814="*"),"*",SUM('Class Bin A-B'!$B811:$B814))</f>
        <v>196</v>
      </c>
      <c r="J28" s="77">
        <f>IF(OR('Class Bin A-B'!$B915="*",'Class Bin A-B'!$B916="*",'Class Bin A-B'!$B917="*",'Class Bin A-B'!$B918="*"),"*",SUM('Class Bin A-B'!$B915:$B918))</f>
        <v>219</v>
      </c>
      <c r="K28" s="77">
        <f>IF(OR('Class Bin A-B'!$B1019="*",'Class Bin A-B'!$B1020="*",'Class Bin A-B'!$B1021="*",'Class Bin A-B'!$B1022="*"),"*",SUM('Class Bin A-B'!$B1019:$B1022))</f>
        <v>204</v>
      </c>
      <c r="L28" s="77">
        <f>IF(OR('Class Bin A-B'!$B1123="*",'Class Bin A-B'!$B1124="*",'Class Bin A-B'!$B1125="*",'Class Bin A-B'!$B1126="*"),"*",SUM('Class Bin A-B'!$B1123:$B1126))</f>
        <v>202</v>
      </c>
      <c r="M28" s="77">
        <f>IF(OR('Class Bin A-B'!$B1227="*",'Class Bin A-B'!$B1228="*",'Class Bin A-B'!$B1229="*",'Class Bin A-B'!$B1230="*"),"*",SUM('Class Bin A-B'!$B1227:$B1230))</f>
        <v>234</v>
      </c>
      <c r="N28" s="77">
        <f>IF(OR('Class Bin A-B'!$B1331="*",'Class Bin A-B'!$B1332="*",'Class Bin A-B'!$B1333="*",'Class Bin A-B'!$B1334="*"),"*",SUM('Class Bin A-B'!$B1331:$B1334))</f>
        <v>174</v>
      </c>
      <c r="O28" s="76">
        <f>IF(OR('Class Bin A-B'!$B1435="*",'Class Bin A-B'!$B1436="*",'Class Bin A-B'!$B1437="*",'Class Bin A-B'!$B1438="*"),"*",SUM('Class Bin A-B'!$B1435:$B1438))</f>
        <v>147</v>
      </c>
      <c r="P28" s="76">
        <f>IF(OR('Class Bin A-B'!$B1539="*",'Class Bin A-B'!$B1540="*",'Class Bin A-B'!$B1541="*",'Class Bin A-B'!$B1542="*"),"*",SUM('Class Bin A-B'!$B1539:$B1542))</f>
        <v>194</v>
      </c>
      <c r="Q28" s="76">
        <f>IF(OR('Class Bin A-B'!$B1643="*",'Class Bin A-B'!$B1644="*",'Class Bin A-B'!$B1645="*",'Class Bin A-B'!$B1646="*"),"*",SUM('Class Bin A-B'!$B1643:$B1646))</f>
        <v>198</v>
      </c>
      <c r="R28" s="76">
        <f>IF(OR('Class Bin A-B'!$B1747="*",'Class Bin A-B'!$B1748="*",'Class Bin A-B'!$B1749="*",'Class Bin A-B'!$B1750="*"),"*",SUM('Class Bin A-B'!$B1747:$B1750))</f>
        <v>198</v>
      </c>
      <c r="S28" s="76">
        <f>IF(OR('Class Bin A-B'!$B1851="*",'Class Bin A-B'!$B1852="*",'Class Bin A-B'!$B1853="*",'Class Bin A-B'!$B1854="*"),"*",SUM('Class Bin A-B'!$B1851:$B1854))</f>
        <v>194</v>
      </c>
      <c r="T28" s="76">
        <f>IF(OR('Class Bin A-B'!$B1955="*",'Class Bin A-B'!$B1956="*",'Class Bin A-B'!$B1957="*",'Class Bin A-B'!$B1958="*"),"*",SUM('Class Bin A-B'!$B1955:$B1958))</f>
        <v>206</v>
      </c>
      <c r="U28" s="76">
        <f>IF(OR('Class Bin A-B'!$B2059="*",'Class Bin A-B'!$B2060="*",'Class Bin A-B'!$B2061="*",'Class Bin A-B'!$B2062="*"),"*",SUM('Class Bin A-B'!$B2059:$B2062))</f>
        <v>153</v>
      </c>
      <c r="V28" s="76">
        <f>IF(OR('Class Bin A-B'!$B2163="*",'Class Bin A-B'!$B2164="*",'Class Bin A-B'!$B2165="*",'Class Bin A-B'!$B2166="*"),"*",SUM('Class Bin A-B'!$B2163:$B2166))</f>
        <v>205</v>
      </c>
      <c r="W28" s="76">
        <f>IF(OR('Class Bin A-B'!$B2267="*",'Class Bin A-B'!$B2268="*",'Class Bin A-B'!$B2269="*",'Class Bin A-B'!$B2270="*"),"*",SUM('Class Bin A-B'!$B2267:$B2270))</f>
        <v>175</v>
      </c>
      <c r="X28" s="76">
        <f>IF(OR('Class Bin A-B'!$B2371="*",'Class Bin A-B'!$B2372="*",'Class Bin A-B'!$B2373="*",'Class Bin A-B'!$B2374="*"),"*",SUM('Class Bin A-B'!$B2371:$B2374))</f>
        <v>222</v>
      </c>
      <c r="Y28" s="76">
        <f>IF(OR('Class Bin A-B'!$B2475="*",'Class Bin A-B'!$B2476="*",'Class Bin A-B'!$B2477="*",'Class Bin A-B'!$B2478="*"),"*",SUM('Class Bin A-B'!$B2475:$B2478))</f>
        <v>208</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205.625</v>
      </c>
      <c r="AE28" s="139">
        <f t="shared" si="26"/>
        <v>203.21428571428572</v>
      </c>
      <c r="AF28" s="140">
        <f t="shared" si="27"/>
        <v>202.65</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161</v>
      </c>
      <c r="G29" s="80">
        <f>IF(OR('Class Bin A-B'!$B607="*",'Class Bin A-B'!$B608="*",'Class Bin A-B'!$B609="*",'Class Bin A-B'!$B610="*"),"*",SUM('Class Bin A-B'!$B607:$B610))</f>
        <v>178</v>
      </c>
      <c r="H29" s="80">
        <f>IF(OR('Class Bin A-B'!$B711="*",'Class Bin A-B'!$B712="*",'Class Bin A-B'!$B713="*",'Class Bin A-B'!$B714="*"),"*",SUM('Class Bin A-B'!$B711:$B714))</f>
        <v>214</v>
      </c>
      <c r="I29" s="80">
        <f>IF(OR('Class Bin A-B'!$B815="*",'Class Bin A-B'!$B816="*",'Class Bin A-B'!$B817="*",'Class Bin A-B'!$B818="*"),"*",SUM('Class Bin A-B'!$B815:$B818))</f>
        <v>156</v>
      </c>
      <c r="J29" s="80">
        <f>IF(OR('Class Bin A-B'!$B919="*",'Class Bin A-B'!$B920="*",'Class Bin A-B'!$B921="*",'Class Bin A-B'!$B922="*"),"*",SUM('Class Bin A-B'!$B919:$B922))</f>
        <v>136</v>
      </c>
      <c r="K29" s="80">
        <f>IF(OR('Class Bin A-B'!$B1023="*",'Class Bin A-B'!$B1024="*",'Class Bin A-B'!$B1025="*",'Class Bin A-B'!$B1026="*"),"*",SUM('Class Bin A-B'!$B1023:$B1026))</f>
        <v>149</v>
      </c>
      <c r="L29" s="80">
        <f>IF(OR('Class Bin A-B'!$B1127="*",'Class Bin A-B'!$B1128="*",'Class Bin A-B'!$B1129="*",'Class Bin A-B'!$B1130="*"),"*",SUM('Class Bin A-B'!$B1127:$B1130))</f>
        <v>160</v>
      </c>
      <c r="M29" s="80">
        <f>IF(OR('Class Bin A-B'!$B1231="*",'Class Bin A-B'!$B1232="*",'Class Bin A-B'!$B1233="*",'Class Bin A-B'!$B1234="*"),"*",SUM('Class Bin A-B'!$B1231:$B1234))</f>
        <v>158</v>
      </c>
      <c r="N29" s="80">
        <f>IF(OR('Class Bin A-B'!$B1335="*",'Class Bin A-B'!$B1336="*",'Class Bin A-B'!$B1337="*",'Class Bin A-B'!$B1338="*"),"*",SUM('Class Bin A-B'!$B1335:$B1338))</f>
        <v>122</v>
      </c>
      <c r="O29" s="80">
        <f>IF(OR('Class Bin A-B'!$B1439="*",'Class Bin A-B'!$B1440="*",'Class Bin A-B'!$B1441="*",'Class Bin A-B'!$B1442="*"),"*",SUM('Class Bin A-B'!$B1439:$B1442))</f>
        <v>98</v>
      </c>
      <c r="P29" s="80">
        <f>IF(OR('Class Bin A-B'!$B1543="*",'Class Bin A-B'!$B1544="*",'Class Bin A-B'!$B1545="*",'Class Bin A-B'!$B1546="*"),"*",SUM('Class Bin A-B'!$B1543:$B1546))</f>
        <v>127</v>
      </c>
      <c r="Q29" s="80">
        <f>IF(OR('Class Bin A-B'!$B1647="*",'Class Bin A-B'!$B1648="*",'Class Bin A-B'!$B1649="*",'Class Bin A-B'!$B1650="*"),"*",SUM('Class Bin A-B'!$B1647:$B1650))</f>
        <v>140</v>
      </c>
      <c r="R29" s="80">
        <f>IF(OR('Class Bin A-B'!$B1751="*",'Class Bin A-B'!$B1752="*",'Class Bin A-B'!$B1753="*",'Class Bin A-B'!$B1754="*"),"*",SUM('Class Bin A-B'!$B1751:$B1754))</f>
        <v>150</v>
      </c>
      <c r="S29" s="80">
        <f>IF(OR('Class Bin A-B'!$B1855="*",'Class Bin A-B'!$B1856="*",'Class Bin A-B'!$B1857="*",'Class Bin A-B'!$B1858="*"),"*",SUM('Class Bin A-B'!$B1855:$B1858))</f>
        <v>183</v>
      </c>
      <c r="T29" s="80">
        <f>IF(OR('Class Bin A-B'!$B1959="*",'Class Bin A-B'!$B1960="*",'Class Bin A-B'!$B1961="*",'Class Bin A-B'!$B1962="*"),"*",SUM('Class Bin A-B'!$B1959:$B1962))</f>
        <v>169</v>
      </c>
      <c r="U29" s="80">
        <f>IF(OR('Class Bin A-B'!$B2063="*",'Class Bin A-B'!$B2064="*",'Class Bin A-B'!$B2065="*",'Class Bin A-B'!$B2066="*"),"*",SUM('Class Bin A-B'!$B2063:$B2066))</f>
        <v>131</v>
      </c>
      <c r="V29" s="80">
        <f>IF(OR('Class Bin A-B'!$B2167="*",'Class Bin A-B'!$B2168="*",'Class Bin A-B'!$B2169="*",'Class Bin A-B'!$B2170="*"),"*",SUM('Class Bin A-B'!$B2167:$B2170))</f>
        <v>201</v>
      </c>
      <c r="W29" s="80">
        <f>IF(OR('Class Bin A-B'!$B2271="*",'Class Bin A-B'!$B2272="*",'Class Bin A-B'!$B2273="*",'Class Bin A-B'!$B2274="*"),"*",SUM('Class Bin A-B'!$B2271:$B2274))</f>
        <v>136</v>
      </c>
      <c r="X29" s="80">
        <f>IF(OR('Class Bin A-B'!$B2375="*",'Class Bin A-B'!$B2376="*",'Class Bin A-B'!$B2377="*",'Class Bin A-B'!$B2378="*"),"*",SUM('Class Bin A-B'!$B2375:$B2378))</f>
        <v>170</v>
      </c>
      <c r="Y29" s="80">
        <f>IF(OR('Class Bin A-B'!$B2479="*",'Class Bin A-B'!$B2480="*",'Class Bin A-B'!$B2481="*",'Class Bin A-B'!$B2482="*"),"*",SUM('Class Bin A-B'!$B2479:$B2482))</f>
        <v>168</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157</v>
      </c>
      <c r="AE29" s="141">
        <f t="shared" si="26"/>
        <v>154.5</v>
      </c>
      <c r="AF29" s="142">
        <f t="shared" si="27"/>
        <v>155.35</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128</v>
      </c>
      <c r="G30" s="68">
        <f>IF(OR('Class Bin A-B'!$B611="*",'Class Bin A-B'!$B612="*",'Class Bin A-B'!$B613="*",'Class Bin A-B'!$B614="*"),"*",SUM('Class Bin A-B'!$B611:$B614))</f>
        <v>136</v>
      </c>
      <c r="H30" s="68">
        <f>IF(OR('Class Bin A-B'!$B715="*",'Class Bin A-B'!$B716="*",'Class Bin A-B'!$B717="*",'Class Bin A-B'!$B718="*"),"*",SUM('Class Bin A-B'!$B715:$B718))</f>
        <v>126</v>
      </c>
      <c r="I30" s="68">
        <f>IF(OR('Class Bin A-B'!$B819="*",'Class Bin A-B'!$B820="*",'Class Bin A-B'!$B821="*",'Class Bin A-B'!$B822="*"),"*",SUM('Class Bin A-B'!$B819:$B822))</f>
        <v>96</v>
      </c>
      <c r="J30" s="68">
        <f>IF(OR('Class Bin A-B'!$B923="*",'Class Bin A-B'!$B924="*",'Class Bin A-B'!$B925="*",'Class Bin A-B'!$B926="*"),"*",SUM('Class Bin A-B'!$B923:$B926))</f>
        <v>110</v>
      </c>
      <c r="K30" s="68">
        <f>IF(OR('Class Bin A-B'!$B1027="*",'Class Bin A-B'!$B1028="*",'Class Bin A-B'!$B1029="*",'Class Bin A-B'!$B1030="*"),"*",SUM('Class Bin A-B'!$B1027:$B1030))</f>
        <v>87</v>
      </c>
      <c r="L30" s="68">
        <f>IF(OR('Class Bin A-B'!$B1131="*",'Class Bin A-B'!$B1132="*",'Class Bin A-B'!$B1133="*",'Class Bin A-B'!$B1134="*"),"*",SUM('Class Bin A-B'!$B1131:$B1134))</f>
        <v>94</v>
      </c>
      <c r="M30" s="68">
        <f>IF(OR('Class Bin A-B'!$B1235="*",'Class Bin A-B'!$B1236="*",'Class Bin A-B'!$B1237="*",'Class Bin A-B'!$B1238="*"),"*",SUM('Class Bin A-B'!$B1235:$B1238))</f>
        <v>125</v>
      </c>
      <c r="N30" s="68">
        <f>IF(OR('Class Bin A-B'!$B1339="*",'Class Bin A-B'!$B1340="*",'Class Bin A-B'!$B1341="*",'Class Bin A-B'!$B1342="*"),"*",SUM('Class Bin A-B'!$B1339:$B1342))</f>
        <v>101</v>
      </c>
      <c r="O30" s="68">
        <f>IF(OR('Class Bin A-B'!$B1443="*",'Class Bin A-B'!$B1444="*",'Class Bin A-B'!$B1445="*",'Class Bin A-B'!$B1446="*"),"*",SUM('Class Bin A-B'!$B1443:$B1446))</f>
        <v>82</v>
      </c>
      <c r="P30" s="68">
        <f>IF(OR('Class Bin A-B'!$B1547="*",'Class Bin A-B'!$B1548="*",'Class Bin A-B'!$B1549="*",'Class Bin A-B'!$B1550="*"),"*",SUM('Class Bin A-B'!$B1547:$B1550))</f>
        <v>93</v>
      </c>
      <c r="Q30" s="68">
        <f>IF(OR('Class Bin A-B'!$B1651="*",'Class Bin A-B'!$B1652="*",'Class Bin A-B'!$B1653="*",'Class Bin A-B'!$B1654="*"),"*",SUM('Class Bin A-B'!$B1651:$B1654))</f>
        <v>99</v>
      </c>
      <c r="R30" s="68">
        <f>IF(OR('Class Bin A-B'!$B1755="*",'Class Bin A-B'!$B1756="*",'Class Bin A-B'!$B1757="*",'Class Bin A-B'!$B1758="*"),"*",SUM('Class Bin A-B'!$B1755:$B1758))</f>
        <v>106</v>
      </c>
      <c r="S30" s="68">
        <f>IF(OR('Class Bin A-B'!$B1859="*",'Class Bin A-B'!$B1860="*",'Class Bin A-B'!$B1861="*",'Class Bin A-B'!$B1862="*"),"*",SUM('Class Bin A-B'!$B1859:$B1862))</f>
        <v>125</v>
      </c>
      <c r="T30" s="68">
        <f>IF(OR('Class Bin A-B'!$B1963="*",'Class Bin A-B'!$B1964="*",'Class Bin A-B'!$B1965="*",'Class Bin A-B'!$B1966="*"),"*",SUM('Class Bin A-B'!$B1963:$B1966))</f>
        <v>144</v>
      </c>
      <c r="U30" s="68">
        <f>IF(OR('Class Bin A-B'!$B2067="*",'Class Bin A-B'!$B2068="*",'Class Bin A-B'!$B2069="*",'Class Bin A-B'!$B2070="*"),"*",SUM('Class Bin A-B'!$B2067:$B2070))</f>
        <v>124</v>
      </c>
      <c r="V30" s="68">
        <f>IF(OR('Class Bin A-B'!$B2171="*",'Class Bin A-B'!$B2172="*",'Class Bin A-B'!$B2173="*",'Class Bin A-B'!$B2174="*"),"*",SUM('Class Bin A-B'!$B2171:$B2174))</f>
        <v>131</v>
      </c>
      <c r="W30" s="68">
        <f>IF(OR('Class Bin A-B'!$B2275="*",'Class Bin A-B'!$B2276="*",'Class Bin A-B'!$B2277="*",'Class Bin A-B'!$B2278="*"),"*",SUM('Class Bin A-B'!$B2275:$B2278))</f>
        <v>96</v>
      </c>
      <c r="X30" s="68">
        <f>IF(OR('Class Bin A-B'!$B2379="*",'Class Bin A-B'!$B2380="*",'Class Bin A-B'!$B2381="*",'Class Bin A-B'!$B2382="*"),"*",SUM('Class Bin A-B'!$B2379:$B2382))</f>
        <v>83</v>
      </c>
      <c r="Y30" s="68">
        <f>IF(OR('Class Bin A-B'!$B2483="*",'Class Bin A-B'!$B2484="*",'Class Bin A-B'!$B2485="*",'Class Bin A-B'!$B2486="*"),"*",SUM('Class Bin A-B'!$B2483:$B2486))</f>
        <v>127</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103.875</v>
      </c>
      <c r="AE30" s="129">
        <f t="shared" si="26"/>
        <v>108.07142857142857</v>
      </c>
      <c r="AF30" s="130">
        <f t="shared" si="27"/>
        <v>110.65</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83</v>
      </c>
      <c r="G31" s="68">
        <f>IF(OR('Class Bin A-B'!$B615="*",'Class Bin A-B'!$B616="*",'Class Bin A-B'!$B617="*",'Class Bin A-B'!$B618="*"),"*",SUM('Class Bin A-B'!$B615:$B618))</f>
        <v>99</v>
      </c>
      <c r="H31" s="68">
        <f>IF(OR('Class Bin A-B'!$B719="*",'Class Bin A-B'!$B720="*",'Class Bin A-B'!$B721="*",'Class Bin A-B'!$B722="*"),"*",SUM('Class Bin A-B'!$B719:$B722))</f>
        <v>73</v>
      </c>
      <c r="I31" s="68">
        <f>IF(OR('Class Bin A-B'!$B823="*",'Class Bin A-B'!$B824="*",'Class Bin A-B'!$B825="*",'Class Bin A-B'!$B826="*"),"*",SUM('Class Bin A-B'!$B823:$B826))</f>
        <v>69</v>
      </c>
      <c r="J31" s="68">
        <f>IF(OR('Class Bin A-B'!$B927="*",'Class Bin A-B'!$B928="*",'Class Bin A-B'!$B929="*",'Class Bin A-B'!$B930="*"),"*",SUM('Class Bin A-B'!$B927:$B930))</f>
        <v>50</v>
      </c>
      <c r="K31" s="68">
        <f>IF(OR('Class Bin A-B'!$B1031="*",'Class Bin A-B'!$B1032="*",'Class Bin A-B'!$B1033="*",'Class Bin A-B'!$B1034="*"),"*",SUM('Class Bin A-B'!$B1031:$B1034))</f>
        <v>77</v>
      </c>
      <c r="L31" s="68">
        <f>IF(OR('Class Bin A-B'!$B1135="*",'Class Bin A-B'!$B1136="*",'Class Bin A-B'!$B1137="*",'Class Bin A-B'!$B1138="*"),"*",SUM('Class Bin A-B'!$B1135:$B1138))</f>
        <v>69</v>
      </c>
      <c r="M31" s="68">
        <f>IF(OR('Class Bin A-B'!$B1239="*",'Class Bin A-B'!$B1240="*",'Class Bin A-B'!$B1241="*",'Class Bin A-B'!$B1242="*"),"*",SUM('Class Bin A-B'!$B1239:$B1242))</f>
        <v>80</v>
      </c>
      <c r="N31" s="68">
        <f>IF(OR('Class Bin A-B'!$B1343="*",'Class Bin A-B'!$B1344="*",'Class Bin A-B'!$B1345="*",'Class Bin A-B'!$B1346="*"),"*",SUM('Class Bin A-B'!$B1343:$B1346))</f>
        <v>82</v>
      </c>
      <c r="O31" s="68">
        <f>IF(OR('Class Bin A-B'!$B1447="*",'Class Bin A-B'!$B1448="*",'Class Bin A-B'!$B1449="*",'Class Bin A-B'!$B1450="*"),"*",SUM('Class Bin A-B'!$B1447:$B1450))</f>
        <v>70</v>
      </c>
      <c r="P31" s="68">
        <f>IF(OR('Class Bin A-B'!$B1551="*",'Class Bin A-B'!$B1552="*",'Class Bin A-B'!$B1553="*",'Class Bin A-B'!$B1554="*"),"*",SUM('Class Bin A-B'!$B1551:$B1554))</f>
        <v>69</v>
      </c>
      <c r="Q31" s="68">
        <f>IF(OR('Class Bin A-B'!$B1655="*",'Class Bin A-B'!$B1656="*",'Class Bin A-B'!$B1657="*",'Class Bin A-B'!$B1658="*"),"*",SUM('Class Bin A-B'!$B1655:$B1658))</f>
        <v>77</v>
      </c>
      <c r="R31" s="68">
        <f>IF(OR('Class Bin A-B'!$B1759="*",'Class Bin A-B'!$B1760="*",'Class Bin A-B'!$B1761="*",'Class Bin A-B'!$B1762="*"),"*",SUM('Class Bin A-B'!$B1759:$B1762))</f>
        <v>70</v>
      </c>
      <c r="S31" s="68">
        <f>IF(OR('Class Bin A-B'!$B1863="*",'Class Bin A-B'!$B1864="*",'Class Bin A-B'!$B1865="*",'Class Bin A-B'!$B1866="*"),"*",SUM('Class Bin A-B'!$B1863:$B1866))</f>
        <v>71</v>
      </c>
      <c r="T31" s="68">
        <f>IF(OR('Class Bin A-B'!$B1967="*",'Class Bin A-B'!$B1968="*",'Class Bin A-B'!$B1969="*",'Class Bin A-B'!$B1970="*"),"*",SUM('Class Bin A-B'!$B1967:$B1970))</f>
        <v>83</v>
      </c>
      <c r="U31" s="68">
        <f>IF(OR('Class Bin A-B'!$B2071="*",'Class Bin A-B'!$B2072="*",'Class Bin A-B'!$B2073="*",'Class Bin A-B'!$B2074="*"),"*",SUM('Class Bin A-B'!$B2071:$B2074))</f>
        <v>96</v>
      </c>
      <c r="V31" s="68">
        <f>IF(OR('Class Bin A-B'!$B2175="*",'Class Bin A-B'!$B2176="*",'Class Bin A-B'!$B2177="*",'Class Bin A-B'!$B2178="*"),"*",SUM('Class Bin A-B'!$B2175:$B2178))</f>
        <v>90</v>
      </c>
      <c r="W31" s="68">
        <f>IF(OR('Class Bin A-B'!$B2279="*",'Class Bin A-B'!$B2280="*",'Class Bin A-B'!$B2281="*",'Class Bin A-B'!$B2282="*"),"*",SUM('Class Bin A-B'!$B2279:$B2282))</f>
        <v>61</v>
      </c>
      <c r="X31" s="68">
        <f>IF(OR('Class Bin A-B'!$B2383="*",'Class Bin A-B'!$B2384="*",'Class Bin A-B'!$B2385="*",'Class Bin A-B'!$B2386="*"),"*",SUM('Class Bin A-B'!$B2383:$B2386))</f>
        <v>64</v>
      </c>
      <c r="Y31" s="68">
        <f>IF(OR('Class Bin A-B'!$B2487="*",'Class Bin A-B'!$B2488="*",'Class Bin A-B'!$B2489="*",'Class Bin A-B'!$B2490="*"),"*",SUM('Class Bin A-B'!$B2487:$B2490))</f>
        <v>68</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68.25</v>
      </c>
      <c r="AE31" s="129">
        <f t="shared" si="26"/>
        <v>70.785714285714292</v>
      </c>
      <c r="AF31" s="130">
        <f t="shared" si="27"/>
        <v>75.05</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65</v>
      </c>
      <c r="G32" s="68">
        <f>IF(OR('Class Bin A-B'!$B619="*",'Class Bin A-B'!$B620="*",'Class Bin A-B'!$B621="*",'Class Bin A-B'!$B622="*"),"*",SUM('Class Bin A-B'!$B619:$B622))</f>
        <v>203</v>
      </c>
      <c r="H32" s="68">
        <f>IF(OR('Class Bin A-B'!$B723="*",'Class Bin A-B'!$B724="*",'Class Bin A-B'!$B725="*",'Class Bin A-B'!$B726="*"),"*",SUM('Class Bin A-B'!$B723:$B726))</f>
        <v>132</v>
      </c>
      <c r="I32" s="68">
        <f>IF(OR('Class Bin A-B'!$B827="*",'Class Bin A-B'!$B828="*",'Class Bin A-B'!$B829="*",'Class Bin A-B'!$B830="*"),"*",SUM('Class Bin A-B'!$B827:$B830))</f>
        <v>35</v>
      </c>
      <c r="J32" s="68">
        <f>IF(OR('Class Bin A-B'!$B931="*",'Class Bin A-B'!$B932="*",'Class Bin A-B'!$B933="*",'Class Bin A-B'!$B934="*"),"*",SUM('Class Bin A-B'!$B931:$B934))</f>
        <v>33</v>
      </c>
      <c r="K32" s="68">
        <f>IF(OR('Class Bin A-B'!$B1035="*",'Class Bin A-B'!$B1036="*",'Class Bin A-B'!$B1037="*",'Class Bin A-B'!$B1038="*"),"*",SUM('Class Bin A-B'!$B1035:$B1038))</f>
        <v>46</v>
      </c>
      <c r="L32" s="68">
        <f>IF(OR('Class Bin A-B'!$B1139="*",'Class Bin A-B'!$B1140="*",'Class Bin A-B'!$B1141="*",'Class Bin A-B'!$B1142="*"),"*",SUM('Class Bin A-B'!$B1139:$B1142))</f>
        <v>46</v>
      </c>
      <c r="M32" s="68">
        <f>IF(OR('Class Bin A-B'!$B1243="*",'Class Bin A-B'!$B1244="*",'Class Bin A-B'!$B1245="*",'Class Bin A-B'!$B1246="*"),"*",SUM('Class Bin A-B'!$B1243:$B1246))</f>
        <v>70</v>
      </c>
      <c r="N32" s="68">
        <f>IF(OR('Class Bin A-B'!$B1347="*",'Class Bin A-B'!$B1348="*",'Class Bin A-B'!$B1349="*",'Class Bin A-B'!$B1350="*"),"*",SUM('Class Bin A-B'!$B1347:$B1350))</f>
        <v>51</v>
      </c>
      <c r="O32" s="68">
        <f>IF(OR('Class Bin A-B'!$B1451="*",'Class Bin A-B'!$B1452="*",'Class Bin A-B'!$B1453="*",'Class Bin A-B'!$B1454="*"),"*",SUM('Class Bin A-B'!$B1451:$B1454))</f>
        <v>58</v>
      </c>
      <c r="P32" s="68">
        <f>IF(OR('Class Bin A-B'!$B1555="*",'Class Bin A-B'!$B1556="*",'Class Bin A-B'!$B1557="*",'Class Bin A-B'!$B1558="*"),"*",SUM('Class Bin A-B'!$B1555:$B1558))</f>
        <v>26</v>
      </c>
      <c r="Q32" s="68">
        <f>IF(OR('Class Bin A-B'!$B1659="*",'Class Bin A-B'!$B1660="*",'Class Bin A-B'!$B1661="*",'Class Bin A-B'!$B1662="*"),"*",SUM('Class Bin A-B'!$B1659:$B1662))</f>
        <v>40</v>
      </c>
      <c r="R32" s="68">
        <f>IF(OR('Class Bin A-B'!$B1763="*",'Class Bin A-B'!$B1764="*",'Class Bin A-B'!$B1765="*",'Class Bin A-B'!$B1766="*"),"*",SUM('Class Bin A-B'!$B1763:$B1766))</f>
        <v>37</v>
      </c>
      <c r="S32" s="68">
        <f>IF(OR('Class Bin A-B'!$B1867="*",'Class Bin A-B'!$B1868="*",'Class Bin A-B'!$B1869="*",'Class Bin A-B'!$B1870="*"),"*",SUM('Class Bin A-B'!$B1867:$B1870))</f>
        <v>63</v>
      </c>
      <c r="T32" s="68">
        <f>IF(OR('Class Bin A-B'!$B1971="*",'Class Bin A-B'!$B1972="*",'Class Bin A-B'!$B1973="*",'Class Bin A-B'!$B1974="*"),"*",SUM('Class Bin A-B'!$B1971:$B1974))</f>
        <v>53</v>
      </c>
      <c r="U32" s="68">
        <f>IF(OR('Class Bin A-B'!$B2075="*",'Class Bin A-B'!$B2076="*",'Class Bin A-B'!$B2077="*",'Class Bin A-B'!$B2078="*"),"*",SUM('Class Bin A-B'!$B2075:$B2078))</f>
        <v>100</v>
      </c>
      <c r="V32" s="68">
        <f>IF(OR('Class Bin A-B'!$B2179="*",'Class Bin A-B'!$B2180="*",'Class Bin A-B'!$B2181="*",'Class Bin A-B'!$B2182="*"),"*",SUM('Class Bin A-B'!$B2179:$B2182))</f>
        <v>146</v>
      </c>
      <c r="W32" s="68">
        <f>IF(OR('Class Bin A-B'!$B2283="*",'Class Bin A-B'!$B2284="*",'Class Bin A-B'!$B2285="*",'Class Bin A-B'!$B2286="*"),"*",SUM('Class Bin A-B'!$B2283:$B2286))</f>
        <v>33</v>
      </c>
      <c r="X32" s="68">
        <f>IF(OR('Class Bin A-B'!$B2387="*",'Class Bin A-B'!$B2388="*",'Class Bin A-B'!$B2389="*",'Class Bin A-B'!$B2390="*"),"*",SUM('Class Bin A-B'!$B2387:$B2390))</f>
        <v>72</v>
      </c>
      <c r="Y32" s="68">
        <f>IF(OR('Class Bin A-B'!$B2491="*",'Class Bin A-B'!$B2492="*",'Class Bin A-B'!$B2493="*",'Class Bin A-B'!$B2494="*"),"*",SUM('Class Bin A-B'!$B2491:$B2494))</f>
        <v>43</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47.5</v>
      </c>
      <c r="AE32" s="129">
        <f t="shared" si="26"/>
        <v>47.285714285714285</v>
      </c>
      <c r="AF32" s="130">
        <f t="shared" si="27"/>
        <v>67.599999999999994</v>
      </c>
    </row>
    <row r="33" spans="1:32" ht="13"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33</v>
      </c>
      <c r="G33" s="83">
        <f>IF(OR('Class Bin A-B'!$B623="*",'Class Bin A-B'!$B624="*",'Class Bin A-B'!$B625="*",'Class Bin A-B'!$B626="*"),"*",SUM('Class Bin A-B'!$B623:$B626))</f>
        <v>204</v>
      </c>
      <c r="H33" s="83">
        <f>IF(OR('Class Bin A-B'!$B727="*",'Class Bin A-B'!$B728="*",'Class Bin A-B'!$B729="*",'Class Bin A-B'!$B730="*"),"*",SUM('Class Bin A-B'!$B727:$B730))</f>
        <v>196</v>
      </c>
      <c r="I33" s="83">
        <f>IF(OR('Class Bin A-B'!$B831="*",'Class Bin A-B'!$B832="*",'Class Bin A-B'!$B833="*",'Class Bin A-B'!$B834="*"),"*",SUM('Class Bin A-B'!$B831:$B834))</f>
        <v>15</v>
      </c>
      <c r="J33" s="83">
        <f>IF(OR('Class Bin A-B'!$B935="*",'Class Bin A-B'!$B936="*",'Class Bin A-B'!$B937="*",'Class Bin A-B'!$B938="*"),"*",SUM('Class Bin A-B'!$B935:$B938))</f>
        <v>18</v>
      </c>
      <c r="K33" s="83">
        <f>IF(OR('Class Bin A-B'!$B1039="*",'Class Bin A-B'!$B1040="*",'Class Bin A-B'!$B1041="*",'Class Bin A-B'!$B1042="*"),"*",SUM('Class Bin A-B'!$B1039:$B1042))</f>
        <v>12</v>
      </c>
      <c r="L33" s="83">
        <f>IF(OR('Class Bin A-B'!$B1143="*",'Class Bin A-B'!$B1144="*",'Class Bin A-B'!$B1145="*",'Class Bin A-B'!$B1146="*"),"*",SUM('Class Bin A-B'!$B1143:$B1146))</f>
        <v>18</v>
      </c>
      <c r="M33" s="83">
        <f>IF(OR('Class Bin A-B'!$B1247="*",'Class Bin A-B'!$B1248="*",'Class Bin A-B'!$B1249="*",'Class Bin A-B'!$B1250="*"),"*",SUM('Class Bin A-B'!$B1247:$B1250))</f>
        <v>42</v>
      </c>
      <c r="N33" s="83">
        <f>IF(OR('Class Bin A-B'!$B1351="*",'Class Bin A-B'!$B1352="*",'Class Bin A-B'!$B1353="*",'Class Bin A-B'!$B1354="*"),"*",SUM('Class Bin A-B'!$B1351:$B1354))</f>
        <v>37</v>
      </c>
      <c r="O33" s="83">
        <f>IF(OR('Class Bin A-B'!$B1455="*",'Class Bin A-B'!$B1456="*",'Class Bin A-B'!$B1457="*",'Class Bin A-B'!$B1458="*"),"*",SUM('Class Bin A-B'!$B1455:$B1458))</f>
        <v>25</v>
      </c>
      <c r="P33" s="83">
        <f>IF(OR('Class Bin A-B'!$B1559="*",'Class Bin A-B'!$B1560="*",'Class Bin A-B'!$B1561="*",'Class Bin A-B'!$B1562="*"),"*",SUM('Class Bin A-B'!$B1559:$B1562))</f>
        <v>11</v>
      </c>
      <c r="Q33" s="83">
        <f>IF(OR('Class Bin A-B'!$B1663="*",'Class Bin A-B'!$B1664="*",'Class Bin A-B'!$B1665="*",'Class Bin A-B'!$B1666="*"),"*",SUM('Class Bin A-B'!$B1663:$B1666))</f>
        <v>13</v>
      </c>
      <c r="R33" s="83">
        <f>IF(OR('Class Bin A-B'!$B1767="*",'Class Bin A-B'!$B1768="*",'Class Bin A-B'!$B1769="*",'Class Bin A-B'!$B1770="*"),"*",SUM('Class Bin A-B'!$B1767:$B1770))</f>
        <v>14</v>
      </c>
      <c r="S33" s="83">
        <f>IF(OR('Class Bin A-B'!$B1871="*",'Class Bin A-B'!$B1872="*",'Class Bin A-B'!$B1873="*",'Class Bin A-B'!$B1874="*"),"*",SUM('Class Bin A-B'!$B1871:$B1874))</f>
        <v>31</v>
      </c>
      <c r="T33" s="83">
        <f>IF(OR('Class Bin A-B'!$B1975="*",'Class Bin A-B'!$B1976="*",'Class Bin A-B'!$B1977="*",'Class Bin A-B'!$B1978="*"),"*",SUM('Class Bin A-B'!$B1975:$B1978))</f>
        <v>43</v>
      </c>
      <c r="U33" s="83">
        <f>IF(OR('Class Bin A-B'!$B2079="*",'Class Bin A-B'!$B2080="*",'Class Bin A-B'!$B2081="*",'Class Bin A-B'!$B2082="*"),"*",SUM('Class Bin A-B'!$B2079:$B2082))</f>
        <v>170</v>
      </c>
      <c r="V33" s="83">
        <f>IF(OR('Class Bin A-B'!$B2183="*",'Class Bin A-B'!$B2184="*",'Class Bin A-B'!$B2185="*",'Class Bin A-B'!$B2186="*"),"*",SUM('Class Bin A-B'!$B2183:$B2186))</f>
        <v>145</v>
      </c>
      <c r="W33" s="83">
        <f>IF(OR('Class Bin A-B'!$B2287="*",'Class Bin A-B'!$B2288="*",'Class Bin A-B'!$B2289="*",'Class Bin A-B'!$B2290="*"),"*",SUM('Class Bin A-B'!$B2287:$B2290))</f>
        <v>19</v>
      </c>
      <c r="X33" s="83">
        <f>IF(OR('Class Bin A-B'!$B2391="*",'Class Bin A-B'!$B2392="*",'Class Bin A-B'!$B2393="*",'Class Bin A-B'!$B2394="*"),"*",SUM('Class Bin A-B'!$B2391:$B2394))</f>
        <v>30</v>
      </c>
      <c r="Y33" s="83">
        <f>IF(OR('Class Bin A-B'!$B2495="*",'Class Bin A-B'!$B2496="*",'Class Bin A-B'!$B2497="*",'Class Bin A-B'!$B2498="*"),"*",SUM('Class Bin A-B'!$B2495:$B2498))</f>
        <v>24</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20</v>
      </c>
      <c r="AE33" s="143">
        <f t="shared" si="26"/>
        <v>23.071428571428573</v>
      </c>
      <c r="AF33" s="144">
        <f t="shared" si="27"/>
        <v>55</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F35" si="28">SUM(B17:B28)</f>
        <v>0</v>
      </c>
      <c r="C35" s="86">
        <f t="shared" si="28"/>
        <v>0</v>
      </c>
      <c r="D35" s="86">
        <f t="shared" si="28"/>
        <v>0</v>
      </c>
      <c r="E35" s="86">
        <f t="shared" si="28"/>
        <v>0</v>
      </c>
      <c r="F35" s="86">
        <f t="shared" si="28"/>
        <v>1920</v>
      </c>
      <c r="G35" s="86">
        <f t="shared" si="28"/>
        <v>2281</v>
      </c>
      <c r="H35" s="86">
        <f t="shared" si="28"/>
        <v>2078</v>
      </c>
      <c r="I35" s="86">
        <f t="shared" si="28"/>
        <v>2363</v>
      </c>
      <c r="J35" s="86">
        <f t="shared" si="28"/>
        <v>2396</v>
      </c>
      <c r="K35" s="86">
        <f t="shared" si="28"/>
        <v>2402</v>
      </c>
      <c r="L35" s="86">
        <f t="shared" si="28"/>
        <v>2515</v>
      </c>
      <c r="M35" s="86">
        <f t="shared" si="28"/>
        <v>2759</v>
      </c>
      <c r="N35" s="86">
        <f t="shared" si="28"/>
        <v>2001</v>
      </c>
      <c r="O35" s="86">
        <f t="shared" si="28"/>
        <v>1641</v>
      </c>
      <c r="P35" s="86">
        <f t="shared" si="28"/>
        <v>2315</v>
      </c>
      <c r="Q35" s="86">
        <f t="shared" si="28"/>
        <v>2425</v>
      </c>
      <c r="R35" s="86">
        <f t="shared" si="28"/>
        <v>2424</v>
      </c>
      <c r="S35" s="86">
        <f t="shared" si="28"/>
        <v>2485</v>
      </c>
      <c r="T35" s="86">
        <f t="shared" si="28"/>
        <v>2488</v>
      </c>
      <c r="U35" s="86">
        <f t="shared" si="28"/>
        <v>2120</v>
      </c>
      <c r="V35" s="86">
        <f t="shared" si="28"/>
        <v>2090</v>
      </c>
      <c r="W35" s="86">
        <f t="shared" si="28"/>
        <v>2372</v>
      </c>
      <c r="X35" s="86">
        <f t="shared" si="28"/>
        <v>2427</v>
      </c>
      <c r="Y35" s="86">
        <f t="shared" si="28"/>
        <v>2303</v>
      </c>
      <c r="Z35" s="86">
        <f t="shared" si="28"/>
        <v>800</v>
      </c>
      <c r="AA35" s="86">
        <f t="shared" si="28"/>
        <v>0</v>
      </c>
      <c r="AB35" s="86">
        <f t="shared" si="28"/>
        <v>0</v>
      </c>
      <c r="AC35" s="104">
        <f t="shared" si="28"/>
        <v>0</v>
      </c>
      <c r="AD35" s="145">
        <f t="shared" si="28"/>
        <v>2414.0555555555557</v>
      </c>
      <c r="AE35" s="145">
        <f t="shared" si="28"/>
        <v>2444.6761904761906</v>
      </c>
      <c r="AF35" s="146">
        <f t="shared" si="28"/>
        <v>2321.4238095238097</v>
      </c>
    </row>
    <row r="36" spans="1:32" x14ac:dyDescent="0.25">
      <c r="A36" s="87" t="s">
        <v>115</v>
      </c>
      <c r="B36" s="88">
        <f t="shared" ref="B36:AF36" si="29">SUM(B16:B31)</f>
        <v>0</v>
      </c>
      <c r="C36" s="89">
        <f t="shared" si="29"/>
        <v>0</v>
      </c>
      <c r="D36" s="89">
        <f t="shared" si="29"/>
        <v>0</v>
      </c>
      <c r="E36" s="89">
        <f t="shared" si="29"/>
        <v>0</v>
      </c>
      <c r="F36" s="89">
        <f t="shared" si="29"/>
        <v>2292</v>
      </c>
      <c r="G36" s="89">
        <f t="shared" si="29"/>
        <v>2713</v>
      </c>
      <c r="H36" s="89">
        <f t="shared" si="29"/>
        <v>2511</v>
      </c>
      <c r="I36" s="89">
        <f t="shared" si="29"/>
        <v>2749</v>
      </c>
      <c r="J36" s="89">
        <f t="shared" si="29"/>
        <v>2759</v>
      </c>
      <c r="K36" s="89">
        <f t="shared" si="29"/>
        <v>2774</v>
      </c>
      <c r="L36" s="89">
        <f t="shared" si="29"/>
        <v>2897</v>
      </c>
      <c r="M36" s="89">
        <f t="shared" si="29"/>
        <v>3183</v>
      </c>
      <c r="N36" s="89">
        <f t="shared" si="29"/>
        <v>2327</v>
      </c>
      <c r="O36" s="89">
        <f t="shared" si="29"/>
        <v>1907</v>
      </c>
      <c r="P36" s="89">
        <f t="shared" si="29"/>
        <v>2655</v>
      </c>
      <c r="Q36" s="89">
        <f t="shared" si="29"/>
        <v>2797</v>
      </c>
      <c r="R36" s="89">
        <f t="shared" si="29"/>
        <v>2822</v>
      </c>
      <c r="S36" s="89">
        <f t="shared" si="29"/>
        <v>2924</v>
      </c>
      <c r="T36" s="89">
        <f t="shared" si="29"/>
        <v>2935</v>
      </c>
      <c r="U36" s="89">
        <f t="shared" si="29"/>
        <v>2491</v>
      </c>
      <c r="V36" s="89">
        <f t="shared" si="29"/>
        <v>2528</v>
      </c>
      <c r="W36" s="89">
        <f t="shared" si="29"/>
        <v>2718</v>
      </c>
      <c r="X36" s="89">
        <f t="shared" si="29"/>
        <v>2799</v>
      </c>
      <c r="Y36" s="89">
        <f t="shared" si="29"/>
        <v>2729</v>
      </c>
      <c r="Z36" s="89">
        <f t="shared" si="29"/>
        <v>858</v>
      </c>
      <c r="AA36" s="89">
        <f t="shared" si="29"/>
        <v>0</v>
      </c>
      <c r="AB36" s="89">
        <f t="shared" si="29"/>
        <v>0</v>
      </c>
      <c r="AC36" s="105">
        <f t="shared" si="29"/>
        <v>0</v>
      </c>
      <c r="AD36" s="147">
        <f t="shared" si="29"/>
        <v>2804.1805555555557</v>
      </c>
      <c r="AE36" s="147">
        <f t="shared" si="29"/>
        <v>2837.3190476190475</v>
      </c>
      <c r="AF36" s="148">
        <f t="shared" si="29"/>
        <v>2709.5738095238098</v>
      </c>
    </row>
    <row r="37" spans="1:32" x14ac:dyDescent="0.25">
      <c r="A37" s="87" t="s">
        <v>116</v>
      </c>
      <c r="B37" s="88">
        <f t="shared" ref="B37:AF37" si="30">SUM(B16:B33)</f>
        <v>0</v>
      </c>
      <c r="C37" s="89">
        <f t="shared" si="30"/>
        <v>0</v>
      </c>
      <c r="D37" s="89">
        <f t="shared" si="30"/>
        <v>0</v>
      </c>
      <c r="E37" s="89">
        <f t="shared" si="30"/>
        <v>0</v>
      </c>
      <c r="F37" s="89">
        <f t="shared" si="30"/>
        <v>2390</v>
      </c>
      <c r="G37" s="89">
        <f t="shared" si="30"/>
        <v>3120</v>
      </c>
      <c r="H37" s="89">
        <f t="shared" si="30"/>
        <v>2839</v>
      </c>
      <c r="I37" s="89">
        <f t="shared" si="30"/>
        <v>2799</v>
      </c>
      <c r="J37" s="89">
        <f t="shared" si="30"/>
        <v>2810</v>
      </c>
      <c r="K37" s="89">
        <f t="shared" si="30"/>
        <v>2832</v>
      </c>
      <c r="L37" s="89">
        <f t="shared" si="30"/>
        <v>2961</v>
      </c>
      <c r="M37" s="89">
        <f t="shared" si="30"/>
        <v>3295</v>
      </c>
      <c r="N37" s="89">
        <f t="shared" si="30"/>
        <v>2415</v>
      </c>
      <c r="O37" s="89">
        <f t="shared" si="30"/>
        <v>1990</v>
      </c>
      <c r="P37" s="89">
        <f t="shared" si="30"/>
        <v>2692</v>
      </c>
      <c r="Q37" s="89">
        <f t="shared" si="30"/>
        <v>2850</v>
      </c>
      <c r="R37" s="89">
        <f t="shared" si="30"/>
        <v>2873</v>
      </c>
      <c r="S37" s="89">
        <f t="shared" si="30"/>
        <v>3018</v>
      </c>
      <c r="T37" s="89">
        <f t="shared" si="30"/>
        <v>3031</v>
      </c>
      <c r="U37" s="89">
        <f t="shared" si="30"/>
        <v>2761</v>
      </c>
      <c r="V37" s="89">
        <f t="shared" si="30"/>
        <v>2819</v>
      </c>
      <c r="W37" s="89">
        <f t="shared" si="30"/>
        <v>2770</v>
      </c>
      <c r="X37" s="89">
        <f t="shared" si="30"/>
        <v>2901</v>
      </c>
      <c r="Y37" s="89">
        <f t="shared" si="30"/>
        <v>2796</v>
      </c>
      <c r="Z37" s="89">
        <f t="shared" si="30"/>
        <v>858</v>
      </c>
      <c r="AA37" s="89">
        <f t="shared" si="30"/>
        <v>0</v>
      </c>
      <c r="AB37" s="89">
        <f t="shared" si="30"/>
        <v>0</v>
      </c>
      <c r="AC37" s="105">
        <f t="shared" si="30"/>
        <v>0</v>
      </c>
      <c r="AD37" s="147">
        <f t="shared" si="30"/>
        <v>2871.6805555555557</v>
      </c>
      <c r="AE37" s="147">
        <f t="shared" si="30"/>
        <v>2907.6761904761902</v>
      </c>
      <c r="AF37" s="148">
        <f t="shared" si="30"/>
        <v>2832.1738095238097</v>
      </c>
    </row>
    <row r="38" spans="1:32" x14ac:dyDescent="0.25">
      <c r="A38" s="87" t="s">
        <v>117</v>
      </c>
      <c r="B38" s="88">
        <f t="shared" ref="B38:AF38" si="31">SUM(B10:B33)</f>
        <v>0</v>
      </c>
      <c r="C38" s="89">
        <f t="shared" si="31"/>
        <v>0</v>
      </c>
      <c r="D38" s="89">
        <f t="shared" si="31"/>
        <v>0</v>
      </c>
      <c r="E38" s="89">
        <f t="shared" si="31"/>
        <v>0</v>
      </c>
      <c r="F38" s="89">
        <f t="shared" si="31"/>
        <v>2390</v>
      </c>
      <c r="G38" s="89">
        <f t="shared" si="31"/>
        <v>3210</v>
      </c>
      <c r="H38" s="89">
        <f t="shared" si="31"/>
        <v>2972</v>
      </c>
      <c r="I38" s="89">
        <f t="shared" si="31"/>
        <v>2856</v>
      </c>
      <c r="J38" s="89">
        <f t="shared" si="31"/>
        <v>2856</v>
      </c>
      <c r="K38" s="89">
        <f t="shared" si="31"/>
        <v>2870</v>
      </c>
      <c r="L38" s="89">
        <f t="shared" si="31"/>
        <v>3007</v>
      </c>
      <c r="M38" s="89">
        <f t="shared" si="31"/>
        <v>3348</v>
      </c>
      <c r="N38" s="89">
        <f t="shared" si="31"/>
        <v>2505</v>
      </c>
      <c r="O38" s="89">
        <f t="shared" si="31"/>
        <v>2070</v>
      </c>
      <c r="P38" s="89">
        <f t="shared" si="31"/>
        <v>2747</v>
      </c>
      <c r="Q38" s="89">
        <f t="shared" si="31"/>
        <v>2893</v>
      </c>
      <c r="R38" s="89">
        <f t="shared" si="31"/>
        <v>2924</v>
      </c>
      <c r="S38" s="89">
        <f t="shared" si="31"/>
        <v>3073</v>
      </c>
      <c r="T38" s="89">
        <f t="shared" si="31"/>
        <v>3088</v>
      </c>
      <c r="U38" s="89">
        <f t="shared" si="31"/>
        <v>2832</v>
      </c>
      <c r="V38" s="89">
        <f t="shared" si="31"/>
        <v>2946</v>
      </c>
      <c r="W38" s="89">
        <f t="shared" si="31"/>
        <v>2833</v>
      </c>
      <c r="X38" s="89">
        <f t="shared" si="31"/>
        <v>2944</v>
      </c>
      <c r="Y38" s="89">
        <f t="shared" si="31"/>
        <v>2850</v>
      </c>
      <c r="Z38" s="89">
        <f t="shared" si="31"/>
        <v>906</v>
      </c>
      <c r="AA38" s="89">
        <f t="shared" si="31"/>
        <v>0</v>
      </c>
      <c r="AB38" s="89">
        <f t="shared" si="31"/>
        <v>0</v>
      </c>
      <c r="AC38" s="105">
        <f t="shared" si="31"/>
        <v>0</v>
      </c>
      <c r="AD38" s="147">
        <f t="shared" si="31"/>
        <v>2918.791666666667</v>
      </c>
      <c r="AE38" s="147">
        <f t="shared" si="31"/>
        <v>2958.3190476190471</v>
      </c>
      <c r="AF38" s="148">
        <f t="shared" si="31"/>
        <v>2897.1738095238097</v>
      </c>
    </row>
    <row r="39" spans="1:32" x14ac:dyDescent="0.25">
      <c r="A39" s="87" t="s">
        <v>118</v>
      </c>
      <c r="B39" s="88">
        <f t="shared" ref="B39:AF39" si="32">SUM(B17:B19)</f>
        <v>0</v>
      </c>
      <c r="C39" s="89">
        <f t="shared" si="32"/>
        <v>0</v>
      </c>
      <c r="D39" s="89">
        <f t="shared" si="32"/>
        <v>0</v>
      </c>
      <c r="E39" s="89">
        <f t="shared" si="32"/>
        <v>0</v>
      </c>
      <c r="F39" s="89">
        <f t="shared" si="32"/>
        <v>0</v>
      </c>
      <c r="G39" s="89">
        <f t="shared" si="32"/>
        <v>374</v>
      </c>
      <c r="H39" s="89">
        <f t="shared" si="32"/>
        <v>219</v>
      </c>
      <c r="I39" s="89">
        <f t="shared" si="32"/>
        <v>640</v>
      </c>
      <c r="J39" s="89">
        <f t="shared" si="32"/>
        <v>729</v>
      </c>
      <c r="K39" s="89">
        <f t="shared" si="32"/>
        <v>691</v>
      </c>
      <c r="L39" s="89">
        <f t="shared" si="32"/>
        <v>732</v>
      </c>
      <c r="M39" s="89">
        <f t="shared" si="32"/>
        <v>680</v>
      </c>
      <c r="N39" s="89">
        <f t="shared" si="32"/>
        <v>344</v>
      </c>
      <c r="O39" s="89">
        <f t="shared" si="32"/>
        <v>192</v>
      </c>
      <c r="P39" s="89">
        <f t="shared" si="32"/>
        <v>635</v>
      </c>
      <c r="Q39" s="89">
        <f t="shared" si="32"/>
        <v>724</v>
      </c>
      <c r="R39" s="89">
        <f t="shared" si="32"/>
        <v>713</v>
      </c>
      <c r="S39" s="89">
        <f t="shared" si="32"/>
        <v>703</v>
      </c>
      <c r="T39" s="89">
        <f t="shared" si="32"/>
        <v>658</v>
      </c>
      <c r="U39" s="89">
        <f t="shared" si="32"/>
        <v>399</v>
      </c>
      <c r="V39" s="89">
        <f t="shared" si="32"/>
        <v>206</v>
      </c>
      <c r="W39" s="89">
        <f t="shared" si="32"/>
        <v>666</v>
      </c>
      <c r="X39" s="89">
        <f t="shared" si="32"/>
        <v>725</v>
      </c>
      <c r="Y39" s="89">
        <f t="shared" si="32"/>
        <v>650</v>
      </c>
      <c r="Z39" s="89">
        <f t="shared" si="32"/>
        <v>635</v>
      </c>
      <c r="AA39" s="89">
        <f t="shared" si="32"/>
        <v>0</v>
      </c>
      <c r="AB39" s="89">
        <f t="shared" si="32"/>
        <v>0</v>
      </c>
      <c r="AC39" s="105">
        <f t="shared" si="32"/>
        <v>0</v>
      </c>
      <c r="AD39" s="147">
        <f t="shared" si="32"/>
        <v>700.22222222222229</v>
      </c>
      <c r="AE39" s="147">
        <f t="shared" si="32"/>
        <v>684.35714285714289</v>
      </c>
      <c r="AF39" s="148">
        <f t="shared" si="32"/>
        <v>565.75</v>
      </c>
    </row>
    <row r="40" spans="1:32" ht="13" thickBot="1" x14ac:dyDescent="0.3">
      <c r="A40" s="90" t="s">
        <v>119</v>
      </c>
      <c r="B40" s="91">
        <f t="shared" ref="B40:AF40" si="33">SUM(B26:B28)</f>
        <v>0</v>
      </c>
      <c r="C40" s="92">
        <f t="shared" si="33"/>
        <v>0</v>
      </c>
      <c r="D40" s="92">
        <f t="shared" si="33"/>
        <v>0</v>
      </c>
      <c r="E40" s="92">
        <f t="shared" si="33"/>
        <v>0</v>
      </c>
      <c r="F40" s="92">
        <f t="shared" si="33"/>
        <v>681</v>
      </c>
      <c r="G40" s="92">
        <f t="shared" si="33"/>
        <v>709</v>
      </c>
      <c r="H40" s="92">
        <f t="shared" si="33"/>
        <v>714</v>
      </c>
      <c r="I40" s="92">
        <f t="shared" si="33"/>
        <v>631</v>
      </c>
      <c r="J40" s="92">
        <f t="shared" si="33"/>
        <v>681</v>
      </c>
      <c r="K40" s="92">
        <f t="shared" si="33"/>
        <v>710</v>
      </c>
      <c r="L40" s="92">
        <f t="shared" si="33"/>
        <v>654</v>
      </c>
      <c r="M40" s="92">
        <f t="shared" si="33"/>
        <v>761</v>
      </c>
      <c r="N40" s="92">
        <f t="shared" si="33"/>
        <v>487</v>
      </c>
      <c r="O40" s="92">
        <f t="shared" si="33"/>
        <v>416</v>
      </c>
      <c r="P40" s="92">
        <f t="shared" si="33"/>
        <v>646</v>
      </c>
      <c r="Q40" s="92">
        <f t="shared" si="33"/>
        <v>654</v>
      </c>
      <c r="R40" s="92">
        <f t="shared" si="33"/>
        <v>702</v>
      </c>
      <c r="S40" s="92">
        <f t="shared" si="33"/>
        <v>659</v>
      </c>
      <c r="T40" s="92">
        <f t="shared" si="33"/>
        <v>610</v>
      </c>
      <c r="U40" s="92">
        <f t="shared" si="33"/>
        <v>489</v>
      </c>
      <c r="V40" s="92">
        <f t="shared" si="33"/>
        <v>663</v>
      </c>
      <c r="W40" s="92">
        <f t="shared" si="33"/>
        <v>648</v>
      </c>
      <c r="X40" s="92">
        <f t="shared" si="33"/>
        <v>650</v>
      </c>
      <c r="Y40" s="92">
        <f t="shared" si="33"/>
        <v>653</v>
      </c>
      <c r="Z40" s="92">
        <f t="shared" si="33"/>
        <v>0</v>
      </c>
      <c r="AA40" s="92">
        <f t="shared" si="33"/>
        <v>0</v>
      </c>
      <c r="AB40" s="92">
        <f t="shared" si="33"/>
        <v>0</v>
      </c>
      <c r="AC40" s="106">
        <f t="shared" si="33"/>
        <v>0</v>
      </c>
      <c r="AD40" s="149">
        <f t="shared" si="33"/>
        <v>670.375</v>
      </c>
      <c r="AE40" s="149">
        <f t="shared" si="33"/>
        <v>667.14285714285711</v>
      </c>
      <c r="AF40" s="150">
        <f t="shared" si="33"/>
        <v>640.9</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34">MAX(B17:B19)</f>
        <v>0</v>
      </c>
      <c r="C42" s="113">
        <f t="shared" si="34"/>
        <v>0</v>
      </c>
      <c r="D42" s="113">
        <f t="shared" si="34"/>
        <v>0</v>
      </c>
      <c r="E42" s="113">
        <f t="shared" si="34"/>
        <v>0</v>
      </c>
      <c r="F42" s="113">
        <f t="shared" si="34"/>
        <v>0</v>
      </c>
      <c r="G42" s="113">
        <f t="shared" si="34"/>
        <v>185</v>
      </c>
      <c r="H42" s="113">
        <f t="shared" si="34"/>
        <v>123</v>
      </c>
      <c r="I42" s="113">
        <f t="shared" si="34"/>
        <v>263</v>
      </c>
      <c r="J42" s="113">
        <f t="shared" si="34"/>
        <v>322</v>
      </c>
      <c r="K42" s="113">
        <f t="shared" si="34"/>
        <v>316</v>
      </c>
      <c r="L42" s="113">
        <f t="shared" si="34"/>
        <v>319</v>
      </c>
      <c r="M42" s="113">
        <f t="shared" si="34"/>
        <v>263</v>
      </c>
      <c r="N42" s="113">
        <f t="shared" si="34"/>
        <v>197</v>
      </c>
      <c r="O42" s="113">
        <f t="shared" si="34"/>
        <v>108</v>
      </c>
      <c r="P42" s="113">
        <f t="shared" si="34"/>
        <v>266</v>
      </c>
      <c r="Q42" s="113">
        <f t="shared" si="34"/>
        <v>321</v>
      </c>
      <c r="R42" s="113">
        <f t="shared" si="34"/>
        <v>342</v>
      </c>
      <c r="S42" s="113">
        <f t="shared" si="34"/>
        <v>308</v>
      </c>
      <c r="T42" s="113">
        <f t="shared" si="34"/>
        <v>267</v>
      </c>
      <c r="U42" s="113">
        <f t="shared" si="34"/>
        <v>202</v>
      </c>
      <c r="V42" s="113">
        <f t="shared" si="34"/>
        <v>108</v>
      </c>
      <c r="W42" s="113">
        <f t="shared" si="34"/>
        <v>279</v>
      </c>
      <c r="X42" s="113">
        <f t="shared" si="34"/>
        <v>286</v>
      </c>
      <c r="Y42" s="113">
        <f t="shared" si="34"/>
        <v>273</v>
      </c>
      <c r="Z42" s="113">
        <f t="shared" si="34"/>
        <v>266</v>
      </c>
      <c r="AA42" s="113">
        <f t="shared" si="34"/>
        <v>0</v>
      </c>
      <c r="AB42" s="113">
        <f t="shared" si="34"/>
        <v>0</v>
      </c>
      <c r="AC42" s="126">
        <f t="shared" si="34"/>
        <v>0</v>
      </c>
      <c r="AD42" s="151">
        <f t="shared" si="34"/>
        <v>305.88888888888891</v>
      </c>
      <c r="AE42" s="152">
        <f t="shared" si="34"/>
        <v>292.21428571428572</v>
      </c>
      <c r="AF42" s="153">
        <f t="shared" si="34"/>
        <v>232.2</v>
      </c>
    </row>
    <row r="43" spans="1:32" x14ac:dyDescent="0.25">
      <c r="A43" s="107" t="s">
        <v>122</v>
      </c>
      <c r="B43" s="93">
        <f t="shared" ref="B43:AF43" si="35">MAX(B20:B25)</f>
        <v>0</v>
      </c>
      <c r="C43" s="94">
        <f t="shared" si="35"/>
        <v>0</v>
      </c>
      <c r="D43" s="94">
        <f t="shared" si="35"/>
        <v>0</v>
      </c>
      <c r="E43" s="94">
        <f t="shared" si="35"/>
        <v>0</v>
      </c>
      <c r="F43" s="94">
        <f t="shared" si="35"/>
        <v>224</v>
      </c>
      <c r="G43" s="94">
        <f t="shared" si="35"/>
        <v>233</v>
      </c>
      <c r="H43" s="94">
        <f t="shared" si="35"/>
        <v>221</v>
      </c>
      <c r="I43" s="94">
        <f t="shared" si="35"/>
        <v>195</v>
      </c>
      <c r="J43" s="94">
        <f t="shared" si="35"/>
        <v>178</v>
      </c>
      <c r="K43" s="94">
        <f t="shared" si="35"/>
        <v>181</v>
      </c>
      <c r="L43" s="94">
        <f t="shared" si="35"/>
        <v>220</v>
      </c>
      <c r="M43" s="94">
        <f t="shared" si="35"/>
        <v>295</v>
      </c>
      <c r="N43" s="94">
        <f t="shared" si="35"/>
        <v>221</v>
      </c>
      <c r="O43" s="94">
        <f t="shared" si="35"/>
        <v>185</v>
      </c>
      <c r="P43" s="94">
        <f t="shared" si="35"/>
        <v>196</v>
      </c>
      <c r="Q43" s="94">
        <f t="shared" si="35"/>
        <v>188</v>
      </c>
      <c r="R43" s="94">
        <f t="shared" si="35"/>
        <v>206</v>
      </c>
      <c r="S43" s="94">
        <f t="shared" si="35"/>
        <v>207</v>
      </c>
      <c r="T43" s="94">
        <f t="shared" si="35"/>
        <v>228</v>
      </c>
      <c r="U43" s="94">
        <f t="shared" si="35"/>
        <v>248</v>
      </c>
      <c r="V43" s="94">
        <f t="shared" si="35"/>
        <v>230</v>
      </c>
      <c r="W43" s="94">
        <f t="shared" si="35"/>
        <v>190</v>
      </c>
      <c r="X43" s="94">
        <f t="shared" si="35"/>
        <v>189</v>
      </c>
      <c r="Y43" s="94">
        <f t="shared" si="35"/>
        <v>185</v>
      </c>
      <c r="Z43" s="94">
        <f t="shared" si="35"/>
        <v>165</v>
      </c>
      <c r="AA43" s="94">
        <f t="shared" si="35"/>
        <v>0</v>
      </c>
      <c r="AB43" s="94">
        <f t="shared" si="35"/>
        <v>0</v>
      </c>
      <c r="AC43" s="108">
        <f t="shared" si="35"/>
        <v>0</v>
      </c>
      <c r="AD43" s="154">
        <f t="shared" si="35"/>
        <v>184.375</v>
      </c>
      <c r="AE43" s="154">
        <f t="shared" si="35"/>
        <v>196.78571428571428</v>
      </c>
      <c r="AF43" s="155">
        <f t="shared" si="35"/>
        <v>197.65</v>
      </c>
    </row>
    <row r="44" spans="1:32" ht="13" thickBot="1" x14ac:dyDescent="0.3">
      <c r="A44" s="109" t="s">
        <v>123</v>
      </c>
      <c r="B44" s="95">
        <f t="shared" ref="B44:AF44" si="36">MAX(B26:B28)</f>
        <v>0</v>
      </c>
      <c r="C44" s="96">
        <f t="shared" si="36"/>
        <v>0</v>
      </c>
      <c r="D44" s="96">
        <f t="shared" si="36"/>
        <v>0</v>
      </c>
      <c r="E44" s="96">
        <f t="shared" si="36"/>
        <v>0</v>
      </c>
      <c r="F44" s="96">
        <f t="shared" si="36"/>
        <v>245</v>
      </c>
      <c r="G44" s="96">
        <f t="shared" si="36"/>
        <v>246</v>
      </c>
      <c r="H44" s="96">
        <f t="shared" si="36"/>
        <v>286</v>
      </c>
      <c r="I44" s="96">
        <f t="shared" si="36"/>
        <v>227</v>
      </c>
      <c r="J44" s="96">
        <f t="shared" si="36"/>
        <v>246</v>
      </c>
      <c r="K44" s="96">
        <f t="shared" si="36"/>
        <v>264</v>
      </c>
      <c r="L44" s="96">
        <f t="shared" si="36"/>
        <v>244</v>
      </c>
      <c r="M44" s="96">
        <f t="shared" si="36"/>
        <v>268</v>
      </c>
      <c r="N44" s="96">
        <f t="shared" si="36"/>
        <v>174</v>
      </c>
      <c r="O44" s="96">
        <f t="shared" si="36"/>
        <v>149</v>
      </c>
      <c r="P44" s="96">
        <f t="shared" si="36"/>
        <v>230</v>
      </c>
      <c r="Q44" s="96">
        <f t="shared" si="36"/>
        <v>237</v>
      </c>
      <c r="R44" s="96">
        <f t="shared" si="36"/>
        <v>268</v>
      </c>
      <c r="S44" s="96">
        <f t="shared" si="36"/>
        <v>244</v>
      </c>
      <c r="T44" s="96">
        <f t="shared" si="36"/>
        <v>213</v>
      </c>
      <c r="U44" s="96">
        <f t="shared" si="36"/>
        <v>174</v>
      </c>
      <c r="V44" s="96">
        <f t="shared" si="36"/>
        <v>232</v>
      </c>
      <c r="W44" s="96">
        <f t="shared" si="36"/>
        <v>262</v>
      </c>
      <c r="X44" s="96">
        <f t="shared" si="36"/>
        <v>223</v>
      </c>
      <c r="Y44" s="96">
        <f t="shared" si="36"/>
        <v>225</v>
      </c>
      <c r="Z44" s="96">
        <f t="shared" si="36"/>
        <v>0</v>
      </c>
      <c r="AA44" s="96">
        <f t="shared" si="36"/>
        <v>0</v>
      </c>
      <c r="AB44" s="96">
        <f t="shared" si="36"/>
        <v>0</v>
      </c>
      <c r="AC44" s="110">
        <f t="shared" si="36"/>
        <v>0</v>
      </c>
      <c r="AD44" s="156">
        <f t="shared" si="36"/>
        <v>241.125</v>
      </c>
      <c r="AE44" s="156">
        <f t="shared" si="36"/>
        <v>237.78571428571428</v>
      </c>
      <c r="AF44" s="157">
        <f t="shared" si="36"/>
        <v>221.7</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Luckwell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Cover'!H33</f>
        <v>North Street (N)</v>
      </c>
      <c r="C5" s="179"/>
      <c r="D5" s="182" t="s">
        <v>28</v>
      </c>
      <c r="E5" s="179" t="str">
        <f>'Front Cover'!D33</f>
        <v>Smyth Road (S)</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18</v>
      </c>
      <c r="H10" s="65">
        <f>IF(OR('Class Bin B-A'!$B635="*",'Class Bin B-A'!$B636="*",'Class Bin B-A'!$B637="*",'Class Bin B-A'!$B638="*"),"*",SUM('Class Bin B-A'!$B635:$B638))</f>
        <v>53</v>
      </c>
      <c r="I10" s="65">
        <f>IF(OR('Class Bin B-A'!$B739="*",'Class Bin B-A'!$B740="*",'Class Bin B-A'!$B741="*",'Class Bin B-A'!$B742="*"),"*",SUM('Class Bin B-A'!$B739:$B742))</f>
        <v>24</v>
      </c>
      <c r="J10" s="65">
        <f>IF(OR('Class Bin B-A'!$B843="*",'Class Bin B-A'!$B844="*",'Class Bin B-A'!$B845="*",'Class Bin B-A'!$B846="*"),"*",SUM('Class Bin B-A'!$B843:$B846))</f>
        <v>9</v>
      </c>
      <c r="K10" s="65">
        <f>IF(OR('Class Bin B-A'!$B947="*",'Class Bin B-A'!$B948="*",'Class Bin B-A'!$B949="*",'Class Bin B-A'!$B950="*"),"*",SUM('Class Bin B-A'!$B947:$B950))</f>
        <v>10</v>
      </c>
      <c r="L10" s="65">
        <f>IF(OR('Class Bin B-A'!$B1051="*",'Class Bin B-A'!$B1052="*",'Class Bin B-A'!$B1053="*",'Class Bin B-A'!$B1054="*"),"*",SUM('Class Bin B-A'!$B1051:$B1054))</f>
        <v>10</v>
      </c>
      <c r="M10" s="65">
        <f>IF(OR('Class Bin B-A'!$B1155="*",'Class Bin B-A'!$B1156="*",'Class Bin B-A'!$B1157="*",'Class Bin B-A'!$B1158="*"),"*",SUM('Class Bin B-A'!$B1155:$B1158))</f>
        <v>19</v>
      </c>
      <c r="N10" s="65">
        <f>IF(OR('Class Bin B-A'!$B1259="*",'Class Bin B-A'!$B1260="*",'Class Bin B-A'!$B1261="*",'Class Bin B-A'!$B1262="*"),"*",SUM('Class Bin B-A'!$B1259:$B1262))</f>
        <v>41</v>
      </c>
      <c r="O10" s="65">
        <f>IF(OR('Class Bin B-A'!$B1363="*",'Class Bin B-A'!$B1364="*",'Class Bin B-A'!$B1365="*",'Class Bin B-A'!$B1366="*"),"*",SUM('Class Bin B-A'!$B1363:$B1366))</f>
        <v>13</v>
      </c>
      <c r="P10" s="65">
        <f>IF(OR('Class Bin B-A'!$B1467="*",'Class Bin B-A'!$B1468="*",'Class Bin B-A'!$B1469="*",'Class Bin B-A'!$B1470="*"),"*",SUM('Class Bin B-A'!$B1467:$B1470))</f>
        <v>16</v>
      </c>
      <c r="Q10" s="65">
        <f>IF(OR('Class Bin B-A'!$B1571="*",'Class Bin B-A'!$B1572="*",'Class Bin B-A'!$B1573="*",'Class Bin B-A'!$B1574="*"),"*",SUM('Class Bin B-A'!$B1571:$B1574))</f>
        <v>6</v>
      </c>
      <c r="R10" s="65">
        <f>IF(OR('Class Bin B-A'!$B1675="*",'Class Bin B-A'!$B1676="*",'Class Bin B-A'!$B1677="*",'Class Bin B-A'!$B1678="*"),"*",SUM('Class Bin B-A'!$B1675:$B1678))</f>
        <v>17</v>
      </c>
      <c r="S10" s="65">
        <f>IF(OR('Class Bin B-A'!$B1779="*",'Class Bin B-A'!$B1780="*",'Class Bin B-A'!$B1781="*",'Class Bin B-A'!$B1782="*"),"*",SUM('Class Bin B-A'!$B1779:$B1782))</f>
        <v>9</v>
      </c>
      <c r="T10" s="65">
        <f>IF(OR('Class Bin B-A'!$B1883="*",'Class Bin B-A'!$B1884="*",'Class Bin B-A'!$B1885="*",'Class Bin B-A'!$B1886="*"),"*",SUM('Class Bin B-A'!$B1883:$B1886))</f>
        <v>23</v>
      </c>
      <c r="U10" s="65">
        <f>IF(OR('Class Bin B-A'!$B1987="*",'Class Bin B-A'!$B1988="*",'Class Bin B-A'!$B1989="*",'Class Bin B-A'!$B1990="*"),"*",SUM('Class Bin B-A'!$B1987:$B1990))</f>
        <v>32</v>
      </c>
      <c r="V10" s="65">
        <f>IF(OR('Class Bin B-A'!$B2091="*",'Class Bin B-A'!$B2092="*",'Class Bin B-A'!$B2093="*",'Class Bin B-A'!$B2094="*"),"*",SUM('Class Bin B-A'!$B2091:$B2094))</f>
        <v>65</v>
      </c>
      <c r="W10" s="65">
        <f>IF(OR('Class Bin B-A'!$B2195="*",'Class Bin B-A'!$B2196="*",'Class Bin B-A'!$B2197="*",'Class Bin B-A'!$B2198="*"),"*",SUM('Class Bin B-A'!$B2195:$B2198))</f>
        <v>22</v>
      </c>
      <c r="X10" s="65">
        <f>IF(OR('Class Bin B-A'!$B2299="*",'Class Bin B-A'!$B2300="*",'Class Bin B-A'!$B2301="*",'Class Bin B-A'!$B2302="*"),"*",SUM('Class Bin B-A'!$B2299:$B2302))</f>
        <v>11</v>
      </c>
      <c r="Y10" s="65">
        <f>IF(OR('Class Bin B-A'!$B2403="*",'Class Bin B-A'!$B2404="*",'Class Bin B-A'!$B2405="*",'Class Bin B-A'!$B2406="*"),"*",SUM('Class Bin B-A'!$B2403:$B2406))</f>
        <v>13</v>
      </c>
      <c r="Z10" s="65">
        <f>IF(OR('Class Bin B-A'!$B2507="*",'Class Bin B-A'!$B2508="*",'Class Bin B-A'!$B2509="*",'Class Bin B-A'!$B2510="*"),"*",SUM('Class Bin B-A'!$B2507:$B2510))</f>
        <v>14</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11</v>
      </c>
      <c r="AE10" s="127">
        <f>IFERROR(AVERAGE(B10:F10,I10:M10,P10:T10,W10:AA10),"-")</f>
        <v>14.5</v>
      </c>
      <c r="AF10" s="128">
        <f>IFERROR(AVERAGE(B10:AC10),"-")</f>
        <v>21.25</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16</v>
      </c>
      <c r="H11" s="68">
        <f>IF(OR('Class Bin B-A'!$B639="*",'Class Bin B-A'!$B640="*",'Class Bin B-A'!$B641="*",'Class Bin B-A'!$B642="*"),"*",SUM('Class Bin B-A'!$B639:$B642))</f>
        <v>20</v>
      </c>
      <c r="I11" s="68">
        <f>IF(OR('Class Bin B-A'!$B743="*",'Class Bin B-A'!$B744="*",'Class Bin B-A'!$B745="*",'Class Bin B-A'!$B746="*"),"*",SUM('Class Bin B-A'!$B743:$B746))</f>
        <v>4</v>
      </c>
      <c r="J11" s="68">
        <f>IF(OR('Class Bin B-A'!$B847="*",'Class Bin B-A'!$B848="*",'Class Bin B-A'!$B849="*",'Class Bin B-A'!$B850="*"),"*",SUM('Class Bin B-A'!$B847:$B850))</f>
        <v>4</v>
      </c>
      <c r="K11" s="68">
        <f>IF(OR('Class Bin B-A'!$B951="*",'Class Bin B-A'!$B952="*",'Class Bin B-A'!$B953="*",'Class Bin B-A'!$B954="*"),"*",SUM('Class Bin B-A'!$B951:$B954))</f>
        <v>5</v>
      </c>
      <c r="L11" s="68">
        <f>IF(OR('Class Bin B-A'!$B1055="*",'Class Bin B-A'!$B1056="*",'Class Bin B-A'!$B1057="*",'Class Bin B-A'!$B1058="*"),"*",SUM('Class Bin B-A'!$B1055:$B1058))</f>
        <v>0</v>
      </c>
      <c r="M11" s="68">
        <f>IF(OR('Class Bin B-A'!$B1159="*",'Class Bin B-A'!$B1160="*",'Class Bin B-A'!$B1161="*",'Class Bin B-A'!$B1162="*"),"*",SUM('Class Bin B-A'!$B1159:$B1162))</f>
        <v>9</v>
      </c>
      <c r="N11" s="68">
        <f>IF(OR('Class Bin B-A'!$B1263="*",'Class Bin B-A'!$B1264="*",'Class Bin B-A'!$B1265="*",'Class Bin B-A'!$B1266="*"),"*",SUM('Class Bin B-A'!$B1263:$B1266))</f>
        <v>28</v>
      </c>
      <c r="O11" s="68">
        <f>IF(OR('Class Bin B-A'!$B1367="*",'Class Bin B-A'!$B1368="*",'Class Bin B-A'!$B1369="*",'Class Bin B-A'!$B1370="*"),"*",SUM('Class Bin B-A'!$B1367:$B1370))</f>
        <v>16</v>
      </c>
      <c r="P11" s="68">
        <f>IF(OR('Class Bin B-A'!$B1471="*",'Class Bin B-A'!$B1472="*",'Class Bin B-A'!$B1473="*",'Class Bin B-A'!$B1474="*"),"*",SUM('Class Bin B-A'!$B1471:$B1474))</f>
        <v>8</v>
      </c>
      <c r="Q11" s="68">
        <f>IF(OR('Class Bin B-A'!$B1575="*",'Class Bin B-A'!$B1576="*",'Class Bin B-A'!$B1577="*",'Class Bin B-A'!$B1578="*"),"*",SUM('Class Bin B-A'!$B1575:$B1578))</f>
        <v>6</v>
      </c>
      <c r="R11" s="68">
        <f>IF(OR('Class Bin B-A'!$B1679="*",'Class Bin B-A'!$B1680="*",'Class Bin B-A'!$B1681="*",'Class Bin B-A'!$B1682="*"),"*",SUM('Class Bin B-A'!$B1679:$B1682))</f>
        <v>6</v>
      </c>
      <c r="S11" s="68">
        <f>IF(OR('Class Bin B-A'!$B1783="*",'Class Bin B-A'!$B1784="*",'Class Bin B-A'!$B1785="*",'Class Bin B-A'!$B1786="*"),"*",SUM('Class Bin B-A'!$B1783:$B1786))</f>
        <v>2</v>
      </c>
      <c r="T11" s="68">
        <f>IF(OR('Class Bin B-A'!$B1887="*",'Class Bin B-A'!$B1888="*",'Class Bin B-A'!$B1889="*",'Class Bin B-A'!$B1890="*"),"*",SUM('Class Bin B-A'!$B1887:$B1890))</f>
        <v>12</v>
      </c>
      <c r="U11" s="68">
        <f>IF(OR('Class Bin B-A'!$B1991="*",'Class Bin B-A'!$B1992="*",'Class Bin B-A'!$B1993="*",'Class Bin B-A'!$B1994="*"),"*",SUM('Class Bin B-A'!$B1991:$B1994))</f>
        <v>15</v>
      </c>
      <c r="V11" s="68">
        <f>IF(OR('Class Bin B-A'!$B2095="*",'Class Bin B-A'!$B2096="*",'Class Bin B-A'!$B2097="*",'Class Bin B-A'!$B2098="*"),"*",SUM('Class Bin B-A'!$B2095:$B2098))</f>
        <v>19</v>
      </c>
      <c r="W11" s="68">
        <f>IF(OR('Class Bin B-A'!$B2199="*",'Class Bin B-A'!$B2200="*",'Class Bin B-A'!$B2201="*",'Class Bin B-A'!$B2202="*"),"*",SUM('Class Bin B-A'!$B2199:$B2202))</f>
        <v>9</v>
      </c>
      <c r="X11" s="68">
        <f>IF(OR('Class Bin B-A'!$B2303="*",'Class Bin B-A'!$B2304="*",'Class Bin B-A'!$B2305="*",'Class Bin B-A'!$B2306="*"),"*",SUM('Class Bin B-A'!$B2303:$B2306))</f>
        <v>9</v>
      </c>
      <c r="Y11" s="68">
        <f>IF(OR('Class Bin B-A'!$B2407="*",'Class Bin B-A'!$B2408="*",'Class Bin B-A'!$B2409="*",'Class Bin B-A'!$B2410="*"),"*",SUM('Class Bin B-A'!$B2407:$B2410))</f>
        <v>2</v>
      </c>
      <c r="Z11" s="68">
        <f>IF(OR('Class Bin B-A'!$B2511="*",'Class Bin B-A'!$B2512="*",'Class Bin B-A'!$B2513="*",'Class Bin B-A'!$B2514="*"),"*",SUM('Class Bin B-A'!$B2511:$B2514))</f>
        <v>7</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4.5555555555555554</v>
      </c>
      <c r="AE11" s="129">
        <f t="shared" ref="AE11:AE33" si="2">IFERROR(AVERAGE(B11:F11,I11:M11,P11:T11,W11:AA11),"-")</f>
        <v>5.9285714285714288</v>
      </c>
      <c r="AF11" s="130">
        <f t="shared" ref="AF11:AF33" si="3">IFERROR(AVERAGE(B11:AC11),"-")</f>
        <v>9.85</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13</v>
      </c>
      <c r="H12" s="68">
        <f>IF(OR('Class Bin B-A'!$B643="*",'Class Bin B-A'!$B644="*",'Class Bin B-A'!$B645="*",'Class Bin B-A'!$B646="*"),"*",SUM('Class Bin B-A'!$B643:$B646))</f>
        <v>12</v>
      </c>
      <c r="I12" s="68">
        <f>IF(OR('Class Bin B-A'!$B747="*",'Class Bin B-A'!$B748="*",'Class Bin B-A'!$B749="*",'Class Bin B-A'!$B750="*"),"*",SUM('Class Bin B-A'!$B747:$B750))</f>
        <v>4</v>
      </c>
      <c r="J12" s="68">
        <f>IF(OR('Class Bin B-A'!$B851="*",'Class Bin B-A'!$B852="*",'Class Bin B-A'!$B853="*",'Class Bin B-A'!$B854="*"),"*",SUM('Class Bin B-A'!$B851:$B854))</f>
        <v>4</v>
      </c>
      <c r="K12" s="68">
        <f>IF(OR('Class Bin B-A'!$B955="*",'Class Bin B-A'!$B956="*",'Class Bin B-A'!$B957="*",'Class Bin B-A'!$B958="*"),"*",SUM('Class Bin B-A'!$B955:$B958))</f>
        <v>3</v>
      </c>
      <c r="L12" s="68">
        <f>IF(OR('Class Bin B-A'!$B1059="*",'Class Bin B-A'!$B1060="*",'Class Bin B-A'!$B1061="*",'Class Bin B-A'!$B1062="*"),"*",SUM('Class Bin B-A'!$B1059:$B1062))</f>
        <v>4</v>
      </c>
      <c r="M12" s="68">
        <f>IF(OR('Class Bin B-A'!$B1163="*",'Class Bin B-A'!$B1164="*",'Class Bin B-A'!$B1165="*",'Class Bin B-A'!$B1166="*"),"*",SUM('Class Bin B-A'!$B1163:$B1166))</f>
        <v>11</v>
      </c>
      <c r="N12" s="68">
        <f>IF(OR('Class Bin B-A'!$B1267="*",'Class Bin B-A'!$B1268="*",'Class Bin B-A'!$B1269="*",'Class Bin B-A'!$B1270="*"),"*",SUM('Class Bin B-A'!$B1267:$B1270))</f>
        <v>8</v>
      </c>
      <c r="O12" s="68">
        <f>IF(OR('Class Bin B-A'!$B1371="*",'Class Bin B-A'!$B1372="*",'Class Bin B-A'!$B1373="*",'Class Bin B-A'!$B1374="*"),"*",SUM('Class Bin B-A'!$B1371:$B1374))</f>
        <v>6</v>
      </c>
      <c r="P12" s="68">
        <f>IF(OR('Class Bin B-A'!$B1475="*",'Class Bin B-A'!$B1476="*",'Class Bin B-A'!$B1477="*",'Class Bin B-A'!$B1478="*"),"*",SUM('Class Bin B-A'!$B1475:$B1478))</f>
        <v>3</v>
      </c>
      <c r="Q12" s="68">
        <f>IF(OR('Class Bin B-A'!$B1579="*",'Class Bin B-A'!$B1580="*",'Class Bin B-A'!$B1581="*",'Class Bin B-A'!$B1582="*"),"*",SUM('Class Bin B-A'!$B1579:$B1582))</f>
        <v>5</v>
      </c>
      <c r="R12" s="68">
        <f>IF(OR('Class Bin B-A'!$B1683="*",'Class Bin B-A'!$B1684="*",'Class Bin B-A'!$B1685="*",'Class Bin B-A'!$B1686="*"),"*",SUM('Class Bin B-A'!$B1683:$B1686))</f>
        <v>4</v>
      </c>
      <c r="S12" s="68">
        <f>IF(OR('Class Bin B-A'!$B1787="*",'Class Bin B-A'!$B1788="*",'Class Bin B-A'!$B1789="*",'Class Bin B-A'!$B1790="*"),"*",SUM('Class Bin B-A'!$B1787:$B1790))</f>
        <v>2</v>
      </c>
      <c r="T12" s="68">
        <f>IF(OR('Class Bin B-A'!$B1891="*",'Class Bin B-A'!$B1892="*",'Class Bin B-A'!$B1893="*",'Class Bin B-A'!$B1894="*"),"*",SUM('Class Bin B-A'!$B1891:$B1894))</f>
        <v>8</v>
      </c>
      <c r="U12" s="68">
        <f>IF(OR('Class Bin B-A'!$B1995="*",'Class Bin B-A'!$B1996="*",'Class Bin B-A'!$B1997="*",'Class Bin B-A'!$B1998="*"),"*",SUM('Class Bin B-A'!$B1995:$B1998))</f>
        <v>13</v>
      </c>
      <c r="V12" s="68">
        <f>IF(OR('Class Bin B-A'!$B2099="*",'Class Bin B-A'!$B2100="*",'Class Bin B-A'!$B2101="*",'Class Bin B-A'!$B2102="*"),"*",SUM('Class Bin B-A'!$B2099:$B2102))</f>
        <v>13</v>
      </c>
      <c r="W12" s="68">
        <f>IF(OR('Class Bin B-A'!$B2203="*",'Class Bin B-A'!$B2204="*",'Class Bin B-A'!$B2205="*",'Class Bin B-A'!$B2206="*"),"*",SUM('Class Bin B-A'!$B2203:$B2206))</f>
        <v>2</v>
      </c>
      <c r="X12" s="68">
        <f>IF(OR('Class Bin B-A'!$B2307="*",'Class Bin B-A'!$B2308="*",'Class Bin B-A'!$B2309="*",'Class Bin B-A'!$B2310="*"),"*",SUM('Class Bin B-A'!$B2307:$B2310))</f>
        <v>1</v>
      </c>
      <c r="Y12" s="68">
        <f>IF(OR('Class Bin B-A'!$B2411="*",'Class Bin B-A'!$B2412="*",'Class Bin B-A'!$B2413="*",'Class Bin B-A'!$B2414="*"),"*",SUM('Class Bin B-A'!$B2411:$B2414))</f>
        <v>4</v>
      </c>
      <c r="Z12" s="68">
        <f>IF(OR('Class Bin B-A'!$B2515="*",'Class Bin B-A'!$B2516="*",'Class Bin B-A'!$B2517="*",'Class Bin B-A'!$B2518="*"),"*",SUM('Class Bin B-A'!$B2515:$B2518))</f>
        <v>3</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3.3333333333333335</v>
      </c>
      <c r="AE12" s="129">
        <f t="shared" si="2"/>
        <v>4.1428571428571432</v>
      </c>
      <c r="AF12" s="130">
        <f t="shared" si="3"/>
        <v>6.15</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5</v>
      </c>
      <c r="H13" s="68">
        <f>IF(OR('Class Bin B-A'!$B647="*",'Class Bin B-A'!$B648="*",'Class Bin B-A'!$B649="*",'Class Bin B-A'!$B650="*"),"*",SUM('Class Bin B-A'!$B647:$B650))</f>
        <v>16</v>
      </c>
      <c r="I13" s="68">
        <f>IF(OR('Class Bin B-A'!$B751="*",'Class Bin B-A'!$B752="*",'Class Bin B-A'!$B753="*",'Class Bin B-A'!$B754="*"),"*",SUM('Class Bin B-A'!$B751:$B754))</f>
        <v>5</v>
      </c>
      <c r="J13" s="68">
        <f>IF(OR('Class Bin B-A'!$B855="*",'Class Bin B-A'!$B856="*",'Class Bin B-A'!$B857="*",'Class Bin B-A'!$B858="*"),"*",SUM('Class Bin B-A'!$B855:$B858))</f>
        <v>3</v>
      </c>
      <c r="K13" s="68">
        <f>IF(OR('Class Bin B-A'!$B959="*",'Class Bin B-A'!$B960="*",'Class Bin B-A'!$B961="*",'Class Bin B-A'!$B962="*"),"*",SUM('Class Bin B-A'!$B959:$B962))</f>
        <v>3</v>
      </c>
      <c r="L13" s="68">
        <f>IF(OR('Class Bin B-A'!$B1063="*",'Class Bin B-A'!$B1064="*",'Class Bin B-A'!$B1065="*",'Class Bin B-A'!$B1066="*"),"*",SUM('Class Bin B-A'!$B1063:$B1066))</f>
        <v>1</v>
      </c>
      <c r="M13" s="68">
        <f>IF(OR('Class Bin B-A'!$B1167="*",'Class Bin B-A'!$B1168="*",'Class Bin B-A'!$B1169="*",'Class Bin B-A'!$B1170="*"),"*",SUM('Class Bin B-A'!$B1167:$B1170))</f>
        <v>6</v>
      </c>
      <c r="N13" s="68">
        <f>IF(OR('Class Bin B-A'!$B1271="*",'Class Bin B-A'!$B1272="*",'Class Bin B-A'!$B1273="*",'Class Bin B-A'!$B1274="*"),"*",SUM('Class Bin B-A'!$B1271:$B1274))</f>
        <v>5</v>
      </c>
      <c r="O13" s="68">
        <f>IF(OR('Class Bin B-A'!$B1375="*",'Class Bin B-A'!$B1376="*",'Class Bin B-A'!$B1377="*",'Class Bin B-A'!$B1378="*"),"*",SUM('Class Bin B-A'!$B1375:$B1378))</f>
        <v>8</v>
      </c>
      <c r="P13" s="68">
        <f>IF(OR('Class Bin B-A'!$B1479="*",'Class Bin B-A'!$B1480="*",'Class Bin B-A'!$B1481="*",'Class Bin B-A'!$B1482="*"),"*",SUM('Class Bin B-A'!$B1479:$B1482))</f>
        <v>0</v>
      </c>
      <c r="Q13" s="68">
        <f>IF(OR('Class Bin B-A'!$B1583="*",'Class Bin B-A'!$B1584="*",'Class Bin B-A'!$B1585="*",'Class Bin B-A'!$B1586="*"),"*",SUM('Class Bin B-A'!$B1583:$B1586))</f>
        <v>5</v>
      </c>
      <c r="R13" s="68">
        <f>IF(OR('Class Bin B-A'!$B1687="*",'Class Bin B-A'!$B1688="*",'Class Bin B-A'!$B1689="*",'Class Bin B-A'!$B1690="*"),"*",SUM('Class Bin B-A'!$B1687:$B1690))</f>
        <v>5</v>
      </c>
      <c r="S13" s="68">
        <f>IF(OR('Class Bin B-A'!$B1791="*",'Class Bin B-A'!$B1792="*",'Class Bin B-A'!$B1793="*",'Class Bin B-A'!$B1794="*"),"*",SUM('Class Bin B-A'!$B1791:$B1794))</f>
        <v>3</v>
      </c>
      <c r="T13" s="68">
        <f>IF(OR('Class Bin B-A'!$B1895="*",'Class Bin B-A'!$B1896="*",'Class Bin B-A'!$B1897="*",'Class Bin B-A'!$B1898="*"),"*",SUM('Class Bin B-A'!$B1895:$B1898))</f>
        <v>4</v>
      </c>
      <c r="U13" s="68">
        <f>IF(OR('Class Bin B-A'!$B1999="*",'Class Bin B-A'!$B2000="*",'Class Bin B-A'!$B2001="*",'Class Bin B-A'!$B2002="*"),"*",SUM('Class Bin B-A'!$B1999:$B2002))</f>
        <v>3</v>
      </c>
      <c r="V13" s="68">
        <f>IF(OR('Class Bin B-A'!$B2103="*",'Class Bin B-A'!$B2104="*",'Class Bin B-A'!$B2105="*",'Class Bin B-A'!$B2106="*"),"*",SUM('Class Bin B-A'!$B2103:$B2106))</f>
        <v>4</v>
      </c>
      <c r="W13" s="68">
        <f>IF(OR('Class Bin B-A'!$B2207="*",'Class Bin B-A'!$B2208="*",'Class Bin B-A'!$B2209="*",'Class Bin B-A'!$B2210="*"),"*",SUM('Class Bin B-A'!$B2207:$B2210))</f>
        <v>2</v>
      </c>
      <c r="X13" s="68">
        <f>IF(OR('Class Bin B-A'!$B2311="*",'Class Bin B-A'!$B2312="*",'Class Bin B-A'!$B2313="*",'Class Bin B-A'!$B2314="*"),"*",SUM('Class Bin B-A'!$B2311:$B2314))</f>
        <v>2</v>
      </c>
      <c r="Y13" s="68">
        <f>IF(OR('Class Bin B-A'!$B2415="*",'Class Bin B-A'!$B2416="*",'Class Bin B-A'!$B2417="*",'Class Bin B-A'!$B2418="*"),"*",SUM('Class Bin B-A'!$B2415:$B2418))</f>
        <v>14</v>
      </c>
      <c r="Z13" s="68">
        <f>IF(OR('Class Bin B-A'!$B2519="*",'Class Bin B-A'!$B2520="*",'Class Bin B-A'!$B2521="*",'Class Bin B-A'!$B2522="*"),"*",SUM('Class Bin B-A'!$B2519:$B2522))</f>
        <v>4</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4.4444444444444446</v>
      </c>
      <c r="AE13" s="129">
        <f t="shared" si="2"/>
        <v>4.0714285714285712</v>
      </c>
      <c r="AF13" s="130">
        <f t="shared" si="3"/>
        <v>4.9000000000000004</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3</v>
      </c>
      <c r="H14" s="68">
        <f>IF(OR('Class Bin B-A'!$B651="*",'Class Bin B-A'!$B652="*",'Class Bin B-A'!$B653="*",'Class Bin B-A'!$B654="*"),"*",SUM('Class Bin B-A'!$B651:$B654))</f>
        <v>10</v>
      </c>
      <c r="I14" s="68">
        <f>IF(OR('Class Bin B-A'!$B755="*",'Class Bin B-A'!$B756="*",'Class Bin B-A'!$B757="*",'Class Bin B-A'!$B758="*"),"*",SUM('Class Bin B-A'!$B755:$B758))</f>
        <v>5</v>
      </c>
      <c r="J14" s="68">
        <f>IF(OR('Class Bin B-A'!$B859="*",'Class Bin B-A'!$B860="*",'Class Bin B-A'!$B861="*",'Class Bin B-A'!$B862="*"),"*",SUM('Class Bin B-A'!$B859:$B862))</f>
        <v>1</v>
      </c>
      <c r="K14" s="68">
        <f>IF(OR('Class Bin B-A'!$B963="*",'Class Bin B-A'!$B964="*",'Class Bin B-A'!$B965="*",'Class Bin B-A'!$B966="*"),"*",SUM('Class Bin B-A'!$B963:$B966))</f>
        <v>1</v>
      </c>
      <c r="L14" s="68">
        <f>IF(OR('Class Bin B-A'!$B1067="*",'Class Bin B-A'!$B1068="*",'Class Bin B-A'!$B1069="*",'Class Bin B-A'!$B1070="*"),"*",SUM('Class Bin B-A'!$B1067:$B1070))</f>
        <v>3</v>
      </c>
      <c r="M14" s="68">
        <f>IF(OR('Class Bin B-A'!$B1171="*",'Class Bin B-A'!$B1172="*",'Class Bin B-A'!$B1173="*",'Class Bin B-A'!$B1174="*"),"*",SUM('Class Bin B-A'!$B1171:$B1174))</f>
        <v>5</v>
      </c>
      <c r="N14" s="68">
        <f>IF(OR('Class Bin B-A'!$B1275="*",'Class Bin B-A'!$B1276="*",'Class Bin B-A'!$B1277="*",'Class Bin B-A'!$B1278="*"),"*",SUM('Class Bin B-A'!$B1275:$B1278))</f>
        <v>5</v>
      </c>
      <c r="O14" s="68">
        <f>IF(OR('Class Bin B-A'!$B1379="*",'Class Bin B-A'!$B1380="*",'Class Bin B-A'!$B1381="*",'Class Bin B-A'!$B1382="*"),"*",SUM('Class Bin B-A'!$B1379:$B1382))</f>
        <v>5</v>
      </c>
      <c r="P14" s="68">
        <f>IF(OR('Class Bin B-A'!$B1483="*",'Class Bin B-A'!$B1484="*",'Class Bin B-A'!$B1485="*",'Class Bin B-A'!$B1486="*"),"*",SUM('Class Bin B-A'!$B1483:$B1486))</f>
        <v>2</v>
      </c>
      <c r="Q14" s="68">
        <f>IF(OR('Class Bin B-A'!$B1587="*",'Class Bin B-A'!$B1588="*",'Class Bin B-A'!$B1589="*",'Class Bin B-A'!$B1590="*"),"*",SUM('Class Bin B-A'!$B1587:$B1590))</f>
        <v>2</v>
      </c>
      <c r="R14" s="68">
        <f>IF(OR('Class Bin B-A'!$B1691="*",'Class Bin B-A'!$B1692="*",'Class Bin B-A'!$B1693="*",'Class Bin B-A'!$B1694="*"),"*",SUM('Class Bin B-A'!$B1691:$B1694))</f>
        <v>2</v>
      </c>
      <c r="S14" s="68">
        <f>IF(OR('Class Bin B-A'!$B1795="*",'Class Bin B-A'!$B1796="*",'Class Bin B-A'!$B1797="*",'Class Bin B-A'!$B1798="*"),"*",SUM('Class Bin B-A'!$B1795:$B1798))</f>
        <v>2</v>
      </c>
      <c r="T14" s="68">
        <f>IF(OR('Class Bin B-A'!$B1899="*",'Class Bin B-A'!$B1900="*",'Class Bin B-A'!$B1901="*",'Class Bin B-A'!$B1902="*"),"*",SUM('Class Bin B-A'!$B1899:$B1902))</f>
        <v>3</v>
      </c>
      <c r="U14" s="68">
        <f>IF(OR('Class Bin B-A'!$B2003="*",'Class Bin B-A'!$B2004="*",'Class Bin B-A'!$B2005="*",'Class Bin B-A'!$B2006="*"),"*",SUM('Class Bin B-A'!$B2003:$B2006))</f>
        <v>3</v>
      </c>
      <c r="V14" s="68">
        <f>IF(OR('Class Bin B-A'!$B2107="*",'Class Bin B-A'!$B2108="*",'Class Bin B-A'!$B2109="*",'Class Bin B-A'!$B2110="*"),"*",SUM('Class Bin B-A'!$B2107:$B2110))</f>
        <v>3</v>
      </c>
      <c r="W14" s="68">
        <f>IF(OR('Class Bin B-A'!$B2211="*",'Class Bin B-A'!$B2212="*",'Class Bin B-A'!$B2213="*",'Class Bin B-A'!$B2214="*"),"*",SUM('Class Bin B-A'!$B2211:$B2214))</f>
        <v>6</v>
      </c>
      <c r="X14" s="68">
        <f>IF(OR('Class Bin B-A'!$B2315="*",'Class Bin B-A'!$B2316="*",'Class Bin B-A'!$B2317="*",'Class Bin B-A'!$B2318="*"),"*",SUM('Class Bin B-A'!$B2315:$B2318))</f>
        <v>4</v>
      </c>
      <c r="Y14" s="68">
        <f>IF(OR('Class Bin B-A'!$B2419="*",'Class Bin B-A'!$B2420="*",'Class Bin B-A'!$B2421="*",'Class Bin B-A'!$B2422="*"),"*",SUM('Class Bin B-A'!$B2419:$B2422))</f>
        <v>8</v>
      </c>
      <c r="Z14" s="68">
        <f>IF(OR('Class Bin B-A'!$B2523="*",'Class Bin B-A'!$B2524="*",'Class Bin B-A'!$B2525="*",'Class Bin B-A'!$B2526="*"),"*",SUM('Class Bin B-A'!$B2523:$B2526))</f>
        <v>2</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2.7777777777777777</v>
      </c>
      <c r="AE14" s="129">
        <f t="shared" si="2"/>
        <v>3.2857142857142856</v>
      </c>
      <c r="AF14" s="130">
        <f t="shared" si="3"/>
        <v>3.75</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9</v>
      </c>
      <c r="H15" s="68">
        <f>IF(OR('Class Bin B-A'!$B655="*",'Class Bin B-A'!$B656="*",'Class Bin B-A'!$B657="*",'Class Bin B-A'!$B658="*"),"*",SUM('Class Bin B-A'!$B655:$B658))</f>
        <v>9</v>
      </c>
      <c r="I15" s="68">
        <f>IF(OR('Class Bin B-A'!$B759="*",'Class Bin B-A'!$B760="*",'Class Bin B-A'!$B761="*",'Class Bin B-A'!$B762="*"),"*",SUM('Class Bin B-A'!$B759:$B762))</f>
        <v>15</v>
      </c>
      <c r="J15" s="68">
        <f>IF(OR('Class Bin B-A'!$B863="*",'Class Bin B-A'!$B864="*",'Class Bin B-A'!$B865="*",'Class Bin B-A'!$B866="*"),"*",SUM('Class Bin B-A'!$B863:$B866))</f>
        <v>15</v>
      </c>
      <c r="K15" s="68">
        <f>IF(OR('Class Bin B-A'!$B967="*",'Class Bin B-A'!$B968="*",'Class Bin B-A'!$B969="*",'Class Bin B-A'!$B970="*"),"*",SUM('Class Bin B-A'!$B967:$B970))</f>
        <v>13</v>
      </c>
      <c r="L15" s="68">
        <f>IF(OR('Class Bin B-A'!$B1071="*",'Class Bin B-A'!$B1072="*",'Class Bin B-A'!$B1073="*",'Class Bin B-A'!$B1074="*"),"*",SUM('Class Bin B-A'!$B1071:$B1074))</f>
        <v>23</v>
      </c>
      <c r="M15" s="68">
        <f>IF(OR('Class Bin B-A'!$B1175="*",'Class Bin B-A'!$B1176="*",'Class Bin B-A'!$B1177="*",'Class Bin B-A'!$B1178="*"),"*",SUM('Class Bin B-A'!$B1175:$B1178))</f>
        <v>16</v>
      </c>
      <c r="N15" s="68">
        <f>IF(OR('Class Bin B-A'!$B1279="*",'Class Bin B-A'!$B1280="*",'Class Bin B-A'!$B1281="*",'Class Bin B-A'!$B1282="*"),"*",SUM('Class Bin B-A'!$B1279:$B1282))</f>
        <v>6</v>
      </c>
      <c r="O15" s="68">
        <f>IF(OR('Class Bin B-A'!$B1383="*",'Class Bin B-A'!$B1384="*",'Class Bin B-A'!$B1385="*",'Class Bin B-A'!$B1386="*"),"*",SUM('Class Bin B-A'!$B1383:$B1386))</f>
        <v>4</v>
      </c>
      <c r="P15" s="68">
        <f>IF(OR('Class Bin B-A'!$B1487="*",'Class Bin B-A'!$B1488="*",'Class Bin B-A'!$B1489="*",'Class Bin B-A'!$B1490="*"),"*",SUM('Class Bin B-A'!$B1487:$B1490))</f>
        <v>10</v>
      </c>
      <c r="Q15" s="68">
        <f>IF(OR('Class Bin B-A'!$B1591="*",'Class Bin B-A'!$B1592="*",'Class Bin B-A'!$B1593="*",'Class Bin B-A'!$B1594="*"),"*",SUM('Class Bin B-A'!$B1591:$B1594))</f>
        <v>24</v>
      </c>
      <c r="R15" s="68">
        <f>IF(OR('Class Bin B-A'!$B1695="*",'Class Bin B-A'!$B1696="*",'Class Bin B-A'!$B1697="*",'Class Bin B-A'!$B1698="*"),"*",SUM('Class Bin B-A'!$B1695:$B1698))</f>
        <v>13</v>
      </c>
      <c r="S15" s="68">
        <f>IF(OR('Class Bin B-A'!$B1799="*",'Class Bin B-A'!$B1800="*",'Class Bin B-A'!$B1801="*",'Class Bin B-A'!$B1802="*"),"*",SUM('Class Bin B-A'!$B1799:$B1802))</f>
        <v>17</v>
      </c>
      <c r="T15" s="68">
        <f>IF(OR('Class Bin B-A'!$B1903="*",'Class Bin B-A'!$B1904="*",'Class Bin B-A'!$B1905="*",'Class Bin B-A'!$B1906="*"),"*",SUM('Class Bin B-A'!$B1903:$B1906))</f>
        <v>18</v>
      </c>
      <c r="U15" s="68">
        <f>IF(OR('Class Bin B-A'!$B2007="*",'Class Bin B-A'!$B2008="*",'Class Bin B-A'!$B2009="*",'Class Bin B-A'!$B2010="*"),"*",SUM('Class Bin B-A'!$B2007:$B2010))</f>
        <v>3</v>
      </c>
      <c r="V15" s="68">
        <f>IF(OR('Class Bin B-A'!$B2111="*",'Class Bin B-A'!$B2112="*",'Class Bin B-A'!$B2113="*",'Class Bin B-A'!$B2114="*"),"*",SUM('Class Bin B-A'!$B2111:$B2114))</f>
        <v>3</v>
      </c>
      <c r="W15" s="68">
        <f>IF(OR('Class Bin B-A'!$B2215="*",'Class Bin B-A'!$B2216="*",'Class Bin B-A'!$B2217="*",'Class Bin B-A'!$B2218="*"),"*",SUM('Class Bin B-A'!$B2215:$B2218))</f>
        <v>15</v>
      </c>
      <c r="X15" s="68">
        <f>IF(OR('Class Bin B-A'!$B2319="*",'Class Bin B-A'!$B2320="*",'Class Bin B-A'!$B2321="*",'Class Bin B-A'!$B2322="*"),"*",SUM('Class Bin B-A'!$B2319:$B2322))</f>
        <v>16</v>
      </c>
      <c r="Y15" s="68">
        <f>IF(OR('Class Bin B-A'!$B2423="*",'Class Bin B-A'!$B2424="*",'Class Bin B-A'!$B2425="*",'Class Bin B-A'!$B2426="*"),"*",SUM('Class Bin B-A'!$B2423:$B2426))</f>
        <v>19</v>
      </c>
      <c r="Z15" s="68">
        <f>IF(OR('Class Bin B-A'!$B2527="*",'Class Bin B-A'!$B2528="*",'Class Bin B-A'!$B2529="*",'Class Bin B-A'!$B2530="*"),"*",SUM('Class Bin B-A'!$B2527:$B2530))</f>
        <v>14</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17.111111111111111</v>
      </c>
      <c r="AE15" s="129">
        <f t="shared" si="2"/>
        <v>16.285714285714285</v>
      </c>
      <c r="AF15" s="130">
        <f t="shared" si="3"/>
        <v>13.1</v>
      </c>
    </row>
    <row r="16" spans="1:32" ht="13"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10</v>
      </c>
      <c r="H16" s="71">
        <f>IF(OR('Class Bin B-A'!$B659="*",'Class Bin B-A'!$B660="*",'Class Bin B-A'!$B661="*",'Class Bin B-A'!$B662="*"),"*",SUM('Class Bin B-A'!$B659:$B662))</f>
        <v>3</v>
      </c>
      <c r="I16" s="71">
        <f>IF(OR('Class Bin B-A'!$B763="*",'Class Bin B-A'!$B764="*",'Class Bin B-A'!$B765="*",'Class Bin B-A'!$B766="*"),"*",SUM('Class Bin B-A'!$B763:$B766))</f>
        <v>24</v>
      </c>
      <c r="J16" s="71">
        <f>IF(OR('Class Bin B-A'!$B867="*",'Class Bin B-A'!$B868="*",'Class Bin B-A'!$B869="*",'Class Bin B-A'!$B870="*"),"*",SUM('Class Bin B-A'!$B867:$B870))</f>
        <v>32</v>
      </c>
      <c r="K16" s="71">
        <f>IF(OR('Class Bin B-A'!$B971="*",'Class Bin B-A'!$B972="*",'Class Bin B-A'!$B973="*",'Class Bin B-A'!$B974="*"),"*",SUM('Class Bin B-A'!$B971:$B974))</f>
        <v>38</v>
      </c>
      <c r="L16" s="71">
        <f>IF(OR('Class Bin B-A'!$B1075="*",'Class Bin B-A'!$B1076="*",'Class Bin B-A'!$B1077="*",'Class Bin B-A'!$B1078="*"),"*",SUM('Class Bin B-A'!$B1075:$B1078))</f>
        <v>23</v>
      </c>
      <c r="M16" s="71">
        <f>IF(OR('Class Bin B-A'!$B1179="*",'Class Bin B-A'!$B1180="*",'Class Bin B-A'!$B1181="*",'Class Bin B-A'!$B1182="*"),"*",SUM('Class Bin B-A'!$B1179:$B1182))</f>
        <v>25</v>
      </c>
      <c r="N16" s="71">
        <f>IF(OR('Class Bin B-A'!$B1283="*",'Class Bin B-A'!$B1284="*",'Class Bin B-A'!$B1285="*",'Class Bin B-A'!$B1286="*"),"*",SUM('Class Bin B-A'!$B1283:$B1286))</f>
        <v>10</v>
      </c>
      <c r="O16" s="71">
        <f>IF(OR('Class Bin B-A'!$B1387="*",'Class Bin B-A'!$B1388="*",'Class Bin B-A'!$B1389="*",'Class Bin B-A'!$B1390="*"),"*",SUM('Class Bin B-A'!$B1387:$B1390))</f>
        <v>6</v>
      </c>
      <c r="P16" s="71">
        <f>IF(OR('Class Bin B-A'!$B1491="*",'Class Bin B-A'!$B1492="*",'Class Bin B-A'!$B1493="*",'Class Bin B-A'!$B1494="*"),"*",SUM('Class Bin B-A'!$B1491:$B1494))</f>
        <v>25</v>
      </c>
      <c r="Q16" s="71">
        <f>IF(OR('Class Bin B-A'!$B1595="*",'Class Bin B-A'!$B1596="*",'Class Bin B-A'!$B1597="*",'Class Bin B-A'!$B1598="*"),"*",SUM('Class Bin B-A'!$B1595:$B1598))</f>
        <v>25</v>
      </c>
      <c r="R16" s="71">
        <f>IF(OR('Class Bin B-A'!$B1699="*",'Class Bin B-A'!$B1700="*",'Class Bin B-A'!$B1701="*",'Class Bin B-A'!$B1702="*"),"*",SUM('Class Bin B-A'!$B1699:$B1702))</f>
        <v>27</v>
      </c>
      <c r="S16" s="71">
        <f>IF(OR('Class Bin B-A'!$B1803="*",'Class Bin B-A'!$B1804="*",'Class Bin B-A'!$B1805="*",'Class Bin B-A'!$B1806="*"),"*",SUM('Class Bin B-A'!$B1803:$B1806))</f>
        <v>29</v>
      </c>
      <c r="T16" s="71">
        <f>IF(OR('Class Bin B-A'!$B1907="*",'Class Bin B-A'!$B1908="*",'Class Bin B-A'!$B1909="*",'Class Bin B-A'!$B1910="*"),"*",SUM('Class Bin B-A'!$B1907:$B1910))</f>
        <v>30</v>
      </c>
      <c r="U16" s="71">
        <f>IF(OR('Class Bin B-A'!$B2011="*",'Class Bin B-A'!$B2012="*",'Class Bin B-A'!$B2013="*",'Class Bin B-A'!$B2014="*"),"*",SUM('Class Bin B-A'!$B2011:$B2014))</f>
        <v>11</v>
      </c>
      <c r="V16" s="71">
        <f>IF(OR('Class Bin B-A'!$B2115="*",'Class Bin B-A'!$B2116="*",'Class Bin B-A'!$B2117="*",'Class Bin B-A'!$B2118="*"),"*",SUM('Class Bin B-A'!$B2115:$B2118))</f>
        <v>9</v>
      </c>
      <c r="W16" s="71">
        <f>IF(OR('Class Bin B-A'!$B2219="*",'Class Bin B-A'!$B2220="*",'Class Bin B-A'!$B2221="*",'Class Bin B-A'!$B2222="*"),"*",SUM('Class Bin B-A'!$B2219:$B2222))</f>
        <v>29</v>
      </c>
      <c r="X16" s="71">
        <f>IF(OR('Class Bin B-A'!$B2323="*",'Class Bin B-A'!$B2324="*",'Class Bin B-A'!$B2325="*",'Class Bin B-A'!$B2326="*"),"*",SUM('Class Bin B-A'!$B2323:$B2326))</f>
        <v>28</v>
      </c>
      <c r="Y16" s="71">
        <f>IF(OR('Class Bin B-A'!$B2427="*",'Class Bin B-A'!$B2428="*",'Class Bin B-A'!$B2429="*",'Class Bin B-A'!$B2430="*"),"*",SUM('Class Bin B-A'!$B2427:$B2430))</f>
        <v>33</v>
      </c>
      <c r="Z16" s="71">
        <f>IF(OR('Class Bin B-A'!$B2531="*",'Class Bin B-A'!$B2532="*",'Class Bin B-A'!$B2533="*",'Class Bin B-A'!$B2534="*"),"*",SUM('Class Bin B-A'!$B2531:$B2534))</f>
        <v>36</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30.111111111111111</v>
      </c>
      <c r="AE16" s="131">
        <f t="shared" si="2"/>
        <v>28.857142857142858</v>
      </c>
      <c r="AF16" s="132">
        <f t="shared" si="3"/>
        <v>22.65</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35</v>
      </c>
      <c r="H17" s="74">
        <f>IF(OR('Class Bin B-A'!$B663="*",'Class Bin B-A'!$B664="*",'Class Bin B-A'!$B665="*",'Class Bin B-A'!$B666="*"),"*",SUM('Class Bin B-A'!$B663:$B666))</f>
        <v>13</v>
      </c>
      <c r="I17" s="74">
        <f>IF(OR('Class Bin B-A'!$B767="*",'Class Bin B-A'!$B768="*",'Class Bin B-A'!$B769="*",'Class Bin B-A'!$B770="*"),"*",SUM('Class Bin B-A'!$B767:$B770))</f>
        <v>91</v>
      </c>
      <c r="J17" s="74">
        <f>IF(OR('Class Bin B-A'!$B871="*",'Class Bin B-A'!$B872="*",'Class Bin B-A'!$B873="*",'Class Bin B-A'!$B874="*"),"*",SUM('Class Bin B-A'!$B871:$B874))</f>
        <v>117</v>
      </c>
      <c r="K17" s="74">
        <f>IF(OR('Class Bin B-A'!$B975="*",'Class Bin B-A'!$B976="*",'Class Bin B-A'!$B977="*",'Class Bin B-A'!$B978="*"),"*",SUM('Class Bin B-A'!$B975:$B978))</f>
        <v>104</v>
      </c>
      <c r="L17" s="74">
        <f>IF(OR('Class Bin B-A'!$B1079="*",'Class Bin B-A'!$B1080="*",'Class Bin B-A'!$B1081="*",'Class Bin B-A'!$B1082="*"),"*",SUM('Class Bin B-A'!$B1079:$B1082))</f>
        <v>102</v>
      </c>
      <c r="M17" s="74">
        <f>IF(OR('Class Bin B-A'!$B1183="*",'Class Bin B-A'!$B1184="*",'Class Bin B-A'!$B1185="*",'Class Bin B-A'!$B1186="*"),"*",SUM('Class Bin B-A'!$B1183:$B1186))</f>
        <v>94</v>
      </c>
      <c r="N17" s="74">
        <f>IF(OR('Class Bin B-A'!$B1287="*",'Class Bin B-A'!$B1288="*",'Class Bin B-A'!$B1289="*",'Class Bin B-A'!$B1290="*"),"*",SUM('Class Bin B-A'!$B1287:$B1290))</f>
        <v>37</v>
      </c>
      <c r="O17" s="73">
        <f>IF(OR('Class Bin B-A'!$B1391="*",'Class Bin B-A'!$B1392="*",'Class Bin B-A'!$B1393="*",'Class Bin B-A'!$B1394="*"),"*",SUM('Class Bin B-A'!$B1391:$B1394))</f>
        <v>9</v>
      </c>
      <c r="P17" s="73">
        <f>IF(OR('Class Bin B-A'!$B1495="*",'Class Bin B-A'!$B1496="*",'Class Bin B-A'!$B1497="*",'Class Bin B-A'!$B1498="*"),"*",SUM('Class Bin B-A'!$B1495:$B1498))</f>
        <v>67</v>
      </c>
      <c r="Q17" s="73">
        <f>IF(OR('Class Bin B-A'!$B1599="*",'Class Bin B-A'!$B1600="*",'Class Bin B-A'!$B1601="*",'Class Bin B-A'!$B1602="*"),"*",SUM('Class Bin B-A'!$B1599:$B1602))</f>
        <v>105</v>
      </c>
      <c r="R17" s="73">
        <f>IF(OR('Class Bin B-A'!$B1703="*",'Class Bin B-A'!$B1704="*",'Class Bin B-A'!$B1705="*",'Class Bin B-A'!$B1706="*"),"*",SUM('Class Bin B-A'!$B1703:$B1706))</f>
        <v>110</v>
      </c>
      <c r="S17" s="73">
        <f>IF(OR('Class Bin B-A'!$B1807="*",'Class Bin B-A'!$B1808="*",'Class Bin B-A'!$B1809="*",'Class Bin B-A'!$B1810="*"),"*",SUM('Class Bin B-A'!$B1807:$B1810))</f>
        <v>100</v>
      </c>
      <c r="T17" s="73">
        <f>IF(OR('Class Bin B-A'!$B1911="*",'Class Bin B-A'!$B1912="*",'Class Bin B-A'!$B1913="*",'Class Bin B-A'!$B1914="*"),"*",SUM('Class Bin B-A'!$B1911:$B1914))</f>
        <v>90</v>
      </c>
      <c r="U17" s="73">
        <f>IF(OR('Class Bin B-A'!$B2015="*",'Class Bin B-A'!$B2016="*",'Class Bin B-A'!$B2017="*",'Class Bin B-A'!$B2018="*"),"*",SUM('Class Bin B-A'!$B2015:$B2018))</f>
        <v>40</v>
      </c>
      <c r="V17" s="73">
        <f>IF(OR('Class Bin B-A'!$B2119="*",'Class Bin B-A'!$B2120="*",'Class Bin B-A'!$B2121="*",'Class Bin B-A'!$B2122="*"),"*",SUM('Class Bin B-A'!$B2119:$B2122))</f>
        <v>21</v>
      </c>
      <c r="W17" s="73">
        <f>IF(OR('Class Bin B-A'!$B2223="*",'Class Bin B-A'!$B2224="*",'Class Bin B-A'!$B2225="*",'Class Bin B-A'!$B2226="*"),"*",SUM('Class Bin B-A'!$B2223:$B2226))</f>
        <v>92</v>
      </c>
      <c r="X17" s="73">
        <f>IF(OR('Class Bin B-A'!$B2327="*",'Class Bin B-A'!$B2328="*",'Class Bin B-A'!$B2329="*",'Class Bin B-A'!$B2330="*"),"*",SUM('Class Bin B-A'!$B2327:$B2330))</f>
        <v>104</v>
      </c>
      <c r="Y17" s="73">
        <f>IF(OR('Class Bin B-A'!$B2431="*",'Class Bin B-A'!$B2432="*",'Class Bin B-A'!$B2433="*",'Class Bin B-A'!$B2434="*"),"*",SUM('Class Bin B-A'!$B2431:$B2434))</f>
        <v>107</v>
      </c>
      <c r="Z17" s="73">
        <f>IF(OR('Class Bin B-A'!$B2535="*",'Class Bin B-A'!$B2536="*",'Class Bin B-A'!$B2537="*",'Class Bin B-A'!$B2538="*"),"*",SUM('Class Bin B-A'!$B2535:$B2538))</f>
        <v>91</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104.44444444444444</v>
      </c>
      <c r="AE17" s="134">
        <f t="shared" si="2"/>
        <v>98.142857142857139</v>
      </c>
      <c r="AF17" s="135">
        <f t="shared" si="3"/>
        <v>76.45</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t="str">
        <f>IF(OR('Class Bin B-A'!$B459="*",'Class Bin B-A'!$B460="*",'Class Bin B-A'!$B461="*",'Class Bin B-A'!$B462="*"),"*",SUM('Class Bin B-A'!$B459:$B462))</f>
        <v>*</v>
      </c>
      <c r="G18" s="68">
        <f>IF(OR('Class Bin B-A'!$B563="*",'Class Bin B-A'!$B564="*",'Class Bin B-A'!$B565="*",'Class Bin B-A'!$B566="*"),"*",SUM('Class Bin B-A'!$B563:$B566))</f>
        <v>65</v>
      </c>
      <c r="H18" s="68">
        <f>IF(OR('Class Bin B-A'!$B667="*",'Class Bin B-A'!$B668="*",'Class Bin B-A'!$B669="*",'Class Bin B-A'!$B670="*"),"*",SUM('Class Bin B-A'!$B667:$B670))</f>
        <v>44</v>
      </c>
      <c r="I18" s="68">
        <f>IF(OR('Class Bin B-A'!$B771="*",'Class Bin B-A'!$B772="*",'Class Bin B-A'!$B773="*",'Class Bin B-A'!$B774="*"),"*",SUM('Class Bin B-A'!$B771:$B774))</f>
        <v>159</v>
      </c>
      <c r="J18" s="68">
        <f>IF(OR('Class Bin B-A'!$B875="*",'Class Bin B-A'!$B876="*",'Class Bin B-A'!$B877="*",'Class Bin B-A'!$B878="*"),"*",SUM('Class Bin B-A'!$B875:$B878))</f>
        <v>124</v>
      </c>
      <c r="K18" s="68">
        <f>IF(OR('Class Bin B-A'!$B979="*",'Class Bin B-A'!$B980="*",'Class Bin B-A'!$B981="*",'Class Bin B-A'!$B982="*"),"*",SUM('Class Bin B-A'!$B979:$B982))</f>
        <v>178</v>
      </c>
      <c r="L18" s="68">
        <f>IF(OR('Class Bin B-A'!$B1083="*",'Class Bin B-A'!$B1084="*",'Class Bin B-A'!$B1085="*",'Class Bin B-A'!$B1086="*"),"*",SUM('Class Bin B-A'!$B1083:$B1086))</f>
        <v>171</v>
      </c>
      <c r="M18" s="68">
        <f>IF(OR('Class Bin B-A'!$B1187="*",'Class Bin B-A'!$B1188="*",'Class Bin B-A'!$B1189="*",'Class Bin B-A'!$B1190="*"),"*",SUM('Class Bin B-A'!$B1187:$B1190))</f>
        <v>151</v>
      </c>
      <c r="N18" s="68">
        <f>IF(OR('Class Bin B-A'!$B1291="*",'Class Bin B-A'!$B1292="*",'Class Bin B-A'!$B1293="*",'Class Bin B-A'!$B1294="*"),"*",SUM('Class Bin B-A'!$B1291:$B1294))</f>
        <v>61</v>
      </c>
      <c r="O18" s="67">
        <f>IF(OR('Class Bin B-A'!$B1395="*",'Class Bin B-A'!$B1396="*",'Class Bin B-A'!$B1397="*",'Class Bin B-A'!$B1398="*"),"*",SUM('Class Bin B-A'!$B1395:$B1398))</f>
        <v>26</v>
      </c>
      <c r="P18" s="67">
        <f>IF(OR('Class Bin B-A'!$B1499="*",'Class Bin B-A'!$B1500="*",'Class Bin B-A'!$B1501="*",'Class Bin B-A'!$B1502="*"),"*",SUM('Class Bin B-A'!$B1499:$B1502))</f>
        <v>151</v>
      </c>
      <c r="Q18" s="67">
        <f>IF(OR('Class Bin B-A'!$B1603="*",'Class Bin B-A'!$B1604="*",'Class Bin B-A'!$B1605="*",'Class Bin B-A'!$B1606="*"),"*",SUM('Class Bin B-A'!$B1603:$B1606))</f>
        <v>149</v>
      </c>
      <c r="R18" s="67">
        <f>IF(OR('Class Bin B-A'!$B1707="*",'Class Bin B-A'!$B1708="*",'Class Bin B-A'!$B1709="*",'Class Bin B-A'!$B1710="*"),"*",SUM('Class Bin B-A'!$B1707:$B1710))</f>
        <v>160</v>
      </c>
      <c r="S18" s="67">
        <f>IF(OR('Class Bin B-A'!$B1811="*",'Class Bin B-A'!$B1812="*",'Class Bin B-A'!$B1813="*",'Class Bin B-A'!$B1814="*"),"*",SUM('Class Bin B-A'!$B1811:$B1814))</f>
        <v>159</v>
      </c>
      <c r="T18" s="67">
        <f>IF(OR('Class Bin B-A'!$B1915="*",'Class Bin B-A'!$B1916="*",'Class Bin B-A'!$B1917="*",'Class Bin B-A'!$B1918="*"),"*",SUM('Class Bin B-A'!$B1915:$B1918))</f>
        <v>157</v>
      </c>
      <c r="U18" s="67">
        <f>IF(OR('Class Bin B-A'!$B2019="*",'Class Bin B-A'!$B2020="*",'Class Bin B-A'!$B2021="*",'Class Bin B-A'!$B2022="*"),"*",SUM('Class Bin B-A'!$B2019:$B2022))</f>
        <v>63</v>
      </c>
      <c r="V18" s="67">
        <f>IF(OR('Class Bin B-A'!$B2123="*",'Class Bin B-A'!$B2124="*",'Class Bin B-A'!$B2125="*",'Class Bin B-A'!$B2126="*"),"*",SUM('Class Bin B-A'!$B2123:$B2126))</f>
        <v>24</v>
      </c>
      <c r="W18" s="67">
        <f>IF(OR('Class Bin B-A'!$B2227="*",'Class Bin B-A'!$B2228="*",'Class Bin B-A'!$B2229="*",'Class Bin B-A'!$B2230="*"),"*",SUM('Class Bin B-A'!$B2227:$B2230))</f>
        <v>140</v>
      </c>
      <c r="X18" s="67">
        <f>IF(OR('Class Bin B-A'!$B2331="*",'Class Bin B-A'!$B2332="*",'Class Bin B-A'!$B2333="*",'Class Bin B-A'!$B2334="*"),"*",SUM('Class Bin B-A'!$B2331:$B2334))</f>
        <v>154</v>
      </c>
      <c r="Y18" s="67">
        <f>IF(OR('Class Bin B-A'!$B2435="*",'Class Bin B-A'!$B2436="*",'Class Bin B-A'!$B2437="*",'Class Bin B-A'!$B2438="*"),"*",SUM('Class Bin B-A'!$B2435:$B2438))</f>
        <v>164</v>
      </c>
      <c r="Z18" s="67">
        <f>IF(OR('Class Bin B-A'!$B2539="*",'Class Bin B-A'!$B2540="*",'Class Bin B-A'!$B2541="*",'Class Bin B-A'!$B2542="*"),"*",SUM('Class Bin B-A'!$B2539:$B2542))</f>
        <v>174</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159.22222222222223</v>
      </c>
      <c r="AE18" s="129">
        <f t="shared" si="2"/>
        <v>156.5</v>
      </c>
      <c r="AF18" s="130">
        <f t="shared" si="3"/>
        <v>123.7</v>
      </c>
    </row>
    <row r="19" spans="1:32" ht="13"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t="str">
        <f>IF(OR('Class Bin B-A'!$B463="*",'Class Bin B-A'!$B464="*",'Class Bin B-A'!$B465="*",'Class Bin B-A'!$B466="*"),"*",SUM('Class Bin B-A'!$B463:$B466))</f>
        <v>*</v>
      </c>
      <c r="G19" s="71">
        <f>IF(OR('Class Bin B-A'!$B567="*",'Class Bin B-A'!$B568="*",'Class Bin B-A'!$B569="*",'Class Bin B-A'!$B570="*"),"*",SUM('Class Bin B-A'!$B567:$B570))</f>
        <v>106</v>
      </c>
      <c r="H19" s="71">
        <f>IF(OR('Class Bin B-A'!$B671="*",'Class Bin B-A'!$B672="*",'Class Bin B-A'!$B673="*",'Class Bin B-A'!$B674="*"),"*",SUM('Class Bin B-A'!$B671:$B674))</f>
        <v>60</v>
      </c>
      <c r="I19" s="71">
        <f>IF(OR('Class Bin B-A'!$B775="*",'Class Bin B-A'!$B776="*",'Class Bin B-A'!$B777="*",'Class Bin B-A'!$B778="*"),"*",SUM('Class Bin B-A'!$B775:$B778))</f>
        <v>126</v>
      </c>
      <c r="J19" s="71">
        <f>IF(OR('Class Bin B-A'!$B879="*",'Class Bin B-A'!$B880="*",'Class Bin B-A'!$B881="*",'Class Bin B-A'!$B882="*"),"*",SUM('Class Bin B-A'!$B879:$B882))</f>
        <v>151</v>
      </c>
      <c r="K19" s="71">
        <f>IF(OR('Class Bin B-A'!$B983="*",'Class Bin B-A'!$B984="*",'Class Bin B-A'!$B985="*",'Class Bin B-A'!$B986="*"),"*",SUM('Class Bin B-A'!$B983:$B986))</f>
        <v>135</v>
      </c>
      <c r="L19" s="71">
        <f>IF(OR('Class Bin B-A'!$B1087="*",'Class Bin B-A'!$B1088="*",'Class Bin B-A'!$B1089="*",'Class Bin B-A'!$B1090="*"),"*",SUM('Class Bin B-A'!$B1087:$B1090))</f>
        <v>154</v>
      </c>
      <c r="M19" s="71">
        <f>IF(OR('Class Bin B-A'!$B1191="*",'Class Bin B-A'!$B1192="*",'Class Bin B-A'!$B1193="*",'Class Bin B-A'!$B1194="*"),"*",SUM('Class Bin B-A'!$B1191:$B1194))</f>
        <v>160</v>
      </c>
      <c r="N19" s="71">
        <f>IF(OR('Class Bin B-A'!$B1295="*",'Class Bin B-A'!$B1296="*",'Class Bin B-A'!$B1297="*",'Class Bin B-A'!$B1298="*"),"*",SUM('Class Bin B-A'!$B1295:$B1298))</f>
        <v>110</v>
      </c>
      <c r="O19" s="70">
        <f>IF(OR('Class Bin B-A'!$B1399="*",'Class Bin B-A'!$B1400="*",'Class Bin B-A'!$B1401="*",'Class Bin B-A'!$B1402="*"),"*",SUM('Class Bin B-A'!$B1399:$B1402))</f>
        <v>70</v>
      </c>
      <c r="P19" s="70">
        <f>IF(OR('Class Bin B-A'!$B1503="*",'Class Bin B-A'!$B1504="*",'Class Bin B-A'!$B1505="*",'Class Bin B-A'!$B1506="*"),"*",SUM('Class Bin B-A'!$B1503:$B1506))</f>
        <v>121</v>
      </c>
      <c r="Q19" s="70">
        <f>IF(OR('Class Bin B-A'!$B1607="*",'Class Bin B-A'!$B1608="*",'Class Bin B-A'!$B1609="*",'Class Bin B-A'!$B1610="*"),"*",SUM('Class Bin B-A'!$B1607:$B1610))</f>
        <v>154</v>
      </c>
      <c r="R19" s="70">
        <f>IF(OR('Class Bin B-A'!$B1711="*",'Class Bin B-A'!$B1712="*",'Class Bin B-A'!$B1713="*",'Class Bin B-A'!$B1714="*"),"*",SUM('Class Bin B-A'!$B1711:$B1714))</f>
        <v>129</v>
      </c>
      <c r="S19" s="70">
        <f>IF(OR('Class Bin B-A'!$B1815="*",'Class Bin B-A'!$B1816="*",'Class Bin B-A'!$B1817="*",'Class Bin B-A'!$B1818="*"),"*",SUM('Class Bin B-A'!$B1815:$B1818))</f>
        <v>152</v>
      </c>
      <c r="T19" s="70">
        <f>IF(OR('Class Bin B-A'!$B1919="*",'Class Bin B-A'!$B1920="*",'Class Bin B-A'!$B1921="*",'Class Bin B-A'!$B1922="*"),"*",SUM('Class Bin B-A'!$B1919:$B1922))</f>
        <v>148</v>
      </c>
      <c r="U19" s="70">
        <f>IF(OR('Class Bin B-A'!$B2023="*",'Class Bin B-A'!$B2024="*",'Class Bin B-A'!$B2025="*",'Class Bin B-A'!$B2026="*"),"*",SUM('Class Bin B-A'!$B2023:$B2026))</f>
        <v>127</v>
      </c>
      <c r="V19" s="70">
        <f>IF(OR('Class Bin B-A'!$B2127="*",'Class Bin B-A'!$B2128="*",'Class Bin B-A'!$B2129="*",'Class Bin B-A'!$B2130="*"),"*",SUM('Class Bin B-A'!$B2127:$B2130))</f>
        <v>77</v>
      </c>
      <c r="W19" s="70">
        <f>IF(OR('Class Bin B-A'!$B2231="*",'Class Bin B-A'!$B2232="*",'Class Bin B-A'!$B2233="*",'Class Bin B-A'!$B2234="*"),"*",SUM('Class Bin B-A'!$B2231:$B2234))</f>
        <v>142</v>
      </c>
      <c r="X19" s="70">
        <f>IF(OR('Class Bin B-A'!$B2335="*",'Class Bin B-A'!$B2336="*",'Class Bin B-A'!$B2337="*",'Class Bin B-A'!$B2338="*"),"*",SUM('Class Bin B-A'!$B2335:$B2338))</f>
        <v>125</v>
      </c>
      <c r="Y19" s="70">
        <f>IF(OR('Class Bin B-A'!$B2439="*",'Class Bin B-A'!$B2440="*",'Class Bin B-A'!$B2441="*",'Class Bin B-A'!$B2442="*"),"*",SUM('Class Bin B-A'!$B2439:$B2442))</f>
        <v>124</v>
      </c>
      <c r="Z19" s="70">
        <f>IF(OR('Class Bin B-A'!$B2543="*",'Class Bin B-A'!$B2544="*",'Class Bin B-A'!$B2545="*",'Class Bin B-A'!$B2546="*"),"*",SUM('Class Bin B-A'!$B2543:$B2546))</f>
        <v>128</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139.11111111111111</v>
      </c>
      <c r="AE19" s="131">
        <f t="shared" si="2"/>
        <v>139.21428571428572</v>
      </c>
      <c r="AF19" s="132">
        <f t="shared" si="3"/>
        <v>124.95</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f>IF(OR('Class Bin B-A'!$B467="*",'Class Bin B-A'!$B468="*",'Class Bin B-A'!$B469="*",'Class Bin B-A'!$B470="*"),"*",SUM('Class Bin B-A'!$B467:$B470))</f>
        <v>168</v>
      </c>
      <c r="G20" s="74">
        <f>IF(OR('Class Bin B-A'!$B571="*",'Class Bin B-A'!$B572="*",'Class Bin B-A'!$B573="*",'Class Bin B-A'!$B574="*"),"*",SUM('Class Bin B-A'!$B571:$B574))</f>
        <v>160</v>
      </c>
      <c r="H20" s="74">
        <f>IF(OR('Class Bin B-A'!$B675="*",'Class Bin B-A'!$B676="*",'Class Bin B-A'!$B677="*",'Class Bin B-A'!$B678="*"),"*",SUM('Class Bin B-A'!$B675:$B678))</f>
        <v>105</v>
      </c>
      <c r="I20" s="74">
        <f>IF(OR('Class Bin B-A'!$B779="*",'Class Bin B-A'!$B780="*",'Class Bin B-A'!$B781="*",'Class Bin B-A'!$B782="*"),"*",SUM('Class Bin B-A'!$B779:$B782))</f>
        <v>126</v>
      </c>
      <c r="J20" s="74">
        <f>IF(OR('Class Bin B-A'!$B883="*",'Class Bin B-A'!$B884="*",'Class Bin B-A'!$B885="*",'Class Bin B-A'!$B886="*"),"*",SUM('Class Bin B-A'!$B883:$B886))</f>
        <v>123</v>
      </c>
      <c r="K20" s="74">
        <f>IF(OR('Class Bin B-A'!$B987="*",'Class Bin B-A'!$B988="*",'Class Bin B-A'!$B989="*",'Class Bin B-A'!$B990="*"),"*",SUM('Class Bin B-A'!$B987:$B990))</f>
        <v>133</v>
      </c>
      <c r="L20" s="74">
        <f>IF(OR('Class Bin B-A'!$B1091="*",'Class Bin B-A'!$B1092="*",'Class Bin B-A'!$B1093="*",'Class Bin B-A'!$B1094="*"),"*",SUM('Class Bin B-A'!$B1091:$B1094))</f>
        <v>134</v>
      </c>
      <c r="M20" s="74">
        <f>IF(OR('Class Bin B-A'!$B1195="*",'Class Bin B-A'!$B1196="*",'Class Bin B-A'!$B1197="*",'Class Bin B-A'!$B1198="*"),"*",SUM('Class Bin B-A'!$B1195:$B1198))</f>
        <v>154</v>
      </c>
      <c r="N20" s="74">
        <f>IF(OR('Class Bin B-A'!$B1299="*",'Class Bin B-A'!$B1300="*",'Class Bin B-A'!$B1301="*",'Class Bin B-A'!$B1302="*"),"*",SUM('Class Bin B-A'!$B1299:$B1302))</f>
        <v>161</v>
      </c>
      <c r="O20" s="73">
        <f>IF(OR('Class Bin B-A'!$B1403="*",'Class Bin B-A'!$B1404="*",'Class Bin B-A'!$B1405="*",'Class Bin B-A'!$B1406="*"),"*",SUM('Class Bin B-A'!$B1403:$B1406))</f>
        <v>104</v>
      </c>
      <c r="P20" s="73">
        <f>IF(OR('Class Bin B-A'!$B1507="*",'Class Bin B-A'!$B1508="*",'Class Bin B-A'!$B1509="*",'Class Bin B-A'!$B1510="*"),"*",SUM('Class Bin B-A'!$B1507:$B1510))</f>
        <v>146</v>
      </c>
      <c r="Q20" s="73">
        <f>IF(OR('Class Bin B-A'!$B1611="*",'Class Bin B-A'!$B1612="*",'Class Bin B-A'!$B1613="*",'Class Bin B-A'!$B1614="*"),"*",SUM('Class Bin B-A'!$B1611:$B1614))</f>
        <v>120</v>
      </c>
      <c r="R20" s="73">
        <f>IF(OR('Class Bin B-A'!$B1715="*",'Class Bin B-A'!$B1716="*",'Class Bin B-A'!$B1717="*",'Class Bin B-A'!$B1718="*"),"*",SUM('Class Bin B-A'!$B1715:$B1718))</f>
        <v>132</v>
      </c>
      <c r="S20" s="73">
        <f>IF(OR('Class Bin B-A'!$B1819="*",'Class Bin B-A'!$B1820="*",'Class Bin B-A'!$B1821="*",'Class Bin B-A'!$B1822="*"),"*",SUM('Class Bin B-A'!$B1819:$B1822))</f>
        <v>115</v>
      </c>
      <c r="T20" s="73">
        <f>IF(OR('Class Bin B-A'!$B1923="*",'Class Bin B-A'!$B1924="*",'Class Bin B-A'!$B1925="*",'Class Bin B-A'!$B1926="*"),"*",SUM('Class Bin B-A'!$B1923:$B1926))</f>
        <v>170</v>
      </c>
      <c r="U20" s="73">
        <f>IF(OR('Class Bin B-A'!$B2027="*",'Class Bin B-A'!$B2028="*",'Class Bin B-A'!$B2029="*",'Class Bin B-A'!$B2030="*"),"*",SUM('Class Bin B-A'!$B2027:$B2030))</f>
        <v>168</v>
      </c>
      <c r="V20" s="73">
        <f>IF(OR('Class Bin B-A'!$B2131="*",'Class Bin B-A'!$B2132="*",'Class Bin B-A'!$B2133="*",'Class Bin B-A'!$B2134="*"),"*",SUM('Class Bin B-A'!$B2131:$B2134))</f>
        <v>102</v>
      </c>
      <c r="W20" s="73">
        <f>IF(OR('Class Bin B-A'!$B2235="*",'Class Bin B-A'!$B2236="*",'Class Bin B-A'!$B2237="*",'Class Bin B-A'!$B2238="*"),"*",SUM('Class Bin B-A'!$B2235:$B2238))</f>
        <v>127</v>
      </c>
      <c r="X20" s="73">
        <f>IF(OR('Class Bin B-A'!$B2339="*",'Class Bin B-A'!$B2340="*",'Class Bin B-A'!$B2341="*",'Class Bin B-A'!$B2342="*"),"*",SUM('Class Bin B-A'!$B2339:$B2342))</f>
        <v>151</v>
      </c>
      <c r="Y20" s="73">
        <f>IF(OR('Class Bin B-A'!$B2443="*",'Class Bin B-A'!$B2444="*",'Class Bin B-A'!$B2445="*",'Class Bin B-A'!$B2446="*"),"*",SUM('Class Bin B-A'!$B2443:$B2446))</f>
        <v>115</v>
      </c>
      <c r="Z20" s="73">
        <f>IF(OR('Class Bin B-A'!$B2547="*",'Class Bin B-A'!$B2548="*",'Class Bin B-A'!$B2549="*",'Class Bin B-A'!$B2550="*"),"*",SUM('Class Bin B-A'!$B2547:$B2550))</f>
        <v>126</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127.66666666666667</v>
      </c>
      <c r="AE20" s="134">
        <f t="shared" si="2"/>
        <v>136</v>
      </c>
      <c r="AF20" s="135">
        <f t="shared" si="3"/>
        <v>135.23809523809524</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f>IF(OR('Class Bin B-A'!$B471="*",'Class Bin B-A'!$B472="*",'Class Bin B-A'!$B473="*",'Class Bin B-A'!$B474="*"),"*",SUM('Class Bin B-A'!$B471:$B474))</f>
        <v>169</v>
      </c>
      <c r="G21" s="68">
        <f>IF(OR('Class Bin B-A'!$B575="*",'Class Bin B-A'!$B576="*",'Class Bin B-A'!$B577="*",'Class Bin B-A'!$B578="*"),"*",SUM('Class Bin B-A'!$B575:$B578))</f>
        <v>192</v>
      </c>
      <c r="H21" s="68">
        <f>IF(OR('Class Bin B-A'!$B679="*",'Class Bin B-A'!$B680="*",'Class Bin B-A'!$B681="*",'Class Bin B-A'!$B682="*"),"*",SUM('Class Bin B-A'!$B679:$B682))</f>
        <v>152</v>
      </c>
      <c r="I21" s="68">
        <f>IF(OR('Class Bin B-A'!$B783="*",'Class Bin B-A'!$B784="*",'Class Bin B-A'!$B785="*",'Class Bin B-A'!$B786="*"),"*",SUM('Class Bin B-A'!$B783:$B786))</f>
        <v>139</v>
      </c>
      <c r="J21" s="68">
        <f>IF(OR('Class Bin B-A'!$B887="*",'Class Bin B-A'!$B888="*",'Class Bin B-A'!$B889="*",'Class Bin B-A'!$B890="*"),"*",SUM('Class Bin B-A'!$B887:$B890))</f>
        <v>135</v>
      </c>
      <c r="K21" s="68">
        <f>IF(OR('Class Bin B-A'!$B991="*",'Class Bin B-A'!$B992="*",'Class Bin B-A'!$B993="*",'Class Bin B-A'!$B994="*"),"*",SUM('Class Bin B-A'!$B991:$B994))</f>
        <v>141</v>
      </c>
      <c r="L21" s="68">
        <f>IF(OR('Class Bin B-A'!$B1095="*",'Class Bin B-A'!$B1096="*",'Class Bin B-A'!$B1097="*",'Class Bin B-A'!$B1098="*"),"*",SUM('Class Bin B-A'!$B1095:$B1098))</f>
        <v>156</v>
      </c>
      <c r="M21" s="68">
        <f>IF(OR('Class Bin B-A'!$B1199="*",'Class Bin B-A'!$B1200="*",'Class Bin B-A'!$B1201="*",'Class Bin B-A'!$B1202="*"),"*",SUM('Class Bin B-A'!$B1199:$B1202))</f>
        <v>170</v>
      </c>
      <c r="N21" s="68">
        <f>IF(OR('Class Bin B-A'!$B1303="*",'Class Bin B-A'!$B1304="*",'Class Bin B-A'!$B1305="*",'Class Bin B-A'!$B1306="*"),"*",SUM('Class Bin B-A'!$B1303:$B1306))</f>
        <v>188</v>
      </c>
      <c r="O21" s="67">
        <f>IF(OR('Class Bin B-A'!$B1407="*",'Class Bin B-A'!$B1408="*",'Class Bin B-A'!$B1409="*",'Class Bin B-A'!$B1410="*"),"*",SUM('Class Bin B-A'!$B1407:$B1410))</f>
        <v>134</v>
      </c>
      <c r="P21" s="67">
        <f>IF(OR('Class Bin B-A'!$B1511="*",'Class Bin B-A'!$B1512="*",'Class Bin B-A'!$B1513="*",'Class Bin B-A'!$B1514="*"),"*",SUM('Class Bin B-A'!$B1511:$B1514))</f>
        <v>127</v>
      </c>
      <c r="Q21" s="67">
        <f>IF(OR('Class Bin B-A'!$B1615="*",'Class Bin B-A'!$B1616="*",'Class Bin B-A'!$B1617="*",'Class Bin B-A'!$B1618="*"),"*",SUM('Class Bin B-A'!$B1615:$B1618))</f>
        <v>119</v>
      </c>
      <c r="R21" s="67">
        <f>IF(OR('Class Bin B-A'!$B1719="*",'Class Bin B-A'!$B1720="*",'Class Bin B-A'!$B1721="*",'Class Bin B-A'!$B1722="*"),"*",SUM('Class Bin B-A'!$B1719:$B1722))</f>
        <v>124</v>
      </c>
      <c r="S21" s="67">
        <f>IF(OR('Class Bin B-A'!$B1823="*",'Class Bin B-A'!$B1824="*",'Class Bin B-A'!$B1825="*",'Class Bin B-A'!$B1826="*"),"*",SUM('Class Bin B-A'!$B1823:$B1826))</f>
        <v>119</v>
      </c>
      <c r="T21" s="67">
        <f>IF(OR('Class Bin B-A'!$B1927="*",'Class Bin B-A'!$B1928="*",'Class Bin B-A'!$B1929="*",'Class Bin B-A'!$B1930="*"),"*",SUM('Class Bin B-A'!$B1927:$B1930))</f>
        <v>136</v>
      </c>
      <c r="U21" s="67">
        <f>IF(OR('Class Bin B-A'!$B2031="*",'Class Bin B-A'!$B2032="*",'Class Bin B-A'!$B2033="*",'Class Bin B-A'!$B2034="*"),"*",SUM('Class Bin B-A'!$B2031:$B2034))</f>
        <v>142</v>
      </c>
      <c r="V21" s="67">
        <f>IF(OR('Class Bin B-A'!$B2135="*",'Class Bin B-A'!$B2136="*",'Class Bin B-A'!$B2137="*",'Class Bin B-A'!$B2138="*"),"*",SUM('Class Bin B-A'!$B2135:$B2138))</f>
        <v>145</v>
      </c>
      <c r="W21" s="67">
        <f>IF(OR('Class Bin B-A'!$B2239="*",'Class Bin B-A'!$B2240="*",'Class Bin B-A'!$B2241="*",'Class Bin B-A'!$B2242="*"),"*",SUM('Class Bin B-A'!$B2239:$B2242))</f>
        <v>121</v>
      </c>
      <c r="X21" s="67">
        <f>IF(OR('Class Bin B-A'!$B2343="*",'Class Bin B-A'!$B2344="*",'Class Bin B-A'!$B2345="*",'Class Bin B-A'!$B2346="*"),"*",SUM('Class Bin B-A'!$B2343:$B2346))</f>
        <v>132</v>
      </c>
      <c r="Y21" s="67">
        <f>IF(OR('Class Bin B-A'!$B2447="*",'Class Bin B-A'!$B2448="*",'Class Bin B-A'!$B2449="*",'Class Bin B-A'!$B2450="*"),"*",SUM('Class Bin B-A'!$B2447:$B2450))</f>
        <v>156</v>
      </c>
      <c r="Z21" s="67" t="str">
        <f>IF(OR('Class Bin B-A'!$B2551="*",'Class Bin B-A'!$B2552="*",'Class Bin B-A'!$B2553="*",'Class Bin B-A'!$B2554="*"),"*",SUM('Class Bin B-A'!$B2551:$B2554))</f>
        <v>*</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135.25</v>
      </c>
      <c r="AE21" s="129">
        <f t="shared" si="2"/>
        <v>138.85714285714286</v>
      </c>
      <c r="AF21" s="130">
        <f t="shared" si="3"/>
        <v>144.85</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f>IF(OR('Class Bin B-A'!$B475="*",'Class Bin B-A'!$B476="*",'Class Bin B-A'!$B477="*",'Class Bin B-A'!$B478="*"),"*",SUM('Class Bin B-A'!$B475:$B478))</f>
        <v>175</v>
      </c>
      <c r="G22" s="68">
        <f>IF(OR('Class Bin B-A'!$B579="*",'Class Bin B-A'!$B580="*",'Class Bin B-A'!$B581="*",'Class Bin B-A'!$B582="*"),"*",SUM('Class Bin B-A'!$B579:$B582))</f>
        <v>190</v>
      </c>
      <c r="H22" s="68">
        <f>IF(OR('Class Bin B-A'!$B683="*",'Class Bin B-A'!$B684="*",'Class Bin B-A'!$B685="*",'Class Bin B-A'!$B686="*"),"*",SUM('Class Bin B-A'!$B683:$B686))</f>
        <v>170</v>
      </c>
      <c r="I22" s="68">
        <f>IF(OR('Class Bin B-A'!$B787="*",'Class Bin B-A'!$B788="*",'Class Bin B-A'!$B789="*",'Class Bin B-A'!$B790="*"),"*",SUM('Class Bin B-A'!$B787:$B790))</f>
        <v>145</v>
      </c>
      <c r="J22" s="68">
        <f>IF(OR('Class Bin B-A'!$B891="*",'Class Bin B-A'!$B892="*",'Class Bin B-A'!$B893="*",'Class Bin B-A'!$B894="*"),"*",SUM('Class Bin B-A'!$B891:$B894))</f>
        <v>148</v>
      </c>
      <c r="K22" s="68">
        <f>IF(OR('Class Bin B-A'!$B995="*",'Class Bin B-A'!$B996="*",'Class Bin B-A'!$B997="*",'Class Bin B-A'!$B998="*"),"*",SUM('Class Bin B-A'!$B995:$B998))</f>
        <v>150</v>
      </c>
      <c r="L22" s="68">
        <f>IF(OR('Class Bin B-A'!$B1099="*",'Class Bin B-A'!$B1100="*",'Class Bin B-A'!$B1101="*",'Class Bin B-A'!$B1102="*"),"*",SUM('Class Bin B-A'!$B1099:$B1102))</f>
        <v>162</v>
      </c>
      <c r="M22" s="68">
        <f>IF(OR('Class Bin B-A'!$B1203="*",'Class Bin B-A'!$B1204="*",'Class Bin B-A'!$B1205="*",'Class Bin B-A'!$B1206="*"),"*",SUM('Class Bin B-A'!$B1203:$B1206))</f>
        <v>186</v>
      </c>
      <c r="N22" s="68">
        <f>IF(OR('Class Bin B-A'!$B1307="*",'Class Bin B-A'!$B1308="*",'Class Bin B-A'!$B1309="*",'Class Bin B-A'!$B1310="*"),"*",SUM('Class Bin B-A'!$B1307:$B1310))</f>
        <v>190</v>
      </c>
      <c r="O22" s="67">
        <f>IF(OR('Class Bin B-A'!$B1411="*",'Class Bin B-A'!$B1412="*",'Class Bin B-A'!$B1413="*",'Class Bin B-A'!$B1414="*"),"*",SUM('Class Bin B-A'!$B1411:$B1414))</f>
        <v>128</v>
      </c>
      <c r="P22" s="67">
        <f>IF(OR('Class Bin B-A'!$B1515="*",'Class Bin B-A'!$B1516="*",'Class Bin B-A'!$B1517="*",'Class Bin B-A'!$B1518="*"),"*",SUM('Class Bin B-A'!$B1515:$B1518))</f>
        <v>146</v>
      </c>
      <c r="Q22" s="67">
        <f>IF(OR('Class Bin B-A'!$B1619="*",'Class Bin B-A'!$B1620="*",'Class Bin B-A'!$B1621="*",'Class Bin B-A'!$B1622="*"),"*",SUM('Class Bin B-A'!$B1619:$B1622))</f>
        <v>155</v>
      </c>
      <c r="R22" s="67">
        <f>IF(OR('Class Bin B-A'!$B1723="*",'Class Bin B-A'!$B1724="*",'Class Bin B-A'!$B1725="*",'Class Bin B-A'!$B1726="*"),"*",SUM('Class Bin B-A'!$B1723:$B1726))</f>
        <v>162</v>
      </c>
      <c r="S22" s="67">
        <f>IF(OR('Class Bin B-A'!$B1827="*",'Class Bin B-A'!$B1828="*",'Class Bin B-A'!$B1829="*",'Class Bin B-A'!$B1830="*"),"*",SUM('Class Bin B-A'!$B1827:$B1830))</f>
        <v>168</v>
      </c>
      <c r="T22" s="67">
        <f>IF(OR('Class Bin B-A'!$B1931="*",'Class Bin B-A'!$B1932="*",'Class Bin B-A'!$B1933="*",'Class Bin B-A'!$B1934="*"),"*",SUM('Class Bin B-A'!$B1931:$B1934))</f>
        <v>180</v>
      </c>
      <c r="U22" s="67">
        <f>IF(OR('Class Bin B-A'!$B2035="*",'Class Bin B-A'!$B2036="*",'Class Bin B-A'!$B2037="*",'Class Bin B-A'!$B2038="*"),"*",SUM('Class Bin B-A'!$B2035:$B2038))</f>
        <v>210</v>
      </c>
      <c r="V22" s="67">
        <f>IF(OR('Class Bin B-A'!$B2139="*",'Class Bin B-A'!$B2140="*",'Class Bin B-A'!$B2141="*",'Class Bin B-A'!$B2142="*"),"*",SUM('Class Bin B-A'!$B2139:$B2142))</f>
        <v>169</v>
      </c>
      <c r="W22" s="67">
        <f>IF(OR('Class Bin B-A'!$B2243="*",'Class Bin B-A'!$B2244="*",'Class Bin B-A'!$B2245="*",'Class Bin B-A'!$B2246="*"),"*",SUM('Class Bin B-A'!$B2243:$B2246))</f>
        <v>152</v>
      </c>
      <c r="X22" s="67">
        <f>IF(OR('Class Bin B-A'!$B2347="*",'Class Bin B-A'!$B2348="*",'Class Bin B-A'!$B2349="*",'Class Bin B-A'!$B2350="*"),"*",SUM('Class Bin B-A'!$B2347:$B2350))</f>
        <v>158</v>
      </c>
      <c r="Y22" s="67">
        <f>IF(OR('Class Bin B-A'!$B2451="*",'Class Bin B-A'!$B2452="*",'Class Bin B-A'!$B2453="*",'Class Bin B-A'!$B2454="*"),"*",SUM('Class Bin B-A'!$B2451:$B2454))</f>
        <v>152</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156.875</v>
      </c>
      <c r="AE22" s="129">
        <f t="shared" si="2"/>
        <v>159.92857142857142</v>
      </c>
      <c r="AF22" s="130">
        <f t="shared" si="3"/>
        <v>164.8</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164</v>
      </c>
      <c r="G23" s="68">
        <f>IF(OR('Class Bin B-A'!$B583="*",'Class Bin B-A'!$B584="*",'Class Bin B-A'!$B585="*",'Class Bin B-A'!$B586="*"),"*",SUM('Class Bin B-A'!$B583:$B586))</f>
        <v>159</v>
      </c>
      <c r="H23" s="68">
        <f>IF(OR('Class Bin B-A'!$B687="*",'Class Bin B-A'!$B688="*",'Class Bin B-A'!$B689="*",'Class Bin B-A'!$B690="*"),"*",SUM('Class Bin B-A'!$B687:$B690))</f>
        <v>157</v>
      </c>
      <c r="I23" s="68">
        <f>IF(OR('Class Bin B-A'!$B791="*",'Class Bin B-A'!$B792="*",'Class Bin B-A'!$B793="*",'Class Bin B-A'!$B794="*"),"*",SUM('Class Bin B-A'!$B791:$B794))</f>
        <v>152</v>
      </c>
      <c r="J23" s="68">
        <f>IF(OR('Class Bin B-A'!$B895="*",'Class Bin B-A'!$B896="*",'Class Bin B-A'!$B897="*",'Class Bin B-A'!$B898="*"),"*",SUM('Class Bin B-A'!$B895:$B898))</f>
        <v>134</v>
      </c>
      <c r="K23" s="68">
        <f>IF(OR('Class Bin B-A'!$B999="*",'Class Bin B-A'!$B1000="*",'Class Bin B-A'!$B1001="*",'Class Bin B-A'!$B1002="*"),"*",SUM('Class Bin B-A'!$B999:$B1002))</f>
        <v>159</v>
      </c>
      <c r="L23" s="68">
        <f>IF(OR('Class Bin B-A'!$B1103="*",'Class Bin B-A'!$B1104="*",'Class Bin B-A'!$B1105="*",'Class Bin B-A'!$B1106="*"),"*",SUM('Class Bin B-A'!$B1103:$B1106))</f>
        <v>150</v>
      </c>
      <c r="M23" s="68">
        <f>IF(OR('Class Bin B-A'!$B1207="*",'Class Bin B-A'!$B1208="*",'Class Bin B-A'!$B1209="*",'Class Bin B-A'!$B1210="*"),"*",SUM('Class Bin B-A'!$B1207:$B1210))</f>
        <v>166</v>
      </c>
      <c r="N23" s="68">
        <f>IF(OR('Class Bin B-A'!$B1311="*",'Class Bin B-A'!$B1312="*",'Class Bin B-A'!$B1313="*",'Class Bin B-A'!$B1314="*"),"*",SUM('Class Bin B-A'!$B1311:$B1314))</f>
        <v>168</v>
      </c>
      <c r="O23" s="67">
        <f>IF(OR('Class Bin B-A'!$B1415="*",'Class Bin B-A'!$B1416="*",'Class Bin B-A'!$B1417="*",'Class Bin B-A'!$B1418="*"),"*",SUM('Class Bin B-A'!$B1415:$B1418))</f>
        <v>163</v>
      </c>
      <c r="P23" s="67">
        <f>IF(OR('Class Bin B-A'!$B1519="*",'Class Bin B-A'!$B1520="*",'Class Bin B-A'!$B1521="*",'Class Bin B-A'!$B1522="*"),"*",SUM('Class Bin B-A'!$B1519:$B1522))</f>
        <v>137</v>
      </c>
      <c r="Q23" s="67">
        <f>IF(OR('Class Bin B-A'!$B1623="*",'Class Bin B-A'!$B1624="*",'Class Bin B-A'!$B1625="*",'Class Bin B-A'!$B1626="*"),"*",SUM('Class Bin B-A'!$B1623:$B1626))</f>
        <v>161</v>
      </c>
      <c r="R23" s="67">
        <f>IF(OR('Class Bin B-A'!$B1727="*",'Class Bin B-A'!$B1728="*",'Class Bin B-A'!$B1729="*",'Class Bin B-A'!$B1730="*"),"*",SUM('Class Bin B-A'!$B1727:$B1730))</f>
        <v>147</v>
      </c>
      <c r="S23" s="67">
        <f>IF(OR('Class Bin B-A'!$B1831="*",'Class Bin B-A'!$B1832="*",'Class Bin B-A'!$B1833="*",'Class Bin B-A'!$B1834="*"),"*",SUM('Class Bin B-A'!$B1831:$B1834))</f>
        <v>150</v>
      </c>
      <c r="T23" s="67">
        <f>IF(OR('Class Bin B-A'!$B1935="*",'Class Bin B-A'!$B1936="*",'Class Bin B-A'!$B1937="*",'Class Bin B-A'!$B1938="*"),"*",SUM('Class Bin B-A'!$B1935:$B1938))</f>
        <v>193</v>
      </c>
      <c r="U23" s="67">
        <f>IF(OR('Class Bin B-A'!$B2039="*",'Class Bin B-A'!$B2040="*",'Class Bin B-A'!$B2041="*",'Class Bin B-A'!$B2042="*"),"*",SUM('Class Bin B-A'!$B2039:$B2042))</f>
        <v>186</v>
      </c>
      <c r="V23" s="67">
        <f>IF(OR('Class Bin B-A'!$B2143="*",'Class Bin B-A'!$B2144="*",'Class Bin B-A'!$B2145="*",'Class Bin B-A'!$B2146="*"),"*",SUM('Class Bin B-A'!$B2143:$B2146))</f>
        <v>153</v>
      </c>
      <c r="W23" s="67">
        <f>IF(OR('Class Bin B-A'!$B2247="*",'Class Bin B-A'!$B2248="*",'Class Bin B-A'!$B2249="*",'Class Bin B-A'!$B2250="*"),"*",SUM('Class Bin B-A'!$B2247:$B2250))</f>
        <v>143</v>
      </c>
      <c r="X23" s="67">
        <f>IF(OR('Class Bin B-A'!$B2351="*",'Class Bin B-A'!$B2352="*",'Class Bin B-A'!$B2353="*",'Class Bin B-A'!$B2354="*"),"*",SUM('Class Bin B-A'!$B2351:$B2354))</f>
        <v>152</v>
      </c>
      <c r="Y23" s="67">
        <f>IF(OR('Class Bin B-A'!$B2455="*",'Class Bin B-A'!$B2456="*",'Class Bin B-A'!$B2457="*",'Class Bin B-A'!$B2458="*"),"*",SUM('Class Bin B-A'!$B2455:$B2458))</f>
        <v>149</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150.25</v>
      </c>
      <c r="AE23" s="129">
        <f t="shared" si="2"/>
        <v>154.07142857142858</v>
      </c>
      <c r="AF23" s="130">
        <f t="shared" si="3"/>
        <v>157.15</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176</v>
      </c>
      <c r="G24" s="68">
        <f>IF(OR('Class Bin B-A'!$B587="*",'Class Bin B-A'!$B588="*",'Class Bin B-A'!$B589="*",'Class Bin B-A'!$B590="*"),"*",SUM('Class Bin B-A'!$B587:$B590))</f>
        <v>151</v>
      </c>
      <c r="H24" s="68">
        <f>IF(OR('Class Bin B-A'!$B691="*",'Class Bin B-A'!$B692="*",'Class Bin B-A'!$B693="*",'Class Bin B-A'!$B694="*"),"*",SUM('Class Bin B-A'!$B691:$B694))</f>
        <v>174</v>
      </c>
      <c r="I24" s="68">
        <f>IF(OR('Class Bin B-A'!$B795="*",'Class Bin B-A'!$B796="*",'Class Bin B-A'!$B797="*",'Class Bin B-A'!$B798="*"),"*",SUM('Class Bin B-A'!$B795:$B798))</f>
        <v>151</v>
      </c>
      <c r="J24" s="68">
        <f>IF(OR('Class Bin B-A'!$B899="*",'Class Bin B-A'!$B900="*",'Class Bin B-A'!$B901="*",'Class Bin B-A'!$B902="*"),"*",SUM('Class Bin B-A'!$B899:$B902))</f>
        <v>114</v>
      </c>
      <c r="K24" s="68">
        <f>IF(OR('Class Bin B-A'!$B1003="*",'Class Bin B-A'!$B1004="*",'Class Bin B-A'!$B1005="*",'Class Bin B-A'!$B1006="*"),"*",SUM('Class Bin B-A'!$B1003:$B1006))</f>
        <v>142</v>
      </c>
      <c r="L24" s="68">
        <f>IF(OR('Class Bin B-A'!$B1107="*",'Class Bin B-A'!$B1108="*",'Class Bin B-A'!$B1109="*",'Class Bin B-A'!$B1110="*"),"*",SUM('Class Bin B-A'!$B1107:$B1110))</f>
        <v>143</v>
      </c>
      <c r="M24" s="68">
        <f>IF(OR('Class Bin B-A'!$B1211="*",'Class Bin B-A'!$B1212="*",'Class Bin B-A'!$B1213="*",'Class Bin B-A'!$B1214="*"),"*",SUM('Class Bin B-A'!$B1211:$B1214))</f>
        <v>185</v>
      </c>
      <c r="N24" s="68">
        <f>IF(OR('Class Bin B-A'!$B1315="*",'Class Bin B-A'!$B1316="*",'Class Bin B-A'!$B1317="*",'Class Bin B-A'!$B1318="*"),"*",SUM('Class Bin B-A'!$B1315:$B1318))</f>
        <v>136</v>
      </c>
      <c r="O24" s="67">
        <f>IF(OR('Class Bin B-A'!$B1419="*",'Class Bin B-A'!$B1420="*",'Class Bin B-A'!$B1421="*",'Class Bin B-A'!$B1422="*"),"*",SUM('Class Bin B-A'!$B1419:$B1422))</f>
        <v>136</v>
      </c>
      <c r="P24" s="67">
        <f>IF(OR('Class Bin B-A'!$B1523="*",'Class Bin B-A'!$B1524="*",'Class Bin B-A'!$B1525="*",'Class Bin B-A'!$B1526="*"),"*",SUM('Class Bin B-A'!$B1523:$B1526))</f>
        <v>143</v>
      </c>
      <c r="Q24" s="67">
        <f>IF(OR('Class Bin B-A'!$B1627="*",'Class Bin B-A'!$B1628="*",'Class Bin B-A'!$B1629="*",'Class Bin B-A'!$B1630="*"),"*",SUM('Class Bin B-A'!$B1627:$B1630))</f>
        <v>120</v>
      </c>
      <c r="R24" s="67">
        <f>IF(OR('Class Bin B-A'!$B1731="*",'Class Bin B-A'!$B1732="*",'Class Bin B-A'!$B1733="*",'Class Bin B-A'!$B1734="*"),"*",SUM('Class Bin B-A'!$B1731:$B1734))</f>
        <v>158</v>
      </c>
      <c r="S24" s="67">
        <f>IF(OR('Class Bin B-A'!$B1835="*",'Class Bin B-A'!$B1836="*",'Class Bin B-A'!$B1837="*",'Class Bin B-A'!$B1838="*"),"*",SUM('Class Bin B-A'!$B1835:$B1838))</f>
        <v>195</v>
      </c>
      <c r="T24" s="67">
        <f>IF(OR('Class Bin B-A'!$B1939="*",'Class Bin B-A'!$B1940="*",'Class Bin B-A'!$B1941="*",'Class Bin B-A'!$B1942="*"),"*",SUM('Class Bin B-A'!$B1939:$B1942))</f>
        <v>179</v>
      </c>
      <c r="U24" s="67">
        <f>IF(OR('Class Bin B-A'!$B2043="*",'Class Bin B-A'!$B2044="*",'Class Bin B-A'!$B2045="*",'Class Bin B-A'!$B2046="*"),"*",SUM('Class Bin B-A'!$B2043:$B2046))</f>
        <v>160</v>
      </c>
      <c r="V24" s="67">
        <f>IF(OR('Class Bin B-A'!$B2147="*",'Class Bin B-A'!$B2148="*",'Class Bin B-A'!$B2149="*",'Class Bin B-A'!$B2150="*"),"*",SUM('Class Bin B-A'!$B2147:$B2150))</f>
        <v>173</v>
      </c>
      <c r="W24" s="67">
        <f>IF(OR('Class Bin B-A'!$B2251="*",'Class Bin B-A'!$B2252="*",'Class Bin B-A'!$B2253="*",'Class Bin B-A'!$B2254="*"),"*",SUM('Class Bin B-A'!$B2251:$B2254))</f>
        <v>170</v>
      </c>
      <c r="X24" s="67">
        <f>IF(OR('Class Bin B-A'!$B2355="*",'Class Bin B-A'!$B2356="*",'Class Bin B-A'!$B2357="*",'Class Bin B-A'!$B2358="*"),"*",SUM('Class Bin B-A'!$B2355:$B2358))</f>
        <v>137</v>
      </c>
      <c r="Y24" s="67">
        <f>IF(OR('Class Bin B-A'!$B2459="*",'Class Bin B-A'!$B2460="*",'Class Bin B-A'!$B2461="*",'Class Bin B-A'!$B2462="*"),"*",SUM('Class Bin B-A'!$B2459:$B2462))</f>
        <v>129</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142.25</v>
      </c>
      <c r="AE24" s="129">
        <f t="shared" si="2"/>
        <v>153</v>
      </c>
      <c r="AF24" s="130">
        <f t="shared" si="3"/>
        <v>153.6</v>
      </c>
    </row>
    <row r="25" spans="1:32" ht="13"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265</v>
      </c>
      <c r="G25" s="77">
        <f>IF(OR('Class Bin B-A'!$B591="*",'Class Bin B-A'!$B592="*",'Class Bin B-A'!$B593="*",'Class Bin B-A'!$B594="*"),"*",SUM('Class Bin B-A'!$B591:$B594))</f>
        <v>146</v>
      </c>
      <c r="H25" s="77">
        <f>IF(OR('Class Bin B-A'!$B695="*",'Class Bin B-A'!$B696="*",'Class Bin B-A'!$B697="*",'Class Bin B-A'!$B698="*"),"*",SUM('Class Bin B-A'!$B695:$B698))</f>
        <v>162</v>
      </c>
      <c r="I25" s="77">
        <f>IF(OR('Class Bin B-A'!$B799="*",'Class Bin B-A'!$B800="*",'Class Bin B-A'!$B801="*",'Class Bin B-A'!$B802="*"),"*",SUM('Class Bin B-A'!$B799:$B802))</f>
        <v>206</v>
      </c>
      <c r="J25" s="77">
        <f>IF(OR('Class Bin B-A'!$B903="*",'Class Bin B-A'!$B904="*",'Class Bin B-A'!$B905="*",'Class Bin B-A'!$B906="*"),"*",SUM('Class Bin B-A'!$B903:$B906))</f>
        <v>220</v>
      </c>
      <c r="K25" s="77">
        <f>IF(OR('Class Bin B-A'!$B1007="*",'Class Bin B-A'!$B1008="*",'Class Bin B-A'!$B1009="*",'Class Bin B-A'!$B1010="*"),"*",SUM('Class Bin B-A'!$B1007:$B1010))</f>
        <v>175</v>
      </c>
      <c r="L25" s="77">
        <f>IF(OR('Class Bin B-A'!$B1111="*",'Class Bin B-A'!$B1112="*",'Class Bin B-A'!$B1113="*",'Class Bin B-A'!$B1114="*"),"*",SUM('Class Bin B-A'!$B1111:$B1114))</f>
        <v>194</v>
      </c>
      <c r="M25" s="77">
        <f>IF(OR('Class Bin B-A'!$B1215="*",'Class Bin B-A'!$B1216="*",'Class Bin B-A'!$B1217="*",'Class Bin B-A'!$B1218="*"),"*",SUM('Class Bin B-A'!$B1215:$B1218))</f>
        <v>220</v>
      </c>
      <c r="N25" s="77">
        <f>IF(OR('Class Bin B-A'!$B1319="*",'Class Bin B-A'!$B1320="*",'Class Bin B-A'!$B1321="*",'Class Bin B-A'!$B1322="*"),"*",SUM('Class Bin B-A'!$B1319:$B1322))</f>
        <v>163</v>
      </c>
      <c r="O25" s="76">
        <f>IF(OR('Class Bin B-A'!$B1423="*",'Class Bin B-A'!$B1424="*",'Class Bin B-A'!$B1425="*",'Class Bin B-A'!$B1426="*"),"*",SUM('Class Bin B-A'!$B1423:$B1426))</f>
        <v>128</v>
      </c>
      <c r="P25" s="76">
        <f>IF(OR('Class Bin B-A'!$B1527="*",'Class Bin B-A'!$B1528="*",'Class Bin B-A'!$B1529="*",'Class Bin B-A'!$B1530="*"),"*",SUM('Class Bin B-A'!$B1527:$B1530))</f>
        <v>189</v>
      </c>
      <c r="Q25" s="76">
        <f>IF(OR('Class Bin B-A'!$B1631="*",'Class Bin B-A'!$B1632="*",'Class Bin B-A'!$B1633="*",'Class Bin B-A'!$B1634="*"),"*",SUM('Class Bin B-A'!$B1631:$B1634))</f>
        <v>206</v>
      </c>
      <c r="R25" s="76">
        <f>IF(OR('Class Bin B-A'!$B1735="*",'Class Bin B-A'!$B1736="*",'Class Bin B-A'!$B1737="*",'Class Bin B-A'!$B1738="*"),"*",SUM('Class Bin B-A'!$B1735:$B1738))</f>
        <v>178</v>
      </c>
      <c r="S25" s="76">
        <f>IF(OR('Class Bin B-A'!$B1839="*",'Class Bin B-A'!$B1840="*",'Class Bin B-A'!$B1841="*",'Class Bin B-A'!$B1842="*"),"*",SUM('Class Bin B-A'!$B1839:$B1842))</f>
        <v>218</v>
      </c>
      <c r="T25" s="76">
        <f>IF(OR('Class Bin B-A'!$B1943="*",'Class Bin B-A'!$B1944="*",'Class Bin B-A'!$B1945="*",'Class Bin B-A'!$B1946="*"),"*",SUM('Class Bin B-A'!$B1943:$B1946))</f>
        <v>248</v>
      </c>
      <c r="U25" s="76">
        <f>IF(OR('Class Bin B-A'!$B2047="*",'Class Bin B-A'!$B2048="*",'Class Bin B-A'!$B2049="*",'Class Bin B-A'!$B2050="*"),"*",SUM('Class Bin B-A'!$B2047:$B2050))</f>
        <v>143</v>
      </c>
      <c r="V25" s="76">
        <f>IF(OR('Class Bin B-A'!$B2151="*",'Class Bin B-A'!$B2152="*",'Class Bin B-A'!$B2153="*",'Class Bin B-A'!$B2154="*"),"*",SUM('Class Bin B-A'!$B2151:$B2154))</f>
        <v>184</v>
      </c>
      <c r="W25" s="76">
        <f>IF(OR('Class Bin B-A'!$B2255="*",'Class Bin B-A'!$B2256="*",'Class Bin B-A'!$B2257="*",'Class Bin B-A'!$B2258="*"),"*",SUM('Class Bin B-A'!$B2255:$B2258))</f>
        <v>194</v>
      </c>
      <c r="X25" s="76">
        <f>IF(OR('Class Bin B-A'!$B2359="*",'Class Bin B-A'!$B2360="*",'Class Bin B-A'!$B2361="*",'Class Bin B-A'!$B2362="*"),"*",SUM('Class Bin B-A'!$B2359:$B2362))</f>
        <v>201</v>
      </c>
      <c r="Y25" s="76">
        <f>IF(OR('Class Bin B-A'!$B2463="*",'Class Bin B-A'!$B2464="*",'Class Bin B-A'!$B2465="*",'Class Bin B-A'!$B2466="*"),"*",SUM('Class Bin B-A'!$B2463:$B2466))</f>
        <v>198</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198.75</v>
      </c>
      <c r="AE25" s="139">
        <f t="shared" si="2"/>
        <v>208</v>
      </c>
      <c r="AF25" s="140">
        <f t="shared" si="3"/>
        <v>191.9</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233</v>
      </c>
      <c r="G26" s="74">
        <f>IF(OR('Class Bin B-A'!$B595="*",'Class Bin B-A'!$B596="*",'Class Bin B-A'!$B597="*",'Class Bin B-A'!$B598="*"),"*",SUM('Class Bin B-A'!$B595:$B598))</f>
        <v>152</v>
      </c>
      <c r="H26" s="74">
        <f>IF(OR('Class Bin B-A'!$B699="*",'Class Bin B-A'!$B700="*",'Class Bin B-A'!$B701="*",'Class Bin B-A'!$B702="*"),"*",SUM('Class Bin B-A'!$B699:$B702))</f>
        <v>195</v>
      </c>
      <c r="I26" s="74">
        <f>IF(OR('Class Bin B-A'!$B803="*",'Class Bin B-A'!$B804="*",'Class Bin B-A'!$B805="*",'Class Bin B-A'!$B806="*"),"*",SUM('Class Bin B-A'!$B803:$B806))</f>
        <v>233</v>
      </c>
      <c r="J26" s="74">
        <f>IF(OR('Class Bin B-A'!$B907="*",'Class Bin B-A'!$B908="*",'Class Bin B-A'!$B909="*",'Class Bin B-A'!$B910="*"),"*",SUM('Class Bin B-A'!$B907:$B910))</f>
        <v>213</v>
      </c>
      <c r="K26" s="74">
        <f>IF(OR('Class Bin B-A'!$B1011="*",'Class Bin B-A'!$B1012="*",'Class Bin B-A'!$B1013="*",'Class Bin B-A'!$B1014="*"),"*",SUM('Class Bin B-A'!$B1011:$B1014))</f>
        <v>217</v>
      </c>
      <c r="L26" s="74">
        <f>IF(OR('Class Bin B-A'!$B1115="*",'Class Bin B-A'!$B1116="*",'Class Bin B-A'!$B1117="*",'Class Bin B-A'!$B1118="*"),"*",SUM('Class Bin B-A'!$B1115:$B1118))</f>
        <v>237</v>
      </c>
      <c r="M26" s="74">
        <f>IF(OR('Class Bin B-A'!$B1219="*",'Class Bin B-A'!$B1220="*",'Class Bin B-A'!$B1221="*",'Class Bin B-A'!$B1222="*"),"*",SUM('Class Bin B-A'!$B1219:$B1222))</f>
        <v>197</v>
      </c>
      <c r="N26" s="74">
        <f>IF(OR('Class Bin B-A'!$B1323="*",'Class Bin B-A'!$B1324="*",'Class Bin B-A'!$B1325="*",'Class Bin B-A'!$B1326="*"),"*",SUM('Class Bin B-A'!$B1323:$B1326))</f>
        <v>176</v>
      </c>
      <c r="O26" s="73">
        <f>IF(OR('Class Bin B-A'!$B1427="*",'Class Bin B-A'!$B1428="*",'Class Bin B-A'!$B1429="*",'Class Bin B-A'!$B1430="*"),"*",SUM('Class Bin B-A'!$B1427:$B1430))</f>
        <v>121</v>
      </c>
      <c r="P26" s="73">
        <f>IF(OR('Class Bin B-A'!$B1531="*",'Class Bin B-A'!$B1532="*",'Class Bin B-A'!$B1533="*",'Class Bin B-A'!$B1534="*"),"*",SUM('Class Bin B-A'!$B1531:$B1534))</f>
        <v>225</v>
      </c>
      <c r="Q26" s="73">
        <f>IF(OR('Class Bin B-A'!$B1635="*",'Class Bin B-A'!$B1636="*",'Class Bin B-A'!$B1637="*",'Class Bin B-A'!$B1638="*"),"*",SUM('Class Bin B-A'!$B1635:$B1638))</f>
        <v>234</v>
      </c>
      <c r="R26" s="73">
        <f>IF(OR('Class Bin B-A'!$B1739="*",'Class Bin B-A'!$B1740="*",'Class Bin B-A'!$B1741="*",'Class Bin B-A'!$B1742="*"),"*",SUM('Class Bin B-A'!$B1739:$B1742))</f>
        <v>251</v>
      </c>
      <c r="S26" s="73">
        <f>IF(OR('Class Bin B-A'!$B1843="*",'Class Bin B-A'!$B1844="*",'Class Bin B-A'!$B1845="*",'Class Bin B-A'!$B1846="*"),"*",SUM('Class Bin B-A'!$B1843:$B1846))</f>
        <v>256</v>
      </c>
      <c r="T26" s="73">
        <f>IF(OR('Class Bin B-A'!$B1947="*",'Class Bin B-A'!$B1948="*",'Class Bin B-A'!$B1949="*",'Class Bin B-A'!$B1950="*"),"*",SUM('Class Bin B-A'!$B1947:$B1950))</f>
        <v>247</v>
      </c>
      <c r="U26" s="73">
        <f>IF(OR('Class Bin B-A'!$B2051="*",'Class Bin B-A'!$B2052="*",'Class Bin B-A'!$B2053="*",'Class Bin B-A'!$B2054="*"),"*",SUM('Class Bin B-A'!$B2051:$B2054))</f>
        <v>133</v>
      </c>
      <c r="V26" s="73">
        <f>IF(OR('Class Bin B-A'!$B2155="*",'Class Bin B-A'!$B2156="*",'Class Bin B-A'!$B2157="*",'Class Bin B-A'!$B2158="*"),"*",SUM('Class Bin B-A'!$B2155:$B2158))</f>
        <v>168</v>
      </c>
      <c r="W26" s="73">
        <f>IF(OR('Class Bin B-A'!$B2259="*",'Class Bin B-A'!$B2260="*",'Class Bin B-A'!$B2261="*",'Class Bin B-A'!$B2262="*"),"*",SUM('Class Bin B-A'!$B2259:$B2262))</f>
        <v>258</v>
      </c>
      <c r="X26" s="73">
        <f>IF(OR('Class Bin B-A'!$B2363="*",'Class Bin B-A'!$B2364="*",'Class Bin B-A'!$B2365="*",'Class Bin B-A'!$B2366="*"),"*",SUM('Class Bin B-A'!$B2363:$B2366))</f>
        <v>241</v>
      </c>
      <c r="Y26" s="73">
        <f>IF(OR('Class Bin B-A'!$B2467="*",'Class Bin B-A'!$B2468="*",'Class Bin B-A'!$B2469="*",'Class Bin B-A'!$B2470="*"),"*",SUM('Class Bin B-A'!$B2467:$B2470))</f>
        <v>228</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234.625</v>
      </c>
      <c r="AE26" s="134">
        <f t="shared" si="2"/>
        <v>233.57142857142858</v>
      </c>
      <c r="AF26" s="135">
        <f t="shared" si="3"/>
        <v>210.75</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238</v>
      </c>
      <c r="G27" s="68">
        <f>IF(OR('Class Bin B-A'!$B599="*",'Class Bin B-A'!$B600="*",'Class Bin B-A'!$B601="*",'Class Bin B-A'!$B602="*"),"*",SUM('Class Bin B-A'!$B599:$B602))</f>
        <v>178</v>
      </c>
      <c r="H27" s="68">
        <f>IF(OR('Class Bin B-A'!$B703="*",'Class Bin B-A'!$B704="*",'Class Bin B-A'!$B705="*",'Class Bin B-A'!$B706="*"),"*",SUM('Class Bin B-A'!$B703:$B706))</f>
        <v>179</v>
      </c>
      <c r="I27" s="68">
        <f>IF(OR('Class Bin B-A'!$B807="*",'Class Bin B-A'!$B808="*",'Class Bin B-A'!$B809="*",'Class Bin B-A'!$B810="*"),"*",SUM('Class Bin B-A'!$B807:$B810))</f>
        <v>246</v>
      </c>
      <c r="J27" s="68">
        <f>IF(OR('Class Bin B-A'!$B911="*",'Class Bin B-A'!$B912="*",'Class Bin B-A'!$B913="*",'Class Bin B-A'!$B914="*"),"*",SUM('Class Bin B-A'!$B911:$B914))</f>
        <v>252</v>
      </c>
      <c r="K27" s="68">
        <f>IF(OR('Class Bin B-A'!$B1015="*",'Class Bin B-A'!$B1016="*",'Class Bin B-A'!$B1017="*",'Class Bin B-A'!$B1018="*"),"*",SUM('Class Bin B-A'!$B1015:$B1018))</f>
        <v>249</v>
      </c>
      <c r="L27" s="68">
        <f>IF(OR('Class Bin B-A'!$B1119="*",'Class Bin B-A'!$B1120="*",'Class Bin B-A'!$B1121="*",'Class Bin B-A'!$B1122="*"),"*",SUM('Class Bin B-A'!$B1119:$B1122))</f>
        <v>264</v>
      </c>
      <c r="M27" s="68">
        <f>IF(OR('Class Bin B-A'!$B1223="*",'Class Bin B-A'!$B1224="*",'Class Bin B-A'!$B1225="*",'Class Bin B-A'!$B1226="*"),"*",SUM('Class Bin B-A'!$B1223:$B1226))</f>
        <v>247</v>
      </c>
      <c r="N27" s="68">
        <f>IF(OR('Class Bin B-A'!$B1327="*",'Class Bin B-A'!$B1328="*",'Class Bin B-A'!$B1329="*",'Class Bin B-A'!$B1330="*"),"*",SUM('Class Bin B-A'!$B1327:$B1330))</f>
        <v>136</v>
      </c>
      <c r="O27" s="67">
        <f>IF(OR('Class Bin B-A'!$B1431="*",'Class Bin B-A'!$B1432="*",'Class Bin B-A'!$B1433="*",'Class Bin B-A'!$B1434="*"),"*",SUM('Class Bin B-A'!$B1431:$B1434))</f>
        <v>149</v>
      </c>
      <c r="P27" s="67">
        <f>IF(OR('Class Bin B-A'!$B1535="*",'Class Bin B-A'!$B1536="*",'Class Bin B-A'!$B1537="*",'Class Bin B-A'!$B1538="*"),"*",SUM('Class Bin B-A'!$B1535:$B1538))</f>
        <v>234</v>
      </c>
      <c r="Q27" s="67">
        <f>IF(OR('Class Bin B-A'!$B1639="*",'Class Bin B-A'!$B1640="*",'Class Bin B-A'!$B1641="*",'Class Bin B-A'!$B1642="*"),"*",SUM('Class Bin B-A'!$B1639:$B1642))</f>
        <v>248</v>
      </c>
      <c r="R27" s="67">
        <f>IF(OR('Class Bin B-A'!$B1743="*",'Class Bin B-A'!$B1744="*",'Class Bin B-A'!$B1745="*",'Class Bin B-A'!$B1746="*"),"*",SUM('Class Bin B-A'!$B1743:$B1746))</f>
        <v>245</v>
      </c>
      <c r="S27" s="67">
        <f>IF(OR('Class Bin B-A'!$B1847="*",'Class Bin B-A'!$B1848="*",'Class Bin B-A'!$B1849="*",'Class Bin B-A'!$B1850="*"),"*",SUM('Class Bin B-A'!$B1847:$B1850))</f>
        <v>206</v>
      </c>
      <c r="T27" s="67">
        <f>IF(OR('Class Bin B-A'!$B1951="*",'Class Bin B-A'!$B1952="*",'Class Bin B-A'!$B1953="*",'Class Bin B-A'!$B1954="*"),"*",SUM('Class Bin B-A'!$B1951:$B1954))</f>
        <v>204</v>
      </c>
      <c r="U27" s="67">
        <f>IF(OR('Class Bin B-A'!$B2055="*",'Class Bin B-A'!$B2056="*",'Class Bin B-A'!$B2057="*",'Class Bin B-A'!$B2058="*"),"*",SUM('Class Bin B-A'!$B2055:$B2058))</f>
        <v>149</v>
      </c>
      <c r="V27" s="67">
        <f>IF(OR('Class Bin B-A'!$B2159="*",'Class Bin B-A'!$B2160="*",'Class Bin B-A'!$B2161="*",'Class Bin B-A'!$B2162="*"),"*",SUM('Class Bin B-A'!$B2159:$B2162))</f>
        <v>160</v>
      </c>
      <c r="W27" s="67">
        <f>IF(OR('Class Bin B-A'!$B2263="*",'Class Bin B-A'!$B2264="*",'Class Bin B-A'!$B2265="*",'Class Bin B-A'!$B2266="*"),"*",SUM('Class Bin B-A'!$B2263:$B2266))</f>
        <v>224</v>
      </c>
      <c r="X27" s="67">
        <f>IF(OR('Class Bin B-A'!$B2367="*",'Class Bin B-A'!$B2368="*",'Class Bin B-A'!$B2369="*",'Class Bin B-A'!$B2370="*"),"*",SUM('Class Bin B-A'!$B2367:$B2370))</f>
        <v>238</v>
      </c>
      <c r="Y27" s="67">
        <f>IF(OR('Class Bin B-A'!$B2471="*",'Class Bin B-A'!$B2472="*",'Class Bin B-A'!$B2473="*",'Class Bin B-A'!$B2474="*"),"*",SUM('Class Bin B-A'!$B2471:$B2474))</f>
        <v>252</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244.25</v>
      </c>
      <c r="AE27" s="129">
        <f t="shared" si="2"/>
        <v>239.07142857142858</v>
      </c>
      <c r="AF27" s="130">
        <f t="shared" si="3"/>
        <v>214.9</v>
      </c>
    </row>
    <row r="28" spans="1:32" ht="13"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179</v>
      </c>
      <c r="G28" s="77">
        <f>IF(OR('Class Bin B-A'!$B603="*",'Class Bin B-A'!$B604="*",'Class Bin B-A'!$B605="*",'Class Bin B-A'!$B606="*"),"*",SUM('Class Bin B-A'!$B603:$B606))</f>
        <v>187</v>
      </c>
      <c r="H28" s="77">
        <f>IF(OR('Class Bin B-A'!$B707="*",'Class Bin B-A'!$B708="*",'Class Bin B-A'!$B709="*",'Class Bin B-A'!$B710="*"),"*",SUM('Class Bin B-A'!$B707:$B710))</f>
        <v>151</v>
      </c>
      <c r="I28" s="77">
        <f>IF(OR('Class Bin B-A'!$B811="*",'Class Bin B-A'!$B812="*",'Class Bin B-A'!$B813="*",'Class Bin B-A'!$B814="*"),"*",SUM('Class Bin B-A'!$B811:$B814))</f>
        <v>167</v>
      </c>
      <c r="J28" s="77">
        <f>IF(OR('Class Bin B-A'!$B915="*",'Class Bin B-A'!$B916="*",'Class Bin B-A'!$B917="*",'Class Bin B-A'!$B918="*"),"*",SUM('Class Bin B-A'!$B915:$B918))</f>
        <v>232</v>
      </c>
      <c r="K28" s="77">
        <f>IF(OR('Class Bin B-A'!$B1019="*",'Class Bin B-A'!$B1020="*",'Class Bin B-A'!$B1021="*",'Class Bin B-A'!$B1022="*"),"*",SUM('Class Bin B-A'!$B1019:$B1022))</f>
        <v>192</v>
      </c>
      <c r="L28" s="77">
        <f>IF(OR('Class Bin B-A'!$B1123="*",'Class Bin B-A'!$B1124="*",'Class Bin B-A'!$B1125="*",'Class Bin B-A'!$B1126="*"),"*",SUM('Class Bin B-A'!$B1123:$B1126))</f>
        <v>191</v>
      </c>
      <c r="M28" s="77">
        <f>IF(OR('Class Bin B-A'!$B1227="*",'Class Bin B-A'!$B1228="*",'Class Bin B-A'!$B1229="*",'Class Bin B-A'!$B1230="*"),"*",SUM('Class Bin B-A'!$B1227:$B1230))</f>
        <v>190</v>
      </c>
      <c r="N28" s="77">
        <f>IF(OR('Class Bin B-A'!$B1331="*",'Class Bin B-A'!$B1332="*",'Class Bin B-A'!$B1333="*",'Class Bin B-A'!$B1334="*"),"*",SUM('Class Bin B-A'!$B1331:$B1334))</f>
        <v>139</v>
      </c>
      <c r="O28" s="76">
        <f>IF(OR('Class Bin B-A'!$B1435="*",'Class Bin B-A'!$B1436="*",'Class Bin B-A'!$B1437="*",'Class Bin B-A'!$B1438="*"),"*",SUM('Class Bin B-A'!$B1435:$B1438))</f>
        <v>113</v>
      </c>
      <c r="P28" s="76">
        <f>IF(OR('Class Bin B-A'!$B1539="*",'Class Bin B-A'!$B1540="*",'Class Bin B-A'!$B1541="*",'Class Bin B-A'!$B1542="*"),"*",SUM('Class Bin B-A'!$B1539:$B1542))</f>
        <v>181</v>
      </c>
      <c r="Q28" s="76">
        <f>IF(OR('Class Bin B-A'!$B1643="*",'Class Bin B-A'!$B1644="*",'Class Bin B-A'!$B1645="*",'Class Bin B-A'!$B1646="*"),"*",SUM('Class Bin B-A'!$B1643:$B1646))</f>
        <v>190</v>
      </c>
      <c r="R28" s="76">
        <f>IF(OR('Class Bin B-A'!$B1747="*",'Class Bin B-A'!$B1748="*",'Class Bin B-A'!$B1749="*",'Class Bin B-A'!$B1750="*"),"*",SUM('Class Bin B-A'!$B1747:$B1750))</f>
        <v>192</v>
      </c>
      <c r="S28" s="76">
        <f>IF(OR('Class Bin B-A'!$B1851="*",'Class Bin B-A'!$B1852="*",'Class Bin B-A'!$B1853="*",'Class Bin B-A'!$B1854="*"),"*",SUM('Class Bin B-A'!$B1851:$B1854))</f>
        <v>161</v>
      </c>
      <c r="T28" s="76">
        <f>IF(OR('Class Bin B-A'!$B1955="*",'Class Bin B-A'!$B1956="*",'Class Bin B-A'!$B1957="*",'Class Bin B-A'!$B1958="*"),"*",SUM('Class Bin B-A'!$B1955:$B1958))</f>
        <v>170</v>
      </c>
      <c r="U28" s="76">
        <f>IF(OR('Class Bin B-A'!$B2059="*",'Class Bin B-A'!$B2060="*",'Class Bin B-A'!$B2061="*",'Class Bin B-A'!$B2062="*"),"*",SUM('Class Bin B-A'!$B2059:$B2062))</f>
        <v>123</v>
      </c>
      <c r="V28" s="76">
        <f>IF(OR('Class Bin B-A'!$B2163="*",'Class Bin B-A'!$B2164="*",'Class Bin B-A'!$B2165="*",'Class Bin B-A'!$B2166="*"),"*",SUM('Class Bin B-A'!$B2163:$B2166))</f>
        <v>137</v>
      </c>
      <c r="W28" s="76">
        <f>IF(OR('Class Bin B-A'!$B2267="*",'Class Bin B-A'!$B2268="*",'Class Bin B-A'!$B2269="*",'Class Bin B-A'!$B2270="*"),"*",SUM('Class Bin B-A'!$B2267:$B2270))</f>
        <v>166</v>
      </c>
      <c r="X28" s="76">
        <f>IF(OR('Class Bin B-A'!$B2371="*",'Class Bin B-A'!$B2372="*",'Class Bin B-A'!$B2373="*",'Class Bin B-A'!$B2374="*"),"*",SUM('Class Bin B-A'!$B2371:$B2374))</f>
        <v>185</v>
      </c>
      <c r="Y28" s="76">
        <f>IF(OR('Class Bin B-A'!$B2475="*",'Class Bin B-A'!$B2476="*",'Class Bin B-A'!$B2477="*",'Class Bin B-A'!$B2478="*"),"*",SUM('Class Bin B-A'!$B2475:$B2478))</f>
        <v>198</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192.625</v>
      </c>
      <c r="AE28" s="139">
        <f t="shared" si="2"/>
        <v>185.28571428571428</v>
      </c>
      <c r="AF28" s="140">
        <f t="shared" si="3"/>
        <v>172.2</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147</v>
      </c>
      <c r="G29" s="80">
        <f>IF(OR('Class Bin B-A'!$B607="*",'Class Bin B-A'!$B608="*",'Class Bin B-A'!$B609="*",'Class Bin B-A'!$B610="*"),"*",SUM('Class Bin B-A'!$B607:$B610))</f>
        <v>92</v>
      </c>
      <c r="H29" s="80">
        <f>IF(OR('Class Bin B-A'!$B711="*",'Class Bin B-A'!$B712="*",'Class Bin B-A'!$B713="*",'Class Bin B-A'!$B714="*"),"*",SUM('Class Bin B-A'!$B711:$B714))</f>
        <v>134</v>
      </c>
      <c r="I29" s="80">
        <f>IF(OR('Class Bin B-A'!$B815="*",'Class Bin B-A'!$B816="*",'Class Bin B-A'!$B817="*",'Class Bin B-A'!$B818="*"),"*",SUM('Class Bin B-A'!$B815:$B818))</f>
        <v>127</v>
      </c>
      <c r="J29" s="80">
        <f>IF(OR('Class Bin B-A'!$B919="*",'Class Bin B-A'!$B920="*",'Class Bin B-A'!$B921="*",'Class Bin B-A'!$B922="*"),"*",SUM('Class Bin B-A'!$B919:$B922))</f>
        <v>146</v>
      </c>
      <c r="K29" s="80">
        <f>IF(OR('Class Bin B-A'!$B1023="*",'Class Bin B-A'!$B1024="*",'Class Bin B-A'!$B1025="*",'Class Bin B-A'!$B1026="*"),"*",SUM('Class Bin B-A'!$B1023:$B1026))</f>
        <v>151</v>
      </c>
      <c r="L29" s="80">
        <f>IF(OR('Class Bin B-A'!$B1127="*",'Class Bin B-A'!$B1128="*",'Class Bin B-A'!$B1129="*",'Class Bin B-A'!$B1130="*"),"*",SUM('Class Bin B-A'!$B1127:$B1130))</f>
        <v>155</v>
      </c>
      <c r="M29" s="80">
        <f>IF(OR('Class Bin B-A'!$B1231="*",'Class Bin B-A'!$B1232="*",'Class Bin B-A'!$B1233="*",'Class Bin B-A'!$B1234="*"),"*",SUM('Class Bin B-A'!$B1231:$B1234))</f>
        <v>160</v>
      </c>
      <c r="N29" s="80">
        <f>IF(OR('Class Bin B-A'!$B1335="*",'Class Bin B-A'!$B1336="*",'Class Bin B-A'!$B1337="*",'Class Bin B-A'!$B1338="*"),"*",SUM('Class Bin B-A'!$B1335:$B1338))</f>
        <v>140</v>
      </c>
      <c r="O29" s="80">
        <f>IF(OR('Class Bin B-A'!$B1439="*",'Class Bin B-A'!$B1440="*",'Class Bin B-A'!$B1441="*",'Class Bin B-A'!$B1442="*"),"*",SUM('Class Bin B-A'!$B1439:$B1442))</f>
        <v>117</v>
      </c>
      <c r="P29" s="80">
        <f>IF(OR('Class Bin B-A'!$B1543="*",'Class Bin B-A'!$B1544="*",'Class Bin B-A'!$B1545="*",'Class Bin B-A'!$B1546="*"),"*",SUM('Class Bin B-A'!$B1543:$B1546))</f>
        <v>138</v>
      </c>
      <c r="Q29" s="80">
        <f>IF(OR('Class Bin B-A'!$B1647="*",'Class Bin B-A'!$B1648="*",'Class Bin B-A'!$B1649="*",'Class Bin B-A'!$B1650="*"),"*",SUM('Class Bin B-A'!$B1647:$B1650))</f>
        <v>109</v>
      </c>
      <c r="R29" s="80">
        <f>IF(OR('Class Bin B-A'!$B1751="*",'Class Bin B-A'!$B1752="*",'Class Bin B-A'!$B1753="*",'Class Bin B-A'!$B1754="*"),"*",SUM('Class Bin B-A'!$B1751:$B1754))</f>
        <v>128</v>
      </c>
      <c r="S29" s="80">
        <f>IF(OR('Class Bin B-A'!$B1855="*",'Class Bin B-A'!$B1856="*",'Class Bin B-A'!$B1857="*",'Class Bin B-A'!$B1858="*"),"*",SUM('Class Bin B-A'!$B1855:$B1858))</f>
        <v>185</v>
      </c>
      <c r="T29" s="80">
        <f>IF(OR('Class Bin B-A'!$B1959="*",'Class Bin B-A'!$B1960="*",'Class Bin B-A'!$B1961="*",'Class Bin B-A'!$B1962="*"),"*",SUM('Class Bin B-A'!$B1959:$B1962))</f>
        <v>156</v>
      </c>
      <c r="U29" s="80">
        <f>IF(OR('Class Bin B-A'!$B2063="*",'Class Bin B-A'!$B2064="*",'Class Bin B-A'!$B2065="*",'Class Bin B-A'!$B2066="*"),"*",SUM('Class Bin B-A'!$B2063:$B2066))</f>
        <v>118</v>
      </c>
      <c r="V29" s="80">
        <f>IF(OR('Class Bin B-A'!$B2167="*",'Class Bin B-A'!$B2168="*",'Class Bin B-A'!$B2169="*",'Class Bin B-A'!$B2170="*"),"*",SUM('Class Bin B-A'!$B2167:$B2170))</f>
        <v>133</v>
      </c>
      <c r="W29" s="80">
        <f>IF(OR('Class Bin B-A'!$B2271="*",'Class Bin B-A'!$B2272="*",'Class Bin B-A'!$B2273="*",'Class Bin B-A'!$B2274="*"),"*",SUM('Class Bin B-A'!$B2271:$B2274))</f>
        <v>147</v>
      </c>
      <c r="X29" s="80">
        <f>IF(OR('Class Bin B-A'!$B2375="*",'Class Bin B-A'!$B2376="*",'Class Bin B-A'!$B2377="*",'Class Bin B-A'!$B2378="*"),"*",SUM('Class Bin B-A'!$B2375:$B2378))</f>
        <v>140</v>
      </c>
      <c r="Y29" s="80">
        <f>IF(OR('Class Bin B-A'!$B2479="*",'Class Bin B-A'!$B2480="*",'Class Bin B-A'!$B2481="*",'Class Bin B-A'!$B2482="*"),"*",SUM('Class Bin B-A'!$B2479:$B2482))</f>
        <v>156</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146.25</v>
      </c>
      <c r="AE29" s="141">
        <f t="shared" si="2"/>
        <v>146.07142857142858</v>
      </c>
      <c r="AF29" s="142">
        <f t="shared" si="3"/>
        <v>138.94999999999999</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110</v>
      </c>
      <c r="G30" s="68">
        <f>IF(OR('Class Bin B-A'!$B611="*",'Class Bin B-A'!$B612="*",'Class Bin B-A'!$B613="*",'Class Bin B-A'!$B614="*"),"*",SUM('Class Bin B-A'!$B611:$B614))</f>
        <v>83</v>
      </c>
      <c r="H30" s="68">
        <f>IF(OR('Class Bin B-A'!$B715="*",'Class Bin B-A'!$B716="*",'Class Bin B-A'!$B717="*",'Class Bin B-A'!$B718="*"),"*",SUM('Class Bin B-A'!$B715:$B718))</f>
        <v>79</v>
      </c>
      <c r="I30" s="68">
        <f>IF(OR('Class Bin B-A'!$B819="*",'Class Bin B-A'!$B820="*",'Class Bin B-A'!$B821="*",'Class Bin B-A'!$B822="*"),"*",SUM('Class Bin B-A'!$B819:$B822))</f>
        <v>99</v>
      </c>
      <c r="J30" s="68">
        <f>IF(OR('Class Bin B-A'!$B923="*",'Class Bin B-A'!$B924="*",'Class Bin B-A'!$B925="*",'Class Bin B-A'!$B926="*"),"*",SUM('Class Bin B-A'!$B923:$B926))</f>
        <v>114</v>
      </c>
      <c r="K30" s="68">
        <f>IF(OR('Class Bin B-A'!$B1027="*",'Class Bin B-A'!$B1028="*",'Class Bin B-A'!$B1029="*",'Class Bin B-A'!$B1030="*"),"*",SUM('Class Bin B-A'!$B1027:$B1030))</f>
        <v>112</v>
      </c>
      <c r="L30" s="68">
        <f>IF(OR('Class Bin B-A'!$B1131="*",'Class Bin B-A'!$B1132="*",'Class Bin B-A'!$B1133="*",'Class Bin B-A'!$B1134="*"),"*",SUM('Class Bin B-A'!$B1131:$B1134))</f>
        <v>109</v>
      </c>
      <c r="M30" s="68">
        <f>IF(OR('Class Bin B-A'!$B1235="*",'Class Bin B-A'!$B1236="*",'Class Bin B-A'!$B1237="*",'Class Bin B-A'!$B1238="*"),"*",SUM('Class Bin B-A'!$B1235:$B1238))</f>
        <v>119</v>
      </c>
      <c r="N30" s="68">
        <f>IF(OR('Class Bin B-A'!$B1339="*",'Class Bin B-A'!$B1340="*",'Class Bin B-A'!$B1341="*",'Class Bin B-A'!$B1342="*"),"*",SUM('Class Bin B-A'!$B1339:$B1342))</f>
        <v>108</v>
      </c>
      <c r="O30" s="68">
        <f>IF(OR('Class Bin B-A'!$B1443="*",'Class Bin B-A'!$B1444="*",'Class Bin B-A'!$B1445="*",'Class Bin B-A'!$B1446="*"),"*",SUM('Class Bin B-A'!$B1443:$B1446))</f>
        <v>67</v>
      </c>
      <c r="P30" s="68">
        <f>IF(OR('Class Bin B-A'!$B1547="*",'Class Bin B-A'!$B1548="*",'Class Bin B-A'!$B1549="*",'Class Bin B-A'!$B1550="*"),"*",SUM('Class Bin B-A'!$B1547:$B1550))</f>
        <v>88</v>
      </c>
      <c r="Q30" s="68">
        <f>IF(OR('Class Bin B-A'!$B1651="*",'Class Bin B-A'!$B1652="*",'Class Bin B-A'!$B1653="*",'Class Bin B-A'!$B1654="*"),"*",SUM('Class Bin B-A'!$B1651:$B1654))</f>
        <v>112</v>
      </c>
      <c r="R30" s="68">
        <f>IF(OR('Class Bin B-A'!$B1755="*",'Class Bin B-A'!$B1756="*",'Class Bin B-A'!$B1757="*",'Class Bin B-A'!$B1758="*"),"*",SUM('Class Bin B-A'!$B1755:$B1758))</f>
        <v>113</v>
      </c>
      <c r="S30" s="68">
        <f>IF(OR('Class Bin B-A'!$B1859="*",'Class Bin B-A'!$B1860="*",'Class Bin B-A'!$B1861="*",'Class Bin B-A'!$B1862="*"),"*",SUM('Class Bin B-A'!$B1859:$B1862))</f>
        <v>115</v>
      </c>
      <c r="T30" s="68">
        <f>IF(OR('Class Bin B-A'!$B1963="*",'Class Bin B-A'!$B1964="*",'Class Bin B-A'!$B1965="*",'Class Bin B-A'!$B1966="*"),"*",SUM('Class Bin B-A'!$B1963:$B1966))</f>
        <v>120</v>
      </c>
      <c r="U30" s="68">
        <f>IF(OR('Class Bin B-A'!$B2067="*",'Class Bin B-A'!$B2068="*",'Class Bin B-A'!$B2069="*",'Class Bin B-A'!$B2070="*"),"*",SUM('Class Bin B-A'!$B2067:$B2070))</f>
        <v>90</v>
      </c>
      <c r="V30" s="68">
        <f>IF(OR('Class Bin B-A'!$B2171="*",'Class Bin B-A'!$B2172="*",'Class Bin B-A'!$B2173="*",'Class Bin B-A'!$B2174="*"),"*",SUM('Class Bin B-A'!$B2171:$B2174))</f>
        <v>95</v>
      </c>
      <c r="W30" s="68">
        <f>IF(OR('Class Bin B-A'!$B2275="*",'Class Bin B-A'!$B2276="*",'Class Bin B-A'!$B2277="*",'Class Bin B-A'!$B2278="*"),"*",SUM('Class Bin B-A'!$B2275:$B2278))</f>
        <v>96</v>
      </c>
      <c r="X30" s="68">
        <f>IF(OR('Class Bin B-A'!$B2379="*",'Class Bin B-A'!$B2380="*",'Class Bin B-A'!$B2381="*",'Class Bin B-A'!$B2382="*"),"*",SUM('Class Bin B-A'!$B2379:$B2382))</f>
        <v>111</v>
      </c>
      <c r="Y30" s="68">
        <f>IF(OR('Class Bin B-A'!$B2483="*",'Class Bin B-A'!$B2484="*",'Class Bin B-A'!$B2485="*",'Class Bin B-A'!$B2486="*"),"*",SUM('Class Bin B-A'!$B2483:$B2486))</f>
        <v>101</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110.875</v>
      </c>
      <c r="AE30" s="129">
        <f t="shared" si="2"/>
        <v>108.5</v>
      </c>
      <c r="AF30" s="130">
        <f t="shared" si="3"/>
        <v>102.05</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84</v>
      </c>
      <c r="G31" s="68">
        <f>IF(OR('Class Bin B-A'!$B615="*",'Class Bin B-A'!$B616="*",'Class Bin B-A'!$B617="*",'Class Bin B-A'!$B618="*"),"*",SUM('Class Bin B-A'!$B615:$B618))</f>
        <v>103</v>
      </c>
      <c r="H31" s="68">
        <f>IF(OR('Class Bin B-A'!$B719="*",'Class Bin B-A'!$B720="*",'Class Bin B-A'!$B721="*",'Class Bin B-A'!$B722="*"),"*",SUM('Class Bin B-A'!$B719:$B722))</f>
        <v>94</v>
      </c>
      <c r="I31" s="68">
        <f>IF(OR('Class Bin B-A'!$B823="*",'Class Bin B-A'!$B824="*",'Class Bin B-A'!$B825="*",'Class Bin B-A'!$B826="*"),"*",SUM('Class Bin B-A'!$B823:$B826))</f>
        <v>73</v>
      </c>
      <c r="J31" s="68">
        <f>IF(OR('Class Bin B-A'!$B927="*",'Class Bin B-A'!$B928="*",'Class Bin B-A'!$B929="*",'Class Bin B-A'!$B930="*"),"*",SUM('Class Bin B-A'!$B927:$B930))</f>
        <v>58</v>
      </c>
      <c r="K31" s="68">
        <f>IF(OR('Class Bin B-A'!$B1031="*",'Class Bin B-A'!$B1032="*",'Class Bin B-A'!$B1033="*",'Class Bin B-A'!$B1034="*"),"*",SUM('Class Bin B-A'!$B1031:$B1034))</f>
        <v>87</v>
      </c>
      <c r="L31" s="68">
        <f>IF(OR('Class Bin B-A'!$B1135="*",'Class Bin B-A'!$B1136="*",'Class Bin B-A'!$B1137="*",'Class Bin B-A'!$B1138="*"),"*",SUM('Class Bin B-A'!$B1135:$B1138))</f>
        <v>79</v>
      </c>
      <c r="M31" s="68">
        <f>IF(OR('Class Bin B-A'!$B1239="*",'Class Bin B-A'!$B1240="*",'Class Bin B-A'!$B1241="*",'Class Bin B-A'!$B1242="*"),"*",SUM('Class Bin B-A'!$B1239:$B1242))</f>
        <v>70</v>
      </c>
      <c r="N31" s="68">
        <f>IF(OR('Class Bin B-A'!$B1343="*",'Class Bin B-A'!$B1344="*",'Class Bin B-A'!$B1345="*",'Class Bin B-A'!$B1346="*"),"*",SUM('Class Bin B-A'!$B1343:$B1346))</f>
        <v>69</v>
      </c>
      <c r="O31" s="68">
        <f>IF(OR('Class Bin B-A'!$B1447="*",'Class Bin B-A'!$B1448="*",'Class Bin B-A'!$B1449="*",'Class Bin B-A'!$B1450="*"),"*",SUM('Class Bin B-A'!$B1447:$B1450))</f>
        <v>56</v>
      </c>
      <c r="P31" s="68">
        <f>IF(OR('Class Bin B-A'!$B1551="*",'Class Bin B-A'!$B1552="*",'Class Bin B-A'!$B1553="*",'Class Bin B-A'!$B1554="*"),"*",SUM('Class Bin B-A'!$B1551:$B1554))</f>
        <v>68</v>
      </c>
      <c r="Q31" s="68">
        <f>IF(OR('Class Bin B-A'!$B1655="*",'Class Bin B-A'!$B1656="*",'Class Bin B-A'!$B1657="*",'Class Bin B-A'!$B1658="*"),"*",SUM('Class Bin B-A'!$B1655:$B1658))</f>
        <v>74</v>
      </c>
      <c r="R31" s="68">
        <f>IF(OR('Class Bin B-A'!$B1759="*",'Class Bin B-A'!$B1760="*",'Class Bin B-A'!$B1761="*",'Class Bin B-A'!$B1762="*"),"*",SUM('Class Bin B-A'!$B1759:$B1762))</f>
        <v>84</v>
      </c>
      <c r="S31" s="68">
        <f>IF(OR('Class Bin B-A'!$B1863="*",'Class Bin B-A'!$B1864="*",'Class Bin B-A'!$B1865="*",'Class Bin B-A'!$B1866="*"),"*",SUM('Class Bin B-A'!$B1863:$B1866))</f>
        <v>99</v>
      </c>
      <c r="T31" s="68">
        <f>IF(OR('Class Bin B-A'!$B1967="*",'Class Bin B-A'!$B1968="*",'Class Bin B-A'!$B1969="*",'Class Bin B-A'!$B1970="*"),"*",SUM('Class Bin B-A'!$B1967:$B1970))</f>
        <v>86</v>
      </c>
      <c r="U31" s="68">
        <f>IF(OR('Class Bin B-A'!$B2071="*",'Class Bin B-A'!$B2072="*",'Class Bin B-A'!$B2073="*",'Class Bin B-A'!$B2074="*"),"*",SUM('Class Bin B-A'!$B2071:$B2074))</f>
        <v>85</v>
      </c>
      <c r="V31" s="68">
        <f>IF(OR('Class Bin B-A'!$B2175="*",'Class Bin B-A'!$B2176="*",'Class Bin B-A'!$B2177="*",'Class Bin B-A'!$B2178="*"),"*",SUM('Class Bin B-A'!$B2175:$B2178))</f>
        <v>75</v>
      </c>
      <c r="W31" s="68">
        <f>IF(OR('Class Bin B-A'!$B2279="*",'Class Bin B-A'!$B2280="*",'Class Bin B-A'!$B2281="*",'Class Bin B-A'!$B2282="*"),"*",SUM('Class Bin B-A'!$B2279:$B2282))</f>
        <v>69</v>
      </c>
      <c r="X31" s="68">
        <f>IF(OR('Class Bin B-A'!$B2383="*",'Class Bin B-A'!$B2384="*",'Class Bin B-A'!$B2385="*",'Class Bin B-A'!$B2386="*"),"*",SUM('Class Bin B-A'!$B2383:$B2386))</f>
        <v>74</v>
      </c>
      <c r="Y31" s="68">
        <f>IF(OR('Class Bin B-A'!$B2487="*",'Class Bin B-A'!$B2488="*",'Class Bin B-A'!$B2489="*",'Class Bin B-A'!$B2490="*"),"*",SUM('Class Bin B-A'!$B2487:$B2490))</f>
        <v>87</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80.25</v>
      </c>
      <c r="AE31" s="129">
        <f t="shared" si="2"/>
        <v>78</v>
      </c>
      <c r="AF31" s="130">
        <f t="shared" si="3"/>
        <v>78.7</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84</v>
      </c>
      <c r="G32" s="68">
        <f>IF(OR('Class Bin B-A'!$B619="*",'Class Bin B-A'!$B620="*",'Class Bin B-A'!$B621="*",'Class Bin B-A'!$B622="*"),"*",SUM('Class Bin B-A'!$B619:$B622))</f>
        <v>149</v>
      </c>
      <c r="H32" s="68">
        <f>IF(OR('Class Bin B-A'!$B723="*",'Class Bin B-A'!$B724="*",'Class Bin B-A'!$B725="*",'Class Bin B-A'!$B726="*"),"*",SUM('Class Bin B-A'!$B723:$B726))</f>
        <v>160</v>
      </c>
      <c r="I32" s="68">
        <f>IF(OR('Class Bin B-A'!$B827="*",'Class Bin B-A'!$B828="*",'Class Bin B-A'!$B829="*",'Class Bin B-A'!$B830="*"),"*",SUM('Class Bin B-A'!$B827:$B830))</f>
        <v>55</v>
      </c>
      <c r="J32" s="68">
        <f>IF(OR('Class Bin B-A'!$B931="*",'Class Bin B-A'!$B932="*",'Class Bin B-A'!$B933="*",'Class Bin B-A'!$B934="*"),"*",SUM('Class Bin B-A'!$B931:$B934))</f>
        <v>51</v>
      </c>
      <c r="K32" s="68">
        <f>IF(OR('Class Bin B-A'!$B1035="*",'Class Bin B-A'!$B1036="*",'Class Bin B-A'!$B1037="*",'Class Bin B-A'!$B1038="*"),"*",SUM('Class Bin B-A'!$B1035:$B1038))</f>
        <v>63</v>
      </c>
      <c r="L32" s="68">
        <f>IF(OR('Class Bin B-A'!$B1139="*",'Class Bin B-A'!$B1140="*",'Class Bin B-A'!$B1141="*",'Class Bin B-A'!$B1142="*"),"*",SUM('Class Bin B-A'!$B1139:$B1142))</f>
        <v>70</v>
      </c>
      <c r="M32" s="68">
        <f>IF(OR('Class Bin B-A'!$B1243="*",'Class Bin B-A'!$B1244="*",'Class Bin B-A'!$B1245="*",'Class Bin B-A'!$B1246="*"),"*",SUM('Class Bin B-A'!$B1243:$B1246))</f>
        <v>81</v>
      </c>
      <c r="N32" s="68">
        <f>IF(OR('Class Bin B-A'!$B1347="*",'Class Bin B-A'!$B1348="*",'Class Bin B-A'!$B1349="*",'Class Bin B-A'!$B1350="*"),"*",SUM('Class Bin B-A'!$B1347:$B1350))</f>
        <v>71</v>
      </c>
      <c r="O32" s="68">
        <f>IF(OR('Class Bin B-A'!$B1451="*",'Class Bin B-A'!$B1452="*",'Class Bin B-A'!$B1453="*",'Class Bin B-A'!$B1454="*"),"*",SUM('Class Bin B-A'!$B1451:$B1454))</f>
        <v>64</v>
      </c>
      <c r="P32" s="68">
        <f>IF(OR('Class Bin B-A'!$B1555="*",'Class Bin B-A'!$B1556="*",'Class Bin B-A'!$B1557="*",'Class Bin B-A'!$B1558="*"),"*",SUM('Class Bin B-A'!$B1555:$B1558))</f>
        <v>53</v>
      </c>
      <c r="Q32" s="68">
        <f>IF(OR('Class Bin B-A'!$B1659="*",'Class Bin B-A'!$B1660="*",'Class Bin B-A'!$B1661="*",'Class Bin B-A'!$B1662="*"),"*",SUM('Class Bin B-A'!$B1659:$B1662))</f>
        <v>43</v>
      </c>
      <c r="R32" s="68">
        <f>IF(OR('Class Bin B-A'!$B1763="*",'Class Bin B-A'!$B1764="*",'Class Bin B-A'!$B1765="*",'Class Bin B-A'!$B1766="*"),"*",SUM('Class Bin B-A'!$B1763:$B1766))</f>
        <v>51</v>
      </c>
      <c r="S32" s="68">
        <f>IF(OR('Class Bin B-A'!$B1867="*",'Class Bin B-A'!$B1868="*",'Class Bin B-A'!$B1869="*",'Class Bin B-A'!$B1870="*"),"*",SUM('Class Bin B-A'!$B1867:$B1870))</f>
        <v>65</v>
      </c>
      <c r="T32" s="68">
        <f>IF(OR('Class Bin B-A'!$B1971="*",'Class Bin B-A'!$B1972="*",'Class Bin B-A'!$B1973="*",'Class Bin B-A'!$B1974="*"),"*",SUM('Class Bin B-A'!$B1971:$B1974))</f>
        <v>57</v>
      </c>
      <c r="U32" s="68">
        <f>IF(OR('Class Bin B-A'!$B2075="*",'Class Bin B-A'!$B2076="*",'Class Bin B-A'!$B2077="*",'Class Bin B-A'!$B2078="*"),"*",SUM('Class Bin B-A'!$B2075:$B2078))</f>
        <v>140</v>
      </c>
      <c r="V32" s="68">
        <f>IF(OR('Class Bin B-A'!$B2179="*",'Class Bin B-A'!$B2180="*",'Class Bin B-A'!$B2181="*",'Class Bin B-A'!$B2182="*"),"*",SUM('Class Bin B-A'!$B2179:$B2182))</f>
        <v>102</v>
      </c>
      <c r="W32" s="68">
        <f>IF(OR('Class Bin B-A'!$B2283="*",'Class Bin B-A'!$B2284="*",'Class Bin B-A'!$B2285="*",'Class Bin B-A'!$B2286="*"),"*",SUM('Class Bin B-A'!$B2283:$B2286))</f>
        <v>46</v>
      </c>
      <c r="X32" s="68">
        <f>IF(OR('Class Bin B-A'!$B2387="*",'Class Bin B-A'!$B2388="*",'Class Bin B-A'!$B2389="*",'Class Bin B-A'!$B2390="*"),"*",SUM('Class Bin B-A'!$B2387:$B2390))</f>
        <v>80</v>
      </c>
      <c r="Y32" s="68">
        <f>IF(OR('Class Bin B-A'!$B2491="*",'Class Bin B-A'!$B2492="*",'Class Bin B-A'!$B2493="*",'Class Bin B-A'!$B2494="*"),"*",SUM('Class Bin B-A'!$B2491:$B2494))</f>
        <v>59</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60.25</v>
      </c>
      <c r="AE32" s="129">
        <f t="shared" si="2"/>
        <v>61.285714285714285</v>
      </c>
      <c r="AF32" s="130">
        <f t="shared" si="3"/>
        <v>77.2</v>
      </c>
    </row>
    <row r="33" spans="1:32" ht="13"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58</v>
      </c>
      <c r="G33" s="83">
        <f>IF(OR('Class Bin B-A'!$B623="*",'Class Bin B-A'!$B624="*",'Class Bin B-A'!$B625="*",'Class Bin B-A'!$B626="*"),"*",SUM('Class Bin B-A'!$B623:$B626))</f>
        <v>164</v>
      </c>
      <c r="H33" s="83">
        <f>IF(OR('Class Bin B-A'!$B727="*",'Class Bin B-A'!$B728="*",'Class Bin B-A'!$B729="*",'Class Bin B-A'!$B730="*"),"*",SUM('Class Bin B-A'!$B727:$B730))</f>
        <v>111</v>
      </c>
      <c r="I33" s="83">
        <f>IF(OR('Class Bin B-A'!$B831="*",'Class Bin B-A'!$B832="*",'Class Bin B-A'!$B833="*",'Class Bin B-A'!$B834="*"),"*",SUM('Class Bin B-A'!$B831:$B834))</f>
        <v>18</v>
      </c>
      <c r="J33" s="83">
        <f>IF(OR('Class Bin B-A'!$B935="*",'Class Bin B-A'!$B936="*",'Class Bin B-A'!$B937="*",'Class Bin B-A'!$B938="*"),"*",SUM('Class Bin B-A'!$B935:$B938))</f>
        <v>25</v>
      </c>
      <c r="K33" s="83">
        <f>IF(OR('Class Bin B-A'!$B1039="*",'Class Bin B-A'!$B1040="*",'Class Bin B-A'!$B1041="*",'Class Bin B-A'!$B1042="*"),"*",SUM('Class Bin B-A'!$B1039:$B1042))</f>
        <v>27</v>
      </c>
      <c r="L33" s="83">
        <f>IF(OR('Class Bin B-A'!$B1143="*",'Class Bin B-A'!$B1144="*",'Class Bin B-A'!$B1145="*",'Class Bin B-A'!$B1146="*"),"*",SUM('Class Bin B-A'!$B1143:$B1146))</f>
        <v>24</v>
      </c>
      <c r="M33" s="83">
        <f>IF(OR('Class Bin B-A'!$B1247="*",'Class Bin B-A'!$B1248="*",'Class Bin B-A'!$B1249="*",'Class Bin B-A'!$B1250="*"),"*",SUM('Class Bin B-A'!$B1247:$B1250))</f>
        <v>34</v>
      </c>
      <c r="N33" s="83">
        <f>IF(OR('Class Bin B-A'!$B1351="*",'Class Bin B-A'!$B1352="*",'Class Bin B-A'!$B1353="*",'Class Bin B-A'!$B1354="*"),"*",SUM('Class Bin B-A'!$B1351:$B1354))</f>
        <v>48</v>
      </c>
      <c r="O33" s="83">
        <f>IF(OR('Class Bin B-A'!$B1455="*",'Class Bin B-A'!$B1456="*",'Class Bin B-A'!$B1457="*",'Class Bin B-A'!$B1458="*"),"*",SUM('Class Bin B-A'!$B1455:$B1458))</f>
        <v>27</v>
      </c>
      <c r="P33" s="83">
        <f>IF(OR('Class Bin B-A'!$B1559="*",'Class Bin B-A'!$B1560="*",'Class Bin B-A'!$B1561="*",'Class Bin B-A'!$B1562="*"),"*",SUM('Class Bin B-A'!$B1559:$B1562))</f>
        <v>21</v>
      </c>
      <c r="Q33" s="83">
        <f>IF(OR('Class Bin B-A'!$B1663="*",'Class Bin B-A'!$B1664="*",'Class Bin B-A'!$B1665="*",'Class Bin B-A'!$B1666="*"),"*",SUM('Class Bin B-A'!$B1663:$B1666))</f>
        <v>27</v>
      </c>
      <c r="R33" s="83">
        <f>IF(OR('Class Bin B-A'!$B1767="*",'Class Bin B-A'!$B1768="*",'Class Bin B-A'!$B1769="*",'Class Bin B-A'!$B1770="*"),"*",SUM('Class Bin B-A'!$B1767:$B1770))</f>
        <v>39</v>
      </c>
      <c r="S33" s="83">
        <f>IF(OR('Class Bin B-A'!$B1871="*",'Class Bin B-A'!$B1872="*",'Class Bin B-A'!$B1873="*",'Class Bin B-A'!$B1874="*"),"*",SUM('Class Bin B-A'!$B1871:$B1874))</f>
        <v>36</v>
      </c>
      <c r="T33" s="83">
        <f>IF(OR('Class Bin B-A'!$B1975="*",'Class Bin B-A'!$B1976="*",'Class Bin B-A'!$B1977="*",'Class Bin B-A'!$B1978="*"),"*",SUM('Class Bin B-A'!$B1975:$B1978))</f>
        <v>51</v>
      </c>
      <c r="U33" s="83">
        <f>IF(OR('Class Bin B-A'!$B2079="*",'Class Bin B-A'!$B2080="*",'Class Bin B-A'!$B2081="*",'Class Bin B-A'!$B2082="*"),"*",SUM('Class Bin B-A'!$B2079:$B2082))</f>
        <v>151</v>
      </c>
      <c r="V33" s="83">
        <f>IF(OR('Class Bin B-A'!$B2183="*",'Class Bin B-A'!$B2184="*",'Class Bin B-A'!$B2185="*",'Class Bin B-A'!$B2186="*"),"*",SUM('Class Bin B-A'!$B2183:$B2186))</f>
        <v>93</v>
      </c>
      <c r="W33" s="83">
        <f>IF(OR('Class Bin B-A'!$B2287="*",'Class Bin B-A'!$B2288="*",'Class Bin B-A'!$B2289="*",'Class Bin B-A'!$B2290="*"),"*",SUM('Class Bin B-A'!$B2287:$B2290))</f>
        <v>26</v>
      </c>
      <c r="X33" s="83">
        <f>IF(OR('Class Bin B-A'!$B2391="*",'Class Bin B-A'!$B2392="*",'Class Bin B-A'!$B2393="*",'Class Bin B-A'!$B2394="*"),"*",SUM('Class Bin B-A'!$B2391:$B2394))</f>
        <v>34</v>
      </c>
      <c r="Y33" s="83">
        <f>IF(OR('Class Bin B-A'!$B2495="*",'Class Bin B-A'!$B2496="*",'Class Bin B-A'!$B2497="*",'Class Bin B-A'!$B2498="*"),"*",SUM('Class Bin B-A'!$B2495:$B2498))</f>
        <v>30</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30.25</v>
      </c>
      <c r="AE33" s="143">
        <f t="shared" si="2"/>
        <v>32.142857142857146</v>
      </c>
      <c r="AF33" s="144">
        <f t="shared" si="3"/>
        <v>52.2</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C35" si="4">SUM(B17:B28)</f>
        <v>0</v>
      </c>
      <c r="C35" s="86">
        <f t="shared" si="4"/>
        <v>0</v>
      </c>
      <c r="D35" s="86">
        <f t="shared" si="4"/>
        <v>0</v>
      </c>
      <c r="E35" s="86">
        <f t="shared" si="4"/>
        <v>0</v>
      </c>
      <c r="F35" s="86">
        <f t="shared" si="4"/>
        <v>1767</v>
      </c>
      <c r="G35" s="86">
        <f t="shared" si="4"/>
        <v>1721</v>
      </c>
      <c r="H35" s="86">
        <f t="shared" si="4"/>
        <v>1562</v>
      </c>
      <c r="I35" s="86">
        <f t="shared" si="4"/>
        <v>1941</v>
      </c>
      <c r="J35" s="86">
        <f t="shared" si="4"/>
        <v>1963</v>
      </c>
      <c r="K35" s="86">
        <f t="shared" si="4"/>
        <v>1975</v>
      </c>
      <c r="L35" s="86">
        <f t="shared" si="4"/>
        <v>2058</v>
      </c>
      <c r="M35" s="86">
        <f t="shared" si="4"/>
        <v>2120</v>
      </c>
      <c r="N35" s="86">
        <f t="shared" si="4"/>
        <v>1665</v>
      </c>
      <c r="O35" s="86">
        <f t="shared" si="4"/>
        <v>1281</v>
      </c>
      <c r="P35" s="86">
        <f t="shared" si="4"/>
        <v>1867</v>
      </c>
      <c r="Q35" s="86">
        <f t="shared" si="4"/>
        <v>1961</v>
      </c>
      <c r="R35" s="86">
        <f t="shared" si="4"/>
        <v>1988</v>
      </c>
      <c r="S35" s="86">
        <f t="shared" si="4"/>
        <v>1999</v>
      </c>
      <c r="T35" s="86">
        <f t="shared" si="4"/>
        <v>2122</v>
      </c>
      <c r="U35" s="86">
        <f t="shared" si="4"/>
        <v>1644</v>
      </c>
      <c r="V35" s="86">
        <f t="shared" si="4"/>
        <v>1513</v>
      </c>
      <c r="W35" s="86">
        <f t="shared" si="4"/>
        <v>1929</v>
      </c>
      <c r="X35" s="86">
        <f t="shared" si="4"/>
        <v>1978</v>
      </c>
      <c r="Y35" s="86">
        <f t="shared" si="4"/>
        <v>1972</v>
      </c>
      <c r="Z35" s="86">
        <f t="shared" si="4"/>
        <v>519</v>
      </c>
      <c r="AA35" s="86">
        <f t="shared" si="4"/>
        <v>0</v>
      </c>
      <c r="AB35" s="86">
        <f t="shared" si="4"/>
        <v>0</v>
      </c>
      <c r="AC35" s="104">
        <f t="shared" si="4"/>
        <v>0</v>
      </c>
      <c r="AD35" s="145">
        <f t="shared" ref="AD35:AF35" si="5">SUM(AD17:AD28)</f>
        <v>1985.3194444444443</v>
      </c>
      <c r="AE35" s="145">
        <f t="shared" si="5"/>
        <v>2001.6428571428573</v>
      </c>
      <c r="AF35" s="146">
        <f t="shared" si="5"/>
        <v>1870.4880952380954</v>
      </c>
    </row>
    <row r="36" spans="1:32" x14ac:dyDescent="0.25">
      <c r="A36" s="87" t="s">
        <v>115</v>
      </c>
      <c r="B36" s="88">
        <f t="shared" ref="B36:AF36" si="6">SUM(B16:B31)</f>
        <v>0</v>
      </c>
      <c r="C36" s="89">
        <f t="shared" si="6"/>
        <v>0</v>
      </c>
      <c r="D36" s="89">
        <f t="shared" si="6"/>
        <v>0</v>
      </c>
      <c r="E36" s="89">
        <f t="shared" si="6"/>
        <v>0</v>
      </c>
      <c r="F36" s="89">
        <f t="shared" si="6"/>
        <v>2108</v>
      </c>
      <c r="G36" s="89">
        <f t="shared" si="6"/>
        <v>2009</v>
      </c>
      <c r="H36" s="89">
        <f t="shared" si="6"/>
        <v>1872</v>
      </c>
      <c r="I36" s="89">
        <f t="shared" si="6"/>
        <v>2264</v>
      </c>
      <c r="J36" s="89">
        <f t="shared" si="6"/>
        <v>2313</v>
      </c>
      <c r="K36" s="89">
        <f t="shared" si="6"/>
        <v>2363</v>
      </c>
      <c r="L36" s="89">
        <f t="shared" si="6"/>
        <v>2424</v>
      </c>
      <c r="M36" s="89">
        <f t="shared" si="6"/>
        <v>2494</v>
      </c>
      <c r="N36" s="89">
        <f t="shared" si="6"/>
        <v>1992</v>
      </c>
      <c r="O36" s="89">
        <f t="shared" si="6"/>
        <v>1527</v>
      </c>
      <c r="P36" s="89">
        <f t="shared" si="6"/>
        <v>2186</v>
      </c>
      <c r="Q36" s="89">
        <f t="shared" si="6"/>
        <v>2281</v>
      </c>
      <c r="R36" s="89">
        <f t="shared" si="6"/>
        <v>2340</v>
      </c>
      <c r="S36" s="89">
        <f t="shared" si="6"/>
        <v>2427</v>
      </c>
      <c r="T36" s="89">
        <f t="shared" si="6"/>
        <v>2514</v>
      </c>
      <c r="U36" s="89">
        <f t="shared" si="6"/>
        <v>1948</v>
      </c>
      <c r="V36" s="89">
        <f t="shared" si="6"/>
        <v>1825</v>
      </c>
      <c r="W36" s="89">
        <f t="shared" si="6"/>
        <v>2270</v>
      </c>
      <c r="X36" s="89">
        <f t="shared" si="6"/>
        <v>2331</v>
      </c>
      <c r="Y36" s="89">
        <f t="shared" si="6"/>
        <v>2349</v>
      </c>
      <c r="Z36" s="89">
        <f t="shared" si="6"/>
        <v>555</v>
      </c>
      <c r="AA36" s="89">
        <f t="shared" si="6"/>
        <v>0</v>
      </c>
      <c r="AB36" s="89">
        <f t="shared" si="6"/>
        <v>0</v>
      </c>
      <c r="AC36" s="105">
        <f t="shared" si="6"/>
        <v>0</v>
      </c>
      <c r="AD36" s="147">
        <f t="shared" si="6"/>
        <v>2352.8055555555557</v>
      </c>
      <c r="AE36" s="147">
        <f t="shared" si="6"/>
        <v>2363.0714285714289</v>
      </c>
      <c r="AF36" s="148">
        <f t="shared" si="6"/>
        <v>2212.8380952380953</v>
      </c>
    </row>
    <row r="37" spans="1:32" x14ac:dyDescent="0.25">
      <c r="A37" s="87" t="s">
        <v>116</v>
      </c>
      <c r="B37" s="88">
        <f t="shared" ref="B37:AF37" si="7">SUM(B16:B33)</f>
        <v>0</v>
      </c>
      <c r="C37" s="89">
        <f t="shared" si="7"/>
        <v>0</v>
      </c>
      <c r="D37" s="89">
        <f t="shared" si="7"/>
        <v>0</v>
      </c>
      <c r="E37" s="89">
        <f t="shared" si="7"/>
        <v>0</v>
      </c>
      <c r="F37" s="89">
        <f t="shared" si="7"/>
        <v>2250</v>
      </c>
      <c r="G37" s="89">
        <f t="shared" si="7"/>
        <v>2322</v>
      </c>
      <c r="H37" s="89">
        <f t="shared" si="7"/>
        <v>2143</v>
      </c>
      <c r="I37" s="89">
        <f t="shared" si="7"/>
        <v>2337</v>
      </c>
      <c r="J37" s="89">
        <f t="shared" si="7"/>
        <v>2389</v>
      </c>
      <c r="K37" s="89">
        <f t="shared" si="7"/>
        <v>2453</v>
      </c>
      <c r="L37" s="89">
        <f t="shared" si="7"/>
        <v>2518</v>
      </c>
      <c r="M37" s="89">
        <f t="shared" si="7"/>
        <v>2609</v>
      </c>
      <c r="N37" s="89">
        <f t="shared" si="7"/>
        <v>2111</v>
      </c>
      <c r="O37" s="89">
        <f t="shared" si="7"/>
        <v>1618</v>
      </c>
      <c r="P37" s="89">
        <f t="shared" si="7"/>
        <v>2260</v>
      </c>
      <c r="Q37" s="89">
        <f t="shared" si="7"/>
        <v>2351</v>
      </c>
      <c r="R37" s="89">
        <f t="shared" si="7"/>
        <v>2430</v>
      </c>
      <c r="S37" s="89">
        <f t="shared" si="7"/>
        <v>2528</v>
      </c>
      <c r="T37" s="89">
        <f t="shared" si="7"/>
        <v>2622</v>
      </c>
      <c r="U37" s="89">
        <f t="shared" si="7"/>
        <v>2239</v>
      </c>
      <c r="V37" s="89">
        <f t="shared" si="7"/>
        <v>2020</v>
      </c>
      <c r="W37" s="89">
        <f t="shared" si="7"/>
        <v>2342</v>
      </c>
      <c r="X37" s="89">
        <f t="shared" si="7"/>
        <v>2445</v>
      </c>
      <c r="Y37" s="89">
        <f t="shared" si="7"/>
        <v>2438</v>
      </c>
      <c r="Z37" s="89">
        <f t="shared" si="7"/>
        <v>555</v>
      </c>
      <c r="AA37" s="89">
        <f t="shared" si="7"/>
        <v>0</v>
      </c>
      <c r="AB37" s="89">
        <f t="shared" si="7"/>
        <v>0</v>
      </c>
      <c r="AC37" s="105">
        <f t="shared" si="7"/>
        <v>0</v>
      </c>
      <c r="AD37" s="147">
        <f t="shared" si="7"/>
        <v>2443.3055555555557</v>
      </c>
      <c r="AE37" s="147">
        <f t="shared" si="7"/>
        <v>2456.5000000000005</v>
      </c>
      <c r="AF37" s="148">
        <f t="shared" si="7"/>
        <v>2342.238095238095</v>
      </c>
    </row>
    <row r="38" spans="1:32" x14ac:dyDescent="0.25">
      <c r="A38" s="87" t="s">
        <v>117</v>
      </c>
      <c r="B38" s="88">
        <f t="shared" ref="B38:AF38" si="8">SUM(B10:B33)</f>
        <v>0</v>
      </c>
      <c r="C38" s="89">
        <f t="shared" si="8"/>
        <v>0</v>
      </c>
      <c r="D38" s="89">
        <f t="shared" si="8"/>
        <v>0</v>
      </c>
      <c r="E38" s="89">
        <f t="shared" si="8"/>
        <v>0</v>
      </c>
      <c r="F38" s="89">
        <f t="shared" si="8"/>
        <v>2250</v>
      </c>
      <c r="G38" s="89">
        <f t="shared" si="8"/>
        <v>2386</v>
      </c>
      <c r="H38" s="89">
        <f t="shared" si="8"/>
        <v>2263</v>
      </c>
      <c r="I38" s="89">
        <f t="shared" si="8"/>
        <v>2394</v>
      </c>
      <c r="J38" s="89">
        <f t="shared" si="8"/>
        <v>2425</v>
      </c>
      <c r="K38" s="89">
        <f t="shared" si="8"/>
        <v>2488</v>
      </c>
      <c r="L38" s="89">
        <f t="shared" si="8"/>
        <v>2559</v>
      </c>
      <c r="M38" s="89">
        <f t="shared" si="8"/>
        <v>2675</v>
      </c>
      <c r="N38" s="89">
        <f t="shared" si="8"/>
        <v>2204</v>
      </c>
      <c r="O38" s="89">
        <f t="shared" si="8"/>
        <v>1670</v>
      </c>
      <c r="P38" s="89">
        <f t="shared" si="8"/>
        <v>2299</v>
      </c>
      <c r="Q38" s="89">
        <f t="shared" si="8"/>
        <v>2399</v>
      </c>
      <c r="R38" s="89">
        <f t="shared" si="8"/>
        <v>2477</v>
      </c>
      <c r="S38" s="89">
        <f t="shared" si="8"/>
        <v>2563</v>
      </c>
      <c r="T38" s="89">
        <f t="shared" si="8"/>
        <v>2690</v>
      </c>
      <c r="U38" s="89">
        <f t="shared" si="8"/>
        <v>2308</v>
      </c>
      <c r="V38" s="89">
        <f t="shared" si="8"/>
        <v>2127</v>
      </c>
      <c r="W38" s="89">
        <f t="shared" si="8"/>
        <v>2398</v>
      </c>
      <c r="X38" s="89">
        <f t="shared" si="8"/>
        <v>2488</v>
      </c>
      <c r="Y38" s="89">
        <f t="shared" si="8"/>
        <v>2498</v>
      </c>
      <c r="Z38" s="89">
        <f t="shared" si="8"/>
        <v>599</v>
      </c>
      <c r="AA38" s="89">
        <f t="shared" si="8"/>
        <v>0</v>
      </c>
      <c r="AB38" s="89">
        <f t="shared" si="8"/>
        <v>0</v>
      </c>
      <c r="AC38" s="105">
        <f t="shared" si="8"/>
        <v>0</v>
      </c>
      <c r="AD38" s="147">
        <f t="shared" si="8"/>
        <v>2486.5277777777778</v>
      </c>
      <c r="AE38" s="147">
        <f t="shared" si="8"/>
        <v>2504.7142857142862</v>
      </c>
      <c r="AF38" s="148">
        <f t="shared" si="8"/>
        <v>2401.238095238095</v>
      </c>
    </row>
    <row r="39" spans="1:32" x14ac:dyDescent="0.25">
      <c r="A39" s="87" t="s">
        <v>118</v>
      </c>
      <c r="B39" s="88">
        <f t="shared" ref="B39:AF39" si="9">SUM(B17:B19)</f>
        <v>0</v>
      </c>
      <c r="C39" s="89">
        <f t="shared" si="9"/>
        <v>0</v>
      </c>
      <c r="D39" s="89">
        <f t="shared" si="9"/>
        <v>0</v>
      </c>
      <c r="E39" s="89">
        <f t="shared" si="9"/>
        <v>0</v>
      </c>
      <c r="F39" s="89">
        <f t="shared" si="9"/>
        <v>0</v>
      </c>
      <c r="G39" s="89">
        <f t="shared" si="9"/>
        <v>206</v>
      </c>
      <c r="H39" s="89">
        <f t="shared" si="9"/>
        <v>117</v>
      </c>
      <c r="I39" s="89">
        <f t="shared" si="9"/>
        <v>376</v>
      </c>
      <c r="J39" s="89">
        <f t="shared" si="9"/>
        <v>392</v>
      </c>
      <c r="K39" s="89">
        <f t="shared" si="9"/>
        <v>417</v>
      </c>
      <c r="L39" s="89">
        <f t="shared" si="9"/>
        <v>427</v>
      </c>
      <c r="M39" s="89">
        <f t="shared" si="9"/>
        <v>405</v>
      </c>
      <c r="N39" s="89">
        <f t="shared" si="9"/>
        <v>208</v>
      </c>
      <c r="O39" s="89">
        <f t="shared" si="9"/>
        <v>105</v>
      </c>
      <c r="P39" s="89">
        <f t="shared" si="9"/>
        <v>339</v>
      </c>
      <c r="Q39" s="89">
        <f t="shared" si="9"/>
        <v>408</v>
      </c>
      <c r="R39" s="89">
        <f t="shared" si="9"/>
        <v>399</v>
      </c>
      <c r="S39" s="89">
        <f t="shared" si="9"/>
        <v>411</v>
      </c>
      <c r="T39" s="89">
        <f t="shared" si="9"/>
        <v>395</v>
      </c>
      <c r="U39" s="89">
        <f t="shared" si="9"/>
        <v>230</v>
      </c>
      <c r="V39" s="89">
        <f t="shared" si="9"/>
        <v>122</v>
      </c>
      <c r="W39" s="89">
        <f t="shared" si="9"/>
        <v>374</v>
      </c>
      <c r="X39" s="89">
        <f t="shared" si="9"/>
        <v>383</v>
      </c>
      <c r="Y39" s="89">
        <f t="shared" si="9"/>
        <v>395</v>
      </c>
      <c r="Z39" s="89">
        <f t="shared" si="9"/>
        <v>393</v>
      </c>
      <c r="AA39" s="89">
        <f t="shared" si="9"/>
        <v>0</v>
      </c>
      <c r="AB39" s="89">
        <f t="shared" si="9"/>
        <v>0</v>
      </c>
      <c r="AC39" s="105">
        <f t="shared" si="9"/>
        <v>0</v>
      </c>
      <c r="AD39" s="147">
        <f t="shared" si="9"/>
        <v>402.77777777777783</v>
      </c>
      <c r="AE39" s="147">
        <f t="shared" si="9"/>
        <v>393.85714285714289</v>
      </c>
      <c r="AF39" s="148">
        <f t="shared" si="9"/>
        <v>325.10000000000002</v>
      </c>
    </row>
    <row r="40" spans="1:32" ht="13" thickBot="1" x14ac:dyDescent="0.3">
      <c r="A40" s="90" t="s">
        <v>119</v>
      </c>
      <c r="B40" s="91">
        <f t="shared" ref="B40:AF40" si="10">SUM(B26:B28)</f>
        <v>0</v>
      </c>
      <c r="C40" s="92">
        <f t="shared" si="10"/>
        <v>0</v>
      </c>
      <c r="D40" s="92">
        <f t="shared" si="10"/>
        <v>0</v>
      </c>
      <c r="E40" s="92">
        <f t="shared" si="10"/>
        <v>0</v>
      </c>
      <c r="F40" s="92">
        <f t="shared" si="10"/>
        <v>650</v>
      </c>
      <c r="G40" s="92">
        <f t="shared" si="10"/>
        <v>517</v>
      </c>
      <c r="H40" s="92">
        <f t="shared" si="10"/>
        <v>525</v>
      </c>
      <c r="I40" s="92">
        <f t="shared" si="10"/>
        <v>646</v>
      </c>
      <c r="J40" s="92">
        <f t="shared" si="10"/>
        <v>697</v>
      </c>
      <c r="K40" s="92">
        <f t="shared" si="10"/>
        <v>658</v>
      </c>
      <c r="L40" s="92">
        <f t="shared" si="10"/>
        <v>692</v>
      </c>
      <c r="M40" s="92">
        <f t="shared" si="10"/>
        <v>634</v>
      </c>
      <c r="N40" s="92">
        <f t="shared" si="10"/>
        <v>451</v>
      </c>
      <c r="O40" s="92">
        <f t="shared" si="10"/>
        <v>383</v>
      </c>
      <c r="P40" s="92">
        <f t="shared" si="10"/>
        <v>640</v>
      </c>
      <c r="Q40" s="92">
        <f t="shared" si="10"/>
        <v>672</v>
      </c>
      <c r="R40" s="92">
        <f t="shared" si="10"/>
        <v>688</v>
      </c>
      <c r="S40" s="92">
        <f t="shared" si="10"/>
        <v>623</v>
      </c>
      <c r="T40" s="92">
        <f t="shared" si="10"/>
        <v>621</v>
      </c>
      <c r="U40" s="92">
        <f t="shared" si="10"/>
        <v>405</v>
      </c>
      <c r="V40" s="92">
        <f t="shared" si="10"/>
        <v>465</v>
      </c>
      <c r="W40" s="92">
        <f t="shared" si="10"/>
        <v>648</v>
      </c>
      <c r="X40" s="92">
        <f t="shared" si="10"/>
        <v>664</v>
      </c>
      <c r="Y40" s="92">
        <f t="shared" si="10"/>
        <v>678</v>
      </c>
      <c r="Z40" s="92">
        <f t="shared" si="10"/>
        <v>0</v>
      </c>
      <c r="AA40" s="92">
        <f t="shared" si="10"/>
        <v>0</v>
      </c>
      <c r="AB40" s="92">
        <f t="shared" si="10"/>
        <v>0</v>
      </c>
      <c r="AC40" s="106">
        <f t="shared" si="10"/>
        <v>0</v>
      </c>
      <c r="AD40" s="149">
        <f t="shared" si="10"/>
        <v>671.5</v>
      </c>
      <c r="AE40" s="149">
        <f t="shared" si="10"/>
        <v>657.92857142857144</v>
      </c>
      <c r="AF40" s="150">
        <f t="shared" si="10"/>
        <v>597.84999999999991</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11">MAX(B17:B19)</f>
        <v>0</v>
      </c>
      <c r="C42" s="113">
        <f t="shared" si="11"/>
        <v>0</v>
      </c>
      <c r="D42" s="113">
        <f t="shared" si="11"/>
        <v>0</v>
      </c>
      <c r="E42" s="113">
        <f t="shared" si="11"/>
        <v>0</v>
      </c>
      <c r="F42" s="113">
        <f t="shared" si="11"/>
        <v>0</v>
      </c>
      <c r="G42" s="113">
        <f t="shared" si="11"/>
        <v>106</v>
      </c>
      <c r="H42" s="113">
        <f t="shared" si="11"/>
        <v>60</v>
      </c>
      <c r="I42" s="113">
        <f t="shared" si="11"/>
        <v>159</v>
      </c>
      <c r="J42" s="113">
        <f t="shared" si="11"/>
        <v>151</v>
      </c>
      <c r="K42" s="113">
        <f t="shared" si="11"/>
        <v>178</v>
      </c>
      <c r="L42" s="113">
        <f t="shared" si="11"/>
        <v>171</v>
      </c>
      <c r="M42" s="113">
        <f t="shared" si="11"/>
        <v>160</v>
      </c>
      <c r="N42" s="113">
        <f t="shared" si="11"/>
        <v>110</v>
      </c>
      <c r="O42" s="113">
        <f t="shared" si="11"/>
        <v>70</v>
      </c>
      <c r="P42" s="113">
        <f t="shared" si="11"/>
        <v>151</v>
      </c>
      <c r="Q42" s="113">
        <f t="shared" si="11"/>
        <v>154</v>
      </c>
      <c r="R42" s="113">
        <f t="shared" si="11"/>
        <v>160</v>
      </c>
      <c r="S42" s="113">
        <f t="shared" si="11"/>
        <v>159</v>
      </c>
      <c r="T42" s="113">
        <f t="shared" si="11"/>
        <v>157</v>
      </c>
      <c r="U42" s="113">
        <f t="shared" si="11"/>
        <v>127</v>
      </c>
      <c r="V42" s="113">
        <f t="shared" si="11"/>
        <v>77</v>
      </c>
      <c r="W42" s="113">
        <f t="shared" si="11"/>
        <v>142</v>
      </c>
      <c r="X42" s="113">
        <f t="shared" si="11"/>
        <v>154</v>
      </c>
      <c r="Y42" s="113">
        <f t="shared" si="11"/>
        <v>164</v>
      </c>
      <c r="Z42" s="113">
        <f t="shared" si="11"/>
        <v>174</v>
      </c>
      <c r="AA42" s="113">
        <f t="shared" si="11"/>
        <v>0</v>
      </c>
      <c r="AB42" s="113">
        <f t="shared" si="11"/>
        <v>0</v>
      </c>
      <c r="AC42" s="126">
        <f t="shared" si="11"/>
        <v>0</v>
      </c>
      <c r="AD42" s="151">
        <f t="shared" si="11"/>
        <v>159.22222222222223</v>
      </c>
      <c r="AE42" s="152">
        <f t="shared" si="11"/>
        <v>156.5</v>
      </c>
      <c r="AF42" s="153">
        <f t="shared" si="11"/>
        <v>124.95</v>
      </c>
    </row>
    <row r="43" spans="1:32" x14ac:dyDescent="0.25">
      <c r="A43" s="107" t="s">
        <v>122</v>
      </c>
      <c r="B43" s="93">
        <f t="shared" ref="B43:AF43" si="12">MAX(B20:B25)</f>
        <v>0</v>
      </c>
      <c r="C43" s="94">
        <f t="shared" si="12"/>
        <v>0</v>
      </c>
      <c r="D43" s="94">
        <f t="shared" si="12"/>
        <v>0</v>
      </c>
      <c r="E43" s="94">
        <f t="shared" si="12"/>
        <v>0</v>
      </c>
      <c r="F43" s="94">
        <f t="shared" si="12"/>
        <v>265</v>
      </c>
      <c r="G43" s="94">
        <f t="shared" si="12"/>
        <v>192</v>
      </c>
      <c r="H43" s="94">
        <f t="shared" si="12"/>
        <v>174</v>
      </c>
      <c r="I43" s="94">
        <f t="shared" si="12"/>
        <v>206</v>
      </c>
      <c r="J43" s="94">
        <f t="shared" si="12"/>
        <v>220</v>
      </c>
      <c r="K43" s="94">
        <f t="shared" si="12"/>
        <v>175</v>
      </c>
      <c r="L43" s="94">
        <f t="shared" si="12"/>
        <v>194</v>
      </c>
      <c r="M43" s="94">
        <f t="shared" si="12"/>
        <v>220</v>
      </c>
      <c r="N43" s="94">
        <f t="shared" si="12"/>
        <v>190</v>
      </c>
      <c r="O43" s="94">
        <f t="shared" si="12"/>
        <v>163</v>
      </c>
      <c r="P43" s="94">
        <f t="shared" si="12"/>
        <v>189</v>
      </c>
      <c r="Q43" s="94">
        <f t="shared" si="12"/>
        <v>206</v>
      </c>
      <c r="R43" s="94">
        <f t="shared" si="12"/>
        <v>178</v>
      </c>
      <c r="S43" s="94">
        <f t="shared" si="12"/>
        <v>218</v>
      </c>
      <c r="T43" s="94">
        <f t="shared" si="12"/>
        <v>248</v>
      </c>
      <c r="U43" s="94">
        <f t="shared" si="12"/>
        <v>210</v>
      </c>
      <c r="V43" s="94">
        <f t="shared" si="12"/>
        <v>184</v>
      </c>
      <c r="W43" s="94">
        <f t="shared" si="12"/>
        <v>194</v>
      </c>
      <c r="X43" s="94">
        <f t="shared" si="12"/>
        <v>201</v>
      </c>
      <c r="Y43" s="94">
        <f t="shared" si="12"/>
        <v>198</v>
      </c>
      <c r="Z43" s="94">
        <f t="shared" si="12"/>
        <v>126</v>
      </c>
      <c r="AA43" s="94">
        <f t="shared" si="12"/>
        <v>0</v>
      </c>
      <c r="AB43" s="94">
        <f t="shared" si="12"/>
        <v>0</v>
      </c>
      <c r="AC43" s="108">
        <f t="shared" si="12"/>
        <v>0</v>
      </c>
      <c r="AD43" s="154">
        <f t="shared" si="12"/>
        <v>198.75</v>
      </c>
      <c r="AE43" s="154">
        <f t="shared" si="12"/>
        <v>208</v>
      </c>
      <c r="AF43" s="155">
        <f t="shared" si="12"/>
        <v>191.9</v>
      </c>
    </row>
    <row r="44" spans="1:32" ht="13" thickBot="1" x14ac:dyDescent="0.3">
      <c r="A44" s="109" t="s">
        <v>123</v>
      </c>
      <c r="B44" s="95">
        <f t="shared" ref="B44:AF44" si="13">MAX(B26:B28)</f>
        <v>0</v>
      </c>
      <c r="C44" s="96">
        <f t="shared" si="13"/>
        <v>0</v>
      </c>
      <c r="D44" s="96">
        <f t="shared" si="13"/>
        <v>0</v>
      </c>
      <c r="E44" s="96">
        <f t="shared" si="13"/>
        <v>0</v>
      </c>
      <c r="F44" s="96">
        <f t="shared" si="13"/>
        <v>238</v>
      </c>
      <c r="G44" s="96">
        <f t="shared" si="13"/>
        <v>187</v>
      </c>
      <c r="H44" s="96">
        <f t="shared" si="13"/>
        <v>195</v>
      </c>
      <c r="I44" s="96">
        <f t="shared" si="13"/>
        <v>246</v>
      </c>
      <c r="J44" s="96">
        <f t="shared" si="13"/>
        <v>252</v>
      </c>
      <c r="K44" s="96">
        <f t="shared" si="13"/>
        <v>249</v>
      </c>
      <c r="L44" s="96">
        <f t="shared" si="13"/>
        <v>264</v>
      </c>
      <c r="M44" s="96">
        <f t="shared" si="13"/>
        <v>247</v>
      </c>
      <c r="N44" s="96">
        <f t="shared" si="13"/>
        <v>176</v>
      </c>
      <c r="O44" s="96">
        <f t="shared" si="13"/>
        <v>149</v>
      </c>
      <c r="P44" s="96">
        <f t="shared" si="13"/>
        <v>234</v>
      </c>
      <c r="Q44" s="96">
        <f t="shared" si="13"/>
        <v>248</v>
      </c>
      <c r="R44" s="96">
        <f t="shared" si="13"/>
        <v>251</v>
      </c>
      <c r="S44" s="96">
        <f t="shared" si="13"/>
        <v>256</v>
      </c>
      <c r="T44" s="96">
        <f t="shared" si="13"/>
        <v>247</v>
      </c>
      <c r="U44" s="96">
        <f t="shared" si="13"/>
        <v>149</v>
      </c>
      <c r="V44" s="96">
        <f t="shared" si="13"/>
        <v>168</v>
      </c>
      <c r="W44" s="96">
        <f t="shared" si="13"/>
        <v>258</v>
      </c>
      <c r="X44" s="96">
        <f t="shared" si="13"/>
        <v>241</v>
      </c>
      <c r="Y44" s="96">
        <f t="shared" si="13"/>
        <v>252</v>
      </c>
      <c r="Z44" s="96">
        <f t="shared" si="13"/>
        <v>0</v>
      </c>
      <c r="AA44" s="96">
        <f t="shared" si="13"/>
        <v>0</v>
      </c>
      <c r="AB44" s="96">
        <f t="shared" si="13"/>
        <v>0</v>
      </c>
      <c r="AC44" s="110">
        <f t="shared" si="13"/>
        <v>0</v>
      </c>
      <c r="AD44" s="156">
        <f t="shared" si="13"/>
        <v>244.25</v>
      </c>
      <c r="AE44" s="156">
        <f t="shared" si="13"/>
        <v>239.07142857142858</v>
      </c>
      <c r="AF44" s="157">
        <f t="shared" si="13"/>
        <v>214.9</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Luckwell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
        <v>125</v>
      </c>
      <c r="C5" s="179"/>
      <c r="D5" s="182"/>
      <c r="E5" s="179"/>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41</v>
      </c>
      <c r="H10" s="65">
        <f>IFERROR('Hourly Flow Summary A-B'!H10+'Hourly Flow Summary B-A'!H10,"*")</f>
        <v>118</v>
      </c>
      <c r="I10" s="65">
        <f>IFERROR('Hourly Flow Summary A-B'!I10+'Hourly Flow Summary B-A'!I10,"*")</f>
        <v>49</v>
      </c>
      <c r="J10" s="65">
        <f>IFERROR('Hourly Flow Summary A-B'!J10+'Hourly Flow Summary B-A'!J10,"*")</f>
        <v>18</v>
      </c>
      <c r="K10" s="65">
        <f>IFERROR('Hourly Flow Summary A-B'!K10+'Hourly Flow Summary B-A'!K10,"*")</f>
        <v>17</v>
      </c>
      <c r="L10" s="65">
        <f>IFERROR('Hourly Flow Summary A-B'!L10+'Hourly Flow Summary B-A'!L10,"*")</f>
        <v>12</v>
      </c>
      <c r="M10" s="65">
        <f>IFERROR('Hourly Flow Summary A-B'!M10+'Hourly Flow Summary B-A'!M10,"*")</f>
        <v>28</v>
      </c>
      <c r="N10" s="65">
        <f>IFERROR('Hourly Flow Summary A-B'!N10+'Hourly Flow Summary B-A'!N10,"*")</f>
        <v>70</v>
      </c>
      <c r="O10" s="65">
        <f>IFERROR('Hourly Flow Summary A-B'!O10+'Hourly Flow Summary B-A'!O10,"*")</f>
        <v>33</v>
      </c>
      <c r="P10" s="65">
        <f>IFERROR('Hourly Flow Summary A-B'!P10+'Hourly Flow Summary B-A'!P10,"*")</f>
        <v>26</v>
      </c>
      <c r="Q10" s="65">
        <f>IFERROR('Hourly Flow Summary A-B'!Q10+'Hourly Flow Summary B-A'!Q10,"*")</f>
        <v>15</v>
      </c>
      <c r="R10" s="65">
        <f>IFERROR('Hourly Flow Summary A-B'!R10+'Hourly Flow Summary B-A'!R10,"*")</f>
        <v>31</v>
      </c>
      <c r="S10" s="65">
        <f>IFERROR('Hourly Flow Summary A-B'!S10+'Hourly Flow Summary B-A'!S10,"*")</f>
        <v>20</v>
      </c>
      <c r="T10" s="65">
        <f>IFERROR('Hourly Flow Summary A-B'!T10+'Hourly Flow Summary B-A'!T10,"*")</f>
        <v>34</v>
      </c>
      <c r="U10" s="65">
        <f>IFERROR('Hourly Flow Summary A-B'!U10+'Hourly Flow Summary B-A'!U10,"*")</f>
        <v>55</v>
      </c>
      <c r="V10" s="65">
        <f>IFERROR('Hourly Flow Summary A-B'!V10+'Hourly Flow Summary B-A'!V10,"*")</f>
        <v>124</v>
      </c>
      <c r="W10" s="65">
        <f>IFERROR('Hourly Flow Summary A-B'!W10+'Hourly Flow Summary B-A'!W10,"*")</f>
        <v>53</v>
      </c>
      <c r="X10" s="65">
        <f>IFERROR('Hourly Flow Summary A-B'!X10+'Hourly Flow Summary B-A'!X10,"*")</f>
        <v>19</v>
      </c>
      <c r="Y10" s="65">
        <f>IFERROR('Hourly Flow Summary A-B'!Y10+'Hourly Flow Summary B-A'!Y10,"*")</f>
        <v>24</v>
      </c>
      <c r="Z10" s="65">
        <f>IFERROR('Hourly Flow Summary A-B'!Z10+'Hourly Flow Summary B-A'!Z10,"*")</f>
        <v>30</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20.666666666666668</v>
      </c>
      <c r="AE10" s="127">
        <f>IFERROR(AVERAGE(B10:F10,I10:M10,P10:T10,W10:AA10),"-")</f>
        <v>26.857142857142858</v>
      </c>
      <c r="AF10" s="128">
        <f>IFERROR(AVERAGE(B10:AC10),"-")</f>
        <v>40.85</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35</v>
      </c>
      <c r="H11" s="68">
        <f>IFERROR('Hourly Flow Summary A-B'!H11+'Hourly Flow Summary B-A'!H11,"*")</f>
        <v>52</v>
      </c>
      <c r="I11" s="68">
        <f>IFERROR('Hourly Flow Summary A-B'!I11+'Hourly Flow Summary B-A'!I11,"*")</f>
        <v>6</v>
      </c>
      <c r="J11" s="68">
        <f>IFERROR('Hourly Flow Summary A-B'!J11+'Hourly Flow Summary B-A'!J11,"*")</f>
        <v>8</v>
      </c>
      <c r="K11" s="68">
        <f>IFERROR('Hourly Flow Summary A-B'!K11+'Hourly Flow Summary B-A'!K11,"*")</f>
        <v>8</v>
      </c>
      <c r="L11" s="68">
        <f>IFERROR('Hourly Flow Summary A-B'!L11+'Hourly Flow Summary B-A'!L11,"*")</f>
        <v>3</v>
      </c>
      <c r="M11" s="68">
        <f>IFERROR('Hourly Flow Summary A-B'!M11+'Hourly Flow Summary B-A'!M11,"*")</f>
        <v>18</v>
      </c>
      <c r="N11" s="68">
        <f>IFERROR('Hourly Flow Summary A-B'!N11+'Hourly Flow Summary B-A'!N11,"*")</f>
        <v>49</v>
      </c>
      <c r="O11" s="68">
        <f>IFERROR('Hourly Flow Summary A-B'!O11+'Hourly Flow Summary B-A'!O11,"*")</f>
        <v>31</v>
      </c>
      <c r="P11" s="68">
        <f>IFERROR('Hourly Flow Summary A-B'!P11+'Hourly Flow Summary B-A'!P11,"*")</f>
        <v>14</v>
      </c>
      <c r="Q11" s="68">
        <f>IFERROR('Hourly Flow Summary A-B'!Q11+'Hourly Flow Summary B-A'!Q11,"*")</f>
        <v>10</v>
      </c>
      <c r="R11" s="68">
        <f>IFERROR('Hourly Flow Summary A-B'!R11+'Hourly Flow Summary B-A'!R11,"*")</f>
        <v>14</v>
      </c>
      <c r="S11" s="68">
        <f>IFERROR('Hourly Flow Summary A-B'!S11+'Hourly Flow Summary B-A'!S11,"*")</f>
        <v>7</v>
      </c>
      <c r="T11" s="68">
        <f>IFERROR('Hourly Flow Summary A-B'!T11+'Hourly Flow Summary B-A'!T11,"*")</f>
        <v>20</v>
      </c>
      <c r="U11" s="68">
        <f>IFERROR('Hourly Flow Summary A-B'!U11+'Hourly Flow Summary B-A'!U11,"*")</f>
        <v>30</v>
      </c>
      <c r="V11" s="68">
        <f>IFERROR('Hourly Flow Summary A-B'!V11+'Hourly Flow Summary B-A'!V11,"*")</f>
        <v>41</v>
      </c>
      <c r="W11" s="68">
        <f>IFERROR('Hourly Flow Summary A-B'!W11+'Hourly Flow Summary B-A'!W11,"*")</f>
        <v>16</v>
      </c>
      <c r="X11" s="68">
        <f>IFERROR('Hourly Flow Summary A-B'!X11+'Hourly Flow Summary B-A'!X11,"*")</f>
        <v>11</v>
      </c>
      <c r="Y11" s="68">
        <f>IFERROR('Hourly Flow Summary A-B'!Y11+'Hourly Flow Summary B-A'!Y11,"*")</f>
        <v>7</v>
      </c>
      <c r="Z11" s="68">
        <f>IFERROR('Hourly Flow Summary A-B'!Z11+'Hourly Flow Summary B-A'!Z11,"*")</f>
        <v>12</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8.8888888888888893</v>
      </c>
      <c r="AE11" s="129">
        <f t="shared" ref="AE11:AE33" si="2">IFERROR(AVERAGE(B11:F11,I11:M11,P11:T11,W11:AA11),"-")</f>
        <v>11</v>
      </c>
      <c r="AF11" s="130">
        <f t="shared" ref="AF11:AF33" si="3">IFERROR(AVERAGE(B11:AC11),"-")</f>
        <v>19.600000000000001</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26</v>
      </c>
      <c r="H12" s="68">
        <f>IFERROR('Hourly Flow Summary A-B'!H12+'Hourly Flow Summary B-A'!H12,"*")</f>
        <v>19</v>
      </c>
      <c r="I12" s="68">
        <f>IFERROR('Hourly Flow Summary A-B'!I12+'Hourly Flow Summary B-A'!I12,"*")</f>
        <v>4</v>
      </c>
      <c r="J12" s="68">
        <f>IFERROR('Hourly Flow Summary A-B'!J12+'Hourly Flow Summary B-A'!J12,"*")</f>
        <v>7</v>
      </c>
      <c r="K12" s="68">
        <f>IFERROR('Hourly Flow Summary A-B'!K12+'Hourly Flow Summary B-A'!K12,"*")</f>
        <v>5</v>
      </c>
      <c r="L12" s="68">
        <f>IFERROR('Hourly Flow Summary A-B'!L12+'Hourly Flow Summary B-A'!L12,"*")</f>
        <v>8</v>
      </c>
      <c r="M12" s="68">
        <f>IFERROR('Hourly Flow Summary A-B'!M12+'Hourly Flow Summary B-A'!M12,"*")</f>
        <v>12</v>
      </c>
      <c r="N12" s="68">
        <f>IFERROR('Hourly Flow Summary A-B'!N12+'Hourly Flow Summary B-A'!N12,"*")</f>
        <v>17</v>
      </c>
      <c r="O12" s="68">
        <f>IFERROR('Hourly Flow Summary A-B'!O12+'Hourly Flow Summary B-A'!O12,"*")</f>
        <v>24</v>
      </c>
      <c r="P12" s="68">
        <f>IFERROR('Hourly Flow Summary A-B'!P12+'Hourly Flow Summary B-A'!P12,"*")</f>
        <v>7</v>
      </c>
      <c r="Q12" s="68">
        <f>IFERROR('Hourly Flow Summary A-B'!Q12+'Hourly Flow Summary B-A'!Q12,"*")</f>
        <v>7</v>
      </c>
      <c r="R12" s="68">
        <f>IFERROR('Hourly Flow Summary A-B'!R12+'Hourly Flow Summary B-A'!R12,"*")</f>
        <v>9</v>
      </c>
      <c r="S12" s="68">
        <f>IFERROR('Hourly Flow Summary A-B'!S12+'Hourly Flow Summary B-A'!S12,"*")</f>
        <v>3</v>
      </c>
      <c r="T12" s="68">
        <f>IFERROR('Hourly Flow Summary A-B'!T12+'Hourly Flow Summary B-A'!T12,"*")</f>
        <v>21</v>
      </c>
      <c r="U12" s="68">
        <f>IFERROR('Hourly Flow Summary A-B'!U12+'Hourly Flow Summary B-A'!U12,"*")</f>
        <v>20</v>
      </c>
      <c r="V12" s="68">
        <f>IFERROR('Hourly Flow Summary A-B'!V12+'Hourly Flow Summary B-A'!V12,"*")</f>
        <v>34</v>
      </c>
      <c r="W12" s="68">
        <f>IFERROR('Hourly Flow Summary A-B'!W12+'Hourly Flow Summary B-A'!W12,"*")</f>
        <v>4</v>
      </c>
      <c r="X12" s="68">
        <f>IFERROR('Hourly Flow Summary A-B'!X12+'Hourly Flow Summary B-A'!X12,"*")</f>
        <v>4</v>
      </c>
      <c r="Y12" s="68">
        <f>IFERROR('Hourly Flow Summary A-B'!Y12+'Hourly Flow Summary B-A'!Y12,"*")</f>
        <v>6</v>
      </c>
      <c r="Z12" s="68">
        <f>IFERROR('Hourly Flow Summary A-B'!Z12+'Hourly Flow Summary B-A'!Z12,"*")</f>
        <v>4</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5.8888888888888893</v>
      </c>
      <c r="AE12" s="129">
        <f t="shared" si="2"/>
        <v>7.2142857142857144</v>
      </c>
      <c r="AF12" s="130">
        <f t="shared" si="3"/>
        <v>12.05</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17</v>
      </c>
      <c r="H13" s="68">
        <f>IFERROR('Hourly Flow Summary A-B'!H13+'Hourly Flow Summary B-A'!H13,"*")</f>
        <v>26</v>
      </c>
      <c r="I13" s="68">
        <f>IFERROR('Hourly Flow Summary A-B'!I13+'Hourly Flow Summary B-A'!I13,"*")</f>
        <v>9</v>
      </c>
      <c r="J13" s="68">
        <f>IFERROR('Hourly Flow Summary A-B'!J13+'Hourly Flow Summary B-A'!J13,"*")</f>
        <v>6</v>
      </c>
      <c r="K13" s="68">
        <f>IFERROR('Hourly Flow Summary A-B'!K13+'Hourly Flow Summary B-A'!K13,"*")</f>
        <v>5</v>
      </c>
      <c r="L13" s="68">
        <f>IFERROR('Hourly Flow Summary A-B'!L13+'Hourly Flow Summary B-A'!L13,"*")</f>
        <v>5</v>
      </c>
      <c r="M13" s="68">
        <f>IFERROR('Hourly Flow Summary A-B'!M13+'Hourly Flow Summary B-A'!M13,"*")</f>
        <v>12</v>
      </c>
      <c r="N13" s="68">
        <f>IFERROR('Hourly Flow Summary A-B'!N13+'Hourly Flow Summary B-A'!N13,"*")</f>
        <v>11</v>
      </c>
      <c r="O13" s="68">
        <f>IFERROR('Hourly Flow Summary A-B'!O13+'Hourly Flow Summary B-A'!O13,"*")</f>
        <v>16</v>
      </c>
      <c r="P13" s="68">
        <f>IFERROR('Hourly Flow Summary A-B'!P13+'Hourly Flow Summary B-A'!P13,"*")</f>
        <v>4</v>
      </c>
      <c r="Q13" s="68">
        <f>IFERROR('Hourly Flow Summary A-B'!Q13+'Hourly Flow Summary B-A'!Q13,"*")</f>
        <v>9</v>
      </c>
      <c r="R13" s="68">
        <f>IFERROR('Hourly Flow Summary A-B'!R13+'Hourly Flow Summary B-A'!R13,"*")</f>
        <v>9</v>
      </c>
      <c r="S13" s="68">
        <f>IFERROR('Hourly Flow Summary A-B'!S13+'Hourly Flow Summary B-A'!S13,"*")</f>
        <v>7</v>
      </c>
      <c r="T13" s="68">
        <f>IFERROR('Hourly Flow Summary A-B'!T13+'Hourly Flow Summary B-A'!T13,"*")</f>
        <v>5</v>
      </c>
      <c r="U13" s="68">
        <f>IFERROR('Hourly Flow Summary A-B'!U13+'Hourly Flow Summary B-A'!U13,"*")</f>
        <v>10</v>
      </c>
      <c r="V13" s="68">
        <f>IFERROR('Hourly Flow Summary A-B'!V13+'Hourly Flow Summary B-A'!V13,"*")</f>
        <v>16</v>
      </c>
      <c r="W13" s="68">
        <f>IFERROR('Hourly Flow Summary A-B'!W13+'Hourly Flow Summary B-A'!W13,"*")</f>
        <v>4</v>
      </c>
      <c r="X13" s="68">
        <f>IFERROR('Hourly Flow Summary A-B'!X13+'Hourly Flow Summary B-A'!X13,"*")</f>
        <v>6</v>
      </c>
      <c r="Y13" s="68">
        <f>IFERROR('Hourly Flow Summary A-B'!Y13+'Hourly Flow Summary B-A'!Y13,"*")</f>
        <v>19</v>
      </c>
      <c r="Z13" s="68">
        <f>IFERROR('Hourly Flow Summary A-B'!Z13+'Hourly Flow Summary B-A'!Z13,"*")</f>
        <v>8</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8.2222222222222214</v>
      </c>
      <c r="AE13" s="129">
        <f t="shared" si="2"/>
        <v>7.7142857142857144</v>
      </c>
      <c r="AF13" s="130">
        <f t="shared" si="3"/>
        <v>10.199999999999999</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9</v>
      </c>
      <c r="H14" s="68">
        <f>IFERROR('Hourly Flow Summary A-B'!H14+'Hourly Flow Summary B-A'!H14,"*")</f>
        <v>20</v>
      </c>
      <c r="I14" s="68">
        <f>IFERROR('Hourly Flow Summary A-B'!I14+'Hourly Flow Summary B-A'!I14,"*")</f>
        <v>10</v>
      </c>
      <c r="J14" s="68">
        <f>IFERROR('Hourly Flow Summary A-B'!J14+'Hourly Flow Summary B-A'!J14,"*")</f>
        <v>11</v>
      </c>
      <c r="K14" s="68">
        <f>IFERROR('Hourly Flow Summary A-B'!K14+'Hourly Flow Summary B-A'!K14,"*")</f>
        <v>7</v>
      </c>
      <c r="L14" s="68">
        <f>IFERROR('Hourly Flow Summary A-B'!L14+'Hourly Flow Summary B-A'!L14,"*")</f>
        <v>9</v>
      </c>
      <c r="M14" s="68">
        <f>IFERROR('Hourly Flow Summary A-B'!M14+'Hourly Flow Summary B-A'!M14,"*")</f>
        <v>9</v>
      </c>
      <c r="N14" s="68">
        <f>IFERROR('Hourly Flow Summary A-B'!N14+'Hourly Flow Summary B-A'!N14,"*")</f>
        <v>15</v>
      </c>
      <c r="O14" s="68">
        <f>IFERROR('Hourly Flow Summary A-B'!O14+'Hourly Flow Summary B-A'!O14,"*")</f>
        <v>17</v>
      </c>
      <c r="P14" s="68">
        <f>IFERROR('Hourly Flow Summary A-B'!P14+'Hourly Flow Summary B-A'!P14,"*")</f>
        <v>8</v>
      </c>
      <c r="Q14" s="68">
        <f>IFERROR('Hourly Flow Summary A-B'!Q14+'Hourly Flow Summary B-A'!Q14,"*")</f>
        <v>9</v>
      </c>
      <c r="R14" s="68">
        <f>IFERROR('Hourly Flow Summary A-B'!R14+'Hourly Flow Summary B-A'!R14,"*")</f>
        <v>7</v>
      </c>
      <c r="S14" s="68">
        <f>IFERROR('Hourly Flow Summary A-B'!S14+'Hourly Flow Summary B-A'!S14,"*")</f>
        <v>13</v>
      </c>
      <c r="T14" s="68">
        <f>IFERROR('Hourly Flow Summary A-B'!T14+'Hourly Flow Summary B-A'!T14,"*")</f>
        <v>13</v>
      </c>
      <c r="U14" s="68">
        <f>IFERROR('Hourly Flow Summary A-B'!U14+'Hourly Flow Summary B-A'!U14,"*")</f>
        <v>9</v>
      </c>
      <c r="V14" s="68">
        <f>IFERROR('Hourly Flow Summary A-B'!V14+'Hourly Flow Summary B-A'!V14,"*")</f>
        <v>10</v>
      </c>
      <c r="W14" s="68">
        <f>IFERROR('Hourly Flow Summary A-B'!W14+'Hourly Flow Summary B-A'!W14,"*")</f>
        <v>11</v>
      </c>
      <c r="X14" s="68">
        <f>IFERROR('Hourly Flow Summary A-B'!X14+'Hourly Flow Summary B-A'!X14,"*")</f>
        <v>16</v>
      </c>
      <c r="Y14" s="68">
        <f>IFERROR('Hourly Flow Summary A-B'!Y14+'Hourly Flow Summary B-A'!Y14,"*")</f>
        <v>16</v>
      </c>
      <c r="Z14" s="68">
        <f>IFERROR('Hourly Flow Summary A-B'!Z14+'Hourly Flow Summary B-A'!Z14,"*")</f>
        <v>8</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10.666666666666666</v>
      </c>
      <c r="AE14" s="129">
        <f t="shared" si="2"/>
        <v>10.5</v>
      </c>
      <c r="AF14" s="130">
        <f t="shared" si="3"/>
        <v>11.35</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26</v>
      </c>
      <c r="H15" s="68">
        <f>IFERROR('Hourly Flow Summary A-B'!H15+'Hourly Flow Summary B-A'!H15,"*")</f>
        <v>18</v>
      </c>
      <c r="I15" s="68">
        <f>IFERROR('Hourly Flow Summary A-B'!I15+'Hourly Flow Summary B-A'!I15,"*")</f>
        <v>36</v>
      </c>
      <c r="J15" s="68">
        <f>IFERROR('Hourly Flow Summary A-B'!J15+'Hourly Flow Summary B-A'!J15,"*")</f>
        <v>32</v>
      </c>
      <c r="K15" s="68">
        <f>IFERROR('Hourly Flow Summary A-B'!K15+'Hourly Flow Summary B-A'!K15,"*")</f>
        <v>31</v>
      </c>
      <c r="L15" s="68">
        <f>IFERROR('Hourly Flow Summary A-B'!L15+'Hourly Flow Summary B-A'!L15,"*")</f>
        <v>50</v>
      </c>
      <c r="M15" s="68">
        <f>IFERROR('Hourly Flow Summary A-B'!M15+'Hourly Flow Summary B-A'!M15,"*")</f>
        <v>40</v>
      </c>
      <c r="N15" s="68">
        <f>IFERROR('Hourly Flow Summary A-B'!N15+'Hourly Flow Summary B-A'!N15,"*")</f>
        <v>21</v>
      </c>
      <c r="O15" s="68">
        <f>IFERROR('Hourly Flow Summary A-B'!O15+'Hourly Flow Summary B-A'!O15,"*")</f>
        <v>11</v>
      </c>
      <c r="P15" s="68">
        <f>IFERROR('Hourly Flow Summary A-B'!P15+'Hourly Flow Summary B-A'!P15,"*")</f>
        <v>35</v>
      </c>
      <c r="Q15" s="68">
        <f>IFERROR('Hourly Flow Summary A-B'!Q15+'Hourly Flow Summary B-A'!Q15,"*")</f>
        <v>41</v>
      </c>
      <c r="R15" s="68">
        <f>IFERROR('Hourly Flow Summary A-B'!R15+'Hourly Flow Summary B-A'!R15,"*")</f>
        <v>28</v>
      </c>
      <c r="S15" s="68">
        <f>IFERROR('Hourly Flow Summary A-B'!S15+'Hourly Flow Summary B-A'!S15,"*")</f>
        <v>40</v>
      </c>
      <c r="T15" s="68">
        <f>IFERROR('Hourly Flow Summary A-B'!T15+'Hourly Flow Summary B-A'!T15,"*")</f>
        <v>32</v>
      </c>
      <c r="U15" s="68">
        <f>IFERROR('Hourly Flow Summary A-B'!U15+'Hourly Flow Summary B-A'!U15,"*")</f>
        <v>16</v>
      </c>
      <c r="V15" s="68">
        <f>IFERROR('Hourly Flow Summary A-B'!V15+'Hourly Flow Summary B-A'!V15,"*")</f>
        <v>9</v>
      </c>
      <c r="W15" s="68">
        <f>IFERROR('Hourly Flow Summary A-B'!W15+'Hourly Flow Summary B-A'!W15,"*")</f>
        <v>31</v>
      </c>
      <c r="X15" s="68">
        <f>IFERROR('Hourly Flow Summary A-B'!X15+'Hourly Flow Summary B-A'!X15,"*")</f>
        <v>30</v>
      </c>
      <c r="Y15" s="68">
        <f>IFERROR('Hourly Flow Summary A-B'!Y15+'Hourly Flow Summary B-A'!Y15,"*")</f>
        <v>42</v>
      </c>
      <c r="Z15" s="68">
        <f>IFERROR('Hourly Flow Summary A-B'!Z15+'Hourly Flow Summary B-A'!Z15,"*")</f>
        <v>30</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36</v>
      </c>
      <c r="AE15" s="129">
        <f t="shared" si="2"/>
        <v>35.571428571428569</v>
      </c>
      <c r="AF15" s="130">
        <f t="shared" si="3"/>
        <v>29.95</v>
      </c>
    </row>
    <row r="16" spans="1:32" ht="13"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29</v>
      </c>
      <c r="H16" s="71">
        <f>IFERROR('Hourly Flow Summary A-B'!H16+'Hourly Flow Summary B-A'!H16,"*")</f>
        <v>23</v>
      </c>
      <c r="I16" s="71">
        <f>IFERROR('Hourly Flow Summary A-B'!I16+'Hourly Flow Summary B-A'!I16,"*")</f>
        <v>89</v>
      </c>
      <c r="J16" s="71">
        <f>IFERROR('Hourly Flow Summary A-B'!J16+'Hourly Flow Summary B-A'!J16,"*")</f>
        <v>99</v>
      </c>
      <c r="K16" s="71">
        <f>IFERROR('Hourly Flow Summary A-B'!K16+'Hourly Flow Summary B-A'!K16,"*")</f>
        <v>97</v>
      </c>
      <c r="L16" s="71">
        <f>IFERROR('Hourly Flow Summary A-B'!L16+'Hourly Flow Summary B-A'!L16,"*")</f>
        <v>82</v>
      </c>
      <c r="M16" s="71">
        <f>IFERROR('Hourly Flow Summary A-B'!M16+'Hourly Flow Summary B-A'!M16,"*")</f>
        <v>86</v>
      </c>
      <c r="N16" s="71">
        <f>IFERROR('Hourly Flow Summary A-B'!N16+'Hourly Flow Summary B-A'!N16,"*")</f>
        <v>31</v>
      </c>
      <c r="O16" s="71">
        <f>IFERROR('Hourly Flow Summary A-B'!O16+'Hourly Flow Summary B-A'!O16,"*")</f>
        <v>22</v>
      </c>
      <c r="P16" s="71">
        <f>IFERROR('Hourly Flow Summary A-B'!P16+'Hourly Flow Summary B-A'!P16,"*")</f>
        <v>76</v>
      </c>
      <c r="Q16" s="71">
        <f>IFERROR('Hourly Flow Summary A-B'!Q16+'Hourly Flow Summary B-A'!Q16,"*")</f>
        <v>81</v>
      </c>
      <c r="R16" s="71">
        <f>IFERROR('Hourly Flow Summary A-B'!R16+'Hourly Flow Summary B-A'!R16,"*")</f>
        <v>99</v>
      </c>
      <c r="S16" s="71">
        <f>IFERROR('Hourly Flow Summary A-B'!S16+'Hourly Flow Summary B-A'!S16,"*")</f>
        <v>89</v>
      </c>
      <c r="T16" s="71">
        <f>IFERROR('Hourly Flow Summary A-B'!T16+'Hourly Flow Summary B-A'!T16,"*")</f>
        <v>81</v>
      </c>
      <c r="U16" s="71">
        <f>IFERROR('Hourly Flow Summary A-B'!U16+'Hourly Flow Summary B-A'!U16,"*")</f>
        <v>31</v>
      </c>
      <c r="V16" s="71">
        <f>IFERROR('Hourly Flow Summary A-B'!V16+'Hourly Flow Summary B-A'!V16,"*")</f>
        <v>25</v>
      </c>
      <c r="W16" s="71">
        <f>IFERROR('Hourly Flow Summary A-B'!W16+'Hourly Flow Summary B-A'!W16,"*")</f>
        <v>82</v>
      </c>
      <c r="X16" s="71">
        <f>IFERROR('Hourly Flow Summary A-B'!X16+'Hourly Flow Summary B-A'!X16,"*")</f>
        <v>83</v>
      </c>
      <c r="Y16" s="71">
        <f>IFERROR('Hourly Flow Summary A-B'!Y16+'Hourly Flow Summary B-A'!Y16,"*")</f>
        <v>96</v>
      </c>
      <c r="Z16" s="71">
        <f>IFERROR('Hourly Flow Summary A-B'!Z16+'Hourly Flow Summary B-A'!Z16,"*")</f>
        <v>94</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91.111111111111114</v>
      </c>
      <c r="AE16" s="131">
        <f t="shared" si="2"/>
        <v>88.142857142857139</v>
      </c>
      <c r="AF16" s="132">
        <f t="shared" si="3"/>
        <v>69.75</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94</v>
      </c>
      <c r="H17" s="74">
        <f>IFERROR('Hourly Flow Summary A-B'!H17+'Hourly Flow Summary B-A'!H17,"*")</f>
        <v>49</v>
      </c>
      <c r="I17" s="74">
        <f>IFERROR('Hourly Flow Summary A-B'!I17+'Hourly Flow Summary B-A'!I17,"*")</f>
        <v>274</v>
      </c>
      <c r="J17" s="74">
        <f>IFERROR('Hourly Flow Summary A-B'!J17+'Hourly Flow Summary B-A'!J17,"*")</f>
        <v>325</v>
      </c>
      <c r="K17" s="74">
        <f>IFERROR('Hourly Flow Summary A-B'!K17+'Hourly Flow Summary B-A'!K17,"*")</f>
        <v>279</v>
      </c>
      <c r="L17" s="74">
        <f>IFERROR('Hourly Flow Summary A-B'!L17+'Hourly Flow Summary B-A'!L17,"*")</f>
        <v>291</v>
      </c>
      <c r="M17" s="74">
        <f>IFERROR('Hourly Flow Summary A-B'!M17+'Hourly Flow Summary B-A'!M17,"*")</f>
        <v>286</v>
      </c>
      <c r="N17" s="74">
        <f>IFERROR('Hourly Flow Summary A-B'!N17+'Hourly Flow Summary B-A'!N17,"*")</f>
        <v>86</v>
      </c>
      <c r="O17" s="73">
        <f>IFERROR('Hourly Flow Summary A-B'!O17+'Hourly Flow Summary B-A'!O17,"*")</f>
        <v>34</v>
      </c>
      <c r="P17" s="73">
        <f>IFERROR('Hourly Flow Summary A-B'!P17+'Hourly Flow Summary B-A'!P17,"*")</f>
        <v>251</v>
      </c>
      <c r="Q17" s="73">
        <f>IFERROR('Hourly Flow Summary A-B'!Q17+'Hourly Flow Summary B-A'!Q17,"*")</f>
        <v>305</v>
      </c>
      <c r="R17" s="73">
        <f>IFERROR('Hourly Flow Summary A-B'!R17+'Hourly Flow Summary B-A'!R17,"*")</f>
        <v>292</v>
      </c>
      <c r="S17" s="73">
        <f>IFERROR('Hourly Flow Summary A-B'!S17+'Hourly Flow Summary B-A'!S17,"*")</f>
        <v>318</v>
      </c>
      <c r="T17" s="73">
        <f>IFERROR('Hourly Flow Summary A-B'!T17+'Hourly Flow Summary B-A'!T17,"*")</f>
        <v>260</v>
      </c>
      <c r="U17" s="73">
        <f>IFERROR('Hourly Flow Summary A-B'!U17+'Hourly Flow Summary B-A'!U17,"*")</f>
        <v>100</v>
      </c>
      <c r="V17" s="73">
        <f>IFERROR('Hourly Flow Summary A-B'!V17+'Hourly Flow Summary B-A'!V17,"*")</f>
        <v>50</v>
      </c>
      <c r="W17" s="73">
        <f>IFERROR('Hourly Flow Summary A-B'!W17+'Hourly Flow Summary B-A'!W17,"*")</f>
        <v>277</v>
      </c>
      <c r="X17" s="73">
        <f>IFERROR('Hourly Flow Summary A-B'!X17+'Hourly Flow Summary B-A'!X17,"*")</f>
        <v>313</v>
      </c>
      <c r="Y17" s="73">
        <f>IFERROR('Hourly Flow Summary A-B'!Y17+'Hourly Flow Summary B-A'!Y17,"*")</f>
        <v>300</v>
      </c>
      <c r="Z17" s="73">
        <f>IFERROR('Hourly Flow Summary A-B'!Z17+'Hourly Flow Summary B-A'!Z17,"*")</f>
        <v>262</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298.33333333333331</v>
      </c>
      <c r="AE17" s="134">
        <f t="shared" si="2"/>
        <v>288.07142857142856</v>
      </c>
      <c r="AF17" s="135">
        <f t="shared" si="3"/>
        <v>222.3</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f>IFERROR('Hourly Flow Summary A-B'!G18+'Hourly Flow Summary B-A'!G18,"*")</f>
        <v>195</v>
      </c>
      <c r="H18" s="68">
        <f>IFERROR('Hourly Flow Summary A-B'!H18+'Hourly Flow Summary B-A'!H18,"*")</f>
        <v>104</v>
      </c>
      <c r="I18" s="68">
        <f>IFERROR('Hourly Flow Summary A-B'!I18+'Hourly Flow Summary B-A'!I18,"*")</f>
        <v>422</v>
      </c>
      <c r="J18" s="68">
        <f>IFERROR('Hourly Flow Summary A-B'!J18+'Hourly Flow Summary B-A'!J18,"*")</f>
        <v>446</v>
      </c>
      <c r="K18" s="68">
        <f>IFERROR('Hourly Flow Summary A-B'!K18+'Hourly Flow Summary B-A'!K18,"*")</f>
        <v>494</v>
      </c>
      <c r="L18" s="68">
        <f>IFERROR('Hourly Flow Summary A-B'!L18+'Hourly Flow Summary B-A'!L18,"*")</f>
        <v>490</v>
      </c>
      <c r="M18" s="68">
        <f>IFERROR('Hourly Flow Summary A-B'!M18+'Hourly Flow Summary B-A'!M18,"*")</f>
        <v>414</v>
      </c>
      <c r="N18" s="68">
        <f>IFERROR('Hourly Flow Summary A-B'!N18+'Hourly Flow Summary B-A'!N18,"*")</f>
        <v>159</v>
      </c>
      <c r="O18" s="67">
        <f>IFERROR('Hourly Flow Summary A-B'!O18+'Hourly Flow Summary B-A'!O18,"*")</f>
        <v>85</v>
      </c>
      <c r="P18" s="67">
        <f>IFERROR('Hourly Flow Summary A-B'!P18+'Hourly Flow Summary B-A'!P18,"*")</f>
        <v>417</v>
      </c>
      <c r="Q18" s="67">
        <f>IFERROR('Hourly Flow Summary A-B'!Q18+'Hourly Flow Summary B-A'!Q18,"*")</f>
        <v>470</v>
      </c>
      <c r="R18" s="67">
        <f>IFERROR('Hourly Flow Summary A-B'!R18+'Hourly Flow Summary B-A'!R18,"*")</f>
        <v>502</v>
      </c>
      <c r="S18" s="67">
        <f>IFERROR('Hourly Flow Summary A-B'!S18+'Hourly Flow Summary B-A'!S18,"*")</f>
        <v>467</v>
      </c>
      <c r="T18" s="67">
        <f>IFERROR('Hourly Flow Summary A-B'!T18+'Hourly Flow Summary B-A'!T18,"*")</f>
        <v>424</v>
      </c>
      <c r="U18" s="67">
        <f>IFERROR('Hourly Flow Summary A-B'!U18+'Hourly Flow Summary B-A'!U18,"*")</f>
        <v>200</v>
      </c>
      <c r="V18" s="67">
        <f>IFERROR('Hourly Flow Summary A-B'!V18+'Hourly Flow Summary B-A'!V18,"*")</f>
        <v>93</v>
      </c>
      <c r="W18" s="67">
        <f>IFERROR('Hourly Flow Summary A-B'!W18+'Hourly Flow Summary B-A'!W18,"*")</f>
        <v>419</v>
      </c>
      <c r="X18" s="67">
        <f>IFERROR('Hourly Flow Summary A-B'!X18+'Hourly Flow Summary B-A'!X18,"*")</f>
        <v>440</v>
      </c>
      <c r="Y18" s="67">
        <f>IFERROR('Hourly Flow Summary A-B'!Y18+'Hourly Flow Summary B-A'!Y18,"*")</f>
        <v>437</v>
      </c>
      <c r="Z18" s="67">
        <f>IFERROR('Hourly Flow Summary A-B'!Z18+'Hourly Flow Summary B-A'!Z18,"*")</f>
        <v>440</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465.11111111111109</v>
      </c>
      <c r="AE18" s="129">
        <f t="shared" si="2"/>
        <v>448.71428571428572</v>
      </c>
      <c r="AF18" s="130">
        <f t="shared" si="3"/>
        <v>355.9</v>
      </c>
    </row>
    <row r="19" spans="1:32" ht="13"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t="str">
        <f>IFERROR('Hourly Flow Summary A-B'!F19+'Hourly Flow Summary B-A'!F19,"*")</f>
        <v>*</v>
      </c>
      <c r="G19" s="71">
        <f>IFERROR('Hourly Flow Summary A-B'!G19+'Hourly Flow Summary B-A'!G19,"*")</f>
        <v>291</v>
      </c>
      <c r="H19" s="71">
        <f>IFERROR('Hourly Flow Summary A-B'!H19+'Hourly Flow Summary B-A'!H19,"*")</f>
        <v>183</v>
      </c>
      <c r="I19" s="71">
        <f>IFERROR('Hourly Flow Summary A-B'!I19+'Hourly Flow Summary B-A'!I19,"*")</f>
        <v>320</v>
      </c>
      <c r="J19" s="71">
        <f>IFERROR('Hourly Flow Summary A-B'!J19+'Hourly Flow Summary B-A'!J19,"*")</f>
        <v>350</v>
      </c>
      <c r="K19" s="71">
        <f>IFERROR('Hourly Flow Summary A-B'!K19+'Hourly Flow Summary B-A'!K19,"*")</f>
        <v>335</v>
      </c>
      <c r="L19" s="71">
        <f>IFERROR('Hourly Flow Summary A-B'!L19+'Hourly Flow Summary B-A'!L19,"*")</f>
        <v>378</v>
      </c>
      <c r="M19" s="71">
        <f>IFERROR('Hourly Flow Summary A-B'!M19+'Hourly Flow Summary B-A'!M19,"*")</f>
        <v>385</v>
      </c>
      <c r="N19" s="71">
        <f>IFERROR('Hourly Flow Summary A-B'!N19+'Hourly Flow Summary B-A'!N19,"*")</f>
        <v>307</v>
      </c>
      <c r="O19" s="70">
        <f>IFERROR('Hourly Flow Summary A-B'!O19+'Hourly Flow Summary B-A'!O19,"*")</f>
        <v>178</v>
      </c>
      <c r="P19" s="70">
        <f>IFERROR('Hourly Flow Summary A-B'!P19+'Hourly Flow Summary B-A'!P19,"*")</f>
        <v>306</v>
      </c>
      <c r="Q19" s="70">
        <f>IFERROR('Hourly Flow Summary A-B'!Q19+'Hourly Flow Summary B-A'!Q19,"*")</f>
        <v>357</v>
      </c>
      <c r="R19" s="70">
        <f>IFERROR('Hourly Flow Summary A-B'!R19+'Hourly Flow Summary B-A'!R19,"*")</f>
        <v>318</v>
      </c>
      <c r="S19" s="70">
        <f>IFERROR('Hourly Flow Summary A-B'!S19+'Hourly Flow Summary B-A'!S19,"*")</f>
        <v>329</v>
      </c>
      <c r="T19" s="70">
        <f>IFERROR('Hourly Flow Summary A-B'!T19+'Hourly Flow Summary B-A'!T19,"*")</f>
        <v>369</v>
      </c>
      <c r="U19" s="70">
        <f>IFERROR('Hourly Flow Summary A-B'!U19+'Hourly Flow Summary B-A'!U19,"*")</f>
        <v>329</v>
      </c>
      <c r="V19" s="70">
        <f>IFERROR('Hourly Flow Summary A-B'!V19+'Hourly Flow Summary B-A'!V19,"*")</f>
        <v>185</v>
      </c>
      <c r="W19" s="70">
        <f>IFERROR('Hourly Flow Summary A-B'!W19+'Hourly Flow Summary B-A'!W19,"*")</f>
        <v>344</v>
      </c>
      <c r="X19" s="70">
        <f>IFERROR('Hourly Flow Summary A-B'!X19+'Hourly Flow Summary B-A'!X19,"*")</f>
        <v>355</v>
      </c>
      <c r="Y19" s="70">
        <f>IFERROR('Hourly Flow Summary A-B'!Y19+'Hourly Flow Summary B-A'!Y19,"*")</f>
        <v>308</v>
      </c>
      <c r="Z19" s="70">
        <f>IFERROR('Hourly Flow Summary A-B'!Z19+'Hourly Flow Summary B-A'!Z19,"*")</f>
        <v>326</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339.55555555555554</v>
      </c>
      <c r="AE19" s="131">
        <f t="shared" si="2"/>
        <v>341.42857142857144</v>
      </c>
      <c r="AF19" s="132">
        <f t="shared" si="3"/>
        <v>312.64999999999998</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f>IFERROR('Hourly Flow Summary A-B'!F20+'Hourly Flow Summary B-A'!F20,"*")</f>
        <v>362</v>
      </c>
      <c r="G20" s="74">
        <f>IFERROR('Hourly Flow Summary A-B'!G20+'Hourly Flow Summary B-A'!G20,"*")</f>
        <v>393</v>
      </c>
      <c r="H20" s="74">
        <f>IFERROR('Hourly Flow Summary A-B'!H20+'Hourly Flow Summary B-A'!H20,"*")</f>
        <v>281</v>
      </c>
      <c r="I20" s="74">
        <f>IFERROR('Hourly Flow Summary A-B'!I20+'Hourly Flow Summary B-A'!I20,"*")</f>
        <v>304</v>
      </c>
      <c r="J20" s="74">
        <f>IFERROR('Hourly Flow Summary A-B'!J20+'Hourly Flow Summary B-A'!J20,"*")</f>
        <v>277</v>
      </c>
      <c r="K20" s="74">
        <f>IFERROR('Hourly Flow Summary A-B'!K20+'Hourly Flow Summary B-A'!K20,"*")</f>
        <v>294</v>
      </c>
      <c r="L20" s="74">
        <f>IFERROR('Hourly Flow Summary A-B'!L20+'Hourly Flow Summary B-A'!L20,"*")</f>
        <v>328</v>
      </c>
      <c r="M20" s="74">
        <f>IFERROR('Hourly Flow Summary A-B'!M20+'Hourly Flow Summary B-A'!M20,"*")</f>
        <v>330</v>
      </c>
      <c r="N20" s="74">
        <f>IFERROR('Hourly Flow Summary A-B'!N20+'Hourly Flow Summary B-A'!N20,"*")</f>
        <v>378</v>
      </c>
      <c r="O20" s="73">
        <f>IFERROR('Hourly Flow Summary A-B'!O20+'Hourly Flow Summary B-A'!O20,"*")</f>
        <v>248</v>
      </c>
      <c r="P20" s="73">
        <f>IFERROR('Hourly Flow Summary A-B'!P20+'Hourly Flow Summary B-A'!P20,"*")</f>
        <v>305</v>
      </c>
      <c r="Q20" s="73">
        <f>IFERROR('Hourly Flow Summary A-B'!Q20+'Hourly Flow Summary B-A'!Q20,"*")</f>
        <v>272</v>
      </c>
      <c r="R20" s="73">
        <f>IFERROR('Hourly Flow Summary A-B'!R20+'Hourly Flow Summary B-A'!R20,"*")</f>
        <v>292</v>
      </c>
      <c r="S20" s="73">
        <f>IFERROR('Hourly Flow Summary A-B'!S20+'Hourly Flow Summary B-A'!S20,"*")</f>
        <v>280</v>
      </c>
      <c r="T20" s="73">
        <f>IFERROR('Hourly Flow Summary A-B'!T20+'Hourly Flow Summary B-A'!T20,"*")</f>
        <v>341</v>
      </c>
      <c r="U20" s="73">
        <f>IFERROR('Hourly Flow Summary A-B'!U20+'Hourly Flow Summary B-A'!U20,"*")</f>
        <v>389</v>
      </c>
      <c r="V20" s="73">
        <f>IFERROR('Hourly Flow Summary A-B'!V20+'Hourly Flow Summary B-A'!V20,"*")</f>
        <v>290</v>
      </c>
      <c r="W20" s="73">
        <f>IFERROR('Hourly Flow Summary A-B'!W20+'Hourly Flow Summary B-A'!W20,"*")</f>
        <v>298</v>
      </c>
      <c r="X20" s="73">
        <f>IFERROR('Hourly Flow Summary A-B'!X20+'Hourly Flow Summary B-A'!X20,"*")</f>
        <v>323</v>
      </c>
      <c r="Y20" s="73">
        <f>IFERROR('Hourly Flow Summary A-B'!Y20+'Hourly Flow Summary B-A'!Y20,"*")</f>
        <v>271</v>
      </c>
      <c r="Z20" s="73">
        <f>IFERROR('Hourly Flow Summary A-B'!Z20+'Hourly Flow Summary B-A'!Z20,"*")</f>
        <v>291</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292</v>
      </c>
      <c r="AE20" s="134">
        <f t="shared" si="2"/>
        <v>304.53333333333336</v>
      </c>
      <c r="AF20" s="135">
        <f t="shared" si="3"/>
        <v>311.76190476190476</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f>IFERROR('Hourly Flow Summary A-B'!F21+'Hourly Flow Summary B-A'!F21,"*")</f>
        <v>367</v>
      </c>
      <c r="G21" s="68">
        <f>IFERROR('Hourly Flow Summary A-B'!G21+'Hourly Flow Summary B-A'!G21,"*")</f>
        <v>388</v>
      </c>
      <c r="H21" s="68">
        <f>IFERROR('Hourly Flow Summary A-B'!H21+'Hourly Flow Summary B-A'!H21,"*")</f>
        <v>335</v>
      </c>
      <c r="I21" s="68">
        <f>IFERROR('Hourly Flow Summary A-B'!I21+'Hourly Flow Summary B-A'!I21,"*")</f>
        <v>307</v>
      </c>
      <c r="J21" s="68">
        <f>IFERROR('Hourly Flow Summary A-B'!J21+'Hourly Flow Summary B-A'!J21,"*")</f>
        <v>299</v>
      </c>
      <c r="K21" s="68">
        <f>IFERROR('Hourly Flow Summary A-B'!K21+'Hourly Flow Summary B-A'!K21,"*")</f>
        <v>292</v>
      </c>
      <c r="L21" s="68">
        <f>IFERROR('Hourly Flow Summary A-B'!L21+'Hourly Flow Summary B-A'!L21,"*")</f>
        <v>318</v>
      </c>
      <c r="M21" s="68">
        <f>IFERROR('Hourly Flow Summary A-B'!M21+'Hourly Flow Summary B-A'!M21,"*")</f>
        <v>379</v>
      </c>
      <c r="N21" s="68">
        <f>IFERROR('Hourly Flow Summary A-B'!N21+'Hourly Flow Summary B-A'!N21,"*")</f>
        <v>409</v>
      </c>
      <c r="O21" s="67">
        <f>IFERROR('Hourly Flow Summary A-B'!O21+'Hourly Flow Summary B-A'!O21,"*")</f>
        <v>319</v>
      </c>
      <c r="P21" s="67">
        <f>IFERROR('Hourly Flow Summary A-B'!P21+'Hourly Flow Summary B-A'!P21,"*")</f>
        <v>300</v>
      </c>
      <c r="Q21" s="67">
        <f>IFERROR('Hourly Flow Summary A-B'!Q21+'Hourly Flow Summary B-A'!Q21,"*")</f>
        <v>299</v>
      </c>
      <c r="R21" s="67">
        <f>IFERROR('Hourly Flow Summary A-B'!R21+'Hourly Flow Summary B-A'!R21,"*")</f>
        <v>279</v>
      </c>
      <c r="S21" s="67">
        <f>IFERROR('Hourly Flow Summary A-B'!S21+'Hourly Flow Summary B-A'!S21,"*")</f>
        <v>296</v>
      </c>
      <c r="T21" s="67">
        <f>IFERROR('Hourly Flow Summary A-B'!T21+'Hourly Flow Summary B-A'!T21,"*")</f>
        <v>322</v>
      </c>
      <c r="U21" s="67">
        <f>IFERROR('Hourly Flow Summary A-B'!U21+'Hourly Flow Summary B-A'!U21,"*")</f>
        <v>317</v>
      </c>
      <c r="V21" s="67">
        <f>IFERROR('Hourly Flow Summary A-B'!V21+'Hourly Flow Summary B-A'!V21,"*")</f>
        <v>323</v>
      </c>
      <c r="W21" s="67">
        <f>IFERROR('Hourly Flow Summary A-B'!W21+'Hourly Flow Summary B-A'!W21,"*")</f>
        <v>279</v>
      </c>
      <c r="X21" s="67">
        <f>IFERROR('Hourly Flow Summary A-B'!X21+'Hourly Flow Summary B-A'!X21,"*")</f>
        <v>281</v>
      </c>
      <c r="Y21" s="67">
        <f>IFERROR('Hourly Flow Summary A-B'!Y21+'Hourly Flow Summary B-A'!Y21,"*")</f>
        <v>311</v>
      </c>
      <c r="Z21" s="67" t="str">
        <f>IFERROR('Hourly Flow Summary A-B'!Z21+'Hourly Flow Summary B-A'!Z21,"*")</f>
        <v>*</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296.875</v>
      </c>
      <c r="AE21" s="129">
        <f t="shared" si="2"/>
        <v>309.21428571428572</v>
      </c>
      <c r="AF21" s="130">
        <f t="shared" si="3"/>
        <v>321</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f>IFERROR('Hourly Flow Summary A-B'!F22+'Hourly Flow Summary B-A'!F22,"*")</f>
        <v>399</v>
      </c>
      <c r="G22" s="68">
        <f>IFERROR('Hourly Flow Summary A-B'!G22+'Hourly Flow Summary B-A'!G22,"*")</f>
        <v>398</v>
      </c>
      <c r="H22" s="68">
        <f>IFERROR('Hourly Flow Summary A-B'!H22+'Hourly Flow Summary B-A'!H22,"*")</f>
        <v>337</v>
      </c>
      <c r="I22" s="68">
        <f>IFERROR('Hourly Flow Summary A-B'!I22+'Hourly Flow Summary B-A'!I22,"*")</f>
        <v>340</v>
      </c>
      <c r="J22" s="68">
        <f>IFERROR('Hourly Flow Summary A-B'!J22+'Hourly Flow Summary B-A'!J22,"*")</f>
        <v>317</v>
      </c>
      <c r="K22" s="68">
        <f>IFERROR('Hourly Flow Summary A-B'!K22+'Hourly Flow Summary B-A'!K22,"*")</f>
        <v>331</v>
      </c>
      <c r="L22" s="68">
        <f>IFERROR('Hourly Flow Summary A-B'!L22+'Hourly Flow Summary B-A'!L22,"*")</f>
        <v>366</v>
      </c>
      <c r="M22" s="68">
        <f>IFERROR('Hourly Flow Summary A-B'!M22+'Hourly Flow Summary B-A'!M22,"*")</f>
        <v>481</v>
      </c>
      <c r="N22" s="68">
        <f>IFERROR('Hourly Flow Summary A-B'!N22+'Hourly Flow Summary B-A'!N22,"*")</f>
        <v>403</v>
      </c>
      <c r="O22" s="67">
        <f>IFERROR('Hourly Flow Summary A-B'!O22+'Hourly Flow Summary B-A'!O22,"*")</f>
        <v>307</v>
      </c>
      <c r="P22" s="67">
        <f>IFERROR('Hourly Flow Summary A-B'!P22+'Hourly Flow Summary B-A'!P22,"*")</f>
        <v>325</v>
      </c>
      <c r="Q22" s="67">
        <f>IFERROR('Hourly Flow Summary A-B'!Q22+'Hourly Flow Summary B-A'!Q22,"*")</f>
        <v>326</v>
      </c>
      <c r="R22" s="67">
        <f>IFERROR('Hourly Flow Summary A-B'!R22+'Hourly Flow Summary B-A'!R22,"*")</f>
        <v>324</v>
      </c>
      <c r="S22" s="67">
        <f>IFERROR('Hourly Flow Summary A-B'!S22+'Hourly Flow Summary B-A'!S22,"*")</f>
        <v>356</v>
      </c>
      <c r="T22" s="67">
        <f>IFERROR('Hourly Flow Summary A-B'!T22+'Hourly Flow Summary B-A'!T22,"*")</f>
        <v>408</v>
      </c>
      <c r="U22" s="67">
        <f>IFERROR('Hourly Flow Summary A-B'!U22+'Hourly Flow Summary B-A'!U22,"*")</f>
        <v>431</v>
      </c>
      <c r="V22" s="67">
        <f>IFERROR('Hourly Flow Summary A-B'!V22+'Hourly Flow Summary B-A'!V22,"*")</f>
        <v>379</v>
      </c>
      <c r="W22" s="67">
        <f>IFERROR('Hourly Flow Summary A-B'!W22+'Hourly Flow Summary B-A'!W22,"*")</f>
        <v>337</v>
      </c>
      <c r="X22" s="67">
        <f>IFERROR('Hourly Flow Summary A-B'!X22+'Hourly Flow Summary B-A'!X22,"*")</f>
        <v>347</v>
      </c>
      <c r="Y22" s="67">
        <f>IFERROR('Hourly Flow Summary A-B'!Y22+'Hourly Flow Summary B-A'!Y22,"*")</f>
        <v>337</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338</v>
      </c>
      <c r="AE22" s="129">
        <f t="shared" si="2"/>
        <v>356.71428571428572</v>
      </c>
      <c r="AF22" s="130">
        <f t="shared" si="3"/>
        <v>362.45</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367</v>
      </c>
      <c r="G23" s="68">
        <f>IFERROR('Hourly Flow Summary A-B'!G23+'Hourly Flow Summary B-A'!G23,"*")</f>
        <v>350</v>
      </c>
      <c r="H23" s="68">
        <f>IFERROR('Hourly Flow Summary A-B'!H23+'Hourly Flow Summary B-A'!H23,"*")</f>
        <v>347</v>
      </c>
      <c r="I23" s="68">
        <f>IFERROR('Hourly Flow Summary A-B'!I23+'Hourly Flow Summary B-A'!I23,"*")</f>
        <v>326</v>
      </c>
      <c r="J23" s="68">
        <f>IFERROR('Hourly Flow Summary A-B'!J23+'Hourly Flow Summary B-A'!J23,"*")</f>
        <v>289</v>
      </c>
      <c r="K23" s="68">
        <f>IFERROR('Hourly Flow Summary A-B'!K23+'Hourly Flow Summary B-A'!K23,"*")</f>
        <v>336</v>
      </c>
      <c r="L23" s="68">
        <f>IFERROR('Hourly Flow Summary A-B'!L23+'Hourly Flow Summary B-A'!L23,"*")</f>
        <v>335</v>
      </c>
      <c r="M23" s="68">
        <f>IFERROR('Hourly Flow Summary A-B'!M23+'Hourly Flow Summary B-A'!M23,"*")</f>
        <v>360</v>
      </c>
      <c r="N23" s="68">
        <f>IFERROR('Hourly Flow Summary A-B'!N23+'Hourly Flow Summary B-A'!N23,"*")</f>
        <v>362</v>
      </c>
      <c r="O23" s="67">
        <f>IFERROR('Hourly Flow Summary A-B'!O23+'Hourly Flow Summary B-A'!O23,"*")</f>
        <v>336</v>
      </c>
      <c r="P23" s="67">
        <f>IFERROR('Hourly Flow Summary A-B'!P23+'Hourly Flow Summary B-A'!P23,"*")</f>
        <v>294</v>
      </c>
      <c r="Q23" s="67">
        <f>IFERROR('Hourly Flow Summary A-B'!Q23+'Hourly Flow Summary B-A'!Q23,"*")</f>
        <v>338</v>
      </c>
      <c r="R23" s="67">
        <f>IFERROR('Hourly Flow Summary A-B'!R23+'Hourly Flow Summary B-A'!R23,"*")</f>
        <v>315</v>
      </c>
      <c r="S23" s="67">
        <f>IFERROR('Hourly Flow Summary A-B'!S23+'Hourly Flow Summary B-A'!S23,"*")</f>
        <v>357</v>
      </c>
      <c r="T23" s="67">
        <f>IFERROR('Hourly Flow Summary A-B'!T23+'Hourly Flow Summary B-A'!T23,"*")</f>
        <v>384</v>
      </c>
      <c r="U23" s="67">
        <f>IFERROR('Hourly Flow Summary A-B'!U23+'Hourly Flow Summary B-A'!U23,"*")</f>
        <v>434</v>
      </c>
      <c r="V23" s="67">
        <f>IFERROR('Hourly Flow Summary A-B'!V23+'Hourly Flow Summary B-A'!V23,"*")</f>
        <v>349</v>
      </c>
      <c r="W23" s="67">
        <f>IFERROR('Hourly Flow Summary A-B'!W23+'Hourly Flow Summary B-A'!W23,"*")</f>
        <v>315</v>
      </c>
      <c r="X23" s="67">
        <f>IFERROR('Hourly Flow Summary A-B'!X23+'Hourly Flow Summary B-A'!X23,"*")</f>
        <v>331</v>
      </c>
      <c r="Y23" s="67">
        <f>IFERROR('Hourly Flow Summary A-B'!Y23+'Hourly Flow Summary B-A'!Y23,"*")</f>
        <v>326</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328.375</v>
      </c>
      <c r="AE23" s="129">
        <f t="shared" si="2"/>
        <v>333.78571428571428</v>
      </c>
      <c r="AF23" s="130">
        <f t="shared" si="3"/>
        <v>342.55</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376</v>
      </c>
      <c r="G24" s="68">
        <f>IFERROR('Hourly Flow Summary A-B'!G24+'Hourly Flow Summary B-A'!G24,"*")</f>
        <v>323</v>
      </c>
      <c r="H24" s="68">
        <f>IFERROR('Hourly Flow Summary A-B'!H24+'Hourly Flow Summary B-A'!H24,"*")</f>
        <v>382</v>
      </c>
      <c r="I24" s="68">
        <f>IFERROR('Hourly Flow Summary A-B'!I24+'Hourly Flow Summary B-A'!I24,"*")</f>
        <v>340</v>
      </c>
      <c r="J24" s="68">
        <f>IFERROR('Hourly Flow Summary A-B'!J24+'Hourly Flow Summary B-A'!J24,"*")</f>
        <v>292</v>
      </c>
      <c r="K24" s="68">
        <f>IFERROR('Hourly Flow Summary A-B'!K24+'Hourly Flow Summary B-A'!K24,"*")</f>
        <v>320</v>
      </c>
      <c r="L24" s="68">
        <f>IFERROR('Hourly Flow Summary A-B'!L24+'Hourly Flow Summary B-A'!L24,"*")</f>
        <v>307</v>
      </c>
      <c r="M24" s="68">
        <f>IFERROR('Hourly Flow Summary A-B'!M24+'Hourly Flow Summary B-A'!M24,"*")</f>
        <v>395</v>
      </c>
      <c r="N24" s="68">
        <f>IFERROR('Hourly Flow Summary A-B'!N24+'Hourly Flow Summary B-A'!N24,"*")</f>
        <v>305</v>
      </c>
      <c r="O24" s="67">
        <f>IFERROR('Hourly Flow Summary A-B'!O24+'Hourly Flow Summary B-A'!O24,"*")</f>
        <v>317</v>
      </c>
      <c r="P24" s="67">
        <f>IFERROR('Hourly Flow Summary A-B'!P24+'Hourly Flow Summary B-A'!P24,"*")</f>
        <v>313</v>
      </c>
      <c r="Q24" s="67">
        <f>IFERROR('Hourly Flow Summary A-B'!Q24+'Hourly Flow Summary B-A'!Q24,"*")</f>
        <v>299</v>
      </c>
      <c r="R24" s="67">
        <f>IFERROR('Hourly Flow Summary A-B'!R24+'Hourly Flow Summary B-A'!R24,"*")</f>
        <v>316</v>
      </c>
      <c r="S24" s="67">
        <f>IFERROR('Hourly Flow Summary A-B'!S24+'Hourly Flow Summary B-A'!S24,"*")</f>
        <v>375</v>
      </c>
      <c r="T24" s="67">
        <f>IFERROR('Hourly Flow Summary A-B'!T24+'Hourly Flow Summary B-A'!T24,"*")</f>
        <v>405</v>
      </c>
      <c r="U24" s="67">
        <f>IFERROR('Hourly Flow Summary A-B'!U24+'Hourly Flow Summary B-A'!U24,"*")</f>
        <v>351</v>
      </c>
      <c r="V24" s="67">
        <f>IFERROR('Hourly Flow Summary A-B'!V24+'Hourly Flow Summary B-A'!V24,"*")</f>
        <v>392</v>
      </c>
      <c r="W24" s="67">
        <f>IFERROR('Hourly Flow Summary A-B'!W24+'Hourly Flow Summary B-A'!W24,"*")</f>
        <v>352</v>
      </c>
      <c r="X24" s="67">
        <f>IFERROR('Hourly Flow Summary A-B'!X24+'Hourly Flow Summary B-A'!X24,"*")</f>
        <v>315</v>
      </c>
      <c r="Y24" s="67">
        <f>IFERROR('Hourly Flow Summary A-B'!Y24+'Hourly Flow Summary B-A'!Y24,"*")</f>
        <v>305</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316.125</v>
      </c>
      <c r="AE24" s="129">
        <f t="shared" si="2"/>
        <v>336.42857142857144</v>
      </c>
      <c r="AF24" s="130">
        <f t="shared" si="3"/>
        <v>339</v>
      </c>
    </row>
    <row r="25" spans="1:32" ht="13"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485</v>
      </c>
      <c r="G25" s="77">
        <f>IFERROR('Hourly Flow Summary A-B'!G25+'Hourly Flow Summary B-A'!G25,"*")</f>
        <v>344</v>
      </c>
      <c r="H25" s="77">
        <f>IFERROR('Hourly Flow Summary A-B'!H25+'Hourly Flow Summary B-A'!H25,"*")</f>
        <v>383</v>
      </c>
      <c r="I25" s="77">
        <f>IFERROR('Hourly Flow Summary A-B'!I25+'Hourly Flow Summary B-A'!I25,"*")</f>
        <v>394</v>
      </c>
      <c r="J25" s="77">
        <f>IFERROR('Hourly Flow Summary A-B'!J25+'Hourly Flow Summary B-A'!J25,"*")</f>
        <v>386</v>
      </c>
      <c r="K25" s="77">
        <f>IFERROR('Hourly Flow Summary A-B'!K25+'Hourly Flow Summary B-A'!K25,"*")</f>
        <v>328</v>
      </c>
      <c r="L25" s="77">
        <f>IFERROR('Hourly Flow Summary A-B'!L25+'Hourly Flow Summary B-A'!L25,"*")</f>
        <v>414</v>
      </c>
      <c r="M25" s="77">
        <f>IFERROR('Hourly Flow Summary A-B'!M25+'Hourly Flow Summary B-A'!M25,"*")</f>
        <v>454</v>
      </c>
      <c r="N25" s="77">
        <f>IFERROR('Hourly Flow Summary A-B'!N25+'Hourly Flow Summary B-A'!N25,"*")</f>
        <v>319</v>
      </c>
      <c r="O25" s="76">
        <f>IFERROR('Hourly Flow Summary A-B'!O25+'Hourly Flow Summary B-A'!O25,"*")</f>
        <v>299</v>
      </c>
      <c r="P25" s="76">
        <f>IFERROR('Hourly Flow Summary A-B'!P25+'Hourly Flow Summary B-A'!P25,"*")</f>
        <v>385</v>
      </c>
      <c r="Q25" s="76">
        <f>IFERROR('Hourly Flow Summary A-B'!Q25+'Hourly Flow Summary B-A'!Q25,"*")</f>
        <v>394</v>
      </c>
      <c r="R25" s="76">
        <f>IFERROR('Hourly Flow Summary A-B'!R25+'Hourly Flow Summary B-A'!R25,"*")</f>
        <v>384</v>
      </c>
      <c r="S25" s="76">
        <f>IFERROR('Hourly Flow Summary A-B'!S25+'Hourly Flow Summary B-A'!S25,"*")</f>
        <v>424</v>
      </c>
      <c r="T25" s="76">
        <f>IFERROR('Hourly Flow Summary A-B'!T25+'Hourly Flow Summary B-A'!T25,"*")</f>
        <v>466</v>
      </c>
      <c r="U25" s="76">
        <f>IFERROR('Hourly Flow Summary A-B'!U25+'Hourly Flow Summary B-A'!U25,"*")</f>
        <v>319</v>
      </c>
      <c r="V25" s="76">
        <f>IFERROR('Hourly Flow Summary A-B'!V25+'Hourly Flow Summary B-A'!V25,"*")</f>
        <v>414</v>
      </c>
      <c r="W25" s="76">
        <f>IFERROR('Hourly Flow Summary A-B'!W25+'Hourly Flow Summary B-A'!W25,"*")</f>
        <v>384</v>
      </c>
      <c r="X25" s="76">
        <f>IFERROR('Hourly Flow Summary A-B'!X25+'Hourly Flow Summary B-A'!X25,"*")</f>
        <v>386</v>
      </c>
      <c r="Y25" s="76">
        <f>IFERROR('Hourly Flow Summary A-B'!Y25+'Hourly Flow Summary B-A'!Y25,"*")</f>
        <v>349</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383.125</v>
      </c>
      <c r="AE25" s="139">
        <f t="shared" si="2"/>
        <v>402.35714285714283</v>
      </c>
      <c r="AF25" s="140">
        <f t="shared" si="3"/>
        <v>385.55</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478</v>
      </c>
      <c r="G26" s="74">
        <f>IFERROR('Hourly Flow Summary A-B'!G26+'Hourly Flow Summary B-A'!G26,"*")</f>
        <v>398</v>
      </c>
      <c r="H26" s="74">
        <f>IFERROR('Hourly Flow Summary A-B'!H26+'Hourly Flow Summary B-A'!H26,"*")</f>
        <v>414</v>
      </c>
      <c r="I26" s="74">
        <f>IFERROR('Hourly Flow Summary A-B'!I26+'Hourly Flow Summary B-A'!I26,"*")</f>
        <v>460</v>
      </c>
      <c r="J26" s="74">
        <f>IFERROR('Hourly Flow Summary A-B'!J26+'Hourly Flow Summary B-A'!J26,"*")</f>
        <v>429</v>
      </c>
      <c r="K26" s="74">
        <f>IFERROR('Hourly Flow Summary A-B'!K26+'Hourly Flow Summary B-A'!K26,"*")</f>
        <v>481</v>
      </c>
      <c r="L26" s="74">
        <f>IFERROR('Hourly Flow Summary A-B'!L26+'Hourly Flow Summary B-A'!L26,"*")</f>
        <v>445</v>
      </c>
      <c r="M26" s="74">
        <f>IFERROR('Hourly Flow Summary A-B'!M26+'Hourly Flow Summary B-A'!M26,"*")</f>
        <v>456</v>
      </c>
      <c r="N26" s="74">
        <f>IFERROR('Hourly Flow Summary A-B'!N26+'Hourly Flow Summary B-A'!N26,"*")</f>
        <v>327</v>
      </c>
      <c r="O26" s="73">
        <f>IFERROR('Hourly Flow Summary A-B'!O26+'Hourly Flow Summary B-A'!O26,"*")</f>
        <v>270</v>
      </c>
      <c r="P26" s="73">
        <f>IFERROR('Hourly Flow Summary A-B'!P26+'Hourly Flow Summary B-A'!P26,"*")</f>
        <v>447</v>
      </c>
      <c r="Q26" s="73">
        <f>IFERROR('Hourly Flow Summary A-B'!Q26+'Hourly Flow Summary B-A'!Q26,"*")</f>
        <v>453</v>
      </c>
      <c r="R26" s="73">
        <f>IFERROR('Hourly Flow Summary A-B'!R26+'Hourly Flow Summary B-A'!R26,"*")</f>
        <v>487</v>
      </c>
      <c r="S26" s="73">
        <f>IFERROR('Hourly Flow Summary A-B'!S26+'Hourly Flow Summary B-A'!S26,"*")</f>
        <v>477</v>
      </c>
      <c r="T26" s="73">
        <f>IFERROR('Hourly Flow Summary A-B'!T26+'Hourly Flow Summary B-A'!T26,"*")</f>
        <v>460</v>
      </c>
      <c r="U26" s="73">
        <f>IFERROR('Hourly Flow Summary A-B'!U26+'Hourly Flow Summary B-A'!U26,"*")</f>
        <v>307</v>
      </c>
      <c r="V26" s="73">
        <f>IFERROR('Hourly Flow Summary A-B'!V26+'Hourly Flow Summary B-A'!V26,"*")</f>
        <v>394</v>
      </c>
      <c r="W26" s="73">
        <f>IFERROR('Hourly Flow Summary A-B'!W26+'Hourly Flow Summary B-A'!W26,"*")</f>
        <v>469</v>
      </c>
      <c r="X26" s="73">
        <f>IFERROR('Hourly Flow Summary A-B'!X26+'Hourly Flow Summary B-A'!X26,"*")</f>
        <v>446</v>
      </c>
      <c r="Y26" s="73">
        <f>IFERROR('Hourly Flow Summary A-B'!Y26+'Hourly Flow Summary B-A'!Y26,"*")</f>
        <v>448</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458.25</v>
      </c>
      <c r="AE26" s="134">
        <f t="shared" si="2"/>
        <v>459.71428571428572</v>
      </c>
      <c r="AF26" s="135">
        <f t="shared" si="3"/>
        <v>427.3</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479</v>
      </c>
      <c r="G27" s="68">
        <f>IFERROR('Hourly Flow Summary A-B'!G27+'Hourly Flow Summary B-A'!G27,"*")</f>
        <v>398</v>
      </c>
      <c r="H27" s="68">
        <f>IFERROR('Hourly Flow Summary A-B'!H27+'Hourly Flow Summary B-A'!H27,"*")</f>
        <v>388</v>
      </c>
      <c r="I27" s="68">
        <f>IFERROR('Hourly Flow Summary A-B'!I27+'Hourly Flow Summary B-A'!I27,"*")</f>
        <v>454</v>
      </c>
      <c r="J27" s="68">
        <f>IFERROR('Hourly Flow Summary A-B'!J27+'Hourly Flow Summary B-A'!J27,"*")</f>
        <v>498</v>
      </c>
      <c r="K27" s="68">
        <f>IFERROR('Hourly Flow Summary A-B'!K27+'Hourly Flow Summary B-A'!K27,"*")</f>
        <v>491</v>
      </c>
      <c r="L27" s="68">
        <f>IFERROR('Hourly Flow Summary A-B'!L27+'Hourly Flow Summary B-A'!L27,"*")</f>
        <v>508</v>
      </c>
      <c r="M27" s="68">
        <f>IFERROR('Hourly Flow Summary A-B'!M27+'Hourly Flow Summary B-A'!M27,"*")</f>
        <v>515</v>
      </c>
      <c r="N27" s="68">
        <f>IFERROR('Hourly Flow Summary A-B'!N27+'Hourly Flow Summary B-A'!N27,"*")</f>
        <v>298</v>
      </c>
      <c r="O27" s="67">
        <f>IFERROR('Hourly Flow Summary A-B'!O27+'Hourly Flow Summary B-A'!O27,"*")</f>
        <v>269</v>
      </c>
      <c r="P27" s="67">
        <f>IFERROR('Hourly Flow Summary A-B'!P27+'Hourly Flow Summary B-A'!P27,"*")</f>
        <v>464</v>
      </c>
      <c r="Q27" s="67">
        <f>IFERROR('Hourly Flow Summary A-B'!Q27+'Hourly Flow Summary B-A'!Q27,"*")</f>
        <v>485</v>
      </c>
      <c r="R27" s="67">
        <f>IFERROR('Hourly Flow Summary A-B'!R27+'Hourly Flow Summary B-A'!R27,"*")</f>
        <v>513</v>
      </c>
      <c r="S27" s="67">
        <f>IFERROR('Hourly Flow Summary A-B'!S27+'Hourly Flow Summary B-A'!S27,"*")</f>
        <v>450</v>
      </c>
      <c r="T27" s="67">
        <f>IFERROR('Hourly Flow Summary A-B'!T27+'Hourly Flow Summary B-A'!T27,"*")</f>
        <v>395</v>
      </c>
      <c r="U27" s="67">
        <f>IFERROR('Hourly Flow Summary A-B'!U27+'Hourly Flow Summary B-A'!U27,"*")</f>
        <v>311</v>
      </c>
      <c r="V27" s="67">
        <f>IFERROR('Hourly Flow Summary A-B'!V27+'Hourly Flow Summary B-A'!V27,"*")</f>
        <v>392</v>
      </c>
      <c r="W27" s="67">
        <f>IFERROR('Hourly Flow Summary A-B'!W27+'Hourly Flow Summary B-A'!W27,"*")</f>
        <v>486</v>
      </c>
      <c r="X27" s="67">
        <f>IFERROR('Hourly Flow Summary A-B'!X27+'Hourly Flow Summary B-A'!X27,"*")</f>
        <v>461</v>
      </c>
      <c r="Y27" s="67">
        <f>IFERROR('Hourly Flow Summary A-B'!Y27+'Hourly Flow Summary B-A'!Y27,"*")</f>
        <v>477</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485.375</v>
      </c>
      <c r="AE27" s="129">
        <f t="shared" si="2"/>
        <v>476.85714285714283</v>
      </c>
      <c r="AF27" s="130">
        <f t="shared" si="3"/>
        <v>436.6</v>
      </c>
    </row>
    <row r="28" spans="1:32" ht="13"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374</v>
      </c>
      <c r="G28" s="77">
        <f>IFERROR('Hourly Flow Summary A-B'!G28+'Hourly Flow Summary B-A'!G28,"*")</f>
        <v>430</v>
      </c>
      <c r="H28" s="77">
        <f>IFERROR('Hourly Flow Summary A-B'!H28+'Hourly Flow Summary B-A'!H28,"*")</f>
        <v>437</v>
      </c>
      <c r="I28" s="77">
        <f>IFERROR('Hourly Flow Summary A-B'!I28+'Hourly Flow Summary B-A'!I28,"*")</f>
        <v>363</v>
      </c>
      <c r="J28" s="77">
        <f>IFERROR('Hourly Flow Summary A-B'!J28+'Hourly Flow Summary B-A'!J28,"*")</f>
        <v>451</v>
      </c>
      <c r="K28" s="77">
        <f>IFERROR('Hourly Flow Summary A-B'!K28+'Hourly Flow Summary B-A'!K28,"*")</f>
        <v>396</v>
      </c>
      <c r="L28" s="77">
        <f>IFERROR('Hourly Flow Summary A-B'!L28+'Hourly Flow Summary B-A'!L28,"*")</f>
        <v>393</v>
      </c>
      <c r="M28" s="77">
        <f>IFERROR('Hourly Flow Summary A-B'!M28+'Hourly Flow Summary B-A'!M28,"*")</f>
        <v>424</v>
      </c>
      <c r="N28" s="77">
        <f>IFERROR('Hourly Flow Summary A-B'!N28+'Hourly Flow Summary B-A'!N28,"*")</f>
        <v>313</v>
      </c>
      <c r="O28" s="76">
        <f>IFERROR('Hourly Flow Summary A-B'!O28+'Hourly Flow Summary B-A'!O28,"*")</f>
        <v>260</v>
      </c>
      <c r="P28" s="76">
        <f>IFERROR('Hourly Flow Summary A-B'!P28+'Hourly Flow Summary B-A'!P28,"*")</f>
        <v>375</v>
      </c>
      <c r="Q28" s="76">
        <f>IFERROR('Hourly Flow Summary A-B'!Q28+'Hourly Flow Summary B-A'!Q28,"*")</f>
        <v>388</v>
      </c>
      <c r="R28" s="76">
        <f>IFERROR('Hourly Flow Summary A-B'!R28+'Hourly Flow Summary B-A'!R28,"*")</f>
        <v>390</v>
      </c>
      <c r="S28" s="76">
        <f>IFERROR('Hourly Flow Summary A-B'!S28+'Hourly Flow Summary B-A'!S28,"*")</f>
        <v>355</v>
      </c>
      <c r="T28" s="76">
        <f>IFERROR('Hourly Flow Summary A-B'!T28+'Hourly Flow Summary B-A'!T28,"*")</f>
        <v>376</v>
      </c>
      <c r="U28" s="76">
        <f>IFERROR('Hourly Flow Summary A-B'!U28+'Hourly Flow Summary B-A'!U28,"*")</f>
        <v>276</v>
      </c>
      <c r="V28" s="76">
        <f>IFERROR('Hourly Flow Summary A-B'!V28+'Hourly Flow Summary B-A'!V28,"*")</f>
        <v>342</v>
      </c>
      <c r="W28" s="76">
        <f>IFERROR('Hourly Flow Summary A-B'!W28+'Hourly Flow Summary B-A'!W28,"*")</f>
        <v>341</v>
      </c>
      <c r="X28" s="76">
        <f>IFERROR('Hourly Flow Summary A-B'!X28+'Hourly Flow Summary B-A'!X28,"*")</f>
        <v>407</v>
      </c>
      <c r="Y28" s="76">
        <f>IFERROR('Hourly Flow Summary A-B'!Y28+'Hourly Flow Summary B-A'!Y28,"*")</f>
        <v>406</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398.25</v>
      </c>
      <c r="AE28" s="139">
        <f t="shared" si="2"/>
        <v>388.5</v>
      </c>
      <c r="AF28" s="140">
        <f t="shared" si="3"/>
        <v>374.85</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308</v>
      </c>
      <c r="G29" s="80">
        <f>IFERROR('Hourly Flow Summary A-B'!G29+'Hourly Flow Summary B-A'!G29,"*")</f>
        <v>270</v>
      </c>
      <c r="H29" s="80">
        <f>IFERROR('Hourly Flow Summary A-B'!H29+'Hourly Flow Summary B-A'!H29,"*")</f>
        <v>348</v>
      </c>
      <c r="I29" s="80">
        <f>IFERROR('Hourly Flow Summary A-B'!I29+'Hourly Flow Summary B-A'!I29,"*")</f>
        <v>283</v>
      </c>
      <c r="J29" s="80">
        <f>IFERROR('Hourly Flow Summary A-B'!J29+'Hourly Flow Summary B-A'!J29,"*")</f>
        <v>282</v>
      </c>
      <c r="K29" s="80">
        <f>IFERROR('Hourly Flow Summary A-B'!K29+'Hourly Flow Summary B-A'!K29,"*")</f>
        <v>300</v>
      </c>
      <c r="L29" s="80">
        <f>IFERROR('Hourly Flow Summary A-B'!L29+'Hourly Flow Summary B-A'!L29,"*")</f>
        <v>315</v>
      </c>
      <c r="M29" s="80">
        <f>IFERROR('Hourly Flow Summary A-B'!M29+'Hourly Flow Summary B-A'!M29,"*")</f>
        <v>318</v>
      </c>
      <c r="N29" s="80">
        <f>IFERROR('Hourly Flow Summary A-B'!N29+'Hourly Flow Summary B-A'!N29,"*")</f>
        <v>262</v>
      </c>
      <c r="O29" s="80">
        <f>IFERROR('Hourly Flow Summary A-B'!O29+'Hourly Flow Summary B-A'!O29,"*")</f>
        <v>215</v>
      </c>
      <c r="P29" s="80">
        <f>IFERROR('Hourly Flow Summary A-B'!P29+'Hourly Flow Summary B-A'!P29,"*")</f>
        <v>265</v>
      </c>
      <c r="Q29" s="80">
        <f>IFERROR('Hourly Flow Summary A-B'!Q29+'Hourly Flow Summary B-A'!Q29,"*")</f>
        <v>249</v>
      </c>
      <c r="R29" s="80">
        <f>IFERROR('Hourly Flow Summary A-B'!R29+'Hourly Flow Summary B-A'!R29,"*")</f>
        <v>278</v>
      </c>
      <c r="S29" s="80">
        <f>IFERROR('Hourly Flow Summary A-B'!S29+'Hourly Flow Summary B-A'!S29,"*")</f>
        <v>368</v>
      </c>
      <c r="T29" s="80">
        <f>IFERROR('Hourly Flow Summary A-B'!T29+'Hourly Flow Summary B-A'!T29,"*")</f>
        <v>325</v>
      </c>
      <c r="U29" s="80">
        <f>IFERROR('Hourly Flow Summary A-B'!U29+'Hourly Flow Summary B-A'!U29,"*")</f>
        <v>249</v>
      </c>
      <c r="V29" s="80">
        <f>IFERROR('Hourly Flow Summary A-B'!V29+'Hourly Flow Summary B-A'!V29,"*")</f>
        <v>334</v>
      </c>
      <c r="W29" s="80">
        <f>IFERROR('Hourly Flow Summary A-B'!W29+'Hourly Flow Summary B-A'!W29,"*")</f>
        <v>283</v>
      </c>
      <c r="X29" s="80">
        <f>IFERROR('Hourly Flow Summary A-B'!X29+'Hourly Flow Summary B-A'!X29,"*")</f>
        <v>310</v>
      </c>
      <c r="Y29" s="80">
        <f>IFERROR('Hourly Flow Summary A-B'!Y29+'Hourly Flow Summary B-A'!Y29,"*")</f>
        <v>324</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303.25</v>
      </c>
      <c r="AE29" s="141">
        <f t="shared" si="2"/>
        <v>300.57142857142856</v>
      </c>
      <c r="AF29" s="142">
        <f t="shared" si="3"/>
        <v>294.3</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238</v>
      </c>
      <c r="G30" s="68">
        <f>IFERROR('Hourly Flow Summary A-B'!G30+'Hourly Flow Summary B-A'!G30,"*")</f>
        <v>219</v>
      </c>
      <c r="H30" s="68">
        <f>IFERROR('Hourly Flow Summary A-B'!H30+'Hourly Flow Summary B-A'!H30,"*")</f>
        <v>205</v>
      </c>
      <c r="I30" s="68">
        <f>IFERROR('Hourly Flow Summary A-B'!I30+'Hourly Flow Summary B-A'!I30,"*")</f>
        <v>195</v>
      </c>
      <c r="J30" s="68">
        <f>IFERROR('Hourly Flow Summary A-B'!J30+'Hourly Flow Summary B-A'!J30,"*")</f>
        <v>224</v>
      </c>
      <c r="K30" s="68">
        <f>IFERROR('Hourly Flow Summary A-B'!K30+'Hourly Flow Summary B-A'!K30,"*")</f>
        <v>199</v>
      </c>
      <c r="L30" s="68">
        <f>IFERROR('Hourly Flow Summary A-B'!L30+'Hourly Flow Summary B-A'!L30,"*")</f>
        <v>203</v>
      </c>
      <c r="M30" s="68">
        <f>IFERROR('Hourly Flow Summary A-B'!M30+'Hourly Flow Summary B-A'!M30,"*")</f>
        <v>244</v>
      </c>
      <c r="N30" s="68">
        <f>IFERROR('Hourly Flow Summary A-B'!N30+'Hourly Flow Summary B-A'!N30,"*")</f>
        <v>209</v>
      </c>
      <c r="O30" s="68">
        <f>IFERROR('Hourly Flow Summary A-B'!O30+'Hourly Flow Summary B-A'!O30,"*")</f>
        <v>149</v>
      </c>
      <c r="P30" s="68">
        <f>IFERROR('Hourly Flow Summary A-B'!P30+'Hourly Flow Summary B-A'!P30,"*")</f>
        <v>181</v>
      </c>
      <c r="Q30" s="68">
        <f>IFERROR('Hourly Flow Summary A-B'!Q30+'Hourly Flow Summary B-A'!Q30,"*")</f>
        <v>211</v>
      </c>
      <c r="R30" s="68">
        <f>IFERROR('Hourly Flow Summary A-B'!R30+'Hourly Flow Summary B-A'!R30,"*")</f>
        <v>219</v>
      </c>
      <c r="S30" s="68">
        <f>IFERROR('Hourly Flow Summary A-B'!S30+'Hourly Flow Summary B-A'!S30,"*")</f>
        <v>240</v>
      </c>
      <c r="T30" s="68">
        <f>IFERROR('Hourly Flow Summary A-B'!T30+'Hourly Flow Summary B-A'!T30,"*")</f>
        <v>264</v>
      </c>
      <c r="U30" s="68">
        <f>IFERROR('Hourly Flow Summary A-B'!U30+'Hourly Flow Summary B-A'!U30,"*")</f>
        <v>214</v>
      </c>
      <c r="V30" s="68">
        <f>IFERROR('Hourly Flow Summary A-B'!V30+'Hourly Flow Summary B-A'!V30,"*")</f>
        <v>226</v>
      </c>
      <c r="W30" s="68">
        <f>IFERROR('Hourly Flow Summary A-B'!W30+'Hourly Flow Summary B-A'!W30,"*")</f>
        <v>192</v>
      </c>
      <c r="X30" s="68">
        <f>IFERROR('Hourly Flow Summary A-B'!X30+'Hourly Flow Summary B-A'!X30,"*")</f>
        <v>194</v>
      </c>
      <c r="Y30" s="68">
        <f>IFERROR('Hourly Flow Summary A-B'!Y30+'Hourly Flow Summary B-A'!Y30,"*")</f>
        <v>228</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214.75</v>
      </c>
      <c r="AE30" s="129">
        <f t="shared" si="2"/>
        <v>216.57142857142858</v>
      </c>
      <c r="AF30" s="130">
        <f t="shared" si="3"/>
        <v>212.7</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167</v>
      </c>
      <c r="G31" s="68">
        <f>IFERROR('Hourly Flow Summary A-B'!G31+'Hourly Flow Summary B-A'!G31,"*")</f>
        <v>202</v>
      </c>
      <c r="H31" s="68">
        <f>IFERROR('Hourly Flow Summary A-B'!H31+'Hourly Flow Summary B-A'!H31,"*")</f>
        <v>167</v>
      </c>
      <c r="I31" s="68">
        <f>IFERROR('Hourly Flow Summary A-B'!I31+'Hourly Flow Summary B-A'!I31,"*")</f>
        <v>142</v>
      </c>
      <c r="J31" s="68">
        <f>IFERROR('Hourly Flow Summary A-B'!J31+'Hourly Flow Summary B-A'!J31,"*")</f>
        <v>108</v>
      </c>
      <c r="K31" s="68">
        <f>IFERROR('Hourly Flow Summary A-B'!K31+'Hourly Flow Summary B-A'!K31,"*")</f>
        <v>164</v>
      </c>
      <c r="L31" s="68">
        <f>IFERROR('Hourly Flow Summary A-B'!L31+'Hourly Flow Summary B-A'!L31,"*")</f>
        <v>148</v>
      </c>
      <c r="M31" s="68">
        <f>IFERROR('Hourly Flow Summary A-B'!M31+'Hourly Flow Summary B-A'!M31,"*")</f>
        <v>150</v>
      </c>
      <c r="N31" s="68">
        <f>IFERROR('Hourly Flow Summary A-B'!N31+'Hourly Flow Summary B-A'!N31,"*")</f>
        <v>151</v>
      </c>
      <c r="O31" s="68">
        <f>IFERROR('Hourly Flow Summary A-B'!O31+'Hourly Flow Summary B-A'!O31,"*")</f>
        <v>126</v>
      </c>
      <c r="P31" s="68">
        <f>IFERROR('Hourly Flow Summary A-B'!P31+'Hourly Flow Summary B-A'!P31,"*")</f>
        <v>137</v>
      </c>
      <c r="Q31" s="68">
        <f>IFERROR('Hourly Flow Summary A-B'!Q31+'Hourly Flow Summary B-A'!Q31,"*")</f>
        <v>151</v>
      </c>
      <c r="R31" s="68">
        <f>IFERROR('Hourly Flow Summary A-B'!R31+'Hourly Flow Summary B-A'!R31,"*")</f>
        <v>154</v>
      </c>
      <c r="S31" s="68">
        <f>IFERROR('Hourly Flow Summary A-B'!S31+'Hourly Flow Summary B-A'!S31,"*")</f>
        <v>170</v>
      </c>
      <c r="T31" s="68">
        <f>IFERROR('Hourly Flow Summary A-B'!T31+'Hourly Flow Summary B-A'!T31,"*")</f>
        <v>169</v>
      </c>
      <c r="U31" s="68">
        <f>IFERROR('Hourly Flow Summary A-B'!U31+'Hourly Flow Summary B-A'!U31,"*")</f>
        <v>181</v>
      </c>
      <c r="V31" s="68">
        <f>IFERROR('Hourly Flow Summary A-B'!V31+'Hourly Flow Summary B-A'!V31,"*")</f>
        <v>165</v>
      </c>
      <c r="W31" s="68">
        <f>IFERROR('Hourly Flow Summary A-B'!W31+'Hourly Flow Summary B-A'!W31,"*")</f>
        <v>130</v>
      </c>
      <c r="X31" s="68">
        <f>IFERROR('Hourly Flow Summary A-B'!X31+'Hourly Flow Summary B-A'!X31,"*")</f>
        <v>138</v>
      </c>
      <c r="Y31" s="68">
        <f>IFERROR('Hourly Flow Summary A-B'!Y31+'Hourly Flow Summary B-A'!Y31,"*")</f>
        <v>155</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148.5</v>
      </c>
      <c r="AE31" s="129">
        <f t="shared" si="2"/>
        <v>148.78571428571428</v>
      </c>
      <c r="AF31" s="130">
        <f t="shared" si="3"/>
        <v>153.75</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149</v>
      </c>
      <c r="G32" s="68">
        <f>IFERROR('Hourly Flow Summary A-B'!G32+'Hourly Flow Summary B-A'!G32,"*")</f>
        <v>352</v>
      </c>
      <c r="H32" s="68">
        <f>IFERROR('Hourly Flow Summary A-B'!H32+'Hourly Flow Summary B-A'!H32,"*")</f>
        <v>292</v>
      </c>
      <c r="I32" s="68">
        <f>IFERROR('Hourly Flow Summary A-B'!I32+'Hourly Flow Summary B-A'!I32,"*")</f>
        <v>90</v>
      </c>
      <c r="J32" s="68">
        <f>IFERROR('Hourly Flow Summary A-B'!J32+'Hourly Flow Summary B-A'!J32,"*")</f>
        <v>84</v>
      </c>
      <c r="K32" s="68">
        <f>IFERROR('Hourly Flow Summary A-B'!K32+'Hourly Flow Summary B-A'!K32,"*")</f>
        <v>109</v>
      </c>
      <c r="L32" s="68">
        <f>IFERROR('Hourly Flow Summary A-B'!L32+'Hourly Flow Summary B-A'!L32,"*")</f>
        <v>116</v>
      </c>
      <c r="M32" s="68">
        <f>IFERROR('Hourly Flow Summary A-B'!M32+'Hourly Flow Summary B-A'!M32,"*")</f>
        <v>151</v>
      </c>
      <c r="N32" s="68">
        <f>IFERROR('Hourly Flow Summary A-B'!N32+'Hourly Flow Summary B-A'!N32,"*")</f>
        <v>122</v>
      </c>
      <c r="O32" s="68">
        <f>IFERROR('Hourly Flow Summary A-B'!O32+'Hourly Flow Summary B-A'!O32,"*")</f>
        <v>122</v>
      </c>
      <c r="P32" s="68">
        <f>IFERROR('Hourly Flow Summary A-B'!P32+'Hourly Flow Summary B-A'!P32,"*")</f>
        <v>79</v>
      </c>
      <c r="Q32" s="68">
        <f>IFERROR('Hourly Flow Summary A-B'!Q32+'Hourly Flow Summary B-A'!Q32,"*")</f>
        <v>83</v>
      </c>
      <c r="R32" s="68">
        <f>IFERROR('Hourly Flow Summary A-B'!R32+'Hourly Flow Summary B-A'!R32,"*")</f>
        <v>88</v>
      </c>
      <c r="S32" s="68">
        <f>IFERROR('Hourly Flow Summary A-B'!S32+'Hourly Flow Summary B-A'!S32,"*")</f>
        <v>128</v>
      </c>
      <c r="T32" s="68">
        <f>IFERROR('Hourly Flow Summary A-B'!T32+'Hourly Flow Summary B-A'!T32,"*")</f>
        <v>110</v>
      </c>
      <c r="U32" s="68">
        <f>IFERROR('Hourly Flow Summary A-B'!U32+'Hourly Flow Summary B-A'!U32,"*")</f>
        <v>240</v>
      </c>
      <c r="V32" s="68">
        <f>IFERROR('Hourly Flow Summary A-B'!V32+'Hourly Flow Summary B-A'!V32,"*")</f>
        <v>248</v>
      </c>
      <c r="W32" s="68">
        <f>IFERROR('Hourly Flow Summary A-B'!W32+'Hourly Flow Summary B-A'!W32,"*")</f>
        <v>79</v>
      </c>
      <c r="X32" s="68">
        <f>IFERROR('Hourly Flow Summary A-B'!X32+'Hourly Flow Summary B-A'!X32,"*")</f>
        <v>152</v>
      </c>
      <c r="Y32" s="68">
        <f>IFERROR('Hourly Flow Summary A-B'!Y32+'Hourly Flow Summary B-A'!Y32,"*")</f>
        <v>102</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107.75</v>
      </c>
      <c r="AE32" s="129">
        <f t="shared" si="2"/>
        <v>108.57142857142857</v>
      </c>
      <c r="AF32" s="130">
        <f t="shared" si="3"/>
        <v>144.80000000000001</v>
      </c>
    </row>
    <row r="33" spans="1:32" ht="13"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91</v>
      </c>
      <c r="G33" s="83">
        <f>IFERROR('Hourly Flow Summary A-B'!G33+'Hourly Flow Summary B-A'!G33,"*")</f>
        <v>368</v>
      </c>
      <c r="H33" s="83">
        <f>IFERROR('Hourly Flow Summary A-B'!H33+'Hourly Flow Summary B-A'!H33,"*")</f>
        <v>307</v>
      </c>
      <c r="I33" s="83">
        <f>IFERROR('Hourly Flow Summary A-B'!I33+'Hourly Flow Summary B-A'!I33,"*")</f>
        <v>33</v>
      </c>
      <c r="J33" s="83">
        <f>IFERROR('Hourly Flow Summary A-B'!J33+'Hourly Flow Summary B-A'!J33,"*")</f>
        <v>43</v>
      </c>
      <c r="K33" s="83">
        <f>IFERROR('Hourly Flow Summary A-B'!K33+'Hourly Flow Summary B-A'!K33,"*")</f>
        <v>39</v>
      </c>
      <c r="L33" s="83">
        <f>IFERROR('Hourly Flow Summary A-B'!L33+'Hourly Flow Summary B-A'!L33,"*")</f>
        <v>42</v>
      </c>
      <c r="M33" s="83">
        <f>IFERROR('Hourly Flow Summary A-B'!M33+'Hourly Flow Summary B-A'!M33,"*")</f>
        <v>76</v>
      </c>
      <c r="N33" s="83">
        <f>IFERROR('Hourly Flow Summary A-B'!N33+'Hourly Flow Summary B-A'!N33,"*")</f>
        <v>85</v>
      </c>
      <c r="O33" s="83">
        <f>IFERROR('Hourly Flow Summary A-B'!O33+'Hourly Flow Summary B-A'!O33,"*")</f>
        <v>52</v>
      </c>
      <c r="P33" s="83">
        <f>IFERROR('Hourly Flow Summary A-B'!P33+'Hourly Flow Summary B-A'!P33,"*")</f>
        <v>32</v>
      </c>
      <c r="Q33" s="83">
        <f>IFERROR('Hourly Flow Summary A-B'!Q33+'Hourly Flow Summary B-A'!Q33,"*")</f>
        <v>40</v>
      </c>
      <c r="R33" s="83">
        <f>IFERROR('Hourly Flow Summary A-B'!R33+'Hourly Flow Summary B-A'!R33,"*")</f>
        <v>53</v>
      </c>
      <c r="S33" s="83">
        <f>IFERROR('Hourly Flow Summary A-B'!S33+'Hourly Flow Summary B-A'!S33,"*")</f>
        <v>67</v>
      </c>
      <c r="T33" s="83">
        <f>IFERROR('Hourly Flow Summary A-B'!T33+'Hourly Flow Summary B-A'!T33,"*")</f>
        <v>94</v>
      </c>
      <c r="U33" s="83">
        <f>IFERROR('Hourly Flow Summary A-B'!U33+'Hourly Flow Summary B-A'!U33,"*")</f>
        <v>321</v>
      </c>
      <c r="V33" s="83">
        <f>IFERROR('Hourly Flow Summary A-B'!V33+'Hourly Flow Summary B-A'!V33,"*")</f>
        <v>238</v>
      </c>
      <c r="W33" s="83">
        <f>IFERROR('Hourly Flow Summary A-B'!W33+'Hourly Flow Summary B-A'!W33,"*")</f>
        <v>45</v>
      </c>
      <c r="X33" s="83">
        <f>IFERROR('Hourly Flow Summary A-B'!X33+'Hourly Flow Summary B-A'!X33,"*")</f>
        <v>64</v>
      </c>
      <c r="Y33" s="83">
        <f>IFERROR('Hourly Flow Summary A-B'!Y33+'Hourly Flow Summary B-A'!Y33,"*")</f>
        <v>54</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50.25</v>
      </c>
      <c r="AE33" s="143">
        <f t="shared" si="2"/>
        <v>55.214285714285715</v>
      </c>
      <c r="AF33" s="144">
        <f t="shared" si="3"/>
        <v>107.2</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C35" si="4">SUM(B17:B28)</f>
        <v>0</v>
      </c>
      <c r="C35" s="86">
        <f t="shared" si="4"/>
        <v>0</v>
      </c>
      <c r="D35" s="86">
        <f t="shared" si="4"/>
        <v>0</v>
      </c>
      <c r="E35" s="86">
        <f t="shared" si="4"/>
        <v>0</v>
      </c>
      <c r="F35" s="86">
        <f t="shared" si="4"/>
        <v>3687</v>
      </c>
      <c r="G35" s="86">
        <f t="shared" si="4"/>
        <v>4002</v>
      </c>
      <c r="H35" s="86">
        <f t="shared" si="4"/>
        <v>3640</v>
      </c>
      <c r="I35" s="86">
        <f t="shared" si="4"/>
        <v>4304</v>
      </c>
      <c r="J35" s="86">
        <f t="shared" si="4"/>
        <v>4359</v>
      </c>
      <c r="K35" s="86">
        <f t="shared" si="4"/>
        <v>4377</v>
      </c>
      <c r="L35" s="86">
        <f t="shared" si="4"/>
        <v>4573</v>
      </c>
      <c r="M35" s="86">
        <f t="shared" si="4"/>
        <v>4879</v>
      </c>
      <c r="N35" s="86">
        <f t="shared" si="4"/>
        <v>3666</v>
      </c>
      <c r="O35" s="86">
        <f t="shared" si="4"/>
        <v>2922</v>
      </c>
      <c r="P35" s="86">
        <f t="shared" si="4"/>
        <v>4182</v>
      </c>
      <c r="Q35" s="86">
        <f t="shared" si="4"/>
        <v>4386</v>
      </c>
      <c r="R35" s="86">
        <f t="shared" si="4"/>
        <v>4412</v>
      </c>
      <c r="S35" s="86">
        <f t="shared" si="4"/>
        <v>4484</v>
      </c>
      <c r="T35" s="86">
        <f t="shared" si="4"/>
        <v>4610</v>
      </c>
      <c r="U35" s="86">
        <f t="shared" si="4"/>
        <v>3764</v>
      </c>
      <c r="V35" s="86">
        <f t="shared" si="4"/>
        <v>3603</v>
      </c>
      <c r="W35" s="86">
        <f t="shared" si="4"/>
        <v>4301</v>
      </c>
      <c r="X35" s="86">
        <f t="shared" si="4"/>
        <v>4405</v>
      </c>
      <c r="Y35" s="86">
        <f t="shared" si="4"/>
        <v>4275</v>
      </c>
      <c r="Z35" s="86">
        <f t="shared" si="4"/>
        <v>1319</v>
      </c>
      <c r="AA35" s="86">
        <f t="shared" si="4"/>
        <v>0</v>
      </c>
      <c r="AB35" s="86">
        <f t="shared" si="4"/>
        <v>0</v>
      </c>
      <c r="AC35" s="104">
        <f t="shared" si="4"/>
        <v>0</v>
      </c>
      <c r="AD35" s="145">
        <f t="shared" ref="AD35:AF35" si="5">SUM(AD17:AD28)</f>
        <v>4399.375</v>
      </c>
      <c r="AE35" s="145">
        <f t="shared" si="5"/>
        <v>4446.3190476190475</v>
      </c>
      <c r="AF35" s="146">
        <f t="shared" si="5"/>
        <v>4191.9119047619051</v>
      </c>
    </row>
    <row r="36" spans="1:32" x14ac:dyDescent="0.25">
      <c r="A36" s="87" t="s">
        <v>115</v>
      </c>
      <c r="B36" s="88">
        <f t="shared" ref="B36:AF36" si="6">SUM(B16:B31)</f>
        <v>0</v>
      </c>
      <c r="C36" s="89">
        <f t="shared" si="6"/>
        <v>0</v>
      </c>
      <c r="D36" s="89">
        <f t="shared" si="6"/>
        <v>0</v>
      </c>
      <c r="E36" s="89">
        <f t="shared" si="6"/>
        <v>0</v>
      </c>
      <c r="F36" s="89">
        <f t="shared" si="6"/>
        <v>4400</v>
      </c>
      <c r="G36" s="89">
        <f t="shared" si="6"/>
        <v>4722</v>
      </c>
      <c r="H36" s="89">
        <f t="shared" si="6"/>
        <v>4383</v>
      </c>
      <c r="I36" s="89">
        <f t="shared" si="6"/>
        <v>5013</v>
      </c>
      <c r="J36" s="89">
        <f t="shared" si="6"/>
        <v>5072</v>
      </c>
      <c r="K36" s="89">
        <f t="shared" si="6"/>
        <v>5137</v>
      </c>
      <c r="L36" s="89">
        <f t="shared" si="6"/>
        <v>5321</v>
      </c>
      <c r="M36" s="89">
        <f t="shared" si="6"/>
        <v>5677</v>
      </c>
      <c r="N36" s="89">
        <f t="shared" si="6"/>
        <v>4319</v>
      </c>
      <c r="O36" s="89">
        <f t="shared" si="6"/>
        <v>3434</v>
      </c>
      <c r="P36" s="89">
        <f t="shared" si="6"/>
        <v>4841</v>
      </c>
      <c r="Q36" s="89">
        <f t="shared" si="6"/>
        <v>5078</v>
      </c>
      <c r="R36" s="89">
        <f t="shared" si="6"/>
        <v>5162</v>
      </c>
      <c r="S36" s="89">
        <f t="shared" si="6"/>
        <v>5351</v>
      </c>
      <c r="T36" s="89">
        <f t="shared" si="6"/>
        <v>5449</v>
      </c>
      <c r="U36" s="89">
        <f t="shared" si="6"/>
        <v>4439</v>
      </c>
      <c r="V36" s="89">
        <f t="shared" si="6"/>
        <v>4353</v>
      </c>
      <c r="W36" s="89">
        <f t="shared" si="6"/>
        <v>4988</v>
      </c>
      <c r="X36" s="89">
        <f t="shared" si="6"/>
        <v>5130</v>
      </c>
      <c r="Y36" s="89">
        <f t="shared" si="6"/>
        <v>5078</v>
      </c>
      <c r="Z36" s="89">
        <f t="shared" si="6"/>
        <v>1413</v>
      </c>
      <c r="AA36" s="89">
        <f t="shared" si="6"/>
        <v>0</v>
      </c>
      <c r="AB36" s="89">
        <f t="shared" si="6"/>
        <v>0</v>
      </c>
      <c r="AC36" s="105">
        <f t="shared" si="6"/>
        <v>0</v>
      </c>
      <c r="AD36" s="147">
        <f t="shared" si="6"/>
        <v>5156.9861111111113</v>
      </c>
      <c r="AE36" s="147">
        <f t="shared" si="6"/>
        <v>5200.390476190476</v>
      </c>
      <c r="AF36" s="148">
        <f t="shared" si="6"/>
        <v>4922.4119047619051</v>
      </c>
    </row>
    <row r="37" spans="1:32" x14ac:dyDescent="0.25">
      <c r="A37" s="87" t="s">
        <v>116</v>
      </c>
      <c r="B37" s="88">
        <f t="shared" ref="B37:AF37" si="7">SUM(B16:B33)</f>
        <v>0</v>
      </c>
      <c r="C37" s="89">
        <f t="shared" si="7"/>
        <v>0</v>
      </c>
      <c r="D37" s="89">
        <f t="shared" si="7"/>
        <v>0</v>
      </c>
      <c r="E37" s="89">
        <f t="shared" si="7"/>
        <v>0</v>
      </c>
      <c r="F37" s="89">
        <f t="shared" si="7"/>
        <v>4640</v>
      </c>
      <c r="G37" s="89">
        <f t="shared" si="7"/>
        <v>5442</v>
      </c>
      <c r="H37" s="89">
        <f t="shared" si="7"/>
        <v>4982</v>
      </c>
      <c r="I37" s="89">
        <f t="shared" si="7"/>
        <v>5136</v>
      </c>
      <c r="J37" s="89">
        <f t="shared" si="7"/>
        <v>5199</v>
      </c>
      <c r="K37" s="89">
        <f t="shared" si="7"/>
        <v>5285</v>
      </c>
      <c r="L37" s="89">
        <f t="shared" si="7"/>
        <v>5479</v>
      </c>
      <c r="M37" s="89">
        <f t="shared" si="7"/>
        <v>5904</v>
      </c>
      <c r="N37" s="89">
        <f t="shared" si="7"/>
        <v>4526</v>
      </c>
      <c r="O37" s="89">
        <f t="shared" si="7"/>
        <v>3608</v>
      </c>
      <c r="P37" s="89">
        <f t="shared" si="7"/>
        <v>4952</v>
      </c>
      <c r="Q37" s="89">
        <f t="shared" si="7"/>
        <v>5201</v>
      </c>
      <c r="R37" s="89">
        <f t="shared" si="7"/>
        <v>5303</v>
      </c>
      <c r="S37" s="89">
        <f t="shared" si="7"/>
        <v>5546</v>
      </c>
      <c r="T37" s="89">
        <f t="shared" si="7"/>
        <v>5653</v>
      </c>
      <c r="U37" s="89">
        <f t="shared" si="7"/>
        <v>5000</v>
      </c>
      <c r="V37" s="89">
        <f t="shared" si="7"/>
        <v>4839</v>
      </c>
      <c r="W37" s="89">
        <f t="shared" si="7"/>
        <v>5112</v>
      </c>
      <c r="X37" s="89">
        <f t="shared" si="7"/>
        <v>5346</v>
      </c>
      <c r="Y37" s="89">
        <f t="shared" si="7"/>
        <v>5234</v>
      </c>
      <c r="Z37" s="89">
        <f t="shared" si="7"/>
        <v>1413</v>
      </c>
      <c r="AA37" s="89">
        <f t="shared" si="7"/>
        <v>0</v>
      </c>
      <c r="AB37" s="89">
        <f t="shared" si="7"/>
        <v>0</v>
      </c>
      <c r="AC37" s="105">
        <f t="shared" si="7"/>
        <v>0</v>
      </c>
      <c r="AD37" s="147">
        <f t="shared" si="7"/>
        <v>5314.9861111111113</v>
      </c>
      <c r="AE37" s="147">
        <f t="shared" si="7"/>
        <v>5364.1761904761897</v>
      </c>
      <c r="AF37" s="148">
        <f t="shared" si="7"/>
        <v>5174.4119047619051</v>
      </c>
    </row>
    <row r="38" spans="1:32" x14ac:dyDescent="0.25">
      <c r="A38" s="87" t="s">
        <v>117</v>
      </c>
      <c r="B38" s="88">
        <f t="shared" ref="B38:AF38" si="8">SUM(B10:B33)</f>
        <v>0</v>
      </c>
      <c r="C38" s="89">
        <f t="shared" si="8"/>
        <v>0</v>
      </c>
      <c r="D38" s="89">
        <f t="shared" si="8"/>
        <v>0</v>
      </c>
      <c r="E38" s="89">
        <f t="shared" si="8"/>
        <v>0</v>
      </c>
      <c r="F38" s="89">
        <f t="shared" si="8"/>
        <v>4640</v>
      </c>
      <c r="G38" s="89">
        <f t="shared" si="8"/>
        <v>5596</v>
      </c>
      <c r="H38" s="89">
        <f t="shared" si="8"/>
        <v>5235</v>
      </c>
      <c r="I38" s="89">
        <f t="shared" si="8"/>
        <v>5250</v>
      </c>
      <c r="J38" s="89">
        <f t="shared" si="8"/>
        <v>5281</v>
      </c>
      <c r="K38" s="89">
        <f t="shared" si="8"/>
        <v>5358</v>
      </c>
      <c r="L38" s="89">
        <f t="shared" si="8"/>
        <v>5566</v>
      </c>
      <c r="M38" s="89">
        <f t="shared" si="8"/>
        <v>6023</v>
      </c>
      <c r="N38" s="89">
        <f t="shared" si="8"/>
        <v>4709</v>
      </c>
      <c r="O38" s="89">
        <f t="shared" si="8"/>
        <v>3740</v>
      </c>
      <c r="P38" s="89">
        <f t="shared" si="8"/>
        <v>5046</v>
      </c>
      <c r="Q38" s="89">
        <f t="shared" si="8"/>
        <v>5292</v>
      </c>
      <c r="R38" s="89">
        <f t="shared" si="8"/>
        <v>5401</v>
      </c>
      <c r="S38" s="89">
        <f t="shared" si="8"/>
        <v>5636</v>
      </c>
      <c r="T38" s="89">
        <f t="shared" si="8"/>
        <v>5778</v>
      </c>
      <c r="U38" s="89">
        <f t="shared" si="8"/>
        <v>5140</v>
      </c>
      <c r="V38" s="89">
        <f t="shared" si="8"/>
        <v>5073</v>
      </c>
      <c r="W38" s="89">
        <f t="shared" si="8"/>
        <v>5231</v>
      </c>
      <c r="X38" s="89">
        <f t="shared" si="8"/>
        <v>5432</v>
      </c>
      <c r="Y38" s="89">
        <f t="shared" si="8"/>
        <v>5348</v>
      </c>
      <c r="Z38" s="89">
        <f t="shared" si="8"/>
        <v>1505</v>
      </c>
      <c r="AA38" s="89">
        <f t="shared" si="8"/>
        <v>0</v>
      </c>
      <c r="AB38" s="89">
        <f t="shared" si="8"/>
        <v>0</v>
      </c>
      <c r="AC38" s="105">
        <f t="shared" si="8"/>
        <v>0</v>
      </c>
      <c r="AD38" s="147">
        <f t="shared" si="8"/>
        <v>5405.3194444444443</v>
      </c>
      <c r="AE38" s="147">
        <f t="shared" si="8"/>
        <v>5463.0333333333328</v>
      </c>
      <c r="AF38" s="148">
        <f t="shared" si="8"/>
        <v>5298.4119047619051</v>
      </c>
    </row>
    <row r="39" spans="1:32" x14ac:dyDescent="0.25">
      <c r="A39" s="87" t="s">
        <v>118</v>
      </c>
      <c r="B39" s="88">
        <f t="shared" ref="B39:AF39" si="9">SUM(B17:B19)</f>
        <v>0</v>
      </c>
      <c r="C39" s="89">
        <f t="shared" si="9"/>
        <v>0</v>
      </c>
      <c r="D39" s="89">
        <f t="shared" si="9"/>
        <v>0</v>
      </c>
      <c r="E39" s="89">
        <f t="shared" si="9"/>
        <v>0</v>
      </c>
      <c r="F39" s="89">
        <f t="shared" si="9"/>
        <v>0</v>
      </c>
      <c r="G39" s="89">
        <f t="shared" si="9"/>
        <v>580</v>
      </c>
      <c r="H39" s="89">
        <f t="shared" si="9"/>
        <v>336</v>
      </c>
      <c r="I39" s="89">
        <f t="shared" si="9"/>
        <v>1016</v>
      </c>
      <c r="J39" s="89">
        <f t="shared" si="9"/>
        <v>1121</v>
      </c>
      <c r="K39" s="89">
        <f t="shared" si="9"/>
        <v>1108</v>
      </c>
      <c r="L39" s="89">
        <f t="shared" si="9"/>
        <v>1159</v>
      </c>
      <c r="M39" s="89">
        <f t="shared" si="9"/>
        <v>1085</v>
      </c>
      <c r="N39" s="89">
        <f t="shared" si="9"/>
        <v>552</v>
      </c>
      <c r="O39" s="89">
        <f t="shared" si="9"/>
        <v>297</v>
      </c>
      <c r="P39" s="89">
        <f t="shared" si="9"/>
        <v>974</v>
      </c>
      <c r="Q39" s="89">
        <f t="shared" si="9"/>
        <v>1132</v>
      </c>
      <c r="R39" s="89">
        <f t="shared" si="9"/>
        <v>1112</v>
      </c>
      <c r="S39" s="89">
        <f t="shared" si="9"/>
        <v>1114</v>
      </c>
      <c r="T39" s="89">
        <f t="shared" si="9"/>
        <v>1053</v>
      </c>
      <c r="U39" s="89">
        <f t="shared" si="9"/>
        <v>629</v>
      </c>
      <c r="V39" s="89">
        <f t="shared" si="9"/>
        <v>328</v>
      </c>
      <c r="W39" s="89">
        <f t="shared" si="9"/>
        <v>1040</v>
      </c>
      <c r="X39" s="89">
        <f t="shared" si="9"/>
        <v>1108</v>
      </c>
      <c r="Y39" s="89">
        <f t="shared" si="9"/>
        <v>1045</v>
      </c>
      <c r="Z39" s="89">
        <f t="shared" si="9"/>
        <v>1028</v>
      </c>
      <c r="AA39" s="89">
        <f t="shared" si="9"/>
        <v>0</v>
      </c>
      <c r="AB39" s="89">
        <f t="shared" si="9"/>
        <v>0</v>
      </c>
      <c r="AC39" s="105">
        <f t="shared" si="9"/>
        <v>0</v>
      </c>
      <c r="AD39" s="147">
        <f t="shared" si="9"/>
        <v>1103</v>
      </c>
      <c r="AE39" s="147">
        <f t="shared" si="9"/>
        <v>1078.2142857142858</v>
      </c>
      <c r="AF39" s="148">
        <f t="shared" si="9"/>
        <v>890.85</v>
      </c>
    </row>
    <row r="40" spans="1:32" ht="13" thickBot="1" x14ac:dyDescent="0.3">
      <c r="A40" s="90" t="s">
        <v>119</v>
      </c>
      <c r="B40" s="91">
        <f t="shared" ref="B40:AF40" si="10">SUM(B26:B28)</f>
        <v>0</v>
      </c>
      <c r="C40" s="92">
        <f t="shared" si="10"/>
        <v>0</v>
      </c>
      <c r="D40" s="92">
        <f t="shared" si="10"/>
        <v>0</v>
      </c>
      <c r="E40" s="92">
        <f t="shared" si="10"/>
        <v>0</v>
      </c>
      <c r="F40" s="92">
        <f t="shared" si="10"/>
        <v>1331</v>
      </c>
      <c r="G40" s="92">
        <f t="shared" si="10"/>
        <v>1226</v>
      </c>
      <c r="H40" s="92">
        <f t="shared" si="10"/>
        <v>1239</v>
      </c>
      <c r="I40" s="92">
        <f t="shared" si="10"/>
        <v>1277</v>
      </c>
      <c r="J40" s="92">
        <f t="shared" si="10"/>
        <v>1378</v>
      </c>
      <c r="K40" s="92">
        <f t="shared" si="10"/>
        <v>1368</v>
      </c>
      <c r="L40" s="92">
        <f t="shared" si="10"/>
        <v>1346</v>
      </c>
      <c r="M40" s="92">
        <f t="shared" si="10"/>
        <v>1395</v>
      </c>
      <c r="N40" s="92">
        <f t="shared" si="10"/>
        <v>938</v>
      </c>
      <c r="O40" s="92">
        <f t="shared" si="10"/>
        <v>799</v>
      </c>
      <c r="P40" s="92">
        <f t="shared" si="10"/>
        <v>1286</v>
      </c>
      <c r="Q40" s="92">
        <f t="shared" si="10"/>
        <v>1326</v>
      </c>
      <c r="R40" s="92">
        <f t="shared" si="10"/>
        <v>1390</v>
      </c>
      <c r="S40" s="92">
        <f t="shared" si="10"/>
        <v>1282</v>
      </c>
      <c r="T40" s="92">
        <f t="shared" si="10"/>
        <v>1231</v>
      </c>
      <c r="U40" s="92">
        <f t="shared" si="10"/>
        <v>894</v>
      </c>
      <c r="V40" s="92">
        <f t="shared" si="10"/>
        <v>1128</v>
      </c>
      <c r="W40" s="92">
        <f t="shared" si="10"/>
        <v>1296</v>
      </c>
      <c r="X40" s="92">
        <f t="shared" si="10"/>
        <v>1314</v>
      </c>
      <c r="Y40" s="92">
        <f t="shared" si="10"/>
        <v>1331</v>
      </c>
      <c r="Z40" s="92">
        <f t="shared" si="10"/>
        <v>0</v>
      </c>
      <c r="AA40" s="92">
        <f t="shared" si="10"/>
        <v>0</v>
      </c>
      <c r="AB40" s="92">
        <f t="shared" si="10"/>
        <v>0</v>
      </c>
      <c r="AC40" s="106">
        <f t="shared" si="10"/>
        <v>0</v>
      </c>
      <c r="AD40" s="149">
        <f t="shared" si="10"/>
        <v>1341.875</v>
      </c>
      <c r="AE40" s="149">
        <f t="shared" si="10"/>
        <v>1325.0714285714284</v>
      </c>
      <c r="AF40" s="150">
        <f t="shared" si="10"/>
        <v>1238.75</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11">MAX(B17:B19)</f>
        <v>0</v>
      </c>
      <c r="C42" s="113">
        <f t="shared" si="11"/>
        <v>0</v>
      </c>
      <c r="D42" s="113">
        <f t="shared" si="11"/>
        <v>0</v>
      </c>
      <c r="E42" s="113">
        <f t="shared" si="11"/>
        <v>0</v>
      </c>
      <c r="F42" s="113">
        <f t="shared" si="11"/>
        <v>0</v>
      </c>
      <c r="G42" s="113">
        <f t="shared" si="11"/>
        <v>291</v>
      </c>
      <c r="H42" s="113">
        <f t="shared" si="11"/>
        <v>183</v>
      </c>
      <c r="I42" s="113">
        <f t="shared" si="11"/>
        <v>422</v>
      </c>
      <c r="J42" s="113">
        <f t="shared" si="11"/>
        <v>446</v>
      </c>
      <c r="K42" s="113">
        <f t="shared" si="11"/>
        <v>494</v>
      </c>
      <c r="L42" s="113">
        <f t="shared" si="11"/>
        <v>490</v>
      </c>
      <c r="M42" s="113">
        <f t="shared" si="11"/>
        <v>414</v>
      </c>
      <c r="N42" s="113">
        <f t="shared" si="11"/>
        <v>307</v>
      </c>
      <c r="O42" s="113">
        <f t="shared" si="11"/>
        <v>178</v>
      </c>
      <c r="P42" s="113">
        <f t="shared" si="11"/>
        <v>417</v>
      </c>
      <c r="Q42" s="113">
        <f t="shared" si="11"/>
        <v>470</v>
      </c>
      <c r="R42" s="113">
        <f t="shared" si="11"/>
        <v>502</v>
      </c>
      <c r="S42" s="113">
        <f t="shared" si="11"/>
        <v>467</v>
      </c>
      <c r="T42" s="113">
        <f t="shared" si="11"/>
        <v>424</v>
      </c>
      <c r="U42" s="113">
        <f t="shared" si="11"/>
        <v>329</v>
      </c>
      <c r="V42" s="113">
        <f t="shared" si="11"/>
        <v>185</v>
      </c>
      <c r="W42" s="113">
        <f t="shared" si="11"/>
        <v>419</v>
      </c>
      <c r="X42" s="113">
        <f t="shared" si="11"/>
        <v>440</v>
      </c>
      <c r="Y42" s="113">
        <f t="shared" si="11"/>
        <v>437</v>
      </c>
      <c r="Z42" s="113">
        <f t="shared" si="11"/>
        <v>440</v>
      </c>
      <c r="AA42" s="113">
        <f t="shared" si="11"/>
        <v>0</v>
      </c>
      <c r="AB42" s="113">
        <f t="shared" si="11"/>
        <v>0</v>
      </c>
      <c r="AC42" s="126">
        <f t="shared" si="11"/>
        <v>0</v>
      </c>
      <c r="AD42" s="151">
        <f t="shared" si="11"/>
        <v>465.11111111111109</v>
      </c>
      <c r="AE42" s="152">
        <f t="shared" si="11"/>
        <v>448.71428571428572</v>
      </c>
      <c r="AF42" s="153">
        <f t="shared" si="11"/>
        <v>355.9</v>
      </c>
    </row>
    <row r="43" spans="1:32" x14ac:dyDescent="0.25">
      <c r="A43" s="107" t="s">
        <v>122</v>
      </c>
      <c r="B43" s="93">
        <f t="shared" ref="B43:AF43" si="12">MAX(B20:B25)</f>
        <v>0</v>
      </c>
      <c r="C43" s="94">
        <f t="shared" si="12"/>
        <v>0</v>
      </c>
      <c r="D43" s="94">
        <f t="shared" si="12"/>
        <v>0</v>
      </c>
      <c r="E43" s="94">
        <f t="shared" si="12"/>
        <v>0</v>
      </c>
      <c r="F43" s="94">
        <f t="shared" si="12"/>
        <v>485</v>
      </c>
      <c r="G43" s="94">
        <f t="shared" si="12"/>
        <v>398</v>
      </c>
      <c r="H43" s="94">
        <f t="shared" si="12"/>
        <v>383</v>
      </c>
      <c r="I43" s="94">
        <f t="shared" si="12"/>
        <v>394</v>
      </c>
      <c r="J43" s="94">
        <f t="shared" si="12"/>
        <v>386</v>
      </c>
      <c r="K43" s="94">
        <f t="shared" si="12"/>
        <v>336</v>
      </c>
      <c r="L43" s="94">
        <f t="shared" si="12"/>
        <v>414</v>
      </c>
      <c r="M43" s="94">
        <f t="shared" si="12"/>
        <v>481</v>
      </c>
      <c r="N43" s="94">
        <f t="shared" si="12"/>
        <v>409</v>
      </c>
      <c r="O43" s="94">
        <f t="shared" si="12"/>
        <v>336</v>
      </c>
      <c r="P43" s="94">
        <f t="shared" si="12"/>
        <v>385</v>
      </c>
      <c r="Q43" s="94">
        <f t="shared" si="12"/>
        <v>394</v>
      </c>
      <c r="R43" s="94">
        <f t="shared" si="12"/>
        <v>384</v>
      </c>
      <c r="S43" s="94">
        <f t="shared" si="12"/>
        <v>424</v>
      </c>
      <c r="T43" s="94">
        <f t="shared" si="12"/>
        <v>466</v>
      </c>
      <c r="U43" s="94">
        <f t="shared" si="12"/>
        <v>434</v>
      </c>
      <c r="V43" s="94">
        <f t="shared" si="12"/>
        <v>414</v>
      </c>
      <c r="W43" s="94">
        <f t="shared" si="12"/>
        <v>384</v>
      </c>
      <c r="X43" s="94">
        <f t="shared" si="12"/>
        <v>386</v>
      </c>
      <c r="Y43" s="94">
        <f t="shared" si="12"/>
        <v>349</v>
      </c>
      <c r="Z43" s="94">
        <f t="shared" si="12"/>
        <v>291</v>
      </c>
      <c r="AA43" s="94">
        <f t="shared" si="12"/>
        <v>0</v>
      </c>
      <c r="AB43" s="94">
        <f t="shared" si="12"/>
        <v>0</v>
      </c>
      <c r="AC43" s="108">
        <f t="shared" si="12"/>
        <v>0</v>
      </c>
      <c r="AD43" s="154">
        <f t="shared" si="12"/>
        <v>383.125</v>
      </c>
      <c r="AE43" s="154">
        <f t="shared" si="12"/>
        <v>402.35714285714283</v>
      </c>
      <c r="AF43" s="155">
        <f t="shared" si="12"/>
        <v>385.55</v>
      </c>
    </row>
    <row r="44" spans="1:32" ht="13" thickBot="1" x14ac:dyDescent="0.3">
      <c r="A44" s="109" t="s">
        <v>123</v>
      </c>
      <c r="B44" s="95">
        <f t="shared" ref="B44:AF44" si="13">MAX(B26:B28)</f>
        <v>0</v>
      </c>
      <c r="C44" s="96">
        <f t="shared" si="13"/>
        <v>0</v>
      </c>
      <c r="D44" s="96">
        <f t="shared" si="13"/>
        <v>0</v>
      </c>
      <c r="E44" s="96">
        <f t="shared" si="13"/>
        <v>0</v>
      </c>
      <c r="F44" s="96">
        <f t="shared" si="13"/>
        <v>479</v>
      </c>
      <c r="G44" s="96">
        <f t="shared" si="13"/>
        <v>430</v>
      </c>
      <c r="H44" s="96">
        <f t="shared" si="13"/>
        <v>437</v>
      </c>
      <c r="I44" s="96">
        <f t="shared" si="13"/>
        <v>460</v>
      </c>
      <c r="J44" s="96">
        <f t="shared" si="13"/>
        <v>498</v>
      </c>
      <c r="K44" s="96">
        <f t="shared" si="13"/>
        <v>491</v>
      </c>
      <c r="L44" s="96">
        <f t="shared" si="13"/>
        <v>508</v>
      </c>
      <c r="M44" s="96">
        <f t="shared" si="13"/>
        <v>515</v>
      </c>
      <c r="N44" s="96">
        <f t="shared" si="13"/>
        <v>327</v>
      </c>
      <c r="O44" s="96">
        <f t="shared" si="13"/>
        <v>270</v>
      </c>
      <c r="P44" s="96">
        <f t="shared" si="13"/>
        <v>464</v>
      </c>
      <c r="Q44" s="96">
        <f t="shared" si="13"/>
        <v>485</v>
      </c>
      <c r="R44" s="96">
        <f t="shared" si="13"/>
        <v>513</v>
      </c>
      <c r="S44" s="96">
        <f t="shared" si="13"/>
        <v>477</v>
      </c>
      <c r="T44" s="96">
        <f t="shared" si="13"/>
        <v>460</v>
      </c>
      <c r="U44" s="96">
        <f t="shared" si="13"/>
        <v>311</v>
      </c>
      <c r="V44" s="96">
        <f t="shared" si="13"/>
        <v>394</v>
      </c>
      <c r="W44" s="96">
        <f t="shared" si="13"/>
        <v>486</v>
      </c>
      <c r="X44" s="96">
        <f t="shared" si="13"/>
        <v>461</v>
      </c>
      <c r="Y44" s="96">
        <f t="shared" si="13"/>
        <v>477</v>
      </c>
      <c r="Z44" s="96">
        <f t="shared" si="13"/>
        <v>0</v>
      </c>
      <c r="AA44" s="96">
        <f t="shared" si="13"/>
        <v>0</v>
      </c>
      <c r="AB44" s="96">
        <f t="shared" si="13"/>
        <v>0</v>
      </c>
      <c r="AC44" s="110">
        <f t="shared" si="13"/>
        <v>0</v>
      </c>
      <c r="AD44" s="156">
        <f t="shared" si="13"/>
        <v>485.375</v>
      </c>
      <c r="AE44" s="156">
        <f t="shared" si="13"/>
        <v>476.85714285714283</v>
      </c>
      <c r="AF44" s="157">
        <f t="shared" si="13"/>
        <v>436.6</v>
      </c>
    </row>
    <row r="45" spans="1:32" x14ac:dyDescent="0.25">
      <c r="A45" s="6" t="s">
        <v>124</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328125" defaultRowHeight="12.5" x14ac:dyDescent="0.25"/>
  <cols>
    <col min="1" max="1" width="22.6328125" style="6" customWidth="1"/>
    <col min="2" max="41" width="8" style="6" customWidth="1"/>
    <col min="42" max="43" width="9.6328125" style="6" customWidth="1"/>
    <col min="44" max="44" width="8" style="6" customWidth="1"/>
    <col min="45" max="16384" width="14.6328125" style="6"/>
  </cols>
  <sheetData>
    <row r="1" spans="1:44" ht="24.5"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15</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126</v>
      </c>
      <c r="D8" s="7"/>
      <c r="AF8" s="7" t="s">
        <v>127</v>
      </c>
    </row>
    <row r="9" spans="1:44" ht="13.5" customHeight="1" thickBot="1" x14ac:dyDescent="0.3"/>
    <row r="10" spans="1:44" ht="13.5" customHeight="1" thickBot="1" x14ac:dyDescent="0.3">
      <c r="A10" s="555" t="s">
        <v>128</v>
      </c>
      <c r="B10" s="556"/>
      <c r="C10" s="556"/>
      <c r="D10" s="556"/>
      <c r="E10" s="556"/>
      <c r="F10" s="556"/>
      <c r="G10" s="556"/>
      <c r="H10" s="556"/>
      <c r="I10" s="556"/>
      <c r="J10" s="556"/>
      <c r="K10" s="556"/>
      <c r="L10" s="556"/>
      <c r="M10" s="556"/>
      <c r="N10" s="556"/>
      <c r="O10" s="556"/>
      <c r="P10" s="556"/>
      <c r="Q10" s="556"/>
      <c r="R10" s="557"/>
      <c r="S10" s="557"/>
      <c r="T10" s="557"/>
      <c r="U10" s="557"/>
      <c r="V10" s="557"/>
      <c r="W10" s="557"/>
      <c r="X10" s="557"/>
      <c r="Y10" s="557"/>
      <c r="Z10" s="557"/>
      <c r="AA10" s="557"/>
      <c r="AB10" s="557"/>
      <c r="AC10" s="558"/>
      <c r="AD10" s="23"/>
      <c r="AE10" s="23"/>
      <c r="AF10" s="23"/>
      <c r="AG10" s="23"/>
      <c r="AP10" s="553" t="s">
        <v>129</v>
      </c>
      <c r="AQ10" s="554"/>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9" t="s">
        <v>130</v>
      </c>
      <c r="AE11" s="6"/>
      <c r="AF11" s="6"/>
      <c r="AG11" s="6"/>
      <c r="AP11" s="561" t="s">
        <v>131</v>
      </c>
      <c r="AQ11" s="551" t="s">
        <v>132</v>
      </c>
    </row>
    <row r="12" spans="1:44" s="51" customFormat="1" ht="13.5" customHeight="1" thickBot="1" x14ac:dyDescent="0.3">
      <c r="A12" s="347" t="s">
        <v>133</v>
      </c>
      <c r="B12" s="348" t="s">
        <v>134</v>
      </c>
      <c r="C12" s="349" t="s">
        <v>135</v>
      </c>
      <c r="D12" s="349" t="s">
        <v>136</v>
      </c>
      <c r="E12" s="349" t="s">
        <v>137</v>
      </c>
      <c r="F12" s="349" t="s">
        <v>138</v>
      </c>
      <c r="G12" s="349" t="s">
        <v>139</v>
      </c>
      <c r="H12" s="349" t="s">
        <v>140</v>
      </c>
      <c r="I12" s="349" t="s">
        <v>134</v>
      </c>
      <c r="J12" s="349" t="s">
        <v>135</v>
      </c>
      <c r="K12" s="349" t="s">
        <v>136</v>
      </c>
      <c r="L12" s="349" t="s">
        <v>137</v>
      </c>
      <c r="M12" s="349" t="s">
        <v>138</v>
      </c>
      <c r="N12" s="349" t="s">
        <v>139</v>
      </c>
      <c r="O12" s="349" t="s">
        <v>140</v>
      </c>
      <c r="P12" s="349" t="s">
        <v>134</v>
      </c>
      <c r="Q12" s="349" t="s">
        <v>135</v>
      </c>
      <c r="R12" s="349" t="s">
        <v>136</v>
      </c>
      <c r="S12" s="349" t="s">
        <v>137</v>
      </c>
      <c r="T12" s="349" t="s">
        <v>138</v>
      </c>
      <c r="U12" s="349" t="s">
        <v>139</v>
      </c>
      <c r="V12" s="349" t="s">
        <v>140</v>
      </c>
      <c r="W12" s="349" t="s">
        <v>134</v>
      </c>
      <c r="X12" s="349" t="s">
        <v>135</v>
      </c>
      <c r="Y12" s="349" t="s">
        <v>136</v>
      </c>
      <c r="Z12" s="349" t="s">
        <v>137</v>
      </c>
      <c r="AA12" s="349" t="s">
        <v>138</v>
      </c>
      <c r="AB12" s="349" t="s">
        <v>139</v>
      </c>
      <c r="AC12" s="349" t="s">
        <v>140</v>
      </c>
      <c r="AD12" s="560"/>
      <c r="AE12" s="6"/>
      <c r="AF12" s="6"/>
      <c r="AG12" s="6"/>
      <c r="AP12" s="562"/>
      <c r="AQ12" s="552"/>
    </row>
    <row r="13" spans="1:44" ht="13.5" customHeight="1" x14ac:dyDescent="0.25">
      <c r="A13" s="319" t="s">
        <v>141</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16.899999999999999</v>
      </c>
      <c r="G13" s="317">
        <f>IF('Class Bin A-B'!W$116=0,"-",'Class Bin A-B'!W$116)</f>
        <v>16.7</v>
      </c>
      <c r="H13" s="317">
        <f>IF('Class Bin A-B'!X$116=0,"-",'Class Bin A-B'!X$116)</f>
        <v>16.8</v>
      </c>
      <c r="I13" s="317">
        <f>IF('Class Bin A-B'!Y$116=0,"-",'Class Bin A-B'!Y$116)</f>
        <v>16.8</v>
      </c>
      <c r="J13" s="317">
        <f>IF('Class Bin A-B'!Z$116=0,"-",'Class Bin A-B'!Z$116)</f>
        <v>16.5</v>
      </c>
      <c r="K13" s="317">
        <f>IF('Class Bin A-B'!AA$116=0,"-",'Class Bin A-B'!AA$116)</f>
        <v>16.7</v>
      </c>
      <c r="L13" s="317">
        <f>IF('Class Bin A-B'!AB$116=0,"-",'Class Bin A-B'!AB$116)</f>
        <v>16.899999999999999</v>
      </c>
      <c r="M13" s="317">
        <f>IF('Class Bin A-B'!AC$116=0,"-",'Class Bin A-B'!AC$116)</f>
        <v>16.8</v>
      </c>
      <c r="N13" s="317">
        <f>IF('Class Bin A-B'!AD$116=0,"-",'Class Bin A-B'!AD$116)</f>
        <v>17.5</v>
      </c>
      <c r="O13" s="317">
        <f>IF('Class Bin A-B'!AE$116=0,"-",'Class Bin A-B'!AE$116)</f>
        <v>18</v>
      </c>
      <c r="P13" s="317">
        <f>IF('Class Bin A-B'!AF$116=0,"-",'Class Bin A-B'!AF$116)</f>
        <v>17</v>
      </c>
      <c r="Q13" s="317">
        <f>IF('Class Bin A-B'!AG$116=0,"-",'Class Bin A-B'!AG$116)</f>
        <v>16.899999999999999</v>
      </c>
      <c r="R13" s="317">
        <f>IF('Class Bin A-B'!AH$116=0,"-",'Class Bin A-B'!AH$116)</f>
        <v>16.8</v>
      </c>
      <c r="S13" s="317">
        <f>IF('Class Bin A-B'!AI$116=0,"-",'Class Bin A-B'!AI$116)</f>
        <v>16.7</v>
      </c>
      <c r="T13" s="317">
        <f>IF('Class Bin A-B'!AJ$116=0,"-",'Class Bin A-B'!AJ$116)</f>
        <v>16.8</v>
      </c>
      <c r="U13" s="317">
        <f>IF('Class Bin A-B'!AK$116=0,"-",'Class Bin A-B'!AK$116)</f>
        <v>17.2</v>
      </c>
      <c r="V13" s="317">
        <f>IF('Class Bin A-B'!AL$116=0,"-",'Class Bin A-B'!AL$116)</f>
        <v>16.600000000000001</v>
      </c>
      <c r="W13" s="317">
        <f>IF('Class Bin A-B'!AM$116=0,"-",'Class Bin A-B'!AM$116)</f>
        <v>16.600000000000001</v>
      </c>
      <c r="X13" s="317">
        <f>IF('Class Bin A-B'!AN$116=0,"-",'Class Bin A-B'!AN$116)</f>
        <v>16.600000000000001</v>
      </c>
      <c r="Y13" s="317">
        <f>IF('Class Bin A-B'!AO$116=0,"-",'Class Bin A-B'!AO$116)</f>
        <v>16.899999999999999</v>
      </c>
      <c r="Z13" s="317">
        <f>IF('Class Bin A-B'!AP$116=0,"-",'Class Bin A-B'!AP$116)</f>
        <v>16.7</v>
      </c>
      <c r="AA13" s="317" t="str">
        <f>IF('Class Bin A-B'!AQ$116=0,"-",'Class Bin A-B'!AQ$116)</f>
        <v>-</v>
      </c>
      <c r="AB13" s="317" t="str">
        <f>IF('Class Bin A-B'!AR$116=0,"-",'Class Bin A-B'!AR$116)</f>
        <v>-</v>
      </c>
      <c r="AC13" s="317" t="str">
        <f>IF('Class Bin A-B'!AS$116=0,"-",'Class Bin A-B'!AS$116)</f>
        <v>-</v>
      </c>
      <c r="AD13" s="318">
        <f>MAX(B13:AC13)</f>
        <v>18</v>
      </c>
      <c r="AP13" s="384">
        <v>30</v>
      </c>
      <c r="AQ13" s="385">
        <v>33</v>
      </c>
    </row>
    <row r="14" spans="1:44" ht="13.5" customHeight="1" x14ac:dyDescent="0.25">
      <c r="A14" s="337" t="s">
        <v>142</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21.5</v>
      </c>
      <c r="G14" s="338">
        <f>IF('Class Bin A-B'!W$117=0,"-",'Class Bin A-B'!W$117)</f>
        <v>21.3</v>
      </c>
      <c r="H14" s="338">
        <f>IF('Class Bin A-B'!X$117=0,"-",'Class Bin A-B'!X$117)</f>
        <v>21.5</v>
      </c>
      <c r="I14" s="338">
        <f>IF('Class Bin A-B'!Y$117=0,"-",'Class Bin A-B'!Y$117)</f>
        <v>21.4</v>
      </c>
      <c r="J14" s="338">
        <f>IF('Class Bin A-B'!Z$117=0,"-",'Class Bin A-B'!Z$117)</f>
        <v>21.1</v>
      </c>
      <c r="K14" s="338">
        <f>IF('Class Bin A-B'!AA$117=0,"-",'Class Bin A-B'!AA$117)</f>
        <v>21.4</v>
      </c>
      <c r="L14" s="338">
        <f>IF('Class Bin A-B'!AB$117=0,"-",'Class Bin A-B'!AB$117)</f>
        <v>21.4</v>
      </c>
      <c r="M14" s="338">
        <f>IF('Class Bin A-B'!AC$117=0,"-",'Class Bin A-B'!AC$117)</f>
        <v>21.5</v>
      </c>
      <c r="N14" s="338">
        <f>IF('Class Bin A-B'!AD$117=0,"-",'Class Bin A-B'!AD$117)</f>
        <v>22.3</v>
      </c>
      <c r="O14" s="338">
        <f>IF('Class Bin A-B'!AE$117=0,"-",'Class Bin A-B'!AE$117)</f>
        <v>23.1</v>
      </c>
      <c r="P14" s="338">
        <f>IF('Class Bin A-B'!AF$117=0,"-",'Class Bin A-B'!AF$117)</f>
        <v>21.8</v>
      </c>
      <c r="Q14" s="338">
        <f>IF('Class Bin A-B'!AG$117=0,"-",'Class Bin A-B'!AG$117)</f>
        <v>21.9</v>
      </c>
      <c r="R14" s="338">
        <f>IF('Class Bin A-B'!AH$117=0,"-",'Class Bin A-B'!AH$117)</f>
        <v>21.6</v>
      </c>
      <c r="S14" s="338">
        <f>IF('Class Bin A-B'!AI$117=0,"-",'Class Bin A-B'!AI$117)</f>
        <v>21.6</v>
      </c>
      <c r="T14" s="338">
        <f>IF('Class Bin A-B'!AJ$117=0,"-",'Class Bin A-B'!AJ$117)</f>
        <v>21.6</v>
      </c>
      <c r="U14" s="338">
        <f>IF('Class Bin A-B'!AK$117=0,"-",'Class Bin A-B'!AK$117)</f>
        <v>22.1</v>
      </c>
      <c r="V14" s="338">
        <f>IF('Class Bin A-B'!AL$117=0,"-",'Class Bin A-B'!AL$117)</f>
        <v>21.5</v>
      </c>
      <c r="W14" s="338">
        <f>IF('Class Bin A-B'!AM$117=0,"-",'Class Bin A-B'!AM$117)</f>
        <v>21.5</v>
      </c>
      <c r="X14" s="338">
        <f>IF('Class Bin A-B'!AN$117=0,"-",'Class Bin A-B'!AN$117)</f>
        <v>21.6</v>
      </c>
      <c r="Y14" s="338">
        <f>IF('Class Bin A-B'!AO$117=0,"-",'Class Bin A-B'!AO$117)</f>
        <v>21.9</v>
      </c>
      <c r="Z14" s="338">
        <f>IF('Class Bin A-B'!AP$117=0,"-",'Class Bin A-B'!AP$117)</f>
        <v>21.9</v>
      </c>
      <c r="AA14" s="338" t="str">
        <f>IF('Class Bin A-B'!AQ$117=0,"-",'Class Bin A-B'!AQ$117)</f>
        <v>-</v>
      </c>
      <c r="AB14" s="338" t="str">
        <f>IF('Class Bin A-B'!AR$117=0,"-",'Class Bin A-B'!AR$117)</f>
        <v>-</v>
      </c>
      <c r="AC14" s="338" t="str">
        <f>IF('Class Bin A-B'!AS$117=0,"-",'Class Bin A-B'!AS$117)</f>
        <v>-</v>
      </c>
      <c r="AD14" s="339">
        <f>MAX(B14:AC14)</f>
        <v>23.1</v>
      </c>
      <c r="AJ14" s="6" t="str">
        <f>IFERROR(IF(AD16=0,"",ROUND(AD16, 0)&amp;"m"),"")</f>
        <v>45m</v>
      </c>
      <c r="AP14" s="386">
        <v>40</v>
      </c>
      <c r="AQ14" s="387">
        <v>45</v>
      </c>
    </row>
    <row r="15" spans="1:44" ht="13.5" customHeight="1" x14ac:dyDescent="0.25">
      <c r="A15" s="337" t="s">
        <v>143</v>
      </c>
      <c r="B15" s="338" t="str">
        <f>IFERROR(B14/(5/8),"-")</f>
        <v>-</v>
      </c>
      <c r="C15" s="338" t="str">
        <f t="shared" ref="C15:AC15" si="0">IFERROR(C14/(5/8),"-")</f>
        <v>-</v>
      </c>
      <c r="D15" s="338" t="str">
        <f t="shared" si="0"/>
        <v>-</v>
      </c>
      <c r="E15" s="338" t="str">
        <f t="shared" si="0"/>
        <v>-</v>
      </c>
      <c r="F15" s="338">
        <f t="shared" si="0"/>
        <v>34.4</v>
      </c>
      <c r="G15" s="338">
        <f t="shared" si="0"/>
        <v>34.08</v>
      </c>
      <c r="H15" s="340">
        <f t="shared" si="0"/>
        <v>34.4</v>
      </c>
      <c r="I15" s="340">
        <f t="shared" si="0"/>
        <v>34.239999999999995</v>
      </c>
      <c r="J15" s="340">
        <f t="shared" si="0"/>
        <v>33.760000000000005</v>
      </c>
      <c r="K15" s="340">
        <f t="shared" si="0"/>
        <v>34.239999999999995</v>
      </c>
      <c r="L15" s="340">
        <f t="shared" si="0"/>
        <v>34.239999999999995</v>
      </c>
      <c r="M15" s="340">
        <f t="shared" si="0"/>
        <v>34.4</v>
      </c>
      <c r="N15" s="340">
        <f t="shared" si="0"/>
        <v>35.68</v>
      </c>
      <c r="O15" s="340">
        <f t="shared" si="0"/>
        <v>36.96</v>
      </c>
      <c r="P15" s="340">
        <f t="shared" si="0"/>
        <v>34.880000000000003</v>
      </c>
      <c r="Q15" s="338">
        <f t="shared" si="0"/>
        <v>35.04</v>
      </c>
      <c r="R15" s="338">
        <f t="shared" si="0"/>
        <v>34.56</v>
      </c>
      <c r="S15" s="338">
        <f t="shared" si="0"/>
        <v>34.56</v>
      </c>
      <c r="T15" s="338">
        <f t="shared" si="0"/>
        <v>34.56</v>
      </c>
      <c r="U15" s="338">
        <f t="shared" si="0"/>
        <v>35.36</v>
      </c>
      <c r="V15" s="338">
        <f t="shared" si="0"/>
        <v>34.4</v>
      </c>
      <c r="W15" s="338">
        <f t="shared" si="0"/>
        <v>34.4</v>
      </c>
      <c r="X15" s="338">
        <f t="shared" si="0"/>
        <v>34.56</v>
      </c>
      <c r="Y15" s="338">
        <f t="shared" si="0"/>
        <v>35.04</v>
      </c>
      <c r="Z15" s="338">
        <f t="shared" si="0"/>
        <v>35.04</v>
      </c>
      <c r="AA15" s="338" t="str">
        <f t="shared" si="0"/>
        <v>-</v>
      </c>
      <c r="AB15" s="338" t="str">
        <f t="shared" si="0"/>
        <v>-</v>
      </c>
      <c r="AC15" s="338" t="str">
        <f t="shared" si="0"/>
        <v>-</v>
      </c>
      <c r="AD15" s="339">
        <f>MAX(B15:AC15)</f>
        <v>36.96</v>
      </c>
      <c r="AJ15" s="6" t="str">
        <f>IFERROR(IF(AD24=0,"",ROUND(AD24, 0)&amp;"m"),"")</f>
        <v>33m</v>
      </c>
      <c r="AP15" s="386">
        <v>50</v>
      </c>
      <c r="AQ15" s="387">
        <v>70</v>
      </c>
    </row>
    <row r="16" spans="1:44" ht="13.5" customHeight="1" thickBot="1" x14ac:dyDescent="0.3">
      <c r="A16" s="320" t="s">
        <v>144</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33</v>
      </c>
      <c r="G16" s="341">
        <f t="shared" si="1"/>
        <v>33</v>
      </c>
      <c r="H16" s="341">
        <f t="shared" si="1"/>
        <v>33</v>
      </c>
      <c r="I16" s="341">
        <f t="shared" si="1"/>
        <v>33</v>
      </c>
      <c r="J16" s="341">
        <f t="shared" si="1"/>
        <v>33</v>
      </c>
      <c r="K16" s="341">
        <f t="shared" si="1"/>
        <v>33</v>
      </c>
      <c r="L16" s="341">
        <f t="shared" si="1"/>
        <v>33</v>
      </c>
      <c r="M16" s="341">
        <f t="shared" si="1"/>
        <v>33</v>
      </c>
      <c r="N16" s="341">
        <f t="shared" si="1"/>
        <v>45</v>
      </c>
      <c r="O16" s="341">
        <f t="shared" si="1"/>
        <v>45</v>
      </c>
      <c r="P16" s="341">
        <f t="shared" si="1"/>
        <v>33</v>
      </c>
      <c r="Q16" s="341">
        <f t="shared" si="1"/>
        <v>45</v>
      </c>
      <c r="R16" s="341">
        <f t="shared" si="1"/>
        <v>33</v>
      </c>
      <c r="S16" s="341">
        <f t="shared" si="1"/>
        <v>33</v>
      </c>
      <c r="T16" s="341">
        <f t="shared" si="1"/>
        <v>33</v>
      </c>
      <c r="U16" s="341">
        <f t="shared" si="1"/>
        <v>45</v>
      </c>
      <c r="V16" s="341">
        <f t="shared" si="1"/>
        <v>33</v>
      </c>
      <c r="W16" s="341">
        <f t="shared" si="1"/>
        <v>33</v>
      </c>
      <c r="X16" s="341">
        <f t="shared" si="1"/>
        <v>33</v>
      </c>
      <c r="Y16" s="341">
        <f t="shared" si="1"/>
        <v>45</v>
      </c>
      <c r="Z16" s="341">
        <f t="shared" si="1"/>
        <v>45</v>
      </c>
      <c r="AA16" s="341" t="str">
        <f t="shared" si="1"/>
        <v>-</v>
      </c>
      <c r="AB16" s="341" t="str">
        <f t="shared" si="1"/>
        <v>-</v>
      </c>
      <c r="AC16" s="341" t="str">
        <f t="shared" si="1"/>
        <v>-</v>
      </c>
      <c r="AD16" s="342">
        <f>MAX(B16:AC16)</f>
        <v>45</v>
      </c>
      <c r="AP16" s="386">
        <v>60</v>
      </c>
      <c r="AQ16" s="387">
        <v>90</v>
      </c>
    </row>
    <row r="17" spans="1:43" ht="13.5" customHeight="1" thickBot="1" x14ac:dyDescent="0.4">
      <c r="AH17" s="302"/>
      <c r="AI17" s="302"/>
      <c r="AJ17" s="302"/>
      <c r="AK17" s="302"/>
      <c r="AL17" s="302"/>
      <c r="AM17" s="302"/>
      <c r="AN17" s="302"/>
      <c r="AO17" s="302"/>
      <c r="AP17" s="386">
        <v>70</v>
      </c>
      <c r="AQ17" s="387">
        <v>120</v>
      </c>
    </row>
    <row r="18" spans="1:43" ht="13.5" customHeight="1" thickBot="1" x14ac:dyDescent="0.4">
      <c r="A18" s="555" t="s">
        <v>145</v>
      </c>
      <c r="B18" s="556"/>
      <c r="C18" s="556"/>
      <c r="D18" s="556"/>
      <c r="E18" s="556"/>
      <c r="F18" s="556"/>
      <c r="G18" s="556"/>
      <c r="H18" s="556"/>
      <c r="I18" s="556"/>
      <c r="J18" s="556"/>
      <c r="K18" s="556"/>
      <c r="L18" s="556"/>
      <c r="M18" s="556"/>
      <c r="N18" s="556"/>
      <c r="O18" s="556"/>
      <c r="P18" s="556"/>
      <c r="Q18" s="556"/>
      <c r="R18" s="557"/>
      <c r="S18" s="557"/>
      <c r="T18" s="557"/>
      <c r="U18" s="557"/>
      <c r="V18" s="557"/>
      <c r="W18" s="557"/>
      <c r="X18" s="557"/>
      <c r="Y18" s="557"/>
      <c r="Z18" s="557"/>
      <c r="AA18" s="557"/>
      <c r="AB18" s="557"/>
      <c r="AC18" s="558"/>
      <c r="AD18" s="23"/>
      <c r="AH18" s="302"/>
      <c r="AI18" s="302"/>
      <c r="AJ18" s="302"/>
      <c r="AK18" s="302"/>
      <c r="AL18" s="302"/>
      <c r="AM18" s="302"/>
      <c r="AN18" s="302"/>
      <c r="AO18" s="302"/>
      <c r="AP18" s="386">
        <v>85</v>
      </c>
      <c r="AQ18" s="387">
        <v>160</v>
      </c>
    </row>
    <row r="19" spans="1:43" ht="13.5" customHeight="1" x14ac:dyDescent="0.35">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9" t="s">
        <v>130</v>
      </c>
      <c r="AH19" s="302"/>
      <c r="AI19" s="302"/>
      <c r="AJ19" s="302"/>
      <c r="AK19" s="302"/>
      <c r="AL19" s="302"/>
      <c r="AM19" s="302"/>
      <c r="AN19" s="302"/>
      <c r="AO19" s="302"/>
      <c r="AP19" s="388">
        <v>100</v>
      </c>
      <c r="AQ19" s="389">
        <v>215</v>
      </c>
    </row>
    <row r="20" spans="1:43" ht="13.5" customHeight="1" thickBot="1" x14ac:dyDescent="0.4">
      <c r="A20" s="347" t="s">
        <v>133</v>
      </c>
      <c r="B20" s="348" t="s">
        <v>134</v>
      </c>
      <c r="C20" s="349" t="s">
        <v>135</v>
      </c>
      <c r="D20" s="349" t="s">
        <v>136</v>
      </c>
      <c r="E20" s="349" t="s">
        <v>137</v>
      </c>
      <c r="F20" s="349" t="s">
        <v>138</v>
      </c>
      <c r="G20" s="349" t="s">
        <v>139</v>
      </c>
      <c r="H20" s="349" t="s">
        <v>140</v>
      </c>
      <c r="I20" s="349" t="s">
        <v>134</v>
      </c>
      <c r="J20" s="349" t="s">
        <v>135</v>
      </c>
      <c r="K20" s="349" t="s">
        <v>136</v>
      </c>
      <c r="L20" s="349" t="s">
        <v>137</v>
      </c>
      <c r="M20" s="349" t="s">
        <v>138</v>
      </c>
      <c r="N20" s="349" t="s">
        <v>139</v>
      </c>
      <c r="O20" s="349" t="s">
        <v>140</v>
      </c>
      <c r="P20" s="349" t="s">
        <v>134</v>
      </c>
      <c r="Q20" s="349" t="s">
        <v>135</v>
      </c>
      <c r="R20" s="349" t="s">
        <v>136</v>
      </c>
      <c r="S20" s="349" t="s">
        <v>137</v>
      </c>
      <c r="T20" s="349" t="s">
        <v>138</v>
      </c>
      <c r="U20" s="349" t="s">
        <v>139</v>
      </c>
      <c r="V20" s="349" t="s">
        <v>140</v>
      </c>
      <c r="W20" s="349" t="s">
        <v>134</v>
      </c>
      <c r="X20" s="349" t="s">
        <v>135</v>
      </c>
      <c r="Y20" s="349" t="s">
        <v>136</v>
      </c>
      <c r="Z20" s="349" t="s">
        <v>137</v>
      </c>
      <c r="AA20" s="349" t="s">
        <v>138</v>
      </c>
      <c r="AB20" s="349" t="s">
        <v>139</v>
      </c>
      <c r="AC20" s="349" t="s">
        <v>140</v>
      </c>
      <c r="AD20" s="560"/>
      <c r="AH20" s="302"/>
      <c r="AI20" s="302"/>
      <c r="AJ20" s="302"/>
      <c r="AK20" s="302"/>
      <c r="AL20" s="302"/>
      <c r="AM20" s="302"/>
      <c r="AN20" s="302"/>
      <c r="AO20" s="302"/>
      <c r="AP20" s="390">
        <v>120</v>
      </c>
      <c r="AQ20" s="391">
        <v>295</v>
      </c>
    </row>
    <row r="21" spans="1:43" ht="13.5" customHeight="1" x14ac:dyDescent="0.25">
      <c r="A21" s="319" t="s">
        <v>141</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16.100000000000001</v>
      </c>
      <c r="G21" s="317">
        <f>IF('Class Bin B-A'!W$116=0,"-",'Class Bin B-A'!W$116)</f>
        <v>16.100000000000001</v>
      </c>
      <c r="H21" s="317">
        <f>IF('Class Bin B-A'!X$116=0,"-",'Class Bin B-A'!X$116)</f>
        <v>16.100000000000001</v>
      </c>
      <c r="I21" s="317">
        <f>IF('Class Bin B-A'!Y$116=0,"-",'Class Bin B-A'!Y$116)</f>
        <v>16.3</v>
      </c>
      <c r="J21" s="317">
        <f>IF('Class Bin B-A'!Z$116=0,"-",'Class Bin B-A'!Z$116)</f>
        <v>16.600000000000001</v>
      </c>
      <c r="K21" s="317">
        <f>IF('Class Bin B-A'!AA$116=0,"-",'Class Bin B-A'!AA$116)</f>
        <v>16.2</v>
      </c>
      <c r="L21" s="317">
        <f>IF('Class Bin B-A'!AB$116=0,"-",'Class Bin B-A'!AB$116)</f>
        <v>16.3</v>
      </c>
      <c r="M21" s="317">
        <f>IF('Class Bin B-A'!AC$116=0,"-",'Class Bin B-A'!AC$116)</f>
        <v>16.2</v>
      </c>
      <c r="N21" s="317">
        <f>IF('Class Bin B-A'!AD$116=0,"-",'Class Bin B-A'!AD$116)</f>
        <v>16.7</v>
      </c>
      <c r="O21" s="317">
        <f>IF('Class Bin B-A'!AE$116=0,"-",'Class Bin B-A'!AE$116)</f>
        <v>17.2</v>
      </c>
      <c r="P21" s="317">
        <f>IF('Class Bin B-A'!AF$116=0,"-",'Class Bin B-A'!AF$116)</f>
        <v>16.399999999999999</v>
      </c>
      <c r="Q21" s="317">
        <f>IF('Class Bin B-A'!AG$116=0,"-",'Class Bin B-A'!AG$116)</f>
        <v>16.5</v>
      </c>
      <c r="R21" s="317">
        <f>IF('Class Bin B-A'!AH$116=0,"-",'Class Bin B-A'!AH$116)</f>
        <v>16.7</v>
      </c>
      <c r="S21" s="317">
        <f>IF('Class Bin B-A'!AI$116=0,"-",'Class Bin B-A'!AI$116)</f>
        <v>16.600000000000001</v>
      </c>
      <c r="T21" s="317">
        <f>IF('Class Bin B-A'!AJ$116=0,"-",'Class Bin B-A'!AJ$116)</f>
        <v>16.399999999999999</v>
      </c>
      <c r="U21" s="317">
        <f>IF('Class Bin B-A'!AK$116=0,"-",'Class Bin B-A'!AK$116)</f>
        <v>16.600000000000001</v>
      </c>
      <c r="V21" s="317">
        <f>IF('Class Bin B-A'!AL$116=0,"-",'Class Bin B-A'!AL$116)</f>
        <v>15.9</v>
      </c>
      <c r="W21" s="317">
        <f>IF('Class Bin B-A'!AM$116=0,"-",'Class Bin B-A'!AM$116)</f>
        <v>16.399999999999999</v>
      </c>
      <c r="X21" s="317">
        <f>IF('Class Bin B-A'!AN$116=0,"-",'Class Bin B-A'!AN$116)</f>
        <v>16.600000000000001</v>
      </c>
      <c r="Y21" s="317">
        <f>IF('Class Bin B-A'!AO$116=0,"-",'Class Bin B-A'!AO$116)</f>
        <v>16.399999999999999</v>
      </c>
      <c r="Z21" s="317">
        <f>IF('Class Bin B-A'!AP$116=0,"-",'Class Bin B-A'!AP$116)</f>
        <v>16.3</v>
      </c>
      <c r="AA21" s="317" t="str">
        <f>IF('Class Bin B-A'!AQ$116=0,"-",'Class Bin B-A'!AQ$116)</f>
        <v>-</v>
      </c>
      <c r="AB21" s="317" t="str">
        <f>IF('Class Bin B-A'!AR$116=0,"-",'Class Bin B-A'!AR$116)</f>
        <v>-</v>
      </c>
      <c r="AC21" s="317" t="str">
        <f>IF('Class Bin B-A'!AS$116=0,"-",'Class Bin B-A'!AS$116)</f>
        <v>-</v>
      </c>
      <c r="AD21" s="318">
        <f>MAX(B21:AC21)</f>
        <v>17.2</v>
      </c>
    </row>
    <row r="22" spans="1:43" ht="13.5" customHeight="1" x14ac:dyDescent="0.25">
      <c r="A22" s="337" t="s">
        <v>142</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19.7</v>
      </c>
      <c r="G22" s="338">
        <f>IF('Class Bin B-A'!W$117=0,"-",'Class Bin B-A'!W$117)</f>
        <v>19.5</v>
      </c>
      <c r="H22" s="338">
        <f>IF('Class Bin B-A'!X$117=0,"-",'Class Bin B-A'!X$117)</f>
        <v>19.8</v>
      </c>
      <c r="I22" s="338">
        <f>IF('Class Bin B-A'!Y$117=0,"-",'Class Bin B-A'!Y$117)</f>
        <v>19.899999999999999</v>
      </c>
      <c r="J22" s="338">
        <f>IF('Class Bin B-A'!Z$117=0,"-",'Class Bin B-A'!Z$117)</f>
        <v>20.100000000000001</v>
      </c>
      <c r="K22" s="338">
        <f>IF('Class Bin B-A'!AA$117=0,"-",'Class Bin B-A'!AA$117)</f>
        <v>19.899999999999999</v>
      </c>
      <c r="L22" s="338">
        <f>IF('Class Bin B-A'!AB$117=0,"-",'Class Bin B-A'!AB$117)</f>
        <v>19.7</v>
      </c>
      <c r="M22" s="338">
        <f>IF('Class Bin B-A'!AC$117=0,"-",'Class Bin B-A'!AC$117)</f>
        <v>19.600000000000001</v>
      </c>
      <c r="N22" s="338">
        <f>IF('Class Bin B-A'!AD$117=0,"-",'Class Bin B-A'!AD$117)</f>
        <v>20.3</v>
      </c>
      <c r="O22" s="338">
        <f>IF('Class Bin B-A'!AE$117=0,"-",'Class Bin B-A'!AE$117)</f>
        <v>21.2</v>
      </c>
      <c r="P22" s="338">
        <f>IF('Class Bin B-A'!AF$117=0,"-",'Class Bin B-A'!AF$117)</f>
        <v>19.600000000000001</v>
      </c>
      <c r="Q22" s="338">
        <f>IF('Class Bin B-A'!AG$117=0,"-",'Class Bin B-A'!AG$117)</f>
        <v>20</v>
      </c>
      <c r="R22" s="338">
        <f>IF('Class Bin B-A'!AH$117=0,"-",'Class Bin B-A'!AH$117)</f>
        <v>20.100000000000001</v>
      </c>
      <c r="S22" s="338">
        <f>IF('Class Bin B-A'!AI$117=0,"-",'Class Bin B-A'!AI$117)</f>
        <v>20.100000000000001</v>
      </c>
      <c r="T22" s="338">
        <f>IF('Class Bin B-A'!AJ$117=0,"-",'Class Bin B-A'!AJ$117)</f>
        <v>19.8</v>
      </c>
      <c r="U22" s="338">
        <f>IF('Class Bin B-A'!AK$117=0,"-",'Class Bin B-A'!AK$117)</f>
        <v>20.2</v>
      </c>
      <c r="V22" s="338">
        <f>IF('Class Bin B-A'!AL$117=0,"-",'Class Bin B-A'!AL$117)</f>
        <v>19.600000000000001</v>
      </c>
      <c r="W22" s="338">
        <f>IF('Class Bin B-A'!AM$117=0,"-",'Class Bin B-A'!AM$117)</f>
        <v>19.8</v>
      </c>
      <c r="X22" s="338">
        <f>IF('Class Bin B-A'!AN$117=0,"-",'Class Bin B-A'!AN$117)</f>
        <v>20.2</v>
      </c>
      <c r="Y22" s="338">
        <f>IF('Class Bin B-A'!AO$117=0,"-",'Class Bin B-A'!AO$117)</f>
        <v>20.100000000000001</v>
      </c>
      <c r="Z22" s="338">
        <f>IF('Class Bin B-A'!AP$117=0,"-",'Class Bin B-A'!AP$117)</f>
        <v>19.899999999999999</v>
      </c>
      <c r="AA22" s="338" t="str">
        <f>IF('Class Bin B-A'!AQ$117=0,"-",'Class Bin B-A'!AQ$117)</f>
        <v>-</v>
      </c>
      <c r="AB22" s="338" t="str">
        <f>IF('Class Bin B-A'!AR$117=0,"-",'Class Bin B-A'!AR$117)</f>
        <v>-</v>
      </c>
      <c r="AC22" s="338" t="str">
        <f>IF('Class Bin B-A'!AS$117=0,"-",'Class Bin B-A'!AS$117)</f>
        <v>-</v>
      </c>
      <c r="AD22" s="339">
        <f>MAX(B22:AC22)</f>
        <v>21.2</v>
      </c>
    </row>
    <row r="23" spans="1:43" ht="13.5" customHeight="1" x14ac:dyDescent="0.25">
      <c r="A23" s="337" t="s">
        <v>143</v>
      </c>
      <c r="B23" s="338" t="str">
        <f>IFERROR(B22/(5/8),"-")</f>
        <v>-</v>
      </c>
      <c r="C23" s="338" t="str">
        <f t="shared" ref="C23:AC23" si="3">IFERROR(C22/(5/8),"-")</f>
        <v>-</v>
      </c>
      <c r="D23" s="338" t="str">
        <f t="shared" si="3"/>
        <v>-</v>
      </c>
      <c r="E23" s="338" t="str">
        <f t="shared" si="3"/>
        <v>-</v>
      </c>
      <c r="F23" s="338">
        <f t="shared" si="3"/>
        <v>31.52</v>
      </c>
      <c r="G23" s="338">
        <f t="shared" si="3"/>
        <v>31.2</v>
      </c>
      <c r="H23" s="338">
        <f t="shared" si="3"/>
        <v>31.68</v>
      </c>
      <c r="I23" s="338">
        <f t="shared" si="3"/>
        <v>31.839999999999996</v>
      </c>
      <c r="J23" s="338">
        <f t="shared" si="3"/>
        <v>32.160000000000004</v>
      </c>
      <c r="K23" s="338">
        <f t="shared" si="3"/>
        <v>31.839999999999996</v>
      </c>
      <c r="L23" s="338">
        <f t="shared" si="3"/>
        <v>31.52</v>
      </c>
      <c r="M23" s="338">
        <f t="shared" si="3"/>
        <v>31.360000000000003</v>
      </c>
      <c r="N23" s="338">
        <f t="shared" si="3"/>
        <v>32.480000000000004</v>
      </c>
      <c r="O23" s="338">
        <f t="shared" si="3"/>
        <v>33.92</v>
      </c>
      <c r="P23" s="338">
        <f t="shared" si="3"/>
        <v>31.360000000000003</v>
      </c>
      <c r="Q23" s="338">
        <f t="shared" si="3"/>
        <v>32</v>
      </c>
      <c r="R23" s="338">
        <f t="shared" si="3"/>
        <v>32.160000000000004</v>
      </c>
      <c r="S23" s="338">
        <f t="shared" si="3"/>
        <v>32.160000000000004</v>
      </c>
      <c r="T23" s="338">
        <f t="shared" si="3"/>
        <v>31.68</v>
      </c>
      <c r="U23" s="338">
        <f t="shared" si="3"/>
        <v>32.32</v>
      </c>
      <c r="V23" s="338">
        <f t="shared" si="3"/>
        <v>31.360000000000003</v>
      </c>
      <c r="W23" s="338">
        <f t="shared" si="3"/>
        <v>31.68</v>
      </c>
      <c r="X23" s="338">
        <f t="shared" si="3"/>
        <v>32.32</v>
      </c>
      <c r="Y23" s="338">
        <f t="shared" si="3"/>
        <v>32.160000000000004</v>
      </c>
      <c r="Z23" s="338">
        <f t="shared" si="3"/>
        <v>31.839999999999996</v>
      </c>
      <c r="AA23" s="338" t="str">
        <f t="shared" si="3"/>
        <v>-</v>
      </c>
      <c r="AB23" s="338" t="str">
        <f t="shared" si="3"/>
        <v>-</v>
      </c>
      <c r="AC23" s="338" t="str">
        <f t="shared" si="3"/>
        <v>-</v>
      </c>
      <c r="AD23" s="339">
        <f>MAX(B23:AC23)</f>
        <v>33.92</v>
      </c>
    </row>
    <row r="24" spans="1:43" ht="13.5" customHeight="1" thickBot="1" x14ac:dyDescent="0.3">
      <c r="A24" s="320" t="s">
        <v>144</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33</v>
      </c>
      <c r="G24" s="341">
        <f t="shared" ref="G24" si="8">IF(G23="-","-",IF(G23&gt;110,$AQ$20,IF(G23&gt;92.5,$AQ$19,IF(G23&gt;77.5,$AQ$18,IF(G23&gt;65,$AQ$17,IF(G23&gt;55,$AQ$16,IF(G23&gt;45,$AQ$15,IF(G23&gt;35,$AQ$14,$AQ$13))))))))</f>
        <v>33</v>
      </c>
      <c r="H24" s="341">
        <f t="shared" ref="H24" si="9">IF(H23="-","-",IF(H23&gt;110,$AQ$20,IF(H23&gt;92.5,$AQ$19,IF(H23&gt;77.5,$AQ$18,IF(H23&gt;65,$AQ$17,IF(H23&gt;55,$AQ$16,IF(H23&gt;45,$AQ$15,IF(H23&gt;35,$AQ$14,$AQ$13))))))))</f>
        <v>33</v>
      </c>
      <c r="I24" s="341">
        <f t="shared" ref="I24" si="10">IF(I23="-","-",IF(I23&gt;110,$AQ$20,IF(I23&gt;92.5,$AQ$19,IF(I23&gt;77.5,$AQ$18,IF(I23&gt;65,$AQ$17,IF(I23&gt;55,$AQ$16,IF(I23&gt;45,$AQ$15,IF(I23&gt;35,$AQ$14,$AQ$13))))))))</f>
        <v>33</v>
      </c>
      <c r="J24" s="341">
        <f t="shared" ref="J24" si="11">IF(J23="-","-",IF(J23&gt;110,$AQ$20,IF(J23&gt;92.5,$AQ$19,IF(J23&gt;77.5,$AQ$18,IF(J23&gt;65,$AQ$17,IF(J23&gt;55,$AQ$16,IF(J23&gt;45,$AQ$15,IF(J23&gt;35,$AQ$14,$AQ$13))))))))</f>
        <v>33</v>
      </c>
      <c r="K24" s="341">
        <f t="shared" ref="K24" si="12">IF(K23="-","-",IF(K23&gt;110,$AQ$20,IF(K23&gt;92.5,$AQ$19,IF(K23&gt;77.5,$AQ$18,IF(K23&gt;65,$AQ$17,IF(K23&gt;55,$AQ$16,IF(K23&gt;45,$AQ$15,IF(K23&gt;35,$AQ$14,$AQ$13))))))))</f>
        <v>33</v>
      </c>
      <c r="L24" s="341">
        <f t="shared" ref="L24" si="13">IF(L23="-","-",IF(L23&gt;110,$AQ$20,IF(L23&gt;92.5,$AQ$19,IF(L23&gt;77.5,$AQ$18,IF(L23&gt;65,$AQ$17,IF(L23&gt;55,$AQ$16,IF(L23&gt;45,$AQ$15,IF(L23&gt;35,$AQ$14,$AQ$13))))))))</f>
        <v>33</v>
      </c>
      <c r="M24" s="341">
        <f t="shared" ref="M24" si="14">IF(M23="-","-",IF(M23&gt;110,$AQ$20,IF(M23&gt;92.5,$AQ$19,IF(M23&gt;77.5,$AQ$18,IF(M23&gt;65,$AQ$17,IF(M23&gt;55,$AQ$16,IF(M23&gt;45,$AQ$15,IF(M23&gt;35,$AQ$14,$AQ$13))))))))</f>
        <v>33</v>
      </c>
      <c r="N24" s="341">
        <f t="shared" ref="N24" si="15">IF(N23="-","-",IF(N23&gt;110,$AQ$20,IF(N23&gt;92.5,$AQ$19,IF(N23&gt;77.5,$AQ$18,IF(N23&gt;65,$AQ$17,IF(N23&gt;55,$AQ$16,IF(N23&gt;45,$AQ$15,IF(N23&gt;35,$AQ$14,$AQ$13))))))))</f>
        <v>33</v>
      </c>
      <c r="O24" s="341">
        <f t="shared" ref="O24" si="16">IF(O23="-","-",IF(O23&gt;110,$AQ$20,IF(O23&gt;92.5,$AQ$19,IF(O23&gt;77.5,$AQ$18,IF(O23&gt;65,$AQ$17,IF(O23&gt;55,$AQ$16,IF(O23&gt;45,$AQ$15,IF(O23&gt;35,$AQ$14,$AQ$13))))))))</f>
        <v>33</v>
      </c>
      <c r="P24" s="341">
        <f t="shared" ref="P24" si="17">IF(P23="-","-",IF(P23&gt;110,$AQ$20,IF(P23&gt;92.5,$AQ$19,IF(P23&gt;77.5,$AQ$18,IF(P23&gt;65,$AQ$17,IF(P23&gt;55,$AQ$16,IF(P23&gt;45,$AQ$15,IF(P23&gt;35,$AQ$14,$AQ$13))))))))</f>
        <v>33</v>
      </c>
      <c r="Q24" s="341">
        <f t="shared" ref="Q24" si="18">IF(Q23="-","-",IF(Q23&gt;110,$AQ$20,IF(Q23&gt;92.5,$AQ$19,IF(Q23&gt;77.5,$AQ$18,IF(Q23&gt;65,$AQ$17,IF(Q23&gt;55,$AQ$16,IF(Q23&gt;45,$AQ$15,IF(Q23&gt;35,$AQ$14,$AQ$13))))))))</f>
        <v>33</v>
      </c>
      <c r="R24" s="341">
        <f t="shared" ref="R24" si="19">IF(R23="-","-",IF(R23&gt;110,$AQ$20,IF(R23&gt;92.5,$AQ$19,IF(R23&gt;77.5,$AQ$18,IF(R23&gt;65,$AQ$17,IF(R23&gt;55,$AQ$16,IF(R23&gt;45,$AQ$15,IF(R23&gt;35,$AQ$14,$AQ$13))))))))</f>
        <v>33</v>
      </c>
      <c r="S24" s="341">
        <f t="shared" ref="S24" si="20">IF(S23="-","-",IF(S23&gt;110,$AQ$20,IF(S23&gt;92.5,$AQ$19,IF(S23&gt;77.5,$AQ$18,IF(S23&gt;65,$AQ$17,IF(S23&gt;55,$AQ$16,IF(S23&gt;45,$AQ$15,IF(S23&gt;35,$AQ$14,$AQ$13))))))))</f>
        <v>33</v>
      </c>
      <c r="T24" s="341">
        <f t="shared" ref="T24" si="21">IF(T23="-","-",IF(T23&gt;110,$AQ$20,IF(T23&gt;92.5,$AQ$19,IF(T23&gt;77.5,$AQ$18,IF(T23&gt;65,$AQ$17,IF(T23&gt;55,$AQ$16,IF(T23&gt;45,$AQ$15,IF(T23&gt;35,$AQ$14,$AQ$13))))))))</f>
        <v>33</v>
      </c>
      <c r="U24" s="341">
        <f t="shared" ref="U24" si="22">IF(U23="-","-",IF(U23&gt;110,$AQ$20,IF(U23&gt;92.5,$AQ$19,IF(U23&gt;77.5,$AQ$18,IF(U23&gt;65,$AQ$17,IF(U23&gt;55,$AQ$16,IF(U23&gt;45,$AQ$15,IF(U23&gt;35,$AQ$14,$AQ$13))))))))</f>
        <v>33</v>
      </c>
      <c r="V24" s="341">
        <f t="shared" ref="V24" si="23">IF(V23="-","-",IF(V23&gt;110,$AQ$20,IF(V23&gt;92.5,$AQ$19,IF(V23&gt;77.5,$AQ$18,IF(V23&gt;65,$AQ$17,IF(V23&gt;55,$AQ$16,IF(V23&gt;45,$AQ$15,IF(V23&gt;35,$AQ$14,$AQ$13))))))))</f>
        <v>33</v>
      </c>
      <c r="W24" s="341">
        <f t="shared" ref="W24" si="24">IF(W23="-","-",IF(W23&gt;110,$AQ$20,IF(W23&gt;92.5,$AQ$19,IF(W23&gt;77.5,$AQ$18,IF(W23&gt;65,$AQ$17,IF(W23&gt;55,$AQ$16,IF(W23&gt;45,$AQ$15,IF(W23&gt;35,$AQ$14,$AQ$13))))))))</f>
        <v>33</v>
      </c>
      <c r="X24" s="341">
        <f t="shared" ref="X24" si="25">IF(X23="-","-",IF(X23&gt;110,$AQ$20,IF(X23&gt;92.5,$AQ$19,IF(X23&gt;77.5,$AQ$18,IF(X23&gt;65,$AQ$17,IF(X23&gt;55,$AQ$16,IF(X23&gt;45,$AQ$15,IF(X23&gt;35,$AQ$14,$AQ$13))))))))</f>
        <v>33</v>
      </c>
      <c r="Y24" s="341">
        <f t="shared" ref="Y24" si="26">IF(Y23="-","-",IF(Y23&gt;110,$AQ$20,IF(Y23&gt;92.5,$AQ$19,IF(Y23&gt;77.5,$AQ$18,IF(Y23&gt;65,$AQ$17,IF(Y23&gt;55,$AQ$16,IF(Y23&gt;45,$AQ$15,IF(Y23&gt;35,$AQ$14,$AQ$13))))))))</f>
        <v>33</v>
      </c>
      <c r="Z24" s="341">
        <f t="shared" ref="Z24" si="27">IF(Z23="-","-",IF(Z23&gt;110,$AQ$20,IF(Z23&gt;92.5,$AQ$19,IF(Z23&gt;77.5,$AQ$18,IF(Z23&gt;65,$AQ$17,IF(Z23&gt;55,$AQ$16,IF(Z23&gt;45,$AQ$15,IF(Z23&gt;35,$AQ$14,$AQ$13))))))))</f>
        <v>33</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33</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4">
      <c r="AQ28" s="302"/>
    </row>
    <row r="29" spans="1:43" ht="13" thickBot="1" x14ac:dyDescent="0.3">
      <c r="AF29" s="524" t="s">
        <v>65</v>
      </c>
      <c r="AG29" s="525"/>
      <c r="AH29" s="525"/>
      <c r="AI29" s="525"/>
      <c r="AJ29" s="525"/>
      <c r="AK29" s="525"/>
      <c r="AL29" s="525"/>
      <c r="AM29" s="525"/>
      <c r="AN29" s="525"/>
      <c r="AO29" s="525"/>
      <c r="AP29" s="525"/>
      <c r="AQ29" s="526"/>
    </row>
    <row r="30" spans="1:43" ht="12.75" customHeight="1" x14ac:dyDescent="0.25">
      <c r="AF30" s="461" t="s">
        <v>146</v>
      </c>
      <c r="AG30" s="462"/>
      <c r="AH30" s="462"/>
      <c r="AI30" s="462"/>
      <c r="AJ30" s="462"/>
      <c r="AK30" s="462"/>
      <c r="AL30" s="462"/>
      <c r="AM30" s="462"/>
      <c r="AN30" s="462"/>
      <c r="AO30" s="462"/>
      <c r="AP30" s="462"/>
      <c r="AQ30" s="463"/>
    </row>
    <row r="31" spans="1:43" x14ac:dyDescent="0.25">
      <c r="AF31" s="464"/>
      <c r="AG31" s="465"/>
      <c r="AH31" s="465"/>
      <c r="AI31" s="465"/>
      <c r="AJ31" s="465"/>
      <c r="AK31" s="465"/>
      <c r="AL31" s="465"/>
      <c r="AM31" s="465"/>
      <c r="AN31" s="465"/>
      <c r="AO31" s="465"/>
      <c r="AP31" s="465"/>
      <c r="AQ31" s="466"/>
    </row>
    <row r="32" spans="1:43" x14ac:dyDescent="0.25">
      <c r="AF32" s="464"/>
      <c r="AG32" s="465"/>
      <c r="AH32" s="465"/>
      <c r="AI32" s="465"/>
      <c r="AJ32" s="465"/>
      <c r="AK32" s="465"/>
      <c r="AL32" s="465"/>
      <c r="AM32" s="465"/>
      <c r="AN32" s="465"/>
      <c r="AO32" s="465"/>
      <c r="AP32" s="465"/>
      <c r="AQ32" s="466"/>
    </row>
    <row r="33" spans="32:43" x14ac:dyDescent="0.25">
      <c r="AF33" s="464"/>
      <c r="AG33" s="465"/>
      <c r="AH33" s="465"/>
      <c r="AI33" s="465"/>
      <c r="AJ33" s="465"/>
      <c r="AK33" s="465"/>
      <c r="AL33" s="465"/>
      <c r="AM33" s="465"/>
      <c r="AN33" s="465"/>
      <c r="AO33" s="465"/>
      <c r="AP33" s="465"/>
      <c r="AQ33" s="466"/>
    </row>
    <row r="34" spans="32:43" x14ac:dyDescent="0.25">
      <c r="AF34" s="464"/>
      <c r="AG34" s="465"/>
      <c r="AH34" s="465"/>
      <c r="AI34" s="465"/>
      <c r="AJ34" s="465"/>
      <c r="AK34" s="465"/>
      <c r="AL34" s="465"/>
      <c r="AM34" s="465"/>
      <c r="AN34" s="465"/>
      <c r="AO34" s="465"/>
      <c r="AP34" s="465"/>
      <c r="AQ34" s="466"/>
    </row>
    <row r="35" spans="32:43" x14ac:dyDescent="0.25">
      <c r="AF35" s="464"/>
      <c r="AG35" s="465"/>
      <c r="AH35" s="465"/>
      <c r="AI35" s="465"/>
      <c r="AJ35" s="465"/>
      <c r="AK35" s="465"/>
      <c r="AL35" s="465"/>
      <c r="AM35" s="465"/>
      <c r="AN35" s="465"/>
      <c r="AO35" s="465"/>
      <c r="AP35" s="465"/>
      <c r="AQ35" s="466"/>
    </row>
    <row r="36" spans="32:43" x14ac:dyDescent="0.25">
      <c r="AF36" s="464"/>
      <c r="AG36" s="465"/>
      <c r="AH36" s="465"/>
      <c r="AI36" s="465"/>
      <c r="AJ36" s="465"/>
      <c r="AK36" s="465"/>
      <c r="AL36" s="465"/>
      <c r="AM36" s="465"/>
      <c r="AN36" s="465"/>
      <c r="AO36" s="465"/>
      <c r="AP36" s="465"/>
      <c r="AQ36" s="466"/>
    </row>
    <row r="37" spans="32:43" x14ac:dyDescent="0.25">
      <c r="AF37" s="464"/>
      <c r="AG37" s="465"/>
      <c r="AH37" s="465"/>
      <c r="AI37" s="465"/>
      <c r="AJ37" s="465"/>
      <c r="AK37" s="465"/>
      <c r="AL37" s="465"/>
      <c r="AM37" s="465"/>
      <c r="AN37" s="465"/>
      <c r="AO37" s="465"/>
      <c r="AP37" s="465"/>
      <c r="AQ37" s="466"/>
    </row>
    <row r="38" spans="32:43" x14ac:dyDescent="0.25">
      <c r="AF38" s="464"/>
      <c r="AG38" s="465"/>
      <c r="AH38" s="465"/>
      <c r="AI38" s="465"/>
      <c r="AJ38" s="465"/>
      <c r="AK38" s="465"/>
      <c r="AL38" s="465"/>
      <c r="AM38" s="465"/>
      <c r="AN38" s="465"/>
      <c r="AO38" s="465"/>
      <c r="AP38" s="465"/>
      <c r="AQ38" s="466"/>
    </row>
    <row r="39" spans="32:43" x14ac:dyDescent="0.25">
      <c r="AF39" s="464"/>
      <c r="AG39" s="465"/>
      <c r="AH39" s="465"/>
      <c r="AI39" s="465"/>
      <c r="AJ39" s="465"/>
      <c r="AK39" s="465"/>
      <c r="AL39" s="465"/>
      <c r="AM39" s="465"/>
      <c r="AN39" s="465"/>
      <c r="AO39" s="465"/>
      <c r="AP39" s="465"/>
      <c r="AQ39" s="466"/>
    </row>
    <row r="40" spans="32:43" ht="13" thickBot="1" x14ac:dyDescent="0.3">
      <c r="AF40" s="467"/>
      <c r="AG40" s="468"/>
      <c r="AH40" s="468"/>
      <c r="AI40" s="468"/>
      <c r="AJ40" s="468"/>
      <c r="AK40" s="468"/>
      <c r="AL40" s="468"/>
      <c r="AM40" s="468"/>
      <c r="AN40" s="468"/>
      <c r="AO40" s="468"/>
      <c r="AP40" s="468"/>
      <c r="AQ40" s="469"/>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4"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5">
      <c r="A5" s="323" t="s">
        <v>3</v>
      </c>
      <c r="B5" s="328" t="str">
        <f>'Front Cover'!C29</f>
        <v>Site 15</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5">
      <c r="A6" s="330" t="s">
        <v>53</v>
      </c>
      <c r="B6" s="566" t="str">
        <f>'Front Cover'!D33</f>
        <v>Smyth Road (S)</v>
      </c>
      <c r="C6" s="566"/>
      <c r="D6" s="330" t="s">
        <v>28</v>
      </c>
      <c r="E6" s="328" t="str">
        <f>'Front Cover'!H33</f>
        <v>North Street (N)</v>
      </c>
      <c r="F6" s="328"/>
      <c r="G6" s="327"/>
      <c r="H6" s="231"/>
      <c r="I6" s="231"/>
      <c r="J6" s="232"/>
      <c r="K6" s="231"/>
      <c r="L6" s="231"/>
      <c r="M6" s="231"/>
      <c r="N6" s="231"/>
      <c r="O6" s="231"/>
      <c r="P6" s="233"/>
      <c r="Q6" s="233"/>
      <c r="R6" s="233"/>
      <c r="S6" s="233"/>
      <c r="T6" s="233"/>
      <c r="U6" s="233"/>
      <c r="V6" s="233"/>
      <c r="W6" s="233"/>
    </row>
    <row r="7" spans="1:24" ht="13.5" customHeight="1" x14ac:dyDescent="0.35">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4">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4">
      <c r="A9" s="236"/>
      <c r="B9" s="563" t="s">
        <v>147</v>
      </c>
      <c r="C9" s="564"/>
      <c r="D9" s="564"/>
      <c r="E9" s="564"/>
      <c r="F9" s="564"/>
      <c r="G9" s="564"/>
      <c r="H9" s="564"/>
      <c r="I9" s="564"/>
      <c r="J9" s="564"/>
      <c r="K9" s="564"/>
      <c r="L9" s="564"/>
      <c r="M9" s="564"/>
      <c r="N9" s="564"/>
      <c r="O9" s="564"/>
      <c r="P9" s="564"/>
      <c r="Q9" s="564"/>
      <c r="R9" s="564"/>
      <c r="S9" s="564"/>
      <c r="T9" s="564"/>
      <c r="U9" s="564"/>
      <c r="V9" s="564"/>
      <c r="W9" s="565"/>
      <c r="X9" s="236"/>
    </row>
    <row r="10" spans="1:24" ht="13.5" customHeight="1" thickTop="1" thickBot="1" x14ac:dyDescent="0.4">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c r="X10" s="236"/>
    </row>
    <row r="11" spans="1:24" ht="13.5" customHeight="1" thickTop="1" x14ac:dyDescent="0.35">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c r="X11" s="236"/>
    </row>
    <row r="12" spans="1:24" ht="13.5" customHeight="1" x14ac:dyDescent="0.35">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c r="X12" s="236"/>
    </row>
    <row r="13" spans="1:24" ht="13.5" customHeight="1" x14ac:dyDescent="0.35">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c r="X13" s="236"/>
    </row>
    <row r="14" spans="1:24" ht="13.5" customHeight="1" x14ac:dyDescent="0.35">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c r="X14" s="236"/>
    </row>
    <row r="15" spans="1:24" ht="13.5" customHeight="1" x14ac:dyDescent="0.35">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c r="X15" s="236"/>
    </row>
    <row r="16" spans="1:24" ht="13.5" customHeight="1" x14ac:dyDescent="0.35">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c r="X16" s="236"/>
    </row>
    <row r="17" spans="1:24" ht="13.5" customHeight="1" x14ac:dyDescent="0.35">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c r="X17" s="236"/>
    </row>
    <row r="18" spans="1:24" ht="13.5" customHeight="1" x14ac:dyDescent="0.35">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c r="X18" s="236"/>
    </row>
    <row r="19" spans="1:24" ht="13.5" customHeight="1" x14ac:dyDescent="0.35">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c r="X19" s="236"/>
    </row>
    <row r="20" spans="1:24" ht="13.5" customHeight="1" x14ac:dyDescent="0.35">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c r="X20" s="236"/>
    </row>
    <row r="21" spans="1:24" ht="13.5" customHeight="1" x14ac:dyDescent="0.35">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c r="X21" s="236"/>
    </row>
    <row r="22" spans="1:24" ht="13.5" customHeight="1" x14ac:dyDescent="0.35">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c r="X22" s="236"/>
    </row>
    <row r="23" spans="1:24" ht="13.5" customHeight="1" x14ac:dyDescent="0.35">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c r="X23" s="236"/>
    </row>
    <row r="24" spans="1:24" ht="13.5" customHeight="1" x14ac:dyDescent="0.35">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c r="X24" s="236"/>
    </row>
    <row r="25" spans="1:24" ht="13.5" customHeight="1" x14ac:dyDescent="0.35">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c r="X25" s="236"/>
    </row>
    <row r="26" spans="1:24" ht="13.5" customHeight="1" x14ac:dyDescent="0.35">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c r="X26" s="236"/>
    </row>
    <row r="27" spans="1:24" ht="13.5" customHeight="1" x14ac:dyDescent="0.35">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c r="X27" s="236"/>
    </row>
    <row r="28" spans="1:24" ht="13.5" customHeight="1" x14ac:dyDescent="0.35">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c r="X28" s="236"/>
    </row>
    <row r="29" spans="1:24" ht="13.5" customHeight="1" x14ac:dyDescent="0.35">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c r="X29" s="236"/>
    </row>
    <row r="30" spans="1:24" ht="13.5" customHeight="1" x14ac:dyDescent="0.35">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c r="X30" s="236"/>
    </row>
    <row r="31" spans="1:24" ht="13.5" customHeight="1" x14ac:dyDescent="0.35">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c r="X31" s="236"/>
    </row>
    <row r="32" spans="1:24" ht="13.5" customHeight="1" x14ac:dyDescent="0.35">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c r="X32" s="236"/>
    </row>
    <row r="33" spans="1:24" ht="13.5" customHeight="1" x14ac:dyDescent="0.35">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c r="X33" s="236"/>
    </row>
    <row r="34" spans="1:24" ht="13.5" customHeight="1" x14ac:dyDescent="0.35">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c r="X34" s="236"/>
    </row>
    <row r="35" spans="1:24" ht="13.5" customHeight="1" x14ac:dyDescent="0.35">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c r="X35" s="236"/>
    </row>
    <row r="36" spans="1:24" ht="13.5" customHeight="1" x14ac:dyDescent="0.35">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c r="X36" s="236"/>
    </row>
    <row r="37" spans="1:24" ht="13.5" customHeight="1" x14ac:dyDescent="0.35">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c r="X37" s="236"/>
    </row>
    <row r="38" spans="1:24" ht="13.5" customHeight="1" x14ac:dyDescent="0.35">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c r="X38" s="236"/>
    </row>
    <row r="39" spans="1:24" ht="13.5" customHeight="1" x14ac:dyDescent="0.35">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c r="X39" s="236"/>
    </row>
    <row r="40" spans="1:24" ht="13.5" customHeight="1" x14ac:dyDescent="0.35">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c r="X40" s="236"/>
    </row>
    <row r="41" spans="1:24" ht="13.5" customHeight="1" x14ac:dyDescent="0.35">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c r="X41" s="236"/>
    </row>
    <row r="42" spans="1:24" ht="13.5" customHeight="1" x14ac:dyDescent="0.35">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c r="X42" s="236"/>
    </row>
    <row r="43" spans="1:24" ht="13.5" customHeight="1" x14ac:dyDescent="0.35">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c r="X43" s="236"/>
    </row>
    <row r="44" spans="1:24" ht="13.5" customHeight="1" x14ac:dyDescent="0.35">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c r="X44" s="236"/>
    </row>
    <row r="45" spans="1:24" ht="13.5" customHeight="1" x14ac:dyDescent="0.35">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c r="X45" s="236"/>
    </row>
    <row r="46" spans="1:24" ht="13.5" customHeight="1" x14ac:dyDescent="0.35">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c r="X46" s="236"/>
    </row>
    <row r="47" spans="1:24" ht="13.5" customHeight="1" x14ac:dyDescent="0.35">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c r="X47" s="236"/>
    </row>
    <row r="48" spans="1:24" ht="13.5" customHeight="1" x14ac:dyDescent="0.35">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c r="X48" s="236"/>
    </row>
    <row r="49" spans="1:24" ht="13.5" customHeight="1" x14ac:dyDescent="0.35">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c r="X49" s="236"/>
    </row>
    <row r="50" spans="1:24" ht="13.5" customHeight="1" x14ac:dyDescent="0.35">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c r="X50" s="236"/>
    </row>
    <row r="51" spans="1:24" ht="13.5" customHeight="1" x14ac:dyDescent="0.35">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c r="X51" s="236"/>
    </row>
    <row r="52" spans="1:24" ht="13.5" customHeight="1" x14ac:dyDescent="0.35">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c r="X52" s="236"/>
    </row>
    <row r="53" spans="1:24" ht="13.5" customHeight="1" x14ac:dyDescent="0.35">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c r="X53" s="236"/>
    </row>
    <row r="54" spans="1:24" ht="13.5" customHeight="1" x14ac:dyDescent="0.35">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c r="X54" s="236"/>
    </row>
    <row r="55" spans="1:24" ht="13.5" customHeight="1" x14ac:dyDescent="0.35">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c r="X55" s="236"/>
    </row>
    <row r="56" spans="1:24" ht="13.5" customHeight="1" x14ac:dyDescent="0.35">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c r="X56" s="236"/>
    </row>
    <row r="57" spans="1:24" ht="13.5" customHeight="1" x14ac:dyDescent="0.35">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c r="X57" s="236"/>
    </row>
    <row r="58" spans="1:24" ht="13.5" customHeight="1" x14ac:dyDescent="0.35">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c r="X58" s="236"/>
    </row>
    <row r="59" spans="1:24" ht="13.5" customHeight="1" x14ac:dyDescent="0.35">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c r="X59" s="236"/>
    </row>
    <row r="60" spans="1:24" ht="13.5" customHeight="1" x14ac:dyDescent="0.35">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c r="X60" s="236"/>
    </row>
    <row r="61" spans="1:24" ht="13.5" customHeight="1" x14ac:dyDescent="0.35">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c r="X61" s="236"/>
    </row>
    <row r="62" spans="1:24" ht="13.5" customHeight="1" x14ac:dyDescent="0.35">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c r="X62" s="236"/>
    </row>
    <row r="63" spans="1:24" ht="13.5" customHeight="1" x14ac:dyDescent="0.35">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c r="X63" s="236"/>
    </row>
    <row r="64" spans="1:24" ht="13.5" customHeight="1" x14ac:dyDescent="0.35">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c r="X64" s="236"/>
    </row>
    <row r="65" spans="1:24" ht="13.5" customHeight="1" x14ac:dyDescent="0.35">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c r="X65" s="236"/>
    </row>
    <row r="66" spans="1:24" ht="13.5" customHeight="1" x14ac:dyDescent="0.35">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c r="X66" s="236"/>
    </row>
    <row r="67" spans="1:24" ht="13.5" customHeight="1" x14ac:dyDescent="0.35">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c r="X67" s="236"/>
    </row>
    <row r="68" spans="1:24" ht="13.5" customHeight="1" x14ac:dyDescent="0.35">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c r="X68" s="236"/>
    </row>
    <row r="69" spans="1:24" ht="13.5" customHeight="1" x14ac:dyDescent="0.35">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c r="X69" s="236"/>
    </row>
    <row r="70" spans="1:24" ht="13.5" customHeight="1" x14ac:dyDescent="0.35">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c r="X70" s="236"/>
    </row>
    <row r="71" spans="1:24" ht="13.5" customHeight="1" x14ac:dyDescent="0.35">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c r="X71" s="236"/>
    </row>
    <row r="72" spans="1:24" ht="13.5" customHeight="1" x14ac:dyDescent="0.35">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c r="X72" s="236"/>
    </row>
    <row r="73" spans="1:24" ht="13.5" customHeight="1" x14ac:dyDescent="0.35">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c r="X73" s="236"/>
    </row>
    <row r="74" spans="1:24" ht="13.5" customHeight="1" x14ac:dyDescent="0.35">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c r="X74" s="236"/>
    </row>
    <row r="75" spans="1:24" ht="13.5" customHeight="1" x14ac:dyDescent="0.35">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c r="X75" s="236"/>
    </row>
    <row r="76" spans="1:24" ht="13.5" customHeight="1" x14ac:dyDescent="0.35">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c r="X76" s="236"/>
    </row>
    <row r="77" spans="1:24" ht="13.5" customHeight="1" x14ac:dyDescent="0.35">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c r="X77" s="236"/>
    </row>
    <row r="78" spans="1:24" ht="13.5" customHeight="1" x14ac:dyDescent="0.35">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c r="X78" s="236"/>
    </row>
    <row r="79" spans="1:24" ht="13.5" customHeight="1" x14ac:dyDescent="0.35">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c r="X79" s="236"/>
    </row>
    <row r="80" spans="1:24" ht="13.5" customHeight="1" x14ac:dyDescent="0.35">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c r="X80" s="236"/>
    </row>
    <row r="81" spans="1:24" ht="13.5" customHeight="1" x14ac:dyDescent="0.35">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c r="X81" s="236"/>
    </row>
    <row r="82" spans="1:24" ht="13.5" customHeight="1" x14ac:dyDescent="0.35">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c r="X82" s="236"/>
    </row>
    <row r="83" spans="1:24" ht="13.5" customHeight="1" x14ac:dyDescent="0.35">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c r="X83" s="236"/>
    </row>
    <row r="84" spans="1:24" ht="13.5" customHeight="1" x14ac:dyDescent="0.35">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c r="X84" s="236"/>
    </row>
    <row r="85" spans="1:24" ht="13.5" customHeight="1" x14ac:dyDescent="0.35">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c r="X85" s="236"/>
    </row>
    <row r="86" spans="1:24" ht="13.5" customHeight="1" x14ac:dyDescent="0.35">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c r="X86" s="236"/>
    </row>
    <row r="87" spans="1:24" ht="13.5" customHeight="1" x14ac:dyDescent="0.35">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c r="X87" s="236"/>
    </row>
    <row r="88" spans="1:24" ht="13.5" customHeight="1" x14ac:dyDescent="0.35">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c r="X88" s="236"/>
    </row>
    <row r="89" spans="1:24" ht="13.5" customHeight="1" x14ac:dyDescent="0.35">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c r="X89" s="236"/>
    </row>
    <row r="90" spans="1:24" ht="13.5" customHeight="1" x14ac:dyDescent="0.35">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c r="X90" s="236"/>
    </row>
    <row r="91" spans="1:24" ht="13.5" customHeight="1" x14ac:dyDescent="0.35">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c r="X91" s="236"/>
    </row>
    <row r="92" spans="1:24" ht="13.5" customHeight="1" x14ac:dyDescent="0.35">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c r="X92" s="236"/>
    </row>
    <row r="93" spans="1:24" ht="13.5" customHeight="1" x14ac:dyDescent="0.35">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c r="X93" s="236"/>
    </row>
    <row r="94" spans="1:24" ht="13.5" customHeight="1" x14ac:dyDescent="0.35">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c r="X94" s="236"/>
    </row>
    <row r="95" spans="1:24" ht="13.5" customHeight="1" x14ac:dyDescent="0.35">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c r="X95" s="236"/>
    </row>
    <row r="96" spans="1:24" ht="13.5" customHeight="1" x14ac:dyDescent="0.35">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c r="X96" s="236"/>
    </row>
    <row r="97" spans="1:24" ht="13.5" customHeight="1" x14ac:dyDescent="0.35">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c r="X97" s="236"/>
    </row>
    <row r="98" spans="1:24" ht="13.5" customHeight="1" x14ac:dyDescent="0.35">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c r="X98" s="236"/>
    </row>
    <row r="99" spans="1:24" ht="13.5" customHeight="1" x14ac:dyDescent="0.35">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c r="X99" s="236"/>
    </row>
    <row r="100" spans="1:24" ht="13.5" customHeight="1" x14ac:dyDescent="0.35">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c r="X100" s="236"/>
    </row>
    <row r="101" spans="1:24" ht="13.5" customHeight="1" x14ac:dyDescent="0.35">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c r="X101" s="236"/>
    </row>
    <row r="102" spans="1:24" ht="13.5" customHeight="1" x14ac:dyDescent="0.35">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c r="X102" s="236"/>
    </row>
    <row r="103" spans="1:24" ht="13.5" customHeight="1" x14ac:dyDescent="0.35">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c r="X103" s="236"/>
    </row>
    <row r="104" spans="1:24" ht="13.5" customHeight="1" x14ac:dyDescent="0.35">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c r="X104" s="236"/>
    </row>
    <row r="105" spans="1:24" ht="13.5" customHeight="1" x14ac:dyDescent="0.35">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c r="X105" s="236"/>
    </row>
    <row r="106" spans="1:24" ht="13.5" customHeight="1" thickBot="1" x14ac:dyDescent="0.4">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c r="X106" s="236"/>
    </row>
    <row r="107" spans="1:24" ht="13.5" customHeight="1" thickTop="1" x14ac:dyDescent="0.35">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5">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5">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4">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4">
      <c r="A112" s="122" t="s">
        <v>16</v>
      </c>
      <c r="B112" s="121" t="s">
        <v>94</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4">
      <c r="A113" s="122"/>
      <c r="B113" s="563" t="s">
        <v>147</v>
      </c>
      <c r="C113" s="564"/>
      <c r="D113" s="564"/>
      <c r="E113" s="564"/>
      <c r="F113" s="564"/>
      <c r="G113" s="564"/>
      <c r="H113" s="564"/>
      <c r="I113" s="564"/>
      <c r="J113" s="564"/>
      <c r="K113" s="564"/>
      <c r="L113" s="564"/>
      <c r="M113" s="564"/>
      <c r="N113" s="564"/>
      <c r="O113" s="564"/>
      <c r="P113" s="564"/>
      <c r="Q113" s="564"/>
      <c r="R113" s="564"/>
      <c r="S113" s="564"/>
      <c r="T113" s="564"/>
      <c r="U113" s="564"/>
      <c r="V113" s="564"/>
      <c r="W113" s="565"/>
      <c r="X113" s="236"/>
    </row>
    <row r="114" spans="1:24" ht="13.5" customHeight="1" thickTop="1" thickBot="1" x14ac:dyDescent="0.4">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c r="X114" s="236"/>
    </row>
    <row r="115" spans="1:24" ht="13.5" customHeight="1" thickTop="1" x14ac:dyDescent="0.35">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c r="X115" s="236"/>
    </row>
    <row r="116" spans="1:24" ht="13.5" customHeight="1" x14ac:dyDescent="0.35">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c r="X116" s="236"/>
    </row>
    <row r="117" spans="1:24" ht="13.5" customHeight="1" x14ac:dyDescent="0.35">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c r="X117" s="236"/>
    </row>
    <row r="118" spans="1:24" ht="13.5" customHeight="1" x14ac:dyDescent="0.35">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c r="X118" s="236"/>
    </row>
    <row r="119" spans="1:24" ht="13.5" customHeight="1" x14ac:dyDescent="0.35">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c r="X119" s="236"/>
    </row>
    <row r="120" spans="1:24" ht="13.5" customHeight="1" x14ac:dyDescent="0.35">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c r="X120" s="236"/>
    </row>
    <row r="121" spans="1:24" ht="13.5" customHeight="1" x14ac:dyDescent="0.35">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c r="X121" s="236"/>
    </row>
    <row r="122" spans="1:24" ht="13.5" customHeight="1" x14ac:dyDescent="0.35">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c r="X122" s="236"/>
    </row>
    <row r="123" spans="1:24" ht="13.5" customHeight="1" x14ac:dyDescent="0.35">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c r="X123" s="236"/>
    </row>
    <row r="124" spans="1:24" ht="13.5" customHeight="1" x14ac:dyDescent="0.35">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c r="X124" s="236"/>
    </row>
    <row r="125" spans="1:24" ht="13.5" customHeight="1" x14ac:dyDescent="0.35">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c r="X125" s="236"/>
    </row>
    <row r="126" spans="1:24" ht="13.5" customHeight="1" x14ac:dyDescent="0.35">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c r="X126" s="236"/>
    </row>
    <row r="127" spans="1:24" ht="13.5" customHeight="1" x14ac:dyDescent="0.35">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c r="X127" s="236"/>
    </row>
    <row r="128" spans="1:24" ht="13.5" customHeight="1" x14ac:dyDescent="0.35">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c r="X128" s="236"/>
    </row>
    <row r="129" spans="1:24" ht="13.5" customHeight="1" x14ac:dyDescent="0.35">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c r="X129" s="236"/>
    </row>
    <row r="130" spans="1:24" ht="13.5" customHeight="1" x14ac:dyDescent="0.35">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c r="X130" s="236"/>
    </row>
    <row r="131" spans="1:24" ht="13.5" customHeight="1" x14ac:dyDescent="0.35">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c r="X131" s="236"/>
    </row>
    <row r="132" spans="1:24" ht="13.5" customHeight="1" x14ac:dyDescent="0.35">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c r="X132" s="236"/>
    </row>
    <row r="133" spans="1:24" ht="13.5" customHeight="1" x14ac:dyDescent="0.35">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c r="X133" s="236"/>
    </row>
    <row r="134" spans="1:24" ht="13.5" customHeight="1" x14ac:dyDescent="0.35">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c r="X134" s="236"/>
    </row>
    <row r="135" spans="1:24" ht="13.5" customHeight="1" x14ac:dyDescent="0.35">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c r="X135" s="236"/>
    </row>
    <row r="136" spans="1:24" ht="13.5" customHeight="1" x14ac:dyDescent="0.35">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c r="X136" s="236"/>
    </row>
    <row r="137" spans="1:24" ht="13.5" customHeight="1" x14ac:dyDescent="0.35">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c r="X137" s="236"/>
    </row>
    <row r="138" spans="1:24" ht="13.5" customHeight="1" x14ac:dyDescent="0.35">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c r="X138" s="236"/>
    </row>
    <row r="139" spans="1:24" ht="13.5" customHeight="1" x14ac:dyDescent="0.35">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c r="X139" s="236"/>
    </row>
    <row r="140" spans="1:24" ht="13.5" customHeight="1" x14ac:dyDescent="0.35">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c r="X140" s="236"/>
    </row>
    <row r="141" spans="1:24" ht="13.5" customHeight="1" x14ac:dyDescent="0.35">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c r="X141" s="236"/>
    </row>
    <row r="142" spans="1:24" ht="13.5" customHeight="1" x14ac:dyDescent="0.35">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c r="X142" s="236"/>
    </row>
    <row r="143" spans="1:24" ht="13.5" customHeight="1" x14ac:dyDescent="0.35">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c r="X143" s="236"/>
    </row>
    <row r="144" spans="1:24" ht="13.5" customHeight="1" x14ac:dyDescent="0.35">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c r="X144" s="236"/>
    </row>
    <row r="145" spans="1:24" ht="13.5" customHeight="1" x14ac:dyDescent="0.35">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c r="X145" s="236"/>
    </row>
    <row r="146" spans="1:24" ht="13.5" customHeight="1" x14ac:dyDescent="0.35">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c r="X146" s="236"/>
    </row>
    <row r="147" spans="1:24" ht="13.5" customHeight="1" x14ac:dyDescent="0.35">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c r="X147" s="236"/>
    </row>
    <row r="148" spans="1:24" ht="13.5" customHeight="1" x14ac:dyDescent="0.35">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c r="X148" s="236"/>
    </row>
    <row r="149" spans="1:24" ht="13.5" customHeight="1" x14ac:dyDescent="0.35">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c r="X149" s="236"/>
    </row>
    <row r="150" spans="1:24" ht="13.5" customHeight="1" x14ac:dyDescent="0.35">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c r="X150" s="236"/>
    </row>
    <row r="151" spans="1:24" ht="13.5" customHeight="1" x14ac:dyDescent="0.35">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c r="X151" s="236"/>
    </row>
    <row r="152" spans="1:24" ht="13.5" customHeight="1" x14ac:dyDescent="0.35">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c r="X152" s="236"/>
    </row>
    <row r="153" spans="1:24" ht="13.5" customHeight="1" x14ac:dyDescent="0.35">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c r="X153" s="236"/>
    </row>
    <row r="154" spans="1:24" ht="13.5" customHeight="1" x14ac:dyDescent="0.35">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c r="X154" s="236"/>
    </row>
    <row r="155" spans="1:24" ht="13.5" customHeight="1" x14ac:dyDescent="0.35">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c r="X155" s="236"/>
    </row>
    <row r="156" spans="1:24" ht="13.5" customHeight="1" x14ac:dyDescent="0.35">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c r="X156" s="236"/>
    </row>
    <row r="157" spans="1:24" ht="13.5" customHeight="1" x14ac:dyDescent="0.35">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c r="X157" s="236"/>
    </row>
    <row r="158" spans="1:24" ht="13.5" customHeight="1" x14ac:dyDescent="0.35">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c r="X158" s="236"/>
    </row>
    <row r="159" spans="1:24" ht="13.5" customHeight="1" x14ac:dyDescent="0.35">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c r="X159" s="236"/>
    </row>
    <row r="160" spans="1:24" ht="13.5" customHeight="1" x14ac:dyDescent="0.35">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c r="X160" s="236"/>
    </row>
    <row r="161" spans="1:24" ht="13.5" customHeight="1" x14ac:dyDescent="0.35">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c r="X161" s="236"/>
    </row>
    <row r="162" spans="1:24" ht="13.5" customHeight="1" x14ac:dyDescent="0.35">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c r="X162" s="236"/>
    </row>
    <row r="163" spans="1:24" ht="13.5" customHeight="1" x14ac:dyDescent="0.35">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c r="X163" s="236"/>
    </row>
    <row r="164" spans="1:24" ht="13.5" customHeight="1" x14ac:dyDescent="0.35">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c r="X164" s="236"/>
    </row>
    <row r="165" spans="1:24" ht="13.5" customHeight="1" x14ac:dyDescent="0.35">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c r="X165" s="236"/>
    </row>
    <row r="166" spans="1:24" ht="13.5" customHeight="1" x14ac:dyDescent="0.35">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c r="X166" s="236"/>
    </row>
    <row r="167" spans="1:24" ht="13.5" customHeight="1" x14ac:dyDescent="0.35">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c r="X167" s="236"/>
    </row>
    <row r="168" spans="1:24" ht="13.5" customHeight="1" x14ac:dyDescent="0.35">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c r="X168" s="236"/>
    </row>
    <row r="169" spans="1:24" ht="13.5" customHeight="1" x14ac:dyDescent="0.35">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c r="X169" s="236"/>
    </row>
    <row r="170" spans="1:24" ht="13.5" customHeight="1" x14ac:dyDescent="0.35">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c r="X170" s="236"/>
    </row>
    <row r="171" spans="1:24" ht="13.5" customHeight="1" x14ac:dyDescent="0.35">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c r="X171" s="236"/>
    </row>
    <row r="172" spans="1:24" ht="13.5" customHeight="1" x14ac:dyDescent="0.35">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c r="X172" s="236"/>
    </row>
    <row r="173" spans="1:24" ht="13.5" customHeight="1" x14ac:dyDescent="0.35">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c r="X173" s="236"/>
    </row>
    <row r="174" spans="1:24" ht="13.5" customHeight="1" x14ac:dyDescent="0.35">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c r="X174" s="236"/>
    </row>
    <row r="175" spans="1:24" ht="13.5" customHeight="1" x14ac:dyDescent="0.35">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c r="X175" s="236"/>
    </row>
    <row r="176" spans="1:24" ht="13.5" customHeight="1" x14ac:dyDescent="0.35">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c r="X176" s="236"/>
    </row>
    <row r="177" spans="1:24" ht="13.5" customHeight="1" x14ac:dyDescent="0.35">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c r="X177" s="236"/>
    </row>
    <row r="178" spans="1:24" ht="13.5" customHeight="1" x14ac:dyDescent="0.35">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c r="X178" s="236"/>
    </row>
    <row r="179" spans="1:24" ht="13.5" customHeight="1" x14ac:dyDescent="0.35">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c r="X179" s="236"/>
    </row>
    <row r="180" spans="1:24" ht="13.5" customHeight="1" x14ac:dyDescent="0.35">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c r="X180" s="236"/>
    </row>
    <row r="181" spans="1:24" ht="13.5" customHeight="1" x14ac:dyDescent="0.35">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c r="X181" s="236"/>
    </row>
    <row r="182" spans="1:24" ht="13.5" customHeight="1" x14ac:dyDescent="0.35">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c r="X182" s="236"/>
    </row>
    <row r="183" spans="1:24" ht="13.5" customHeight="1" x14ac:dyDescent="0.35">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c r="X183" s="236"/>
    </row>
    <row r="184" spans="1:24" ht="13.5" customHeight="1" x14ac:dyDescent="0.35">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c r="X184" s="236"/>
    </row>
    <row r="185" spans="1:24" ht="13.5" customHeight="1" x14ac:dyDescent="0.35">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c r="X185" s="236"/>
    </row>
    <row r="186" spans="1:24" ht="13.5" customHeight="1" x14ac:dyDescent="0.35">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c r="X186" s="236"/>
    </row>
    <row r="187" spans="1:24" ht="13.5" customHeight="1" x14ac:dyDescent="0.35">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c r="X187" s="236"/>
    </row>
    <row r="188" spans="1:24" ht="13.5" customHeight="1" x14ac:dyDescent="0.35">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c r="X188" s="236"/>
    </row>
    <row r="189" spans="1:24" ht="13.5" customHeight="1" x14ac:dyDescent="0.35">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c r="X189" s="236"/>
    </row>
    <row r="190" spans="1:24" ht="13.5" customHeight="1" x14ac:dyDescent="0.35">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c r="X190" s="236"/>
    </row>
    <row r="191" spans="1:24" ht="13.5" customHeight="1" x14ac:dyDescent="0.35">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c r="X191" s="236"/>
    </row>
    <row r="192" spans="1:24" ht="13.5" customHeight="1" x14ac:dyDescent="0.35">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c r="X192" s="236"/>
    </row>
    <row r="193" spans="1:24" ht="13.5" customHeight="1" x14ac:dyDescent="0.35">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c r="X193" s="236"/>
    </row>
    <row r="194" spans="1:24" ht="13.5" customHeight="1" x14ac:dyDescent="0.35">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c r="X194" s="236"/>
    </row>
    <row r="195" spans="1:24" ht="13.5" customHeight="1" x14ac:dyDescent="0.35">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c r="X195" s="236"/>
    </row>
    <row r="196" spans="1:24" ht="13.5" customHeight="1" x14ac:dyDescent="0.35">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c r="X196" s="236"/>
    </row>
    <row r="197" spans="1:24" ht="13.5" customHeight="1" x14ac:dyDescent="0.35">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c r="X197" s="236"/>
    </row>
    <row r="198" spans="1:24" ht="13.5" customHeight="1" x14ac:dyDescent="0.35">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c r="X198" s="236"/>
    </row>
    <row r="199" spans="1:24" ht="13.5" customHeight="1" x14ac:dyDescent="0.35">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c r="X199" s="236"/>
    </row>
    <row r="200" spans="1:24" ht="13.5" customHeight="1" x14ac:dyDescent="0.35">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c r="X200" s="236"/>
    </row>
    <row r="201" spans="1:24" ht="13.5" customHeight="1" x14ac:dyDescent="0.35">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c r="X201" s="236"/>
    </row>
    <row r="202" spans="1:24" ht="13.5" customHeight="1" x14ac:dyDescent="0.35">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c r="X202" s="236"/>
    </row>
    <row r="203" spans="1:24" ht="13.5" customHeight="1" x14ac:dyDescent="0.35">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c r="X203" s="236"/>
    </row>
    <row r="204" spans="1:24" ht="13.5" customHeight="1" x14ac:dyDescent="0.35">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c r="X204" s="236"/>
    </row>
    <row r="205" spans="1:24" ht="13.5" customHeight="1" x14ac:dyDescent="0.35">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c r="X205" s="236"/>
    </row>
    <row r="206" spans="1:24" ht="13.5" customHeight="1" x14ac:dyDescent="0.35">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c r="X206" s="236"/>
    </row>
    <row r="207" spans="1:24" ht="13.5" customHeight="1" x14ac:dyDescent="0.35">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c r="X207" s="236"/>
    </row>
    <row r="208" spans="1:24" ht="13.5" customHeight="1" x14ac:dyDescent="0.35">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c r="X208" s="236"/>
    </row>
    <row r="209" spans="1:24" ht="13.5" customHeight="1" x14ac:dyDescent="0.35">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c r="X209" s="236"/>
    </row>
    <row r="210" spans="1:24" ht="13.5" customHeight="1" thickBot="1" x14ac:dyDescent="0.4">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c r="X210" s="236"/>
    </row>
    <row r="211" spans="1:24" ht="13.5" customHeight="1" thickTop="1" x14ac:dyDescent="0.35">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5">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5">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4">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4">
      <c r="A216" s="122" t="s">
        <v>16</v>
      </c>
      <c r="B216" s="121" t="s">
        <v>97</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4">
      <c r="A217" s="122"/>
      <c r="B217" s="563" t="s">
        <v>147</v>
      </c>
      <c r="C217" s="564"/>
      <c r="D217" s="564"/>
      <c r="E217" s="564"/>
      <c r="F217" s="564"/>
      <c r="G217" s="564"/>
      <c r="H217" s="564"/>
      <c r="I217" s="564"/>
      <c r="J217" s="564"/>
      <c r="K217" s="564"/>
      <c r="L217" s="564"/>
      <c r="M217" s="564"/>
      <c r="N217" s="564"/>
      <c r="O217" s="564"/>
      <c r="P217" s="564"/>
      <c r="Q217" s="564"/>
      <c r="R217" s="564"/>
      <c r="S217" s="564"/>
      <c r="T217" s="564"/>
      <c r="U217" s="564"/>
      <c r="V217" s="564"/>
      <c r="W217" s="565"/>
      <c r="X217" s="236"/>
    </row>
    <row r="218" spans="1:24" ht="13.5" customHeight="1" thickTop="1" thickBot="1" x14ac:dyDescent="0.4">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c r="X218" s="236"/>
    </row>
    <row r="219" spans="1:24" ht="13.5" customHeight="1" thickTop="1" x14ac:dyDescent="0.35">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c r="X219" s="236"/>
    </row>
    <row r="220" spans="1:24" ht="13.5" customHeight="1" x14ac:dyDescent="0.35">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c r="X220" s="236"/>
    </row>
    <row r="221" spans="1:24" ht="13.5" customHeight="1" x14ac:dyDescent="0.35">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c r="X221" s="236"/>
    </row>
    <row r="222" spans="1:24" ht="13.5" customHeight="1" x14ac:dyDescent="0.35">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c r="X222" s="236"/>
    </row>
    <row r="223" spans="1:24" ht="13.5" customHeight="1" x14ac:dyDescent="0.35">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c r="X223" s="236"/>
    </row>
    <row r="224" spans="1:24" ht="13.5" customHeight="1" x14ac:dyDescent="0.35">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c r="X224" s="236"/>
    </row>
    <row r="225" spans="1:24" ht="13.5" customHeight="1" x14ac:dyDescent="0.35">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c r="X225" s="236"/>
    </row>
    <row r="226" spans="1:24" ht="13.5" customHeight="1" x14ac:dyDescent="0.35">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c r="X226" s="236"/>
    </row>
    <row r="227" spans="1:24" ht="13.5" customHeight="1" x14ac:dyDescent="0.35">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c r="X227" s="236"/>
    </row>
    <row r="228" spans="1:24" ht="13.5" customHeight="1" x14ac:dyDescent="0.35">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c r="X228" s="236"/>
    </row>
    <row r="229" spans="1:24" ht="13.5" customHeight="1" x14ac:dyDescent="0.35">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c r="X229" s="236"/>
    </row>
    <row r="230" spans="1:24" ht="13.5" customHeight="1" x14ac:dyDescent="0.35">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c r="X230" s="236"/>
    </row>
    <row r="231" spans="1:24" ht="13.5" customHeight="1" x14ac:dyDescent="0.35">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c r="X231" s="236"/>
    </row>
    <row r="232" spans="1:24" ht="13.5" customHeight="1" x14ac:dyDescent="0.35">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c r="X232" s="236"/>
    </row>
    <row r="233" spans="1:24" ht="13.5" customHeight="1" x14ac:dyDescent="0.35">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c r="X233" s="236"/>
    </row>
    <row r="234" spans="1:24" ht="13.5" customHeight="1" x14ac:dyDescent="0.35">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c r="X234" s="236"/>
    </row>
    <row r="235" spans="1:24" ht="13.5" customHeight="1" x14ac:dyDescent="0.35">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c r="X235" s="236"/>
    </row>
    <row r="236" spans="1:24" ht="13.5" customHeight="1" x14ac:dyDescent="0.35">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c r="X236" s="236"/>
    </row>
    <row r="237" spans="1:24" ht="13.5" customHeight="1" x14ac:dyDescent="0.35">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c r="X237" s="236"/>
    </row>
    <row r="238" spans="1:24" ht="13.5" customHeight="1" x14ac:dyDescent="0.35">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c r="X238" s="236"/>
    </row>
    <row r="239" spans="1:24" ht="13.5" customHeight="1" x14ac:dyDescent="0.35">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c r="X239" s="236"/>
    </row>
    <row r="240" spans="1:24" ht="13.5" customHeight="1" x14ac:dyDescent="0.35">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c r="X240" s="236"/>
    </row>
    <row r="241" spans="1:24" ht="13.5" customHeight="1" x14ac:dyDescent="0.35">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c r="X241" s="236"/>
    </row>
    <row r="242" spans="1:24" ht="13.5" customHeight="1" x14ac:dyDescent="0.35">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c r="X242" s="236"/>
    </row>
    <row r="243" spans="1:24" ht="13.5" customHeight="1" x14ac:dyDescent="0.35">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c r="X243" s="236"/>
    </row>
    <row r="244" spans="1:24" ht="13.5" customHeight="1" x14ac:dyDescent="0.35">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c r="X244" s="236"/>
    </row>
    <row r="245" spans="1:24" ht="13.5" customHeight="1" x14ac:dyDescent="0.35">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c r="X245" s="236"/>
    </row>
    <row r="246" spans="1:24" ht="13.5" customHeight="1" x14ac:dyDescent="0.35">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c r="X246" s="236"/>
    </row>
    <row r="247" spans="1:24" ht="13.5" customHeight="1" x14ac:dyDescent="0.35">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c r="X247" s="236"/>
    </row>
    <row r="248" spans="1:24" ht="13.5" customHeight="1" x14ac:dyDescent="0.35">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c r="X248" s="236"/>
    </row>
    <row r="249" spans="1:24" ht="13.5" customHeight="1" x14ac:dyDescent="0.35">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c r="X249" s="236"/>
    </row>
    <row r="250" spans="1:24" ht="13.5" customHeight="1" x14ac:dyDescent="0.35">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c r="X250" s="236"/>
    </row>
    <row r="251" spans="1:24" ht="13.5" customHeight="1" x14ac:dyDescent="0.35">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c r="X251" s="236"/>
    </row>
    <row r="252" spans="1:24" ht="13.5" customHeight="1" x14ac:dyDescent="0.35">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c r="X252" s="236"/>
    </row>
    <row r="253" spans="1:24" ht="13.5" customHeight="1" x14ac:dyDescent="0.35">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c r="X253" s="236"/>
    </row>
    <row r="254" spans="1:24" ht="13.5" customHeight="1" x14ac:dyDescent="0.35">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c r="X254" s="236"/>
    </row>
    <row r="255" spans="1:24" ht="13.5" customHeight="1" x14ac:dyDescent="0.35">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c r="X255" s="236"/>
    </row>
    <row r="256" spans="1:24" ht="13.5" customHeight="1" x14ac:dyDescent="0.35">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c r="X256" s="236"/>
    </row>
    <row r="257" spans="1:24" ht="13.5" customHeight="1" x14ac:dyDescent="0.35">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c r="X257" s="236"/>
    </row>
    <row r="258" spans="1:24" ht="13.5" customHeight="1" x14ac:dyDescent="0.35">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c r="X258" s="236"/>
    </row>
    <row r="259" spans="1:24" ht="13.5" customHeight="1" x14ac:dyDescent="0.35">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c r="X259" s="236"/>
    </row>
    <row r="260" spans="1:24" ht="13.5" customHeight="1" x14ac:dyDescent="0.35">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c r="X260" s="236"/>
    </row>
    <row r="261" spans="1:24" ht="13.5" customHeight="1" x14ac:dyDescent="0.35">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c r="X261" s="236"/>
    </row>
    <row r="262" spans="1:24" ht="13.5" customHeight="1" x14ac:dyDescent="0.35">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c r="X262" s="236"/>
    </row>
    <row r="263" spans="1:24" ht="13.5" customHeight="1" x14ac:dyDescent="0.35">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c r="X263" s="236"/>
    </row>
    <row r="264" spans="1:24" ht="13.5" customHeight="1" x14ac:dyDescent="0.35">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c r="X264" s="236"/>
    </row>
    <row r="265" spans="1:24" ht="13.5" customHeight="1" x14ac:dyDescent="0.35">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c r="X265" s="236"/>
    </row>
    <row r="266" spans="1:24" ht="13.5" customHeight="1" x14ac:dyDescent="0.35">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c r="X266" s="236"/>
    </row>
    <row r="267" spans="1:24" ht="13.5" customHeight="1" x14ac:dyDescent="0.35">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c r="X267" s="236"/>
    </row>
    <row r="268" spans="1:24" ht="13.5" customHeight="1" x14ac:dyDescent="0.35">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c r="X268" s="236"/>
    </row>
    <row r="269" spans="1:24" ht="13.5" customHeight="1" x14ac:dyDescent="0.35">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c r="X269" s="236"/>
    </row>
    <row r="270" spans="1:24" ht="13.5" customHeight="1" x14ac:dyDescent="0.35">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c r="X270" s="236"/>
    </row>
    <row r="271" spans="1:24" ht="13.5" customHeight="1" x14ac:dyDescent="0.35">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c r="X271" s="236"/>
    </row>
    <row r="272" spans="1:24" ht="13.5" customHeight="1" x14ac:dyDescent="0.35">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c r="X272" s="236"/>
    </row>
    <row r="273" spans="1:24" ht="13.5" customHeight="1" x14ac:dyDescent="0.35">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c r="X273" s="236"/>
    </row>
    <row r="274" spans="1:24" ht="13.5" customHeight="1" x14ac:dyDescent="0.35">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c r="X274" s="236"/>
    </row>
    <row r="275" spans="1:24" ht="13.5" customHeight="1" x14ac:dyDescent="0.35">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c r="X275" s="236"/>
    </row>
    <row r="276" spans="1:24" ht="13.5" customHeight="1" x14ac:dyDescent="0.35">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c r="X276" s="236"/>
    </row>
    <row r="277" spans="1:24" ht="13.5" customHeight="1" x14ac:dyDescent="0.35">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c r="X277" s="236"/>
    </row>
    <row r="278" spans="1:24" ht="13.5" customHeight="1" x14ac:dyDescent="0.35">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c r="X278" s="236"/>
    </row>
    <row r="279" spans="1:24" ht="13.5" customHeight="1" x14ac:dyDescent="0.35">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c r="X279" s="236"/>
    </row>
    <row r="280" spans="1:24" ht="13.5" customHeight="1" x14ac:dyDescent="0.35">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c r="X280" s="236"/>
    </row>
    <row r="281" spans="1:24" ht="13.5" customHeight="1" x14ac:dyDescent="0.35">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c r="X281" s="236"/>
    </row>
    <row r="282" spans="1:24" ht="13.5" customHeight="1" x14ac:dyDescent="0.35">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c r="X282" s="236"/>
    </row>
    <row r="283" spans="1:24" ht="13.5" customHeight="1" x14ac:dyDescent="0.35">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c r="X283" s="236"/>
    </row>
    <row r="284" spans="1:24" ht="13.5" customHeight="1" x14ac:dyDescent="0.35">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c r="X284" s="236"/>
    </row>
    <row r="285" spans="1:24" ht="13.5" customHeight="1" x14ac:dyDescent="0.35">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c r="X285" s="236"/>
    </row>
    <row r="286" spans="1:24" ht="13.5" customHeight="1" x14ac:dyDescent="0.35">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c r="X286" s="236"/>
    </row>
    <row r="287" spans="1:24" ht="13.5" customHeight="1" x14ac:dyDescent="0.35">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c r="X287" s="236"/>
    </row>
    <row r="288" spans="1:24" ht="13.5" customHeight="1" x14ac:dyDescent="0.35">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c r="X288" s="236"/>
    </row>
    <row r="289" spans="1:24" ht="13.5" customHeight="1" x14ac:dyDescent="0.35">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c r="X289" s="236"/>
    </row>
    <row r="290" spans="1:24" ht="13.5" customHeight="1" x14ac:dyDescent="0.35">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c r="X290" s="236"/>
    </row>
    <row r="291" spans="1:24" ht="13.5" customHeight="1" x14ac:dyDescent="0.35">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c r="X291" s="236"/>
    </row>
    <row r="292" spans="1:24" ht="13.5" customHeight="1" x14ac:dyDescent="0.35">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c r="X292" s="236"/>
    </row>
    <row r="293" spans="1:24" ht="13.5" customHeight="1" x14ac:dyDescent="0.35">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c r="X293" s="236"/>
    </row>
    <row r="294" spans="1:24" ht="13.5" customHeight="1" x14ac:dyDescent="0.35">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c r="X294" s="236"/>
    </row>
    <row r="295" spans="1:24" ht="13.5" customHeight="1" x14ac:dyDescent="0.35">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c r="X295" s="236"/>
    </row>
    <row r="296" spans="1:24" ht="13.5" customHeight="1" x14ac:dyDescent="0.35">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c r="X296" s="236"/>
    </row>
    <row r="297" spans="1:24" ht="13.5" customHeight="1" x14ac:dyDescent="0.35">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c r="X297" s="236"/>
    </row>
    <row r="298" spans="1:24" ht="13.5" customHeight="1" x14ac:dyDescent="0.35">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c r="X298" s="236"/>
    </row>
    <row r="299" spans="1:24" ht="13.5" customHeight="1" x14ac:dyDescent="0.35">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c r="X299" s="236"/>
    </row>
    <row r="300" spans="1:24" ht="13.5" customHeight="1" x14ac:dyDescent="0.35">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c r="X300" s="236"/>
    </row>
    <row r="301" spans="1:24" ht="13.5" customHeight="1" x14ac:dyDescent="0.35">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c r="X301" s="236"/>
    </row>
    <row r="302" spans="1:24" ht="13.5" customHeight="1" x14ac:dyDescent="0.35">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c r="X302" s="236"/>
    </row>
    <row r="303" spans="1:24" ht="13.5" customHeight="1" x14ac:dyDescent="0.35">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c r="X303" s="236"/>
    </row>
    <row r="304" spans="1:24" ht="13.5" customHeight="1" x14ac:dyDescent="0.35">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c r="X304" s="236"/>
    </row>
    <row r="305" spans="1:24" ht="13.5" customHeight="1" x14ac:dyDescent="0.35">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c r="X305" s="236"/>
    </row>
    <row r="306" spans="1:24" ht="13.5" customHeight="1" x14ac:dyDescent="0.35">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c r="X306" s="236"/>
    </row>
    <row r="307" spans="1:24" ht="13.5" customHeight="1" x14ac:dyDescent="0.35">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c r="X307" s="236"/>
    </row>
    <row r="308" spans="1:24" ht="13.5" customHeight="1" x14ac:dyDescent="0.35">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c r="X308" s="236"/>
    </row>
    <row r="309" spans="1:24" ht="13.5" customHeight="1" x14ac:dyDescent="0.35">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c r="X309" s="236"/>
    </row>
    <row r="310" spans="1:24" ht="13.5" customHeight="1" x14ac:dyDescent="0.35">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c r="X310" s="236"/>
    </row>
    <row r="311" spans="1:24" ht="13.5" customHeight="1" x14ac:dyDescent="0.35">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c r="X311" s="236"/>
    </row>
    <row r="312" spans="1:24" ht="13.5" customHeight="1" x14ac:dyDescent="0.35">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c r="X312" s="236"/>
    </row>
    <row r="313" spans="1:24" ht="13.5" customHeight="1" x14ac:dyDescent="0.35">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c r="X313" s="236"/>
    </row>
    <row r="314" spans="1:24" ht="13.5" customHeight="1" thickBot="1" x14ac:dyDescent="0.4">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c r="X314" s="236"/>
    </row>
    <row r="315" spans="1:24" ht="13.5" customHeight="1" thickTop="1" x14ac:dyDescent="0.35">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5">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5">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4">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4">
      <c r="A320" s="122" t="s">
        <v>16</v>
      </c>
      <c r="B320" s="121" t="s">
        <v>98</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4">
      <c r="A321" s="122"/>
      <c r="B321" s="563" t="s">
        <v>147</v>
      </c>
      <c r="C321" s="564"/>
      <c r="D321" s="564"/>
      <c r="E321" s="564"/>
      <c r="F321" s="564"/>
      <c r="G321" s="564"/>
      <c r="H321" s="564"/>
      <c r="I321" s="564"/>
      <c r="J321" s="564"/>
      <c r="K321" s="564"/>
      <c r="L321" s="564"/>
      <c r="M321" s="564"/>
      <c r="N321" s="564"/>
      <c r="O321" s="564"/>
      <c r="P321" s="564"/>
      <c r="Q321" s="564"/>
      <c r="R321" s="564"/>
      <c r="S321" s="564"/>
      <c r="T321" s="564"/>
      <c r="U321" s="564"/>
      <c r="V321" s="564"/>
      <c r="W321" s="565"/>
      <c r="X321" s="236"/>
    </row>
    <row r="322" spans="1:24" ht="13.5" customHeight="1" thickTop="1" thickBot="1" x14ac:dyDescent="0.4">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c r="X322" s="236"/>
    </row>
    <row r="323" spans="1:24" ht="13.5" customHeight="1" thickTop="1" x14ac:dyDescent="0.35">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c r="X323" s="236"/>
    </row>
    <row r="324" spans="1:24" ht="13.5" customHeight="1" x14ac:dyDescent="0.35">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c r="X324" s="236"/>
    </row>
    <row r="325" spans="1:24" ht="13.5" customHeight="1" x14ac:dyDescent="0.35">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c r="X325" s="236"/>
    </row>
    <row r="326" spans="1:24" ht="13.5" customHeight="1" x14ac:dyDescent="0.35">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c r="X326" s="236"/>
    </row>
    <row r="327" spans="1:24" ht="13.5" customHeight="1" x14ac:dyDescent="0.35">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c r="X327" s="236"/>
    </row>
    <row r="328" spans="1:24" ht="13.5" customHeight="1" x14ac:dyDescent="0.35">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c r="X328" s="236"/>
    </row>
    <row r="329" spans="1:24" ht="13.5" customHeight="1" x14ac:dyDescent="0.35">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c r="X329" s="236"/>
    </row>
    <row r="330" spans="1:24" ht="13.5" customHeight="1" x14ac:dyDescent="0.35">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c r="X330" s="236"/>
    </row>
    <row r="331" spans="1:24" ht="13.5" customHeight="1" x14ac:dyDescent="0.35">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c r="X331" s="236"/>
    </row>
    <row r="332" spans="1:24" ht="13.5" customHeight="1" x14ac:dyDescent="0.35">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c r="X332" s="236"/>
    </row>
    <row r="333" spans="1:24" ht="13.5" customHeight="1" x14ac:dyDescent="0.35">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c r="X333" s="236"/>
    </row>
    <row r="334" spans="1:24" ht="13.5" customHeight="1" x14ac:dyDescent="0.35">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c r="X334" s="236"/>
    </row>
    <row r="335" spans="1:24" ht="13.5" customHeight="1" x14ac:dyDescent="0.35">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c r="X335" s="236"/>
    </row>
    <row r="336" spans="1:24" ht="13.5" customHeight="1" x14ac:dyDescent="0.35">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c r="X336" s="236"/>
    </row>
    <row r="337" spans="1:24" ht="13.5" customHeight="1" x14ac:dyDescent="0.35">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c r="X337" s="236"/>
    </row>
    <row r="338" spans="1:24" ht="13.5" customHeight="1" x14ac:dyDescent="0.35">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c r="X338" s="236"/>
    </row>
    <row r="339" spans="1:24" ht="13.5" customHeight="1" x14ac:dyDescent="0.35">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c r="X339" s="236"/>
    </row>
    <row r="340" spans="1:24" ht="13.5" customHeight="1" x14ac:dyDescent="0.35">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c r="X340" s="236"/>
    </row>
    <row r="341" spans="1:24" ht="13.5" customHeight="1" x14ac:dyDescent="0.35">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c r="X341" s="236"/>
    </row>
    <row r="342" spans="1:24" ht="13.5" customHeight="1" x14ac:dyDescent="0.35">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c r="X342" s="236"/>
    </row>
    <row r="343" spans="1:24" ht="13.5" customHeight="1" x14ac:dyDescent="0.35">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c r="X343" s="236"/>
    </row>
    <row r="344" spans="1:24" ht="13.5" customHeight="1" x14ac:dyDescent="0.35">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c r="X344" s="236"/>
    </row>
    <row r="345" spans="1:24" ht="13.5" customHeight="1" x14ac:dyDescent="0.35">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c r="X345" s="236"/>
    </row>
    <row r="346" spans="1:24" ht="13.5" customHeight="1" x14ac:dyDescent="0.35">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c r="X346" s="236"/>
    </row>
    <row r="347" spans="1:24" ht="13.5" customHeight="1" x14ac:dyDescent="0.35">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c r="X347" s="236"/>
    </row>
    <row r="348" spans="1:24" ht="13.5" customHeight="1" x14ac:dyDescent="0.35">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c r="X348" s="236"/>
    </row>
    <row r="349" spans="1:24" ht="13.5" customHeight="1" x14ac:dyDescent="0.35">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c r="X349" s="236"/>
    </row>
    <row r="350" spans="1:24" ht="13.5" customHeight="1" x14ac:dyDescent="0.35">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c r="X350" s="236"/>
    </row>
    <row r="351" spans="1:24" ht="13.5" customHeight="1" x14ac:dyDescent="0.35">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c r="X351" s="236"/>
    </row>
    <row r="352" spans="1:24" ht="13.5" customHeight="1" x14ac:dyDescent="0.35">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c r="X352" s="236"/>
    </row>
    <row r="353" spans="1:24" ht="13.5" customHeight="1" x14ac:dyDescent="0.35">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c r="X353" s="236"/>
    </row>
    <row r="354" spans="1:24" ht="13.5" customHeight="1" x14ac:dyDescent="0.35">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c r="X354" s="236"/>
    </row>
    <row r="355" spans="1:24" ht="13.5" customHeight="1" x14ac:dyDescent="0.35">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c r="X355" s="236"/>
    </row>
    <row r="356" spans="1:24" ht="13.5" customHeight="1" x14ac:dyDescent="0.35">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c r="X356" s="236"/>
    </row>
    <row r="357" spans="1:24" ht="13.5" customHeight="1" x14ac:dyDescent="0.35">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c r="X357" s="236"/>
    </row>
    <row r="358" spans="1:24" ht="13.5" customHeight="1" x14ac:dyDescent="0.35">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c r="X358" s="236"/>
    </row>
    <row r="359" spans="1:24" ht="13.5" customHeight="1" x14ac:dyDescent="0.35">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c r="X359" s="236"/>
    </row>
    <row r="360" spans="1:24" ht="13.5" customHeight="1" x14ac:dyDescent="0.35">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c r="X360" s="236"/>
    </row>
    <row r="361" spans="1:24" ht="13.5" customHeight="1" x14ac:dyDescent="0.35">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c r="X361" s="236"/>
    </row>
    <row r="362" spans="1:24" ht="13.5" customHeight="1" x14ac:dyDescent="0.35">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c r="X362" s="236"/>
    </row>
    <row r="363" spans="1:24" ht="13.5" customHeight="1" x14ac:dyDescent="0.35">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c r="X363" s="236"/>
    </row>
    <row r="364" spans="1:24" ht="13.5" customHeight="1" x14ac:dyDescent="0.35">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c r="X364" s="236"/>
    </row>
    <row r="365" spans="1:24" ht="13.5" customHeight="1" x14ac:dyDescent="0.35">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c r="X365" s="236"/>
    </row>
    <row r="366" spans="1:24" ht="13.5" customHeight="1" x14ac:dyDescent="0.35">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c r="X366" s="236"/>
    </row>
    <row r="367" spans="1:24" ht="13.5" customHeight="1" x14ac:dyDescent="0.35">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c r="X367" s="236"/>
    </row>
    <row r="368" spans="1:24" ht="13.5" customHeight="1" x14ac:dyDescent="0.35">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c r="X368" s="236"/>
    </row>
    <row r="369" spans="1:24" ht="13.5" customHeight="1" x14ac:dyDescent="0.35">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c r="X369" s="236"/>
    </row>
    <row r="370" spans="1:24" ht="13.5" customHeight="1" x14ac:dyDescent="0.35">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c r="X370" s="236"/>
    </row>
    <row r="371" spans="1:24" ht="13.5" customHeight="1" x14ac:dyDescent="0.35">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c r="X371" s="236"/>
    </row>
    <row r="372" spans="1:24" ht="13.5" customHeight="1" x14ac:dyDescent="0.35">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c r="X372" s="236"/>
    </row>
    <row r="373" spans="1:24" ht="13.5" customHeight="1" x14ac:dyDescent="0.35">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c r="X373" s="236"/>
    </row>
    <row r="374" spans="1:24" ht="13.5" customHeight="1" x14ac:dyDescent="0.35">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c r="X374" s="236"/>
    </row>
    <row r="375" spans="1:24" ht="13.5" customHeight="1" x14ac:dyDescent="0.35">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c r="X375" s="236"/>
    </row>
    <row r="376" spans="1:24" ht="13.5" customHeight="1" x14ac:dyDescent="0.35">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c r="X376" s="236"/>
    </row>
    <row r="377" spans="1:24" ht="13.5" customHeight="1" x14ac:dyDescent="0.35">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c r="X377" s="236"/>
    </row>
    <row r="378" spans="1:24" ht="13.5" customHeight="1" x14ac:dyDescent="0.35">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c r="X378" s="236"/>
    </row>
    <row r="379" spans="1:24" ht="13.5" customHeight="1" x14ac:dyDescent="0.35">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c r="X379" s="236"/>
    </row>
    <row r="380" spans="1:24" ht="13.5" customHeight="1" x14ac:dyDescent="0.35">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c r="X380" s="236"/>
    </row>
    <row r="381" spans="1:24" ht="13.5" customHeight="1" x14ac:dyDescent="0.35">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c r="X381" s="236"/>
    </row>
    <row r="382" spans="1:24" ht="13.5" customHeight="1" x14ac:dyDescent="0.35">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c r="X382" s="236"/>
    </row>
    <row r="383" spans="1:24" ht="13.5" customHeight="1" x14ac:dyDescent="0.35">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c r="X383" s="236"/>
    </row>
    <row r="384" spans="1:24" ht="13.5" customHeight="1" x14ac:dyDescent="0.35">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c r="X384" s="236"/>
    </row>
    <row r="385" spans="1:24" ht="13.5" customHeight="1" x14ac:dyDescent="0.35">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c r="X385" s="236"/>
    </row>
    <row r="386" spans="1:24" ht="13.5" customHeight="1" x14ac:dyDescent="0.35">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c r="X386" s="236"/>
    </row>
    <row r="387" spans="1:24" ht="13.5" customHeight="1" x14ac:dyDescent="0.35">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c r="X387" s="236"/>
    </row>
    <row r="388" spans="1:24" ht="13.5" customHeight="1" x14ac:dyDescent="0.35">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c r="X388" s="236"/>
    </row>
    <row r="389" spans="1:24" ht="13.5" customHeight="1" x14ac:dyDescent="0.35">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c r="X389" s="236"/>
    </row>
    <row r="390" spans="1:24" ht="13.5" customHeight="1" x14ac:dyDescent="0.35">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c r="X390" s="236"/>
    </row>
    <row r="391" spans="1:24" ht="13.5" customHeight="1" x14ac:dyDescent="0.35">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c r="X391" s="236"/>
    </row>
    <row r="392" spans="1:24" ht="13.5" customHeight="1" x14ac:dyDescent="0.35">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c r="X392" s="236"/>
    </row>
    <row r="393" spans="1:24" ht="13.5" customHeight="1" x14ac:dyDescent="0.35">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c r="X393" s="236"/>
    </row>
    <row r="394" spans="1:24" ht="13.5" customHeight="1" x14ac:dyDescent="0.35">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c r="X394" s="236"/>
    </row>
    <row r="395" spans="1:24" ht="13.5" customHeight="1" x14ac:dyDescent="0.35">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c r="X395" s="236"/>
    </row>
    <row r="396" spans="1:24" ht="13.5" customHeight="1" x14ac:dyDescent="0.35">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c r="X396" s="236"/>
    </row>
    <row r="397" spans="1:24" ht="13.5" customHeight="1" x14ac:dyDescent="0.35">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c r="X397" s="236"/>
    </row>
    <row r="398" spans="1:24" ht="13.5" customHeight="1" x14ac:dyDescent="0.35">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c r="X398" s="236"/>
    </row>
    <row r="399" spans="1:24" ht="13.5" customHeight="1" x14ac:dyDescent="0.35">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c r="X399" s="236"/>
    </row>
    <row r="400" spans="1:24" ht="13.5" customHeight="1" x14ac:dyDescent="0.35">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c r="X400" s="236"/>
    </row>
    <row r="401" spans="1:24" ht="13.5" customHeight="1" x14ac:dyDescent="0.35">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c r="X401" s="236"/>
    </row>
    <row r="402" spans="1:24" ht="13.5" customHeight="1" x14ac:dyDescent="0.35">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c r="X402" s="236"/>
    </row>
    <row r="403" spans="1:24" ht="13.5" customHeight="1" x14ac:dyDescent="0.35">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c r="X403" s="236"/>
    </row>
    <row r="404" spans="1:24" ht="13.5" customHeight="1" x14ac:dyDescent="0.35">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c r="X404" s="236"/>
    </row>
    <row r="405" spans="1:24" ht="13.5" customHeight="1" x14ac:dyDescent="0.35">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c r="X405" s="236"/>
    </row>
    <row r="406" spans="1:24" ht="13.5" customHeight="1" x14ac:dyDescent="0.35">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c r="X406" s="236"/>
    </row>
    <row r="407" spans="1:24" ht="13.5" customHeight="1" x14ac:dyDescent="0.35">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c r="X407" s="236"/>
    </row>
    <row r="408" spans="1:24" ht="13.5" customHeight="1" x14ac:dyDescent="0.35">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c r="X408" s="236"/>
    </row>
    <row r="409" spans="1:24" ht="13.5" customHeight="1" x14ac:dyDescent="0.35">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c r="X409" s="236"/>
    </row>
    <row r="410" spans="1:24" ht="13.5" customHeight="1" x14ac:dyDescent="0.35">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c r="X410" s="236"/>
    </row>
    <row r="411" spans="1:24" ht="13.5" customHeight="1" x14ac:dyDescent="0.35">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c r="X411" s="236"/>
    </row>
    <row r="412" spans="1:24" ht="13.5" customHeight="1" x14ac:dyDescent="0.35">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c r="X412" s="236"/>
    </row>
    <row r="413" spans="1:24" ht="13.5" customHeight="1" x14ac:dyDescent="0.35">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c r="X413" s="236"/>
    </row>
    <row r="414" spans="1:24" ht="13.5" customHeight="1" x14ac:dyDescent="0.35">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c r="X414" s="236"/>
    </row>
    <row r="415" spans="1:24" ht="13.5" customHeight="1" x14ac:dyDescent="0.35">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c r="X415" s="236"/>
    </row>
    <row r="416" spans="1:24" ht="13.5" customHeight="1" x14ac:dyDescent="0.35">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c r="X416" s="236"/>
    </row>
    <row r="417" spans="1:24" ht="13.5" customHeight="1" x14ac:dyDescent="0.35">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c r="X417" s="236"/>
    </row>
    <row r="418" spans="1:24" ht="13.5" customHeight="1" thickBot="1" x14ac:dyDescent="0.4">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c r="X418" s="236"/>
    </row>
    <row r="419" spans="1:24" ht="13.5" customHeight="1" thickTop="1" x14ac:dyDescent="0.35">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5">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5">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4">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4">
      <c r="A424" s="122" t="s">
        <v>16</v>
      </c>
      <c r="B424" s="121" t="s">
        <v>99</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4">
      <c r="A425" s="122"/>
      <c r="B425" s="563" t="s">
        <v>147</v>
      </c>
      <c r="C425" s="564"/>
      <c r="D425" s="564"/>
      <c r="E425" s="564"/>
      <c r="F425" s="564"/>
      <c r="G425" s="564"/>
      <c r="H425" s="564"/>
      <c r="I425" s="564"/>
      <c r="J425" s="564"/>
      <c r="K425" s="564"/>
      <c r="L425" s="564"/>
      <c r="M425" s="564"/>
      <c r="N425" s="564"/>
      <c r="O425" s="564"/>
      <c r="P425" s="564"/>
      <c r="Q425" s="564"/>
      <c r="R425" s="564"/>
      <c r="S425" s="564"/>
      <c r="T425" s="564"/>
      <c r="U425" s="564"/>
      <c r="V425" s="564"/>
      <c r="W425" s="565"/>
      <c r="X425" s="236"/>
    </row>
    <row r="426" spans="1:24" ht="13.5" customHeight="1" thickTop="1" thickBot="1" x14ac:dyDescent="0.4">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c r="X426" s="236"/>
    </row>
    <row r="427" spans="1:24" ht="13.5" customHeight="1" thickTop="1" x14ac:dyDescent="0.35">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c r="X427" s="236"/>
    </row>
    <row r="428" spans="1:24" ht="13.5" customHeight="1" x14ac:dyDescent="0.35">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c r="X428" s="236"/>
    </row>
    <row r="429" spans="1:24" ht="13.5" customHeight="1" x14ac:dyDescent="0.35">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c r="X429" s="236"/>
    </row>
    <row r="430" spans="1:24" ht="13.5" customHeight="1" x14ac:dyDescent="0.35">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c r="X430" s="236"/>
    </row>
    <row r="431" spans="1:24" ht="13.5" customHeight="1" x14ac:dyDescent="0.35">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c r="X431" s="236"/>
    </row>
    <row r="432" spans="1:24" ht="13.5" customHeight="1" x14ac:dyDescent="0.35">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c r="X432" s="236"/>
    </row>
    <row r="433" spans="1:24" ht="13.5" customHeight="1" x14ac:dyDescent="0.35">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c r="X433" s="236"/>
    </row>
    <row r="434" spans="1:24" ht="13.5" customHeight="1" x14ac:dyDescent="0.35">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c r="X434" s="236"/>
    </row>
    <row r="435" spans="1:24" ht="13.5" customHeight="1" x14ac:dyDescent="0.35">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c r="X435" s="236"/>
    </row>
    <row r="436" spans="1:24" ht="13.5" customHeight="1" x14ac:dyDescent="0.35">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c r="X436" s="236"/>
    </row>
    <row r="437" spans="1:24" ht="13.5" customHeight="1" x14ac:dyDescent="0.35">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c r="X437" s="236"/>
    </row>
    <row r="438" spans="1:24" ht="13.5" customHeight="1" x14ac:dyDescent="0.35">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c r="X438" s="236"/>
    </row>
    <row r="439" spans="1:24" ht="13.5" customHeight="1" x14ac:dyDescent="0.35">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c r="X439" s="236"/>
    </row>
    <row r="440" spans="1:24" ht="13.5" customHeight="1" x14ac:dyDescent="0.35">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c r="X440" s="236"/>
    </row>
    <row r="441" spans="1:24" ht="13.5" customHeight="1" x14ac:dyDescent="0.35">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c r="X441" s="236"/>
    </row>
    <row r="442" spans="1:24" ht="13.5" customHeight="1" x14ac:dyDescent="0.35">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c r="X442" s="236"/>
    </row>
    <row r="443" spans="1:24" ht="13.5" customHeight="1" x14ac:dyDescent="0.35">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c r="X443" s="236"/>
    </row>
    <row r="444" spans="1:24" ht="13.5" customHeight="1" x14ac:dyDescent="0.35">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c r="X444" s="236"/>
    </row>
    <row r="445" spans="1:24" ht="13.5" customHeight="1" x14ac:dyDescent="0.35">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c r="X445" s="236"/>
    </row>
    <row r="446" spans="1:24" ht="13.5" customHeight="1" x14ac:dyDescent="0.35">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c r="X446" s="236"/>
    </row>
    <row r="447" spans="1:24" ht="13.5" customHeight="1" x14ac:dyDescent="0.35">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c r="X447" s="236"/>
    </row>
    <row r="448" spans="1:24" ht="13.5" customHeight="1" x14ac:dyDescent="0.35">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c r="X448" s="236"/>
    </row>
    <row r="449" spans="1:24" ht="13.5" customHeight="1" x14ac:dyDescent="0.35">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c r="X449" s="236"/>
    </row>
    <row r="450" spans="1:24" ht="13.5" customHeight="1" x14ac:dyDescent="0.35">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c r="X450" s="236"/>
    </row>
    <row r="451" spans="1:24" ht="13.5" customHeight="1" x14ac:dyDescent="0.35">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c r="X451" s="236"/>
    </row>
    <row r="452" spans="1:24" ht="13.5" customHeight="1" x14ac:dyDescent="0.35">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c r="X452" s="236"/>
    </row>
    <row r="453" spans="1:24" ht="13.5" customHeight="1" x14ac:dyDescent="0.35">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c r="X453" s="236"/>
    </row>
    <row r="454" spans="1:24" ht="13.5" customHeight="1" x14ac:dyDescent="0.35">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c r="X454" s="236"/>
    </row>
    <row r="455" spans="1:24" ht="13.5" customHeight="1" x14ac:dyDescent="0.35">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c r="X455" s="236"/>
    </row>
    <row r="456" spans="1:24" ht="13.5" customHeight="1" x14ac:dyDescent="0.35">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c r="X456" s="236"/>
    </row>
    <row r="457" spans="1:24" ht="13.5" customHeight="1" x14ac:dyDescent="0.35">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c r="X457" s="236"/>
    </row>
    <row r="458" spans="1:24" ht="13.5" customHeight="1" x14ac:dyDescent="0.35">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c r="X458" s="236"/>
    </row>
    <row r="459" spans="1:24" ht="13.5" customHeight="1" x14ac:dyDescent="0.35">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c r="X459" s="236"/>
    </row>
    <row r="460" spans="1:24" ht="13.5" customHeight="1" x14ac:dyDescent="0.35">
      <c r="A460" s="175">
        <v>0.34375</v>
      </c>
      <c r="B460" s="115" t="s">
        <v>88</v>
      </c>
      <c r="C460" s="115" t="s">
        <v>88</v>
      </c>
      <c r="D460" s="115" t="s">
        <v>88</v>
      </c>
      <c r="E460" s="115" t="s">
        <v>88</v>
      </c>
      <c r="F460" s="115" t="s">
        <v>88</v>
      </c>
      <c r="G460" s="115" t="s">
        <v>88</v>
      </c>
      <c r="H460" s="115" t="s">
        <v>88</v>
      </c>
      <c r="I460" s="115" t="s">
        <v>88</v>
      </c>
      <c r="J460" s="115" t="s">
        <v>88</v>
      </c>
      <c r="K460" s="115" t="s">
        <v>88</v>
      </c>
      <c r="L460" s="115" t="s">
        <v>88</v>
      </c>
      <c r="M460" s="115" t="s">
        <v>88</v>
      </c>
      <c r="N460" s="115" t="s">
        <v>88</v>
      </c>
      <c r="O460" s="115" t="s">
        <v>88</v>
      </c>
      <c r="P460" s="115" t="s">
        <v>88</v>
      </c>
      <c r="Q460" s="115" t="s">
        <v>88</v>
      </c>
      <c r="R460" s="115" t="s">
        <v>88</v>
      </c>
      <c r="S460" s="115" t="s">
        <v>88</v>
      </c>
      <c r="T460" s="115" t="s">
        <v>88</v>
      </c>
      <c r="U460" s="115" t="s">
        <v>88</v>
      </c>
      <c r="V460" s="115" t="s">
        <v>88</v>
      </c>
      <c r="W460" s="115" t="s">
        <v>88</v>
      </c>
      <c r="X460" s="236"/>
    </row>
    <row r="461" spans="1:24" ht="13.5" customHeight="1" x14ac:dyDescent="0.35">
      <c r="A461" s="175">
        <v>0.35416666666666702</v>
      </c>
      <c r="B461" s="115" t="s">
        <v>88</v>
      </c>
      <c r="C461" s="115" t="s">
        <v>88</v>
      </c>
      <c r="D461" s="115" t="s">
        <v>88</v>
      </c>
      <c r="E461" s="115" t="s">
        <v>88</v>
      </c>
      <c r="F461" s="115" t="s">
        <v>88</v>
      </c>
      <c r="G461" s="115" t="s">
        <v>88</v>
      </c>
      <c r="H461" s="115" t="s">
        <v>88</v>
      </c>
      <c r="I461" s="115" t="s">
        <v>88</v>
      </c>
      <c r="J461" s="115" t="s">
        <v>88</v>
      </c>
      <c r="K461" s="115" t="s">
        <v>88</v>
      </c>
      <c r="L461" s="115" t="s">
        <v>88</v>
      </c>
      <c r="M461" s="115" t="s">
        <v>88</v>
      </c>
      <c r="N461" s="115" t="s">
        <v>88</v>
      </c>
      <c r="O461" s="115" t="s">
        <v>88</v>
      </c>
      <c r="P461" s="115" t="s">
        <v>88</v>
      </c>
      <c r="Q461" s="115" t="s">
        <v>88</v>
      </c>
      <c r="R461" s="115" t="s">
        <v>88</v>
      </c>
      <c r="S461" s="115" t="s">
        <v>88</v>
      </c>
      <c r="T461" s="115" t="s">
        <v>88</v>
      </c>
      <c r="U461" s="115" t="s">
        <v>88</v>
      </c>
      <c r="V461" s="115" t="s">
        <v>88</v>
      </c>
      <c r="W461" s="115" t="s">
        <v>88</v>
      </c>
      <c r="X461" s="236"/>
    </row>
    <row r="462" spans="1:24" ht="13.5" customHeight="1" x14ac:dyDescent="0.35">
      <c r="A462" s="175">
        <v>0.36458333333333298</v>
      </c>
      <c r="B462" s="115" t="s">
        <v>88</v>
      </c>
      <c r="C462" s="115" t="s">
        <v>88</v>
      </c>
      <c r="D462" s="115" t="s">
        <v>88</v>
      </c>
      <c r="E462" s="115" t="s">
        <v>88</v>
      </c>
      <c r="F462" s="115" t="s">
        <v>88</v>
      </c>
      <c r="G462" s="115" t="s">
        <v>88</v>
      </c>
      <c r="H462" s="115" t="s">
        <v>88</v>
      </c>
      <c r="I462" s="115" t="s">
        <v>88</v>
      </c>
      <c r="J462" s="115" t="s">
        <v>88</v>
      </c>
      <c r="K462" s="115" t="s">
        <v>88</v>
      </c>
      <c r="L462" s="115" t="s">
        <v>88</v>
      </c>
      <c r="M462" s="115" t="s">
        <v>88</v>
      </c>
      <c r="N462" s="115" t="s">
        <v>88</v>
      </c>
      <c r="O462" s="115" t="s">
        <v>88</v>
      </c>
      <c r="P462" s="115" t="s">
        <v>88</v>
      </c>
      <c r="Q462" s="115" t="s">
        <v>88</v>
      </c>
      <c r="R462" s="115" t="s">
        <v>88</v>
      </c>
      <c r="S462" s="115" t="s">
        <v>88</v>
      </c>
      <c r="T462" s="115" t="s">
        <v>88</v>
      </c>
      <c r="U462" s="115" t="s">
        <v>88</v>
      </c>
      <c r="V462" s="115" t="s">
        <v>88</v>
      </c>
      <c r="W462" s="115" t="s">
        <v>88</v>
      </c>
      <c r="X462" s="236"/>
    </row>
    <row r="463" spans="1:24" ht="13.5" customHeight="1" x14ac:dyDescent="0.35">
      <c r="A463" s="175">
        <v>0.375</v>
      </c>
      <c r="B463" s="115" t="s">
        <v>88</v>
      </c>
      <c r="C463" s="115" t="s">
        <v>88</v>
      </c>
      <c r="D463" s="115" t="s">
        <v>88</v>
      </c>
      <c r="E463" s="115" t="s">
        <v>88</v>
      </c>
      <c r="F463" s="115" t="s">
        <v>88</v>
      </c>
      <c r="G463" s="115" t="s">
        <v>88</v>
      </c>
      <c r="H463" s="115" t="s">
        <v>88</v>
      </c>
      <c r="I463" s="115" t="s">
        <v>88</v>
      </c>
      <c r="J463" s="115" t="s">
        <v>88</v>
      </c>
      <c r="K463" s="115" t="s">
        <v>88</v>
      </c>
      <c r="L463" s="115" t="s">
        <v>88</v>
      </c>
      <c r="M463" s="115" t="s">
        <v>88</v>
      </c>
      <c r="N463" s="115" t="s">
        <v>88</v>
      </c>
      <c r="O463" s="115" t="s">
        <v>88</v>
      </c>
      <c r="P463" s="115" t="s">
        <v>88</v>
      </c>
      <c r="Q463" s="115" t="s">
        <v>88</v>
      </c>
      <c r="R463" s="115" t="s">
        <v>88</v>
      </c>
      <c r="S463" s="115" t="s">
        <v>88</v>
      </c>
      <c r="T463" s="115" t="s">
        <v>88</v>
      </c>
      <c r="U463" s="115" t="s">
        <v>88</v>
      </c>
      <c r="V463" s="115" t="s">
        <v>88</v>
      </c>
      <c r="W463" s="115" t="s">
        <v>88</v>
      </c>
      <c r="X463" s="236"/>
    </row>
    <row r="464" spans="1:24" ht="13.5" customHeight="1" x14ac:dyDescent="0.35">
      <c r="A464" s="175">
        <v>0.38541666666666702</v>
      </c>
      <c r="B464" s="115" t="s">
        <v>88</v>
      </c>
      <c r="C464" s="115" t="s">
        <v>88</v>
      </c>
      <c r="D464" s="115" t="s">
        <v>88</v>
      </c>
      <c r="E464" s="115" t="s">
        <v>88</v>
      </c>
      <c r="F464" s="115" t="s">
        <v>88</v>
      </c>
      <c r="G464" s="115" t="s">
        <v>88</v>
      </c>
      <c r="H464" s="115" t="s">
        <v>88</v>
      </c>
      <c r="I464" s="115" t="s">
        <v>88</v>
      </c>
      <c r="J464" s="115" t="s">
        <v>88</v>
      </c>
      <c r="K464" s="115" t="s">
        <v>88</v>
      </c>
      <c r="L464" s="115" t="s">
        <v>88</v>
      </c>
      <c r="M464" s="115" t="s">
        <v>88</v>
      </c>
      <c r="N464" s="115" t="s">
        <v>88</v>
      </c>
      <c r="O464" s="115" t="s">
        <v>88</v>
      </c>
      <c r="P464" s="115" t="s">
        <v>88</v>
      </c>
      <c r="Q464" s="115" t="s">
        <v>88</v>
      </c>
      <c r="R464" s="115" t="s">
        <v>88</v>
      </c>
      <c r="S464" s="115" t="s">
        <v>88</v>
      </c>
      <c r="T464" s="115" t="s">
        <v>88</v>
      </c>
      <c r="U464" s="115" t="s">
        <v>88</v>
      </c>
      <c r="V464" s="115" t="s">
        <v>88</v>
      </c>
      <c r="W464" s="115" t="s">
        <v>88</v>
      </c>
      <c r="X464" s="236"/>
    </row>
    <row r="465" spans="1:24" ht="13.5" customHeight="1" x14ac:dyDescent="0.35">
      <c r="A465" s="175">
        <v>0.39583333333333298</v>
      </c>
      <c r="B465" s="115">
        <v>51</v>
      </c>
      <c r="C465" s="115">
        <v>3</v>
      </c>
      <c r="D465" s="115">
        <v>19</v>
      </c>
      <c r="E465" s="115">
        <v>19</v>
      </c>
      <c r="F465" s="115">
        <v>10</v>
      </c>
      <c r="G465" s="115">
        <v>0</v>
      </c>
      <c r="H465" s="115">
        <v>0</v>
      </c>
      <c r="I465" s="115">
        <v>0</v>
      </c>
      <c r="J465" s="115">
        <v>0</v>
      </c>
      <c r="K465" s="115">
        <v>0</v>
      </c>
      <c r="L465" s="115">
        <v>0</v>
      </c>
      <c r="M465" s="115">
        <v>0</v>
      </c>
      <c r="N465" s="115">
        <v>0</v>
      </c>
      <c r="O465" s="115">
        <v>0</v>
      </c>
      <c r="P465" s="115">
        <v>0</v>
      </c>
      <c r="Q465" s="115">
        <v>0</v>
      </c>
      <c r="R465" s="115">
        <v>0</v>
      </c>
      <c r="S465" s="115">
        <v>0</v>
      </c>
      <c r="T465" s="115">
        <v>0</v>
      </c>
      <c r="U465" s="115">
        <v>0</v>
      </c>
      <c r="V465" s="115">
        <v>16.100000000000001</v>
      </c>
      <c r="W465" s="115">
        <v>20.7</v>
      </c>
      <c r="X465" s="236"/>
    </row>
    <row r="466" spans="1:24" ht="13.5" customHeight="1" x14ac:dyDescent="0.35">
      <c r="A466" s="175">
        <v>0.40625</v>
      </c>
      <c r="B466" s="115">
        <v>60</v>
      </c>
      <c r="C466" s="115">
        <v>3</v>
      </c>
      <c r="D466" s="115">
        <v>21</v>
      </c>
      <c r="E466" s="115">
        <v>26</v>
      </c>
      <c r="F466" s="115">
        <v>10</v>
      </c>
      <c r="G466" s="115">
        <v>0</v>
      </c>
      <c r="H466" s="115">
        <v>0</v>
      </c>
      <c r="I466" s="115">
        <v>0</v>
      </c>
      <c r="J466" s="115">
        <v>0</v>
      </c>
      <c r="K466" s="115">
        <v>0</v>
      </c>
      <c r="L466" s="115">
        <v>0</v>
      </c>
      <c r="M466" s="115">
        <v>0</v>
      </c>
      <c r="N466" s="115">
        <v>0</v>
      </c>
      <c r="O466" s="115">
        <v>0</v>
      </c>
      <c r="P466" s="115">
        <v>0</v>
      </c>
      <c r="Q466" s="115">
        <v>0</v>
      </c>
      <c r="R466" s="115">
        <v>0</v>
      </c>
      <c r="S466" s="115">
        <v>0</v>
      </c>
      <c r="T466" s="115">
        <v>0</v>
      </c>
      <c r="U466" s="115">
        <v>0</v>
      </c>
      <c r="V466" s="115">
        <v>16.100000000000001</v>
      </c>
      <c r="W466" s="115">
        <v>20.6</v>
      </c>
      <c r="X466" s="236"/>
    </row>
    <row r="467" spans="1:24" ht="13.5" customHeight="1" x14ac:dyDescent="0.35">
      <c r="A467" s="175">
        <v>0.41666666666666702</v>
      </c>
      <c r="B467" s="115">
        <v>46</v>
      </c>
      <c r="C467" s="115">
        <v>4</v>
      </c>
      <c r="D467" s="115">
        <v>14</v>
      </c>
      <c r="E467" s="115">
        <v>19</v>
      </c>
      <c r="F467" s="115">
        <v>7</v>
      </c>
      <c r="G467" s="115">
        <v>1</v>
      </c>
      <c r="H467" s="115">
        <v>1</v>
      </c>
      <c r="I467" s="115">
        <v>0</v>
      </c>
      <c r="J467" s="115">
        <v>0</v>
      </c>
      <c r="K467" s="115">
        <v>0</v>
      </c>
      <c r="L467" s="115">
        <v>0</v>
      </c>
      <c r="M467" s="115">
        <v>0</v>
      </c>
      <c r="N467" s="115">
        <v>0</v>
      </c>
      <c r="O467" s="115">
        <v>0</v>
      </c>
      <c r="P467" s="115">
        <v>0</v>
      </c>
      <c r="Q467" s="115">
        <v>0</v>
      </c>
      <c r="R467" s="115">
        <v>0</v>
      </c>
      <c r="S467" s="115">
        <v>0</v>
      </c>
      <c r="T467" s="115">
        <v>0</v>
      </c>
      <c r="U467" s="115">
        <v>0</v>
      </c>
      <c r="V467" s="115">
        <v>16.5</v>
      </c>
      <c r="W467" s="115">
        <v>20.2</v>
      </c>
      <c r="X467" s="236"/>
    </row>
    <row r="468" spans="1:24" ht="13.5" customHeight="1" x14ac:dyDescent="0.35">
      <c r="A468" s="175">
        <v>0.42708333333333298</v>
      </c>
      <c r="B468" s="115">
        <v>60</v>
      </c>
      <c r="C468" s="115">
        <v>2</v>
      </c>
      <c r="D468" s="115">
        <v>25</v>
      </c>
      <c r="E468" s="115">
        <v>22</v>
      </c>
      <c r="F468" s="115">
        <v>11</v>
      </c>
      <c r="G468" s="115">
        <v>0</v>
      </c>
      <c r="H468" s="115">
        <v>0</v>
      </c>
      <c r="I468" s="115">
        <v>0</v>
      </c>
      <c r="J468" s="115">
        <v>0</v>
      </c>
      <c r="K468" s="115">
        <v>0</v>
      </c>
      <c r="L468" s="115">
        <v>0</v>
      </c>
      <c r="M468" s="115">
        <v>0</v>
      </c>
      <c r="N468" s="115">
        <v>0</v>
      </c>
      <c r="O468" s="115">
        <v>0</v>
      </c>
      <c r="P468" s="115">
        <v>0</v>
      </c>
      <c r="Q468" s="115">
        <v>0</v>
      </c>
      <c r="R468" s="115">
        <v>0</v>
      </c>
      <c r="S468" s="115">
        <v>0</v>
      </c>
      <c r="T468" s="115">
        <v>0</v>
      </c>
      <c r="U468" s="115">
        <v>0</v>
      </c>
      <c r="V468" s="115">
        <v>16.100000000000001</v>
      </c>
      <c r="W468" s="115">
        <v>20.6</v>
      </c>
      <c r="X468" s="236"/>
    </row>
    <row r="469" spans="1:24" ht="13.5" customHeight="1" x14ac:dyDescent="0.35">
      <c r="A469" s="175">
        <v>0.4375</v>
      </c>
      <c r="B469" s="115">
        <v>49</v>
      </c>
      <c r="C469" s="115">
        <v>2</v>
      </c>
      <c r="D469" s="115">
        <v>19</v>
      </c>
      <c r="E469" s="115">
        <v>22</v>
      </c>
      <c r="F469" s="115">
        <v>5</v>
      </c>
      <c r="G469" s="115">
        <v>1</v>
      </c>
      <c r="H469" s="115">
        <v>0</v>
      </c>
      <c r="I469" s="115">
        <v>0</v>
      </c>
      <c r="J469" s="115">
        <v>0</v>
      </c>
      <c r="K469" s="115">
        <v>0</v>
      </c>
      <c r="L469" s="115">
        <v>0</v>
      </c>
      <c r="M469" s="115">
        <v>0</v>
      </c>
      <c r="N469" s="115">
        <v>0</v>
      </c>
      <c r="O469" s="115">
        <v>0</v>
      </c>
      <c r="P469" s="115">
        <v>0</v>
      </c>
      <c r="Q469" s="115">
        <v>0</v>
      </c>
      <c r="R469" s="115">
        <v>0</v>
      </c>
      <c r="S469" s="115">
        <v>0</v>
      </c>
      <c r="T469" s="115">
        <v>0</v>
      </c>
      <c r="U469" s="115">
        <v>0</v>
      </c>
      <c r="V469" s="115">
        <v>15.8</v>
      </c>
      <c r="W469" s="115">
        <v>19.600000000000001</v>
      </c>
      <c r="X469" s="236"/>
    </row>
    <row r="470" spans="1:24" ht="13.5" customHeight="1" x14ac:dyDescent="0.35">
      <c r="A470" s="175">
        <v>0.44791666666666702</v>
      </c>
      <c r="B470" s="115">
        <v>39</v>
      </c>
      <c r="C470" s="115">
        <v>0</v>
      </c>
      <c r="D470" s="115">
        <v>20</v>
      </c>
      <c r="E470" s="115">
        <v>16</v>
      </c>
      <c r="F470" s="115">
        <v>2</v>
      </c>
      <c r="G470" s="115">
        <v>1</v>
      </c>
      <c r="H470" s="115">
        <v>0</v>
      </c>
      <c r="I470" s="115">
        <v>0</v>
      </c>
      <c r="J470" s="115">
        <v>0</v>
      </c>
      <c r="K470" s="115">
        <v>0</v>
      </c>
      <c r="L470" s="115">
        <v>0</v>
      </c>
      <c r="M470" s="115">
        <v>0</v>
      </c>
      <c r="N470" s="115">
        <v>0</v>
      </c>
      <c r="O470" s="115">
        <v>0</v>
      </c>
      <c r="P470" s="115">
        <v>0</v>
      </c>
      <c r="Q470" s="115">
        <v>0</v>
      </c>
      <c r="R470" s="115">
        <v>0</v>
      </c>
      <c r="S470" s="115">
        <v>0</v>
      </c>
      <c r="T470" s="115">
        <v>0</v>
      </c>
      <c r="U470" s="115">
        <v>0</v>
      </c>
      <c r="V470" s="115">
        <v>15.8</v>
      </c>
      <c r="W470" s="115">
        <v>19.7</v>
      </c>
      <c r="X470" s="236"/>
    </row>
    <row r="471" spans="1:24" ht="13.5" customHeight="1" x14ac:dyDescent="0.35">
      <c r="A471" s="175">
        <v>0.45833333333333298</v>
      </c>
      <c r="B471" s="115">
        <v>54</v>
      </c>
      <c r="C471" s="115">
        <v>0</v>
      </c>
      <c r="D471" s="115">
        <v>22</v>
      </c>
      <c r="E471" s="115">
        <v>19</v>
      </c>
      <c r="F471" s="115">
        <v>10</v>
      </c>
      <c r="G471" s="115">
        <v>3</v>
      </c>
      <c r="H471" s="115">
        <v>0</v>
      </c>
      <c r="I471" s="115">
        <v>0</v>
      </c>
      <c r="J471" s="115">
        <v>0</v>
      </c>
      <c r="K471" s="115">
        <v>0</v>
      </c>
      <c r="L471" s="115">
        <v>0</v>
      </c>
      <c r="M471" s="115">
        <v>0</v>
      </c>
      <c r="N471" s="115">
        <v>0</v>
      </c>
      <c r="O471" s="115">
        <v>0</v>
      </c>
      <c r="P471" s="115">
        <v>0</v>
      </c>
      <c r="Q471" s="115">
        <v>0</v>
      </c>
      <c r="R471" s="115">
        <v>0</v>
      </c>
      <c r="S471" s="115">
        <v>0</v>
      </c>
      <c r="T471" s="115">
        <v>0</v>
      </c>
      <c r="U471" s="115">
        <v>0</v>
      </c>
      <c r="V471" s="115">
        <v>17.100000000000001</v>
      </c>
      <c r="W471" s="115">
        <v>22.2</v>
      </c>
      <c r="X471" s="236"/>
    </row>
    <row r="472" spans="1:24" ht="13.5" customHeight="1" x14ac:dyDescent="0.35">
      <c r="A472" s="175">
        <v>0.46875</v>
      </c>
      <c r="B472" s="115">
        <v>50</v>
      </c>
      <c r="C472" s="115">
        <v>1</v>
      </c>
      <c r="D472" s="115">
        <v>15</v>
      </c>
      <c r="E472" s="115">
        <v>18</v>
      </c>
      <c r="F472" s="115">
        <v>13</v>
      </c>
      <c r="G472" s="115">
        <v>3</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17.899999999999999</v>
      </c>
      <c r="W472" s="115">
        <v>22</v>
      </c>
      <c r="X472" s="236"/>
    </row>
    <row r="473" spans="1:24" ht="13.5" customHeight="1" x14ac:dyDescent="0.35">
      <c r="A473" s="175">
        <v>0.47916666666666702</v>
      </c>
      <c r="B473" s="115">
        <v>46</v>
      </c>
      <c r="C473" s="115">
        <v>1</v>
      </c>
      <c r="D473" s="115">
        <v>16</v>
      </c>
      <c r="E473" s="115">
        <v>21</v>
      </c>
      <c r="F473" s="115">
        <v>7</v>
      </c>
      <c r="G473" s="115">
        <v>1</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16.3</v>
      </c>
      <c r="W473" s="115">
        <v>20.5</v>
      </c>
      <c r="X473" s="236"/>
    </row>
    <row r="474" spans="1:24" ht="13.5" customHeight="1" x14ac:dyDescent="0.35">
      <c r="A474" s="175">
        <v>0.48958333333333298</v>
      </c>
      <c r="B474" s="115">
        <v>48</v>
      </c>
      <c r="C474" s="115">
        <v>4</v>
      </c>
      <c r="D474" s="115">
        <v>15</v>
      </c>
      <c r="E474" s="115">
        <v>20</v>
      </c>
      <c r="F474" s="115">
        <v>9</v>
      </c>
      <c r="G474" s="115">
        <v>0</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16</v>
      </c>
      <c r="W474" s="115">
        <v>20.6</v>
      </c>
      <c r="X474" s="236"/>
    </row>
    <row r="475" spans="1:24" ht="13.5" customHeight="1" x14ac:dyDescent="0.35">
      <c r="A475" s="175">
        <v>0.5</v>
      </c>
      <c r="B475" s="115">
        <v>59</v>
      </c>
      <c r="C475" s="115">
        <v>1</v>
      </c>
      <c r="D475" s="115">
        <v>29</v>
      </c>
      <c r="E475" s="115">
        <v>18</v>
      </c>
      <c r="F475" s="115">
        <v>11</v>
      </c>
      <c r="G475" s="115">
        <v>0</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15.7</v>
      </c>
      <c r="W475" s="115">
        <v>20.7</v>
      </c>
      <c r="X475" s="236"/>
    </row>
    <row r="476" spans="1:24" ht="13.5" customHeight="1" x14ac:dyDescent="0.35">
      <c r="A476" s="175">
        <v>0.51041666666666696</v>
      </c>
      <c r="B476" s="115">
        <v>61</v>
      </c>
      <c r="C476" s="115">
        <v>1</v>
      </c>
      <c r="D476" s="115">
        <v>22</v>
      </c>
      <c r="E476" s="115">
        <v>23</v>
      </c>
      <c r="F476" s="115">
        <v>14</v>
      </c>
      <c r="G476" s="115">
        <v>1</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16.8</v>
      </c>
      <c r="W476" s="115">
        <v>20.6</v>
      </c>
      <c r="X476" s="236"/>
    </row>
    <row r="477" spans="1:24" ht="13.5" customHeight="1" x14ac:dyDescent="0.35">
      <c r="A477" s="175">
        <v>0.52083333333333304</v>
      </c>
      <c r="B477" s="115">
        <v>50</v>
      </c>
      <c r="C477" s="115">
        <v>0</v>
      </c>
      <c r="D477" s="115">
        <v>17</v>
      </c>
      <c r="E477" s="115">
        <v>27</v>
      </c>
      <c r="F477" s="115">
        <v>5</v>
      </c>
      <c r="G477" s="115">
        <v>1</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16.5</v>
      </c>
      <c r="W477" s="115">
        <v>19.5</v>
      </c>
      <c r="X477" s="236"/>
    </row>
    <row r="478" spans="1:24" ht="13.5" customHeight="1" x14ac:dyDescent="0.35">
      <c r="A478" s="175">
        <v>0.53125</v>
      </c>
      <c r="B478" s="115">
        <v>54</v>
      </c>
      <c r="C478" s="115">
        <v>3</v>
      </c>
      <c r="D478" s="115">
        <v>14</v>
      </c>
      <c r="E478" s="115">
        <v>22</v>
      </c>
      <c r="F478" s="115">
        <v>12</v>
      </c>
      <c r="G478" s="115">
        <v>3</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17.600000000000001</v>
      </c>
      <c r="W478" s="115">
        <v>22</v>
      </c>
      <c r="X478" s="236"/>
    </row>
    <row r="479" spans="1:24" ht="13.5" customHeight="1" x14ac:dyDescent="0.35">
      <c r="A479" s="175">
        <v>0.54166666666666696</v>
      </c>
      <c r="B479" s="115">
        <v>57</v>
      </c>
      <c r="C479" s="115">
        <v>2</v>
      </c>
      <c r="D479" s="115">
        <v>14</v>
      </c>
      <c r="E479" s="115">
        <v>24</v>
      </c>
      <c r="F479" s="115">
        <v>16</v>
      </c>
      <c r="G479" s="115">
        <v>1</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17.7</v>
      </c>
      <c r="W479" s="115">
        <v>21.7</v>
      </c>
      <c r="X479" s="236"/>
    </row>
    <row r="480" spans="1:24" ht="13.5" customHeight="1" x14ac:dyDescent="0.35">
      <c r="A480" s="175">
        <v>0.55208333333333304</v>
      </c>
      <c r="B480" s="115">
        <v>44</v>
      </c>
      <c r="C480" s="115">
        <v>1</v>
      </c>
      <c r="D480" s="115">
        <v>12</v>
      </c>
      <c r="E480" s="115">
        <v>13</v>
      </c>
      <c r="F480" s="115">
        <v>14</v>
      </c>
      <c r="G480" s="115">
        <v>4</v>
      </c>
      <c r="H480" s="115">
        <v>0</v>
      </c>
      <c r="I480" s="115">
        <v>0</v>
      </c>
      <c r="J480" s="115">
        <v>0</v>
      </c>
      <c r="K480" s="115">
        <v>0</v>
      </c>
      <c r="L480" s="115">
        <v>0</v>
      </c>
      <c r="M480" s="115">
        <v>0</v>
      </c>
      <c r="N480" s="115">
        <v>0</v>
      </c>
      <c r="O480" s="115">
        <v>0</v>
      </c>
      <c r="P480" s="115">
        <v>0</v>
      </c>
      <c r="Q480" s="115">
        <v>0</v>
      </c>
      <c r="R480" s="115">
        <v>0</v>
      </c>
      <c r="S480" s="115">
        <v>0</v>
      </c>
      <c r="T480" s="115">
        <v>0</v>
      </c>
      <c r="U480" s="115">
        <v>0</v>
      </c>
      <c r="V480" s="115">
        <v>18.5</v>
      </c>
      <c r="W480" s="115">
        <v>23.4</v>
      </c>
      <c r="X480" s="236"/>
    </row>
    <row r="481" spans="1:24" ht="13.5" customHeight="1" x14ac:dyDescent="0.35">
      <c r="A481" s="175">
        <v>0.5625</v>
      </c>
      <c r="B481" s="115">
        <v>40</v>
      </c>
      <c r="C481" s="115">
        <v>1</v>
      </c>
      <c r="D481" s="115">
        <v>8</v>
      </c>
      <c r="E481" s="115">
        <v>15</v>
      </c>
      <c r="F481" s="115">
        <v>14</v>
      </c>
      <c r="G481" s="115">
        <v>2</v>
      </c>
      <c r="H481" s="115">
        <v>0</v>
      </c>
      <c r="I481" s="115">
        <v>0</v>
      </c>
      <c r="J481" s="115">
        <v>0</v>
      </c>
      <c r="K481" s="115">
        <v>0</v>
      </c>
      <c r="L481" s="115">
        <v>0</v>
      </c>
      <c r="M481" s="115">
        <v>0</v>
      </c>
      <c r="N481" s="115">
        <v>0</v>
      </c>
      <c r="O481" s="115">
        <v>0</v>
      </c>
      <c r="P481" s="115">
        <v>0</v>
      </c>
      <c r="Q481" s="115">
        <v>0</v>
      </c>
      <c r="R481" s="115">
        <v>0</v>
      </c>
      <c r="S481" s="115">
        <v>0</v>
      </c>
      <c r="T481" s="115">
        <v>0</v>
      </c>
      <c r="U481" s="115">
        <v>0</v>
      </c>
      <c r="V481" s="115">
        <v>18.5</v>
      </c>
      <c r="W481" s="115">
        <v>24</v>
      </c>
      <c r="X481" s="236"/>
    </row>
    <row r="482" spans="1:24" ht="13.5" customHeight="1" x14ac:dyDescent="0.35">
      <c r="A482" s="175">
        <v>0.57291666666666696</v>
      </c>
      <c r="B482" s="115">
        <v>62</v>
      </c>
      <c r="C482" s="115">
        <v>1</v>
      </c>
      <c r="D482" s="115">
        <v>29</v>
      </c>
      <c r="E482" s="115">
        <v>27</v>
      </c>
      <c r="F482" s="115">
        <v>5</v>
      </c>
      <c r="G482" s="115">
        <v>0</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15.4</v>
      </c>
      <c r="W482" s="115">
        <v>18.2</v>
      </c>
      <c r="X482" s="236"/>
    </row>
    <row r="483" spans="1:24" ht="13.5" customHeight="1" x14ac:dyDescent="0.35">
      <c r="A483" s="175">
        <v>0.58333333333333304</v>
      </c>
      <c r="B483" s="115">
        <v>45</v>
      </c>
      <c r="C483" s="115">
        <v>1</v>
      </c>
      <c r="D483" s="115">
        <v>20</v>
      </c>
      <c r="E483" s="115">
        <v>18</v>
      </c>
      <c r="F483" s="115">
        <v>6</v>
      </c>
      <c r="G483" s="115">
        <v>0</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16.2</v>
      </c>
      <c r="W483" s="115">
        <v>20</v>
      </c>
      <c r="X483" s="236"/>
    </row>
    <row r="484" spans="1:24" ht="13.5" customHeight="1" x14ac:dyDescent="0.35">
      <c r="A484" s="175">
        <v>0.59375</v>
      </c>
      <c r="B484" s="115">
        <v>48</v>
      </c>
      <c r="C484" s="115">
        <v>3</v>
      </c>
      <c r="D484" s="115">
        <v>23</v>
      </c>
      <c r="E484" s="115">
        <v>10</v>
      </c>
      <c r="F484" s="115">
        <v>12</v>
      </c>
      <c r="G484" s="115">
        <v>0</v>
      </c>
      <c r="H484" s="115">
        <v>0</v>
      </c>
      <c r="I484" s="115">
        <v>0</v>
      </c>
      <c r="J484" s="115">
        <v>0</v>
      </c>
      <c r="K484" s="115">
        <v>0</v>
      </c>
      <c r="L484" s="115">
        <v>0</v>
      </c>
      <c r="M484" s="115">
        <v>0</v>
      </c>
      <c r="N484" s="115">
        <v>0</v>
      </c>
      <c r="O484" s="115">
        <v>0</v>
      </c>
      <c r="P484" s="115">
        <v>0</v>
      </c>
      <c r="Q484" s="115">
        <v>0</v>
      </c>
      <c r="R484" s="115">
        <v>0</v>
      </c>
      <c r="S484" s="115">
        <v>0</v>
      </c>
      <c r="T484" s="115">
        <v>0</v>
      </c>
      <c r="U484" s="115">
        <v>0</v>
      </c>
      <c r="V484" s="115">
        <v>15.8</v>
      </c>
      <c r="W484" s="115">
        <v>21.9</v>
      </c>
      <c r="X484" s="236"/>
    </row>
    <row r="485" spans="1:24" ht="13.5" customHeight="1" x14ac:dyDescent="0.35">
      <c r="A485" s="175">
        <v>0.60416666666666696</v>
      </c>
      <c r="B485" s="115">
        <v>48</v>
      </c>
      <c r="C485" s="115">
        <v>0</v>
      </c>
      <c r="D485" s="115">
        <v>16</v>
      </c>
      <c r="E485" s="115">
        <v>17</v>
      </c>
      <c r="F485" s="115">
        <v>13</v>
      </c>
      <c r="G485" s="115">
        <v>2</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17.5</v>
      </c>
      <c r="W485" s="115">
        <v>22.3</v>
      </c>
      <c r="X485" s="236"/>
    </row>
    <row r="486" spans="1:24" ht="13.5" customHeight="1" x14ac:dyDescent="0.35">
      <c r="A486" s="175">
        <v>0.61458333333333304</v>
      </c>
      <c r="B486" s="115">
        <v>59</v>
      </c>
      <c r="C486" s="115">
        <v>1</v>
      </c>
      <c r="D486" s="115">
        <v>33</v>
      </c>
      <c r="E486" s="115">
        <v>22</v>
      </c>
      <c r="F486" s="115">
        <v>2</v>
      </c>
      <c r="G486" s="115">
        <v>1</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15</v>
      </c>
      <c r="W486" s="115">
        <v>18.100000000000001</v>
      </c>
      <c r="X486" s="236"/>
    </row>
    <row r="487" spans="1:24" ht="13.5" customHeight="1" x14ac:dyDescent="0.35">
      <c r="A487" s="175">
        <v>0.625</v>
      </c>
      <c r="B487" s="115">
        <v>65</v>
      </c>
      <c r="C487" s="115">
        <v>1</v>
      </c>
      <c r="D487" s="115">
        <v>24</v>
      </c>
      <c r="E487" s="115">
        <v>29</v>
      </c>
      <c r="F487" s="115">
        <v>10</v>
      </c>
      <c r="G487" s="115">
        <v>1</v>
      </c>
      <c r="H487" s="115">
        <v>0</v>
      </c>
      <c r="I487" s="115">
        <v>0</v>
      </c>
      <c r="J487" s="115">
        <v>0</v>
      </c>
      <c r="K487" s="115">
        <v>0</v>
      </c>
      <c r="L487" s="115">
        <v>0</v>
      </c>
      <c r="M487" s="115">
        <v>0</v>
      </c>
      <c r="N487" s="115">
        <v>0</v>
      </c>
      <c r="O487" s="115">
        <v>0</v>
      </c>
      <c r="P487" s="115">
        <v>0</v>
      </c>
      <c r="Q487" s="115">
        <v>0</v>
      </c>
      <c r="R487" s="115">
        <v>0</v>
      </c>
      <c r="S487" s="115">
        <v>0</v>
      </c>
      <c r="T487" s="115">
        <v>0</v>
      </c>
      <c r="U487" s="115">
        <v>0</v>
      </c>
      <c r="V487" s="115">
        <v>16.399999999999999</v>
      </c>
      <c r="W487" s="115">
        <v>20.7</v>
      </c>
      <c r="X487" s="236"/>
    </row>
    <row r="488" spans="1:24" ht="13.5" customHeight="1" x14ac:dyDescent="0.35">
      <c r="A488" s="175">
        <v>0.63541666666666696</v>
      </c>
      <c r="B488" s="115">
        <v>50</v>
      </c>
      <c r="C488" s="115">
        <v>0</v>
      </c>
      <c r="D488" s="115">
        <v>15</v>
      </c>
      <c r="E488" s="115">
        <v>28</v>
      </c>
      <c r="F488" s="115">
        <v>7</v>
      </c>
      <c r="G488" s="115">
        <v>0</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16.600000000000001</v>
      </c>
      <c r="W488" s="115">
        <v>19.8</v>
      </c>
      <c r="X488" s="236"/>
    </row>
    <row r="489" spans="1:24" ht="13.5" customHeight="1" x14ac:dyDescent="0.35">
      <c r="A489" s="175">
        <v>0.64583333333333304</v>
      </c>
      <c r="B489" s="115">
        <v>60</v>
      </c>
      <c r="C489" s="115">
        <v>2</v>
      </c>
      <c r="D489" s="115">
        <v>17</v>
      </c>
      <c r="E489" s="115">
        <v>30</v>
      </c>
      <c r="F489" s="115">
        <v>9</v>
      </c>
      <c r="G489" s="115">
        <v>2</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17</v>
      </c>
      <c r="W489" s="115">
        <v>21.1</v>
      </c>
      <c r="X489" s="236"/>
    </row>
    <row r="490" spans="1:24" ht="13.5" customHeight="1" x14ac:dyDescent="0.35">
      <c r="A490" s="175">
        <v>0.65625</v>
      </c>
      <c r="B490" s="115">
        <v>45</v>
      </c>
      <c r="C490" s="115">
        <v>2</v>
      </c>
      <c r="D490" s="115">
        <v>17</v>
      </c>
      <c r="E490" s="115">
        <v>19</v>
      </c>
      <c r="F490" s="115">
        <v>7</v>
      </c>
      <c r="G490" s="115">
        <v>0</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15.7</v>
      </c>
      <c r="W490" s="115">
        <v>20.2</v>
      </c>
      <c r="X490" s="236"/>
    </row>
    <row r="491" spans="1:24" ht="13.5" customHeight="1" x14ac:dyDescent="0.35">
      <c r="A491" s="175">
        <v>0.66666666666666696</v>
      </c>
      <c r="B491" s="115">
        <v>60</v>
      </c>
      <c r="C491" s="115">
        <v>2</v>
      </c>
      <c r="D491" s="115">
        <v>21</v>
      </c>
      <c r="E491" s="115">
        <v>21</v>
      </c>
      <c r="F491" s="115">
        <v>13</v>
      </c>
      <c r="G491" s="115">
        <v>2</v>
      </c>
      <c r="H491" s="115">
        <v>1</v>
      </c>
      <c r="I491" s="115">
        <v>0</v>
      </c>
      <c r="J491" s="115">
        <v>0</v>
      </c>
      <c r="K491" s="115">
        <v>0</v>
      </c>
      <c r="L491" s="115">
        <v>0</v>
      </c>
      <c r="M491" s="115">
        <v>0</v>
      </c>
      <c r="N491" s="115">
        <v>0</v>
      </c>
      <c r="O491" s="115">
        <v>0</v>
      </c>
      <c r="P491" s="115">
        <v>0</v>
      </c>
      <c r="Q491" s="115">
        <v>0</v>
      </c>
      <c r="R491" s="115">
        <v>0</v>
      </c>
      <c r="S491" s="115">
        <v>0</v>
      </c>
      <c r="T491" s="115">
        <v>0</v>
      </c>
      <c r="U491" s="115">
        <v>0</v>
      </c>
      <c r="V491" s="115">
        <v>16.899999999999999</v>
      </c>
      <c r="W491" s="115">
        <v>21.6</v>
      </c>
      <c r="X491" s="236"/>
    </row>
    <row r="492" spans="1:24" ht="13.5" customHeight="1" x14ac:dyDescent="0.35">
      <c r="A492" s="175">
        <v>0.67708333333333304</v>
      </c>
      <c r="B492" s="115">
        <v>71</v>
      </c>
      <c r="C492" s="115">
        <v>8</v>
      </c>
      <c r="D492" s="115">
        <v>28</v>
      </c>
      <c r="E492" s="115">
        <v>21</v>
      </c>
      <c r="F492" s="115">
        <v>13</v>
      </c>
      <c r="G492" s="115">
        <v>1</v>
      </c>
      <c r="H492" s="115">
        <v>0</v>
      </c>
      <c r="I492" s="115">
        <v>0</v>
      </c>
      <c r="J492" s="115">
        <v>0</v>
      </c>
      <c r="K492" s="115">
        <v>0</v>
      </c>
      <c r="L492" s="115">
        <v>0</v>
      </c>
      <c r="M492" s="115">
        <v>0</v>
      </c>
      <c r="N492" s="115">
        <v>0</v>
      </c>
      <c r="O492" s="115">
        <v>0</v>
      </c>
      <c r="P492" s="115">
        <v>0</v>
      </c>
      <c r="Q492" s="115">
        <v>0</v>
      </c>
      <c r="R492" s="115">
        <v>0</v>
      </c>
      <c r="S492" s="115">
        <v>0</v>
      </c>
      <c r="T492" s="115">
        <v>0</v>
      </c>
      <c r="U492" s="115">
        <v>0</v>
      </c>
      <c r="V492" s="115">
        <v>15.6</v>
      </c>
      <c r="W492" s="115">
        <v>21.3</v>
      </c>
      <c r="X492" s="236"/>
    </row>
    <row r="493" spans="1:24" ht="13.5" customHeight="1" x14ac:dyDescent="0.35">
      <c r="A493" s="175">
        <v>0.6875</v>
      </c>
      <c r="B493" s="115">
        <v>55</v>
      </c>
      <c r="C493" s="115">
        <v>0</v>
      </c>
      <c r="D493" s="115">
        <v>12</v>
      </c>
      <c r="E493" s="115">
        <v>25</v>
      </c>
      <c r="F493" s="115">
        <v>15</v>
      </c>
      <c r="G493" s="115">
        <v>3</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18</v>
      </c>
      <c r="W493" s="115">
        <v>21.8</v>
      </c>
      <c r="X493" s="236"/>
    </row>
    <row r="494" spans="1:24" ht="13.5" customHeight="1" x14ac:dyDescent="0.35">
      <c r="A494" s="175">
        <v>0.69791666666666696</v>
      </c>
      <c r="B494" s="115">
        <v>59</v>
      </c>
      <c r="C494" s="115">
        <v>1</v>
      </c>
      <c r="D494" s="115">
        <v>22</v>
      </c>
      <c r="E494" s="115">
        <v>22</v>
      </c>
      <c r="F494" s="115">
        <v>13</v>
      </c>
      <c r="G494" s="115">
        <v>1</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16.3</v>
      </c>
      <c r="W494" s="115">
        <v>21.1</v>
      </c>
      <c r="X494" s="236"/>
    </row>
    <row r="495" spans="1:24" ht="13.5" customHeight="1" x14ac:dyDescent="0.35">
      <c r="A495" s="175">
        <v>0.70833333333333304</v>
      </c>
      <c r="B495" s="115">
        <v>51</v>
      </c>
      <c r="C495" s="115">
        <v>1</v>
      </c>
      <c r="D495" s="115">
        <v>15</v>
      </c>
      <c r="E495" s="115">
        <v>24</v>
      </c>
      <c r="F495" s="115">
        <v>8</v>
      </c>
      <c r="G495" s="115">
        <v>3</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17.600000000000001</v>
      </c>
      <c r="W495" s="115">
        <v>23.7</v>
      </c>
      <c r="X495" s="236"/>
    </row>
    <row r="496" spans="1:24" ht="13.5" customHeight="1" x14ac:dyDescent="0.35">
      <c r="A496" s="175">
        <v>0.71875</v>
      </c>
      <c r="B496" s="115">
        <v>62</v>
      </c>
      <c r="C496" s="115">
        <v>2</v>
      </c>
      <c r="D496" s="115">
        <v>18</v>
      </c>
      <c r="E496" s="115">
        <v>25</v>
      </c>
      <c r="F496" s="115">
        <v>12</v>
      </c>
      <c r="G496" s="115">
        <v>5</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17.100000000000001</v>
      </c>
      <c r="W496" s="115">
        <v>21.5</v>
      </c>
      <c r="X496" s="236"/>
    </row>
    <row r="497" spans="1:24" ht="13.5" customHeight="1" x14ac:dyDescent="0.35">
      <c r="A497" s="175">
        <v>0.72916666666666696</v>
      </c>
      <c r="B497" s="115">
        <v>69</v>
      </c>
      <c r="C497" s="115">
        <v>1</v>
      </c>
      <c r="D497" s="115">
        <v>30</v>
      </c>
      <c r="E497" s="115">
        <v>28</v>
      </c>
      <c r="F497" s="115">
        <v>7</v>
      </c>
      <c r="G497" s="115">
        <v>3</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16</v>
      </c>
      <c r="W497" s="115">
        <v>20.2</v>
      </c>
      <c r="X497" s="236"/>
    </row>
    <row r="498" spans="1:24" ht="13.5" customHeight="1" x14ac:dyDescent="0.35">
      <c r="A498" s="175">
        <v>0.73958333333333304</v>
      </c>
      <c r="B498" s="115">
        <v>59</v>
      </c>
      <c r="C498" s="115">
        <v>2</v>
      </c>
      <c r="D498" s="115">
        <v>14</v>
      </c>
      <c r="E498" s="115">
        <v>20</v>
      </c>
      <c r="F498" s="115">
        <v>17</v>
      </c>
      <c r="G498" s="115">
        <v>6</v>
      </c>
      <c r="H498" s="115">
        <v>0</v>
      </c>
      <c r="I498" s="115">
        <v>0</v>
      </c>
      <c r="J498" s="115">
        <v>0</v>
      </c>
      <c r="K498" s="115">
        <v>0</v>
      </c>
      <c r="L498" s="115">
        <v>0</v>
      </c>
      <c r="M498" s="115">
        <v>0</v>
      </c>
      <c r="N498" s="115">
        <v>0</v>
      </c>
      <c r="O498" s="115">
        <v>0</v>
      </c>
      <c r="P498" s="115">
        <v>0</v>
      </c>
      <c r="Q498" s="115">
        <v>0</v>
      </c>
      <c r="R498" s="115">
        <v>0</v>
      </c>
      <c r="S498" s="115">
        <v>0</v>
      </c>
      <c r="T498" s="115">
        <v>0</v>
      </c>
      <c r="U498" s="115">
        <v>0</v>
      </c>
      <c r="V498" s="115">
        <v>18.399999999999999</v>
      </c>
      <c r="W498" s="115">
        <v>23.9</v>
      </c>
      <c r="X498" s="236"/>
    </row>
    <row r="499" spans="1:24" ht="13.5" customHeight="1" x14ac:dyDescent="0.35">
      <c r="A499" s="175">
        <v>0.75</v>
      </c>
      <c r="B499" s="115">
        <v>54</v>
      </c>
      <c r="C499" s="115">
        <v>1</v>
      </c>
      <c r="D499" s="115">
        <v>20</v>
      </c>
      <c r="E499" s="115">
        <v>22</v>
      </c>
      <c r="F499" s="115">
        <v>9</v>
      </c>
      <c r="G499" s="115">
        <v>2</v>
      </c>
      <c r="H499" s="115">
        <v>0</v>
      </c>
      <c r="I499" s="115">
        <v>0</v>
      </c>
      <c r="J499" s="115">
        <v>0</v>
      </c>
      <c r="K499" s="115">
        <v>0</v>
      </c>
      <c r="L499" s="115">
        <v>0</v>
      </c>
      <c r="M499" s="115">
        <v>0</v>
      </c>
      <c r="N499" s="115">
        <v>0</v>
      </c>
      <c r="O499" s="115">
        <v>0</v>
      </c>
      <c r="P499" s="115">
        <v>0</v>
      </c>
      <c r="Q499" s="115">
        <v>0</v>
      </c>
      <c r="R499" s="115">
        <v>0</v>
      </c>
      <c r="S499" s="115">
        <v>0</v>
      </c>
      <c r="T499" s="115">
        <v>0</v>
      </c>
      <c r="U499" s="115">
        <v>0</v>
      </c>
      <c r="V499" s="115">
        <v>16.8</v>
      </c>
      <c r="W499" s="115">
        <v>21.8</v>
      </c>
      <c r="X499" s="236"/>
    </row>
    <row r="500" spans="1:24" ht="13.5" customHeight="1" x14ac:dyDescent="0.35">
      <c r="A500" s="175">
        <v>0.76041666666666696</v>
      </c>
      <c r="B500" s="115">
        <v>40</v>
      </c>
      <c r="C500" s="115">
        <v>0</v>
      </c>
      <c r="D500" s="115">
        <v>8</v>
      </c>
      <c r="E500" s="115">
        <v>22</v>
      </c>
      <c r="F500" s="115">
        <v>7</v>
      </c>
      <c r="G500" s="115">
        <v>3</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17.899999999999999</v>
      </c>
      <c r="W500" s="115">
        <v>22.2</v>
      </c>
      <c r="X500" s="236"/>
    </row>
    <row r="501" spans="1:24" ht="13.5" customHeight="1" x14ac:dyDescent="0.35">
      <c r="A501" s="175">
        <v>0.77083333333333304</v>
      </c>
      <c r="B501" s="115">
        <v>46</v>
      </c>
      <c r="C501" s="115">
        <v>2</v>
      </c>
      <c r="D501" s="115">
        <v>10</v>
      </c>
      <c r="E501" s="115">
        <v>22</v>
      </c>
      <c r="F501" s="115">
        <v>12</v>
      </c>
      <c r="G501" s="115">
        <v>0</v>
      </c>
      <c r="H501" s="115">
        <v>0</v>
      </c>
      <c r="I501" s="115">
        <v>0</v>
      </c>
      <c r="J501" s="115">
        <v>0</v>
      </c>
      <c r="K501" s="115">
        <v>0</v>
      </c>
      <c r="L501" s="115">
        <v>0</v>
      </c>
      <c r="M501" s="115">
        <v>0</v>
      </c>
      <c r="N501" s="115">
        <v>0</v>
      </c>
      <c r="O501" s="115">
        <v>0</v>
      </c>
      <c r="P501" s="115">
        <v>0</v>
      </c>
      <c r="Q501" s="115">
        <v>0</v>
      </c>
      <c r="R501" s="115">
        <v>0</v>
      </c>
      <c r="S501" s="115">
        <v>0</v>
      </c>
      <c r="T501" s="115">
        <v>0</v>
      </c>
      <c r="U501" s="115">
        <v>0</v>
      </c>
      <c r="V501" s="115">
        <v>16.5</v>
      </c>
      <c r="W501" s="115">
        <v>21</v>
      </c>
      <c r="X501" s="236"/>
    </row>
    <row r="502" spans="1:24" ht="13.5" customHeight="1" x14ac:dyDescent="0.35">
      <c r="A502" s="175">
        <v>0.78125</v>
      </c>
      <c r="B502" s="115">
        <v>55</v>
      </c>
      <c r="C502" s="115">
        <v>3</v>
      </c>
      <c r="D502" s="115">
        <v>20</v>
      </c>
      <c r="E502" s="115">
        <v>16</v>
      </c>
      <c r="F502" s="115">
        <v>14</v>
      </c>
      <c r="G502" s="115">
        <v>2</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16.7</v>
      </c>
      <c r="W502" s="115">
        <v>21.8</v>
      </c>
      <c r="X502" s="236"/>
    </row>
    <row r="503" spans="1:24" ht="13.5" customHeight="1" x14ac:dyDescent="0.35">
      <c r="A503" s="175">
        <v>0.79166666666666696</v>
      </c>
      <c r="B503" s="115">
        <v>50</v>
      </c>
      <c r="C503" s="115">
        <v>0</v>
      </c>
      <c r="D503" s="115">
        <v>14</v>
      </c>
      <c r="E503" s="115">
        <v>20</v>
      </c>
      <c r="F503" s="115">
        <v>12</v>
      </c>
      <c r="G503" s="115">
        <v>3</v>
      </c>
      <c r="H503" s="115">
        <v>0</v>
      </c>
      <c r="I503" s="115">
        <v>1</v>
      </c>
      <c r="J503" s="115">
        <v>0</v>
      </c>
      <c r="K503" s="115">
        <v>0</v>
      </c>
      <c r="L503" s="115">
        <v>0</v>
      </c>
      <c r="M503" s="115">
        <v>0</v>
      </c>
      <c r="N503" s="115">
        <v>0</v>
      </c>
      <c r="O503" s="115">
        <v>0</v>
      </c>
      <c r="P503" s="115">
        <v>0</v>
      </c>
      <c r="Q503" s="115">
        <v>0</v>
      </c>
      <c r="R503" s="115">
        <v>0</v>
      </c>
      <c r="S503" s="115">
        <v>0</v>
      </c>
      <c r="T503" s="115">
        <v>0</v>
      </c>
      <c r="U503" s="115">
        <v>0</v>
      </c>
      <c r="V503" s="115">
        <v>18</v>
      </c>
      <c r="W503" s="115">
        <v>23.4</v>
      </c>
      <c r="X503" s="236"/>
    </row>
    <row r="504" spans="1:24" ht="13.5" customHeight="1" x14ac:dyDescent="0.35">
      <c r="A504" s="175">
        <v>0.80208333333333304</v>
      </c>
      <c r="B504" s="115">
        <v>43</v>
      </c>
      <c r="C504" s="115">
        <v>1</v>
      </c>
      <c r="D504" s="115">
        <v>16</v>
      </c>
      <c r="E504" s="115">
        <v>14</v>
      </c>
      <c r="F504" s="115">
        <v>8</v>
      </c>
      <c r="G504" s="115">
        <v>4</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17.2</v>
      </c>
      <c r="W504" s="115">
        <v>22</v>
      </c>
      <c r="X504" s="236"/>
    </row>
    <row r="505" spans="1:24" ht="13.5" customHeight="1" x14ac:dyDescent="0.35">
      <c r="A505" s="175">
        <v>0.8125</v>
      </c>
      <c r="B505" s="115">
        <v>33</v>
      </c>
      <c r="C505" s="115">
        <v>0</v>
      </c>
      <c r="D505" s="115">
        <v>11</v>
      </c>
      <c r="E505" s="115">
        <v>13</v>
      </c>
      <c r="F505" s="115">
        <v>6</v>
      </c>
      <c r="G505" s="115">
        <v>3</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17.399999999999999</v>
      </c>
      <c r="W505" s="115">
        <v>23.9</v>
      </c>
      <c r="X505" s="236"/>
    </row>
    <row r="506" spans="1:24" ht="13.5" customHeight="1" x14ac:dyDescent="0.35">
      <c r="A506" s="175">
        <v>0.82291666666666696</v>
      </c>
      <c r="B506" s="115">
        <v>35</v>
      </c>
      <c r="C506" s="115">
        <v>2</v>
      </c>
      <c r="D506" s="115">
        <v>10</v>
      </c>
      <c r="E506" s="115">
        <v>13</v>
      </c>
      <c r="F506" s="115">
        <v>6</v>
      </c>
      <c r="G506" s="115">
        <v>3</v>
      </c>
      <c r="H506" s="115">
        <v>1</v>
      </c>
      <c r="I506" s="115">
        <v>0</v>
      </c>
      <c r="J506" s="115">
        <v>0</v>
      </c>
      <c r="K506" s="115">
        <v>0</v>
      </c>
      <c r="L506" s="115">
        <v>0</v>
      </c>
      <c r="M506" s="115">
        <v>0</v>
      </c>
      <c r="N506" s="115">
        <v>0</v>
      </c>
      <c r="O506" s="115">
        <v>0</v>
      </c>
      <c r="P506" s="115">
        <v>0</v>
      </c>
      <c r="Q506" s="115">
        <v>0</v>
      </c>
      <c r="R506" s="115">
        <v>0</v>
      </c>
      <c r="S506" s="115">
        <v>0</v>
      </c>
      <c r="T506" s="115">
        <v>0</v>
      </c>
      <c r="U506" s="115">
        <v>0</v>
      </c>
      <c r="V506" s="115">
        <v>17.5</v>
      </c>
      <c r="W506" s="115">
        <v>23.4</v>
      </c>
      <c r="X506" s="236"/>
    </row>
    <row r="507" spans="1:24" ht="13.5" customHeight="1" x14ac:dyDescent="0.35">
      <c r="A507" s="175">
        <v>0.83333333333333304</v>
      </c>
      <c r="B507" s="115">
        <v>36</v>
      </c>
      <c r="C507" s="115">
        <v>0</v>
      </c>
      <c r="D507" s="115">
        <v>12</v>
      </c>
      <c r="E507" s="115">
        <v>13</v>
      </c>
      <c r="F507" s="115">
        <v>9</v>
      </c>
      <c r="G507" s="115">
        <v>2</v>
      </c>
      <c r="H507" s="115">
        <v>0</v>
      </c>
      <c r="I507" s="115">
        <v>0</v>
      </c>
      <c r="J507" s="115">
        <v>0</v>
      </c>
      <c r="K507" s="115">
        <v>0</v>
      </c>
      <c r="L507" s="115">
        <v>0</v>
      </c>
      <c r="M507" s="115">
        <v>0</v>
      </c>
      <c r="N507" s="115">
        <v>0</v>
      </c>
      <c r="O507" s="115">
        <v>0</v>
      </c>
      <c r="P507" s="115">
        <v>0</v>
      </c>
      <c r="Q507" s="115">
        <v>0</v>
      </c>
      <c r="R507" s="115">
        <v>0</v>
      </c>
      <c r="S507" s="115">
        <v>0</v>
      </c>
      <c r="T507" s="115">
        <v>0</v>
      </c>
      <c r="U507" s="115">
        <v>0</v>
      </c>
      <c r="V507" s="115">
        <v>18</v>
      </c>
      <c r="W507" s="115">
        <v>22.6</v>
      </c>
      <c r="X507" s="236"/>
    </row>
    <row r="508" spans="1:24" ht="13.5" customHeight="1" x14ac:dyDescent="0.35">
      <c r="A508" s="175">
        <v>0.84375</v>
      </c>
      <c r="B508" s="115">
        <v>41</v>
      </c>
      <c r="C508" s="115">
        <v>3</v>
      </c>
      <c r="D508" s="115">
        <v>10</v>
      </c>
      <c r="E508" s="115">
        <v>15</v>
      </c>
      <c r="F508" s="115">
        <v>13</v>
      </c>
      <c r="G508" s="115">
        <v>0</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17.399999999999999</v>
      </c>
      <c r="W508" s="115">
        <v>23.4</v>
      </c>
      <c r="X508" s="236"/>
    </row>
    <row r="509" spans="1:24" ht="13.5" customHeight="1" x14ac:dyDescent="0.35">
      <c r="A509" s="175">
        <v>0.85416666666666696</v>
      </c>
      <c r="B509" s="115">
        <v>31</v>
      </c>
      <c r="C509" s="115">
        <v>0</v>
      </c>
      <c r="D509" s="115">
        <v>5</v>
      </c>
      <c r="E509" s="115">
        <v>11</v>
      </c>
      <c r="F509" s="115">
        <v>11</v>
      </c>
      <c r="G509" s="115">
        <v>2</v>
      </c>
      <c r="H509" s="115">
        <v>2</v>
      </c>
      <c r="I509" s="115">
        <v>0</v>
      </c>
      <c r="J509" s="115">
        <v>0</v>
      </c>
      <c r="K509" s="115">
        <v>0</v>
      </c>
      <c r="L509" s="115">
        <v>0</v>
      </c>
      <c r="M509" s="115">
        <v>0</v>
      </c>
      <c r="N509" s="115">
        <v>0</v>
      </c>
      <c r="O509" s="115">
        <v>0</v>
      </c>
      <c r="P509" s="115">
        <v>0</v>
      </c>
      <c r="Q509" s="115">
        <v>0</v>
      </c>
      <c r="R509" s="115">
        <v>0</v>
      </c>
      <c r="S509" s="115">
        <v>0</v>
      </c>
      <c r="T509" s="115">
        <v>0</v>
      </c>
      <c r="U509" s="115">
        <v>0</v>
      </c>
      <c r="V509" s="115">
        <v>19.5</v>
      </c>
      <c r="W509" s="115">
        <v>24.5</v>
      </c>
      <c r="X509" s="236"/>
    </row>
    <row r="510" spans="1:24" ht="13.5" customHeight="1" x14ac:dyDescent="0.35">
      <c r="A510" s="175">
        <v>0.86458333333333304</v>
      </c>
      <c r="B510" s="115">
        <v>20</v>
      </c>
      <c r="C510" s="115">
        <v>2</v>
      </c>
      <c r="D510" s="115">
        <v>4</v>
      </c>
      <c r="E510" s="115">
        <v>7</v>
      </c>
      <c r="F510" s="115">
        <v>2</v>
      </c>
      <c r="G510" s="115">
        <v>4</v>
      </c>
      <c r="H510" s="115">
        <v>0</v>
      </c>
      <c r="I510" s="115">
        <v>1</v>
      </c>
      <c r="J510" s="115">
        <v>0</v>
      </c>
      <c r="K510" s="115">
        <v>0</v>
      </c>
      <c r="L510" s="115">
        <v>0</v>
      </c>
      <c r="M510" s="115">
        <v>0</v>
      </c>
      <c r="N510" s="115">
        <v>0</v>
      </c>
      <c r="O510" s="115">
        <v>0</v>
      </c>
      <c r="P510" s="115">
        <v>0</v>
      </c>
      <c r="Q510" s="115">
        <v>0</v>
      </c>
      <c r="R510" s="115">
        <v>0</v>
      </c>
      <c r="S510" s="115">
        <v>0</v>
      </c>
      <c r="T510" s="115">
        <v>0</v>
      </c>
      <c r="U510" s="115">
        <v>0</v>
      </c>
      <c r="V510" s="115">
        <v>19.2</v>
      </c>
      <c r="W510" s="115">
        <v>26.9</v>
      </c>
      <c r="X510" s="236"/>
    </row>
    <row r="511" spans="1:24" ht="13.5" customHeight="1" x14ac:dyDescent="0.35">
      <c r="A511" s="175">
        <v>0.875</v>
      </c>
      <c r="B511" s="115">
        <v>24</v>
      </c>
      <c r="C511" s="115">
        <v>1</v>
      </c>
      <c r="D511" s="115">
        <v>6</v>
      </c>
      <c r="E511" s="115">
        <v>7</v>
      </c>
      <c r="F511" s="115">
        <v>8</v>
      </c>
      <c r="G511" s="115">
        <v>2</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v>18.100000000000001</v>
      </c>
      <c r="W511" s="115">
        <v>23.8</v>
      </c>
      <c r="X511" s="236"/>
    </row>
    <row r="512" spans="1:24" ht="13.5" customHeight="1" x14ac:dyDescent="0.35">
      <c r="A512" s="175">
        <v>0.88541666666666696</v>
      </c>
      <c r="B512" s="115">
        <v>19</v>
      </c>
      <c r="C512" s="115">
        <v>2</v>
      </c>
      <c r="D512" s="115">
        <v>4</v>
      </c>
      <c r="E512" s="115">
        <v>8</v>
      </c>
      <c r="F512" s="115">
        <v>4</v>
      </c>
      <c r="G512" s="115">
        <v>1</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16.899999999999999</v>
      </c>
      <c r="W512" s="115">
        <v>21.1</v>
      </c>
      <c r="X512" s="236"/>
    </row>
    <row r="513" spans="1:24" ht="13.5" customHeight="1" x14ac:dyDescent="0.35">
      <c r="A513" s="175">
        <v>0.89583333333333304</v>
      </c>
      <c r="B513" s="115">
        <v>17</v>
      </c>
      <c r="C513" s="115">
        <v>0</v>
      </c>
      <c r="D513" s="115">
        <v>5</v>
      </c>
      <c r="E513" s="115">
        <v>6</v>
      </c>
      <c r="F513" s="115">
        <v>4</v>
      </c>
      <c r="G513" s="115">
        <v>2</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18.2</v>
      </c>
      <c r="W513" s="115">
        <v>25.1</v>
      </c>
      <c r="X513" s="236"/>
    </row>
    <row r="514" spans="1:24" ht="13.5" customHeight="1" x14ac:dyDescent="0.35">
      <c r="A514" s="175">
        <v>0.90625</v>
      </c>
      <c r="B514" s="115">
        <v>23</v>
      </c>
      <c r="C514" s="115">
        <v>1</v>
      </c>
      <c r="D514" s="115">
        <v>6</v>
      </c>
      <c r="E514" s="115">
        <v>9</v>
      </c>
      <c r="F514" s="115">
        <v>7</v>
      </c>
      <c r="G514" s="115">
        <v>0</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17.399999999999999</v>
      </c>
      <c r="W514" s="115">
        <v>21.3</v>
      </c>
      <c r="X514" s="236"/>
    </row>
    <row r="515" spans="1:24" ht="13.5" customHeight="1" x14ac:dyDescent="0.35">
      <c r="A515" s="175">
        <v>0.91666666666666696</v>
      </c>
      <c r="B515" s="115">
        <v>21</v>
      </c>
      <c r="C515" s="115">
        <v>1</v>
      </c>
      <c r="D515" s="115">
        <v>5</v>
      </c>
      <c r="E515" s="115">
        <v>9</v>
      </c>
      <c r="F515" s="115">
        <v>4</v>
      </c>
      <c r="G515" s="115">
        <v>2</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17.7</v>
      </c>
      <c r="W515" s="115">
        <v>22.9</v>
      </c>
      <c r="X515" s="236"/>
    </row>
    <row r="516" spans="1:24" ht="13.5" customHeight="1" x14ac:dyDescent="0.35">
      <c r="A516" s="175">
        <v>0.92708333333333304</v>
      </c>
      <c r="B516" s="115">
        <v>21</v>
      </c>
      <c r="C516" s="115">
        <v>0</v>
      </c>
      <c r="D516" s="115">
        <v>10</v>
      </c>
      <c r="E516" s="115">
        <v>3</v>
      </c>
      <c r="F516" s="115">
        <v>6</v>
      </c>
      <c r="G516" s="115">
        <v>2</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17.8</v>
      </c>
      <c r="W516" s="115">
        <v>23.2</v>
      </c>
      <c r="X516" s="236"/>
    </row>
    <row r="517" spans="1:24" ht="13.5" customHeight="1" x14ac:dyDescent="0.35">
      <c r="A517" s="175">
        <v>0.9375</v>
      </c>
      <c r="B517" s="115">
        <v>13</v>
      </c>
      <c r="C517" s="115">
        <v>0</v>
      </c>
      <c r="D517" s="115">
        <v>4</v>
      </c>
      <c r="E517" s="115">
        <v>4</v>
      </c>
      <c r="F517" s="115">
        <v>3</v>
      </c>
      <c r="G517" s="115">
        <v>2</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v>18.5</v>
      </c>
      <c r="W517" s="115">
        <v>26.8</v>
      </c>
      <c r="X517" s="236"/>
    </row>
    <row r="518" spans="1:24" ht="13.5" customHeight="1" x14ac:dyDescent="0.35">
      <c r="A518" s="175">
        <v>0.94791666666666696</v>
      </c>
      <c r="B518" s="115">
        <v>10</v>
      </c>
      <c r="C518" s="115">
        <v>0</v>
      </c>
      <c r="D518" s="115">
        <v>2</v>
      </c>
      <c r="E518" s="115">
        <v>5</v>
      </c>
      <c r="F518" s="115">
        <v>3</v>
      </c>
      <c r="G518" s="115">
        <v>0</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16.5</v>
      </c>
      <c r="W518" s="115" t="s">
        <v>102</v>
      </c>
      <c r="X518" s="236"/>
    </row>
    <row r="519" spans="1:24" ht="13.5" customHeight="1" x14ac:dyDescent="0.35">
      <c r="A519" s="175">
        <v>0.95833333333333304</v>
      </c>
      <c r="B519" s="115">
        <v>11</v>
      </c>
      <c r="C519" s="115">
        <v>0</v>
      </c>
      <c r="D519" s="115">
        <v>3</v>
      </c>
      <c r="E519" s="115">
        <v>5</v>
      </c>
      <c r="F519" s="115">
        <v>2</v>
      </c>
      <c r="G519" s="115">
        <v>0</v>
      </c>
      <c r="H519" s="115">
        <v>1</v>
      </c>
      <c r="I519" s="115">
        <v>0</v>
      </c>
      <c r="J519" s="115">
        <v>0</v>
      </c>
      <c r="K519" s="115">
        <v>0</v>
      </c>
      <c r="L519" s="115">
        <v>0</v>
      </c>
      <c r="M519" s="115">
        <v>0</v>
      </c>
      <c r="N519" s="115">
        <v>0</v>
      </c>
      <c r="O519" s="115">
        <v>0</v>
      </c>
      <c r="P519" s="115">
        <v>0</v>
      </c>
      <c r="Q519" s="115">
        <v>0</v>
      </c>
      <c r="R519" s="115">
        <v>0</v>
      </c>
      <c r="S519" s="115">
        <v>0</v>
      </c>
      <c r="T519" s="115">
        <v>0</v>
      </c>
      <c r="U519" s="115">
        <v>0</v>
      </c>
      <c r="V519" s="115">
        <v>18.399999999999999</v>
      </c>
      <c r="W519" s="115">
        <v>23.4</v>
      </c>
      <c r="X519" s="236"/>
    </row>
    <row r="520" spans="1:24" ht="13.5" customHeight="1" x14ac:dyDescent="0.35">
      <c r="A520" s="175">
        <v>0.96875</v>
      </c>
      <c r="B520" s="115">
        <v>8</v>
      </c>
      <c r="C520" s="115">
        <v>0</v>
      </c>
      <c r="D520" s="115">
        <v>3</v>
      </c>
      <c r="E520" s="115">
        <v>2</v>
      </c>
      <c r="F520" s="115">
        <v>2</v>
      </c>
      <c r="G520" s="115">
        <v>0</v>
      </c>
      <c r="H520" s="115">
        <v>0</v>
      </c>
      <c r="I520" s="115">
        <v>1</v>
      </c>
      <c r="J520" s="115">
        <v>0</v>
      </c>
      <c r="K520" s="115">
        <v>0</v>
      </c>
      <c r="L520" s="115">
        <v>0</v>
      </c>
      <c r="M520" s="115">
        <v>0</v>
      </c>
      <c r="N520" s="115">
        <v>0</v>
      </c>
      <c r="O520" s="115">
        <v>0</v>
      </c>
      <c r="P520" s="115">
        <v>0</v>
      </c>
      <c r="Q520" s="115">
        <v>0</v>
      </c>
      <c r="R520" s="115">
        <v>0</v>
      </c>
      <c r="S520" s="115">
        <v>0</v>
      </c>
      <c r="T520" s="115">
        <v>0</v>
      </c>
      <c r="U520" s="115">
        <v>0</v>
      </c>
      <c r="V520" s="115">
        <v>19.2</v>
      </c>
      <c r="W520" s="115" t="s">
        <v>102</v>
      </c>
      <c r="X520" s="236"/>
    </row>
    <row r="521" spans="1:24" ht="13.5" customHeight="1" x14ac:dyDescent="0.35">
      <c r="A521" s="175">
        <v>0.97916666666666696</v>
      </c>
      <c r="B521" s="115">
        <v>8</v>
      </c>
      <c r="C521" s="115">
        <v>1</v>
      </c>
      <c r="D521" s="115">
        <v>3</v>
      </c>
      <c r="E521" s="115">
        <v>1</v>
      </c>
      <c r="F521" s="115">
        <v>2</v>
      </c>
      <c r="G521" s="115">
        <v>1</v>
      </c>
      <c r="H521" s="115">
        <v>0</v>
      </c>
      <c r="I521" s="115">
        <v>0</v>
      </c>
      <c r="J521" s="115">
        <v>0</v>
      </c>
      <c r="K521" s="115">
        <v>0</v>
      </c>
      <c r="L521" s="115">
        <v>0</v>
      </c>
      <c r="M521" s="115">
        <v>0</v>
      </c>
      <c r="N521" s="115">
        <v>0</v>
      </c>
      <c r="O521" s="115">
        <v>0</v>
      </c>
      <c r="P521" s="115">
        <v>0</v>
      </c>
      <c r="Q521" s="115">
        <v>0</v>
      </c>
      <c r="R521" s="115">
        <v>0</v>
      </c>
      <c r="S521" s="115">
        <v>0</v>
      </c>
      <c r="T521" s="115">
        <v>0</v>
      </c>
      <c r="U521" s="115">
        <v>0</v>
      </c>
      <c r="V521" s="115">
        <v>17.7</v>
      </c>
      <c r="W521" s="115" t="s">
        <v>102</v>
      </c>
      <c r="X521" s="236"/>
    </row>
    <row r="522" spans="1:24" ht="13.5" customHeight="1" thickBot="1" x14ac:dyDescent="0.4">
      <c r="A522" s="176">
        <v>0.98958333333333304</v>
      </c>
      <c r="B522" s="119">
        <v>6</v>
      </c>
      <c r="C522" s="119">
        <v>0</v>
      </c>
      <c r="D522" s="119">
        <v>2</v>
      </c>
      <c r="E522" s="119">
        <v>2</v>
      </c>
      <c r="F522" s="119">
        <v>1</v>
      </c>
      <c r="G522" s="119">
        <v>1</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v>19.100000000000001</v>
      </c>
      <c r="W522" s="119" t="s">
        <v>102</v>
      </c>
      <c r="X522" s="236"/>
    </row>
    <row r="523" spans="1:24" ht="13.5" customHeight="1" thickTop="1" x14ac:dyDescent="0.35">
      <c r="A523" s="290" t="s">
        <v>168</v>
      </c>
      <c r="B523" s="116">
        <f>SUM(B455:B502)</f>
        <v>2031</v>
      </c>
      <c r="C523" s="116">
        <f t="shared" ref="C523:U523" si="16">SUM(C455:C502)</f>
        <v>63</v>
      </c>
      <c r="D523" s="116">
        <f t="shared" si="16"/>
        <v>714</v>
      </c>
      <c r="E523" s="116">
        <f t="shared" si="16"/>
        <v>812</v>
      </c>
      <c r="F523" s="116">
        <f t="shared" si="16"/>
        <v>381</v>
      </c>
      <c r="G523" s="116">
        <f t="shared" si="16"/>
        <v>59</v>
      </c>
      <c r="H523" s="116">
        <f t="shared" si="16"/>
        <v>2</v>
      </c>
      <c r="I523" s="116">
        <f t="shared" si="16"/>
        <v>0</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16.600000000000001</v>
      </c>
      <c r="W523" s="116">
        <v>21.2</v>
      </c>
      <c r="X523" s="236"/>
    </row>
    <row r="524" spans="1:24" ht="13.5" customHeight="1" x14ac:dyDescent="0.35">
      <c r="A524" s="291" t="s">
        <v>169</v>
      </c>
      <c r="B524" s="115">
        <f>SUM(B451:B514)</f>
        <v>2403</v>
      </c>
      <c r="C524" s="115">
        <f t="shared" ref="C524:U524" si="17">SUM(C451:C514)</f>
        <v>75</v>
      </c>
      <c r="D524" s="115">
        <f t="shared" si="17"/>
        <v>817</v>
      </c>
      <c r="E524" s="115">
        <f t="shared" si="17"/>
        <v>948</v>
      </c>
      <c r="F524" s="115">
        <f t="shared" si="17"/>
        <v>471</v>
      </c>
      <c r="G524" s="115">
        <f t="shared" si="17"/>
        <v>85</v>
      </c>
      <c r="H524" s="115">
        <f t="shared" si="17"/>
        <v>5</v>
      </c>
      <c r="I524" s="115">
        <f t="shared" si="17"/>
        <v>2</v>
      </c>
      <c r="J524" s="115">
        <f t="shared" si="17"/>
        <v>0</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16.8</v>
      </c>
      <c r="W524" s="115">
        <v>21.5</v>
      </c>
      <c r="X524" s="236"/>
    </row>
    <row r="525" spans="1:24" ht="13.5" customHeight="1" x14ac:dyDescent="0.35">
      <c r="A525" s="115" t="s">
        <v>170</v>
      </c>
      <c r="B525" s="115">
        <f>SUM(B451:B522)</f>
        <v>2501</v>
      </c>
      <c r="C525" s="115">
        <f t="shared" ref="C525:U525" si="18">SUM(C451:C522)</f>
        <v>77</v>
      </c>
      <c r="D525" s="115">
        <f t="shared" si="18"/>
        <v>849</v>
      </c>
      <c r="E525" s="115">
        <f t="shared" si="18"/>
        <v>979</v>
      </c>
      <c r="F525" s="115">
        <f t="shared" si="18"/>
        <v>494</v>
      </c>
      <c r="G525" s="115">
        <f t="shared" si="18"/>
        <v>93</v>
      </c>
      <c r="H525" s="115">
        <f t="shared" si="18"/>
        <v>6</v>
      </c>
      <c r="I525" s="115">
        <f t="shared" si="18"/>
        <v>3</v>
      </c>
      <c r="J525" s="115">
        <f t="shared" si="18"/>
        <v>0</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16.899999999999999</v>
      </c>
      <c r="W525" s="115">
        <v>21.5</v>
      </c>
      <c r="X525" s="236"/>
    </row>
    <row r="526" spans="1:24" ht="13.5" customHeight="1" thickBot="1" x14ac:dyDescent="0.4">
      <c r="A526" s="119" t="s">
        <v>171</v>
      </c>
      <c r="B526" s="119">
        <f>SUM(B427:B522)</f>
        <v>2501</v>
      </c>
      <c r="C526" s="119">
        <f t="shared" ref="C526:U526" si="19">SUM(C427:C522)</f>
        <v>77</v>
      </c>
      <c r="D526" s="119">
        <f t="shared" si="19"/>
        <v>849</v>
      </c>
      <c r="E526" s="119">
        <f t="shared" si="19"/>
        <v>979</v>
      </c>
      <c r="F526" s="119">
        <f t="shared" si="19"/>
        <v>494</v>
      </c>
      <c r="G526" s="119">
        <f t="shared" si="19"/>
        <v>93</v>
      </c>
      <c r="H526" s="119">
        <f t="shared" si="19"/>
        <v>6</v>
      </c>
      <c r="I526" s="119">
        <f t="shared" si="19"/>
        <v>3</v>
      </c>
      <c r="J526" s="119">
        <f t="shared" si="19"/>
        <v>0</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16.899999999999999</v>
      </c>
      <c r="W526" s="119">
        <v>21.5</v>
      </c>
      <c r="X526" s="236"/>
    </row>
    <row r="527" spans="1:24"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4">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4">
      <c r="A529" s="122"/>
      <c r="B529" s="563" t="s">
        <v>147</v>
      </c>
      <c r="C529" s="564"/>
      <c r="D529" s="564"/>
      <c r="E529" s="564"/>
      <c r="F529" s="564"/>
      <c r="G529" s="564"/>
      <c r="H529" s="564"/>
      <c r="I529" s="564"/>
      <c r="J529" s="564"/>
      <c r="K529" s="564"/>
      <c r="L529" s="564"/>
      <c r="M529" s="564"/>
      <c r="N529" s="564"/>
      <c r="O529" s="564"/>
      <c r="P529" s="564"/>
      <c r="Q529" s="564"/>
      <c r="R529" s="564"/>
      <c r="S529" s="564"/>
      <c r="T529" s="564"/>
      <c r="U529" s="564"/>
      <c r="V529" s="564"/>
      <c r="W529" s="565"/>
      <c r="X529" s="236"/>
    </row>
    <row r="530" spans="1:24" ht="13.5" customHeight="1" thickTop="1" thickBot="1" x14ac:dyDescent="0.4">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c r="X530" s="236"/>
    </row>
    <row r="531" spans="1:24" ht="13.5" customHeight="1" thickTop="1" x14ac:dyDescent="0.35">
      <c r="A531" s="283">
        <v>0</v>
      </c>
      <c r="B531" s="116">
        <v>5</v>
      </c>
      <c r="C531" s="116">
        <v>0</v>
      </c>
      <c r="D531" s="116">
        <v>0</v>
      </c>
      <c r="E531" s="116">
        <v>3</v>
      </c>
      <c r="F531" s="116">
        <v>2</v>
      </c>
      <c r="G531" s="116">
        <v>0</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18.7</v>
      </c>
      <c r="W531" s="116" t="s">
        <v>102</v>
      </c>
      <c r="X531" s="236"/>
    </row>
    <row r="532" spans="1:24" ht="13.5" customHeight="1" x14ac:dyDescent="0.35">
      <c r="A532" s="175">
        <v>1.0416666666666666E-2</v>
      </c>
      <c r="B532" s="115">
        <v>7</v>
      </c>
      <c r="C532" s="115">
        <v>0</v>
      </c>
      <c r="D532" s="115">
        <v>3</v>
      </c>
      <c r="E532" s="115">
        <v>3</v>
      </c>
      <c r="F532" s="115">
        <v>1</v>
      </c>
      <c r="G532" s="115">
        <v>0</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16.100000000000001</v>
      </c>
      <c r="W532" s="115" t="s">
        <v>102</v>
      </c>
      <c r="X532" s="236"/>
    </row>
    <row r="533" spans="1:24" ht="13.5" customHeight="1" x14ac:dyDescent="0.35">
      <c r="A533" s="175">
        <v>2.0833333333333332E-2</v>
      </c>
      <c r="B533" s="115">
        <v>6</v>
      </c>
      <c r="C533" s="115">
        <v>0</v>
      </c>
      <c r="D533" s="115">
        <v>1</v>
      </c>
      <c r="E533" s="115">
        <v>0</v>
      </c>
      <c r="F533" s="115">
        <v>3</v>
      </c>
      <c r="G533" s="115">
        <v>1</v>
      </c>
      <c r="H533" s="115">
        <v>1</v>
      </c>
      <c r="I533" s="115">
        <v>0</v>
      </c>
      <c r="J533" s="115">
        <v>0</v>
      </c>
      <c r="K533" s="115">
        <v>0</v>
      </c>
      <c r="L533" s="115">
        <v>0</v>
      </c>
      <c r="M533" s="115">
        <v>0</v>
      </c>
      <c r="N533" s="115">
        <v>0</v>
      </c>
      <c r="O533" s="115">
        <v>0</v>
      </c>
      <c r="P533" s="115">
        <v>0</v>
      </c>
      <c r="Q533" s="115">
        <v>0</v>
      </c>
      <c r="R533" s="115">
        <v>0</v>
      </c>
      <c r="S533" s="115">
        <v>0</v>
      </c>
      <c r="T533" s="115">
        <v>0</v>
      </c>
      <c r="U533" s="115">
        <v>0</v>
      </c>
      <c r="V533" s="115">
        <v>23</v>
      </c>
      <c r="W533" s="115" t="s">
        <v>102</v>
      </c>
      <c r="X533" s="236"/>
    </row>
    <row r="534" spans="1:24" ht="13.5" customHeight="1" x14ac:dyDescent="0.35">
      <c r="A534" s="175">
        <v>3.125E-2</v>
      </c>
      <c r="B534" s="115">
        <v>5</v>
      </c>
      <c r="C534" s="115">
        <v>0</v>
      </c>
      <c r="D534" s="115">
        <v>0</v>
      </c>
      <c r="E534" s="115">
        <v>1</v>
      </c>
      <c r="F534" s="115">
        <v>4</v>
      </c>
      <c r="G534" s="115">
        <v>0</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v>21.3</v>
      </c>
      <c r="W534" s="115" t="s">
        <v>102</v>
      </c>
      <c r="X534" s="236"/>
    </row>
    <row r="535" spans="1:24" ht="13.5" customHeight="1" x14ac:dyDescent="0.35">
      <c r="A535" s="175">
        <v>4.1666666666666664E-2</v>
      </c>
      <c r="B535" s="115">
        <v>5</v>
      </c>
      <c r="C535" s="115">
        <v>0</v>
      </c>
      <c r="D535" s="115">
        <v>1</v>
      </c>
      <c r="E535" s="115">
        <v>1</v>
      </c>
      <c r="F535" s="115">
        <v>1</v>
      </c>
      <c r="G535" s="115">
        <v>2</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20.6</v>
      </c>
      <c r="W535" s="115" t="s">
        <v>102</v>
      </c>
      <c r="X535" s="236"/>
    </row>
    <row r="536" spans="1:24" ht="13.5" customHeight="1" x14ac:dyDescent="0.35">
      <c r="A536" s="175">
        <v>5.2083333333333336E-2</v>
      </c>
      <c r="B536" s="115">
        <v>4</v>
      </c>
      <c r="C536" s="115">
        <v>0</v>
      </c>
      <c r="D536" s="115">
        <v>2</v>
      </c>
      <c r="E536" s="115">
        <v>2</v>
      </c>
      <c r="F536" s="115">
        <v>0</v>
      </c>
      <c r="G536" s="115">
        <v>0</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15.7</v>
      </c>
      <c r="W536" s="115" t="s">
        <v>102</v>
      </c>
      <c r="X536" s="236"/>
    </row>
    <row r="537" spans="1:24" ht="13.5" customHeight="1" x14ac:dyDescent="0.35">
      <c r="A537" s="175">
        <v>6.25E-2</v>
      </c>
      <c r="B537" s="115">
        <v>7</v>
      </c>
      <c r="C537" s="115">
        <v>0</v>
      </c>
      <c r="D537" s="115">
        <v>2</v>
      </c>
      <c r="E537" s="115">
        <v>4</v>
      </c>
      <c r="F537" s="115">
        <v>0</v>
      </c>
      <c r="G537" s="115">
        <v>1</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17.7</v>
      </c>
      <c r="W537" s="115" t="s">
        <v>102</v>
      </c>
      <c r="X537" s="236"/>
    </row>
    <row r="538" spans="1:24" ht="13.5" customHeight="1" x14ac:dyDescent="0.35">
      <c r="A538" s="175">
        <v>7.2916666666666699E-2</v>
      </c>
      <c r="B538" s="115">
        <v>3</v>
      </c>
      <c r="C538" s="115">
        <v>0</v>
      </c>
      <c r="D538" s="115">
        <v>0</v>
      </c>
      <c r="E538" s="115">
        <v>2</v>
      </c>
      <c r="F538" s="115">
        <v>1</v>
      </c>
      <c r="G538" s="115">
        <v>0</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18.7</v>
      </c>
      <c r="W538" s="115" t="s">
        <v>102</v>
      </c>
      <c r="X538" s="236"/>
    </row>
    <row r="539" spans="1:24" ht="13.5" customHeight="1" x14ac:dyDescent="0.35">
      <c r="A539" s="175">
        <v>8.3333333333333301E-2</v>
      </c>
      <c r="B539" s="115">
        <v>4</v>
      </c>
      <c r="C539" s="115">
        <v>0</v>
      </c>
      <c r="D539" s="115">
        <v>2</v>
      </c>
      <c r="E539" s="115">
        <v>2</v>
      </c>
      <c r="F539" s="115">
        <v>0</v>
      </c>
      <c r="G539" s="115">
        <v>0</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14.8</v>
      </c>
      <c r="W539" s="115" t="s">
        <v>102</v>
      </c>
      <c r="X539" s="236"/>
    </row>
    <row r="540" spans="1:24" ht="13.5" customHeight="1" x14ac:dyDescent="0.35">
      <c r="A540" s="175">
        <v>9.375E-2</v>
      </c>
      <c r="B540" s="115">
        <v>1</v>
      </c>
      <c r="C540" s="115">
        <v>0</v>
      </c>
      <c r="D540" s="115">
        <v>0</v>
      </c>
      <c r="E540" s="115">
        <v>0</v>
      </c>
      <c r="F540" s="115">
        <v>1</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20.5</v>
      </c>
      <c r="W540" s="115" t="s">
        <v>102</v>
      </c>
      <c r="X540" s="236"/>
    </row>
    <row r="541" spans="1:24" ht="13.5" customHeight="1" x14ac:dyDescent="0.35">
      <c r="A541" s="175">
        <v>0.104166666666667</v>
      </c>
      <c r="B541" s="115">
        <v>5</v>
      </c>
      <c r="C541" s="115">
        <v>0</v>
      </c>
      <c r="D541" s="115">
        <v>0</v>
      </c>
      <c r="E541" s="115">
        <v>4</v>
      </c>
      <c r="F541" s="115">
        <v>1</v>
      </c>
      <c r="G541" s="115">
        <v>0</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19.3</v>
      </c>
      <c r="W541" s="115" t="s">
        <v>102</v>
      </c>
      <c r="X541" s="236"/>
    </row>
    <row r="542" spans="1:24" ht="13.5" customHeight="1" x14ac:dyDescent="0.35">
      <c r="A542" s="175">
        <v>0.114583333333333</v>
      </c>
      <c r="B542" s="115">
        <v>3</v>
      </c>
      <c r="C542" s="115">
        <v>0</v>
      </c>
      <c r="D542" s="115">
        <v>0</v>
      </c>
      <c r="E542" s="115">
        <v>2</v>
      </c>
      <c r="F542" s="115">
        <v>1</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v>19.2</v>
      </c>
      <c r="W542" s="115" t="s">
        <v>102</v>
      </c>
      <c r="X542" s="236"/>
    </row>
    <row r="543" spans="1:24" ht="13.5" customHeight="1" x14ac:dyDescent="0.35">
      <c r="A543" s="175">
        <v>0.125</v>
      </c>
      <c r="B543" s="115">
        <v>2</v>
      </c>
      <c r="C543" s="115">
        <v>0</v>
      </c>
      <c r="D543" s="115">
        <v>2</v>
      </c>
      <c r="E543" s="115">
        <v>0</v>
      </c>
      <c r="F543" s="115">
        <v>0</v>
      </c>
      <c r="G543" s="115">
        <v>0</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13</v>
      </c>
      <c r="W543" s="115" t="s">
        <v>102</v>
      </c>
      <c r="X543" s="236"/>
    </row>
    <row r="544" spans="1:24" ht="13.5" customHeight="1" x14ac:dyDescent="0.35">
      <c r="A544" s="175">
        <v>0.13541666666666699</v>
      </c>
      <c r="B544" s="115">
        <v>1</v>
      </c>
      <c r="C544" s="115">
        <v>0</v>
      </c>
      <c r="D544" s="115">
        <v>0</v>
      </c>
      <c r="E544" s="115">
        <v>0</v>
      </c>
      <c r="F544" s="115">
        <v>0</v>
      </c>
      <c r="G544" s="115">
        <v>1</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v>26.1</v>
      </c>
      <c r="W544" s="115" t="s">
        <v>102</v>
      </c>
      <c r="X544" s="236"/>
    </row>
    <row r="545" spans="1:24" ht="13.5" customHeight="1" x14ac:dyDescent="0.35">
      <c r="A545" s="175">
        <v>0.14583333333333301</v>
      </c>
      <c r="B545" s="115">
        <v>4</v>
      </c>
      <c r="C545" s="115">
        <v>0</v>
      </c>
      <c r="D545" s="115">
        <v>2</v>
      </c>
      <c r="E545" s="115">
        <v>1</v>
      </c>
      <c r="F545" s="115">
        <v>0</v>
      </c>
      <c r="G545" s="115">
        <v>1</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18.100000000000001</v>
      </c>
      <c r="W545" s="115" t="s">
        <v>102</v>
      </c>
      <c r="X545" s="236"/>
    </row>
    <row r="546" spans="1:24" ht="13.5" customHeight="1" x14ac:dyDescent="0.35">
      <c r="A546" s="175">
        <v>0.15625</v>
      </c>
      <c r="B546" s="115">
        <v>5</v>
      </c>
      <c r="C546" s="115">
        <v>0</v>
      </c>
      <c r="D546" s="115">
        <v>1</v>
      </c>
      <c r="E546" s="115">
        <v>2</v>
      </c>
      <c r="F546" s="115">
        <v>2</v>
      </c>
      <c r="G546" s="115">
        <v>0</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v>18.5</v>
      </c>
      <c r="W546" s="115" t="s">
        <v>102</v>
      </c>
      <c r="X546" s="236"/>
    </row>
    <row r="547" spans="1:24" ht="13.5" customHeight="1" x14ac:dyDescent="0.35">
      <c r="A547" s="175">
        <v>0.16666666666666699</v>
      </c>
      <c r="B547" s="115">
        <v>2</v>
      </c>
      <c r="C547" s="115">
        <v>0</v>
      </c>
      <c r="D547" s="115">
        <v>1</v>
      </c>
      <c r="E547" s="115">
        <v>0</v>
      </c>
      <c r="F547" s="115">
        <v>1</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17.3</v>
      </c>
      <c r="W547" s="115" t="s">
        <v>102</v>
      </c>
      <c r="X547" s="236"/>
    </row>
    <row r="548" spans="1:24" ht="13.5" customHeight="1" x14ac:dyDescent="0.35">
      <c r="A548" s="175">
        <v>0.17708333333333301</v>
      </c>
      <c r="B548" s="115">
        <v>2</v>
      </c>
      <c r="C548" s="115">
        <v>0</v>
      </c>
      <c r="D548" s="115">
        <v>1</v>
      </c>
      <c r="E548" s="115">
        <v>0</v>
      </c>
      <c r="F548" s="115">
        <v>0</v>
      </c>
      <c r="G548" s="115">
        <v>1</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18.3</v>
      </c>
      <c r="W548" s="115" t="s">
        <v>102</v>
      </c>
      <c r="X548" s="236"/>
    </row>
    <row r="549" spans="1:24" ht="13.5" customHeight="1" x14ac:dyDescent="0.35">
      <c r="A549" s="175">
        <v>0.1875</v>
      </c>
      <c r="B549" s="115">
        <v>0</v>
      </c>
      <c r="C549" s="115">
        <v>0</v>
      </c>
      <c r="D549" s="115">
        <v>0</v>
      </c>
      <c r="E549" s="115">
        <v>0</v>
      </c>
      <c r="F549" s="115">
        <v>0</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t="s">
        <v>102</v>
      </c>
      <c r="W549" s="115" t="s">
        <v>102</v>
      </c>
      <c r="X549" s="236"/>
    </row>
    <row r="550" spans="1:24" ht="13.5" customHeight="1" x14ac:dyDescent="0.35">
      <c r="A550" s="175">
        <v>0.19791666666666699</v>
      </c>
      <c r="B550" s="115">
        <v>2</v>
      </c>
      <c r="C550" s="115">
        <v>0</v>
      </c>
      <c r="D550" s="115">
        <v>1</v>
      </c>
      <c r="E550" s="115">
        <v>0</v>
      </c>
      <c r="F550" s="115">
        <v>1</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18.8</v>
      </c>
      <c r="W550" s="115" t="s">
        <v>102</v>
      </c>
      <c r="X550" s="236"/>
    </row>
    <row r="551" spans="1:24" ht="13.5" customHeight="1" x14ac:dyDescent="0.35">
      <c r="A551" s="175">
        <v>0.20833333333333301</v>
      </c>
      <c r="B551" s="115">
        <v>4</v>
      </c>
      <c r="C551" s="115">
        <v>0</v>
      </c>
      <c r="D551" s="115">
        <v>2</v>
      </c>
      <c r="E551" s="115">
        <v>0</v>
      </c>
      <c r="F551" s="115">
        <v>0</v>
      </c>
      <c r="G551" s="115">
        <v>2</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v>19.3</v>
      </c>
      <c r="W551" s="115" t="s">
        <v>102</v>
      </c>
      <c r="X551" s="236"/>
    </row>
    <row r="552" spans="1:24" ht="13.5" customHeight="1" x14ac:dyDescent="0.35">
      <c r="A552" s="175">
        <v>0.21875</v>
      </c>
      <c r="B552" s="115">
        <v>7</v>
      </c>
      <c r="C552" s="115">
        <v>0</v>
      </c>
      <c r="D552" s="115">
        <v>1</v>
      </c>
      <c r="E552" s="115">
        <v>3</v>
      </c>
      <c r="F552" s="115">
        <v>0</v>
      </c>
      <c r="G552" s="115">
        <v>3</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21.3</v>
      </c>
      <c r="W552" s="115" t="s">
        <v>102</v>
      </c>
      <c r="X552" s="236"/>
    </row>
    <row r="553" spans="1:24" ht="13.5" customHeight="1" x14ac:dyDescent="0.35">
      <c r="A553" s="175">
        <v>0.22916666666666699</v>
      </c>
      <c r="B553" s="115">
        <v>2</v>
      </c>
      <c r="C553" s="115">
        <v>0</v>
      </c>
      <c r="D553" s="115">
        <v>0</v>
      </c>
      <c r="E553" s="115">
        <v>1</v>
      </c>
      <c r="F553" s="115">
        <v>0</v>
      </c>
      <c r="G553" s="115">
        <v>1</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v>21.6</v>
      </c>
      <c r="W553" s="115" t="s">
        <v>102</v>
      </c>
      <c r="X553" s="236"/>
    </row>
    <row r="554" spans="1:24" ht="13.5" customHeight="1" x14ac:dyDescent="0.35">
      <c r="A554" s="175">
        <v>0.23958333333333301</v>
      </c>
      <c r="B554" s="115">
        <v>4</v>
      </c>
      <c r="C554" s="115">
        <v>1</v>
      </c>
      <c r="D554" s="115">
        <v>1</v>
      </c>
      <c r="E554" s="115">
        <v>2</v>
      </c>
      <c r="F554" s="115">
        <v>0</v>
      </c>
      <c r="G554" s="115">
        <v>0</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v>14.1</v>
      </c>
      <c r="W554" s="115" t="s">
        <v>102</v>
      </c>
      <c r="X554" s="236"/>
    </row>
    <row r="555" spans="1:24" ht="13.5" customHeight="1" x14ac:dyDescent="0.35">
      <c r="A555" s="175">
        <v>0.25</v>
      </c>
      <c r="B555" s="115">
        <v>3</v>
      </c>
      <c r="C555" s="115">
        <v>0</v>
      </c>
      <c r="D555" s="115">
        <v>1</v>
      </c>
      <c r="E555" s="115">
        <v>2</v>
      </c>
      <c r="F555" s="115">
        <v>0</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16.600000000000001</v>
      </c>
      <c r="W555" s="115" t="s">
        <v>102</v>
      </c>
      <c r="X555" s="236"/>
    </row>
    <row r="556" spans="1:24" ht="13.5" customHeight="1" x14ac:dyDescent="0.35">
      <c r="A556" s="175">
        <v>0.26041666666666702</v>
      </c>
      <c r="B556" s="115">
        <v>7</v>
      </c>
      <c r="C556" s="115">
        <v>0</v>
      </c>
      <c r="D556" s="115">
        <v>1</v>
      </c>
      <c r="E556" s="115">
        <v>3</v>
      </c>
      <c r="F556" s="115">
        <v>2</v>
      </c>
      <c r="G556" s="115">
        <v>1</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18.399999999999999</v>
      </c>
      <c r="W556" s="115" t="s">
        <v>102</v>
      </c>
      <c r="X556" s="236"/>
    </row>
    <row r="557" spans="1:24" ht="13.5" customHeight="1" x14ac:dyDescent="0.35">
      <c r="A557" s="175">
        <v>0.27083333333333298</v>
      </c>
      <c r="B557" s="115">
        <v>2</v>
      </c>
      <c r="C557" s="115">
        <v>0</v>
      </c>
      <c r="D557" s="115">
        <v>0</v>
      </c>
      <c r="E557" s="115">
        <v>1</v>
      </c>
      <c r="F557" s="115">
        <v>1</v>
      </c>
      <c r="G557" s="115">
        <v>0</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20.9</v>
      </c>
      <c r="W557" s="115" t="s">
        <v>102</v>
      </c>
      <c r="X557" s="236"/>
    </row>
    <row r="558" spans="1:24" ht="13.5" customHeight="1" x14ac:dyDescent="0.35">
      <c r="A558" s="175">
        <v>0.28125</v>
      </c>
      <c r="B558" s="115">
        <v>7</v>
      </c>
      <c r="C558" s="115">
        <v>0</v>
      </c>
      <c r="D558" s="115">
        <v>0</v>
      </c>
      <c r="E558" s="115">
        <v>3</v>
      </c>
      <c r="F558" s="115">
        <v>4</v>
      </c>
      <c r="G558" s="115">
        <v>0</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20.3</v>
      </c>
      <c r="W558" s="115" t="s">
        <v>102</v>
      </c>
      <c r="X558" s="236"/>
    </row>
    <row r="559" spans="1:24" ht="13.5" customHeight="1" x14ac:dyDescent="0.35">
      <c r="A559" s="175">
        <v>0.29166666666666702</v>
      </c>
      <c r="B559" s="115">
        <v>7</v>
      </c>
      <c r="C559" s="115">
        <v>0</v>
      </c>
      <c r="D559" s="115">
        <v>3</v>
      </c>
      <c r="E559" s="115">
        <v>2</v>
      </c>
      <c r="F559" s="115">
        <v>2</v>
      </c>
      <c r="G559" s="115">
        <v>0</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v>17.399999999999999</v>
      </c>
      <c r="W559" s="115" t="s">
        <v>102</v>
      </c>
      <c r="X559" s="236"/>
    </row>
    <row r="560" spans="1:24" ht="13.5" customHeight="1" x14ac:dyDescent="0.35">
      <c r="A560" s="175">
        <v>0.30208333333333298</v>
      </c>
      <c r="B560" s="115">
        <v>14</v>
      </c>
      <c r="C560" s="115">
        <v>1</v>
      </c>
      <c r="D560" s="115">
        <v>2</v>
      </c>
      <c r="E560" s="115">
        <v>3</v>
      </c>
      <c r="F560" s="115">
        <v>4</v>
      </c>
      <c r="G560" s="115">
        <v>4</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19.8</v>
      </c>
      <c r="W560" s="115">
        <v>26.8</v>
      </c>
      <c r="X560" s="236"/>
    </row>
    <row r="561" spans="1:24" ht="13.5" customHeight="1" x14ac:dyDescent="0.35">
      <c r="A561" s="175">
        <v>0.3125</v>
      </c>
      <c r="B561" s="115">
        <v>15</v>
      </c>
      <c r="C561" s="115">
        <v>1</v>
      </c>
      <c r="D561" s="115">
        <v>3</v>
      </c>
      <c r="E561" s="115">
        <v>4</v>
      </c>
      <c r="F561" s="115">
        <v>6</v>
      </c>
      <c r="G561" s="115">
        <v>1</v>
      </c>
      <c r="H561" s="115">
        <v>0</v>
      </c>
      <c r="I561" s="115">
        <v>0</v>
      </c>
      <c r="J561" s="115">
        <v>0</v>
      </c>
      <c r="K561" s="115">
        <v>0</v>
      </c>
      <c r="L561" s="115">
        <v>0</v>
      </c>
      <c r="M561" s="115">
        <v>0</v>
      </c>
      <c r="N561" s="115">
        <v>0</v>
      </c>
      <c r="O561" s="115">
        <v>0</v>
      </c>
      <c r="P561" s="115">
        <v>0</v>
      </c>
      <c r="Q561" s="115">
        <v>0</v>
      </c>
      <c r="R561" s="115">
        <v>0</v>
      </c>
      <c r="S561" s="115">
        <v>0</v>
      </c>
      <c r="T561" s="115">
        <v>0</v>
      </c>
      <c r="U561" s="115">
        <v>0</v>
      </c>
      <c r="V561" s="115">
        <v>18.3</v>
      </c>
      <c r="W561" s="115">
        <v>23.6</v>
      </c>
      <c r="X561" s="236"/>
    </row>
    <row r="562" spans="1:24" ht="13.5" customHeight="1" x14ac:dyDescent="0.35">
      <c r="A562" s="175">
        <v>0.32291666666666702</v>
      </c>
      <c r="B562" s="115">
        <v>23</v>
      </c>
      <c r="C562" s="115">
        <v>2</v>
      </c>
      <c r="D562" s="115">
        <v>6</v>
      </c>
      <c r="E562" s="115">
        <v>4</v>
      </c>
      <c r="F562" s="115">
        <v>8</v>
      </c>
      <c r="G562" s="115">
        <v>3</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18.2</v>
      </c>
      <c r="W562" s="115">
        <v>25.1</v>
      </c>
      <c r="X562" s="236"/>
    </row>
    <row r="563" spans="1:24" ht="13.5" customHeight="1" x14ac:dyDescent="0.35">
      <c r="A563" s="175">
        <v>0.33333333333333298</v>
      </c>
      <c r="B563" s="115">
        <v>28</v>
      </c>
      <c r="C563" s="115">
        <v>2</v>
      </c>
      <c r="D563" s="115">
        <v>7</v>
      </c>
      <c r="E563" s="115">
        <v>8</v>
      </c>
      <c r="F563" s="115">
        <v>7</v>
      </c>
      <c r="G563" s="115">
        <v>4</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18.600000000000001</v>
      </c>
      <c r="W563" s="115">
        <v>25.2</v>
      </c>
      <c r="X563" s="236"/>
    </row>
    <row r="564" spans="1:24" ht="13.5" customHeight="1" x14ac:dyDescent="0.35">
      <c r="A564" s="175">
        <v>0.34375</v>
      </c>
      <c r="B564" s="115">
        <v>18</v>
      </c>
      <c r="C564" s="115">
        <v>0</v>
      </c>
      <c r="D564" s="115">
        <v>6</v>
      </c>
      <c r="E564" s="115">
        <v>8</v>
      </c>
      <c r="F564" s="115">
        <v>2</v>
      </c>
      <c r="G564" s="115">
        <v>1</v>
      </c>
      <c r="H564" s="115">
        <v>1</v>
      </c>
      <c r="I564" s="115">
        <v>0</v>
      </c>
      <c r="J564" s="115">
        <v>0</v>
      </c>
      <c r="K564" s="115">
        <v>0</v>
      </c>
      <c r="L564" s="115">
        <v>0</v>
      </c>
      <c r="M564" s="115">
        <v>0</v>
      </c>
      <c r="N564" s="115">
        <v>0</v>
      </c>
      <c r="O564" s="115">
        <v>0</v>
      </c>
      <c r="P564" s="115">
        <v>0</v>
      </c>
      <c r="Q564" s="115">
        <v>0</v>
      </c>
      <c r="R564" s="115">
        <v>0</v>
      </c>
      <c r="S564" s="115">
        <v>0</v>
      </c>
      <c r="T564" s="115">
        <v>0</v>
      </c>
      <c r="U564" s="115">
        <v>0</v>
      </c>
      <c r="V564" s="115">
        <v>17.899999999999999</v>
      </c>
      <c r="W564" s="115">
        <v>23.9</v>
      </c>
      <c r="X564" s="236"/>
    </row>
    <row r="565" spans="1:24" ht="13.5" customHeight="1" x14ac:dyDescent="0.35">
      <c r="A565" s="175">
        <v>0.35416666666666702</v>
      </c>
      <c r="B565" s="115">
        <v>22</v>
      </c>
      <c r="C565" s="115">
        <v>0</v>
      </c>
      <c r="D565" s="115">
        <v>5</v>
      </c>
      <c r="E565" s="115">
        <v>12</v>
      </c>
      <c r="F565" s="115">
        <v>2</v>
      </c>
      <c r="G565" s="115">
        <v>3</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17.399999999999999</v>
      </c>
      <c r="W565" s="115">
        <v>23.5</v>
      </c>
      <c r="X565" s="236"/>
    </row>
    <row r="566" spans="1:24" ht="13.5" customHeight="1" x14ac:dyDescent="0.35">
      <c r="A566" s="175">
        <v>0.36458333333333298</v>
      </c>
      <c r="B566" s="115">
        <v>62</v>
      </c>
      <c r="C566" s="115">
        <v>4</v>
      </c>
      <c r="D566" s="115">
        <v>19</v>
      </c>
      <c r="E566" s="115">
        <v>22</v>
      </c>
      <c r="F566" s="115">
        <v>14</v>
      </c>
      <c r="G566" s="115">
        <v>3</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16.899999999999999</v>
      </c>
      <c r="W566" s="115">
        <v>22.3</v>
      </c>
      <c r="X566" s="236"/>
    </row>
    <row r="567" spans="1:24" ht="13.5" customHeight="1" x14ac:dyDescent="0.35">
      <c r="A567" s="175">
        <v>0.375</v>
      </c>
      <c r="B567" s="115">
        <v>43</v>
      </c>
      <c r="C567" s="115">
        <v>1</v>
      </c>
      <c r="D567" s="115">
        <v>14</v>
      </c>
      <c r="E567" s="115">
        <v>16</v>
      </c>
      <c r="F567" s="115">
        <v>8</v>
      </c>
      <c r="G567" s="115">
        <v>4</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17.2</v>
      </c>
      <c r="W567" s="115">
        <v>22.5</v>
      </c>
      <c r="X567" s="236"/>
    </row>
    <row r="568" spans="1:24" ht="13.5" customHeight="1" x14ac:dyDescent="0.35">
      <c r="A568" s="175">
        <v>0.38541666666666702</v>
      </c>
      <c r="B568" s="115">
        <v>42</v>
      </c>
      <c r="C568" s="115">
        <v>1</v>
      </c>
      <c r="D568" s="115">
        <v>9</v>
      </c>
      <c r="E568" s="115">
        <v>17</v>
      </c>
      <c r="F568" s="115">
        <v>10</v>
      </c>
      <c r="G568" s="115">
        <v>5</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18.5</v>
      </c>
      <c r="W568" s="115">
        <v>23.9</v>
      </c>
      <c r="X568" s="236"/>
    </row>
    <row r="569" spans="1:24" ht="13.5" customHeight="1" x14ac:dyDescent="0.35">
      <c r="A569" s="175">
        <v>0.39583333333333298</v>
      </c>
      <c r="B569" s="115">
        <v>46</v>
      </c>
      <c r="C569" s="115">
        <v>0</v>
      </c>
      <c r="D569" s="115">
        <v>18</v>
      </c>
      <c r="E569" s="115">
        <v>16</v>
      </c>
      <c r="F569" s="115">
        <v>10</v>
      </c>
      <c r="G569" s="115">
        <v>2</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16.899999999999999</v>
      </c>
      <c r="W569" s="115">
        <v>23.3</v>
      </c>
      <c r="X569" s="236"/>
    </row>
    <row r="570" spans="1:24" ht="13.5" customHeight="1" x14ac:dyDescent="0.35">
      <c r="A570" s="175">
        <v>0.40625</v>
      </c>
      <c r="B570" s="115">
        <v>54</v>
      </c>
      <c r="C570" s="115">
        <v>0</v>
      </c>
      <c r="D570" s="115">
        <v>20</v>
      </c>
      <c r="E570" s="115">
        <v>24</v>
      </c>
      <c r="F570" s="115">
        <v>10</v>
      </c>
      <c r="G570" s="115">
        <v>0</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16.8</v>
      </c>
      <c r="W570" s="115">
        <v>20.6</v>
      </c>
      <c r="X570" s="236"/>
    </row>
    <row r="571" spans="1:24" ht="13.5" customHeight="1" x14ac:dyDescent="0.35">
      <c r="A571" s="175">
        <v>0.41666666666666702</v>
      </c>
      <c r="B571" s="115">
        <v>60</v>
      </c>
      <c r="C571" s="115">
        <v>3</v>
      </c>
      <c r="D571" s="115">
        <v>25</v>
      </c>
      <c r="E571" s="115">
        <v>19</v>
      </c>
      <c r="F571" s="115">
        <v>12</v>
      </c>
      <c r="G571" s="115">
        <v>1</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16.600000000000001</v>
      </c>
      <c r="W571" s="115">
        <v>21.9</v>
      </c>
      <c r="X571" s="236"/>
    </row>
    <row r="572" spans="1:24" ht="13.5" customHeight="1" x14ac:dyDescent="0.35">
      <c r="A572" s="175">
        <v>0.42708333333333298</v>
      </c>
      <c r="B572" s="115">
        <v>65</v>
      </c>
      <c r="C572" s="115">
        <v>2</v>
      </c>
      <c r="D572" s="115">
        <v>17</v>
      </c>
      <c r="E572" s="115">
        <v>23</v>
      </c>
      <c r="F572" s="115">
        <v>20</v>
      </c>
      <c r="G572" s="115">
        <v>1</v>
      </c>
      <c r="H572" s="115">
        <v>2</v>
      </c>
      <c r="I572" s="115">
        <v>0</v>
      </c>
      <c r="J572" s="115">
        <v>0</v>
      </c>
      <c r="K572" s="115">
        <v>0</v>
      </c>
      <c r="L572" s="115">
        <v>0</v>
      </c>
      <c r="M572" s="115">
        <v>0</v>
      </c>
      <c r="N572" s="115">
        <v>0</v>
      </c>
      <c r="O572" s="115">
        <v>0</v>
      </c>
      <c r="P572" s="115">
        <v>0</v>
      </c>
      <c r="Q572" s="115">
        <v>0</v>
      </c>
      <c r="R572" s="115">
        <v>0</v>
      </c>
      <c r="S572" s="115">
        <v>0</v>
      </c>
      <c r="T572" s="115">
        <v>0</v>
      </c>
      <c r="U572" s="115">
        <v>0</v>
      </c>
      <c r="V572" s="115">
        <v>18.100000000000001</v>
      </c>
      <c r="W572" s="115">
        <v>23</v>
      </c>
      <c r="X572" s="236"/>
    </row>
    <row r="573" spans="1:24" ht="13.5" customHeight="1" x14ac:dyDescent="0.35">
      <c r="A573" s="175">
        <v>0.4375</v>
      </c>
      <c r="B573" s="115">
        <v>51</v>
      </c>
      <c r="C573" s="115">
        <v>1</v>
      </c>
      <c r="D573" s="115">
        <v>17</v>
      </c>
      <c r="E573" s="115">
        <v>16</v>
      </c>
      <c r="F573" s="115">
        <v>14</v>
      </c>
      <c r="G573" s="115">
        <v>2</v>
      </c>
      <c r="H573" s="115">
        <v>1</v>
      </c>
      <c r="I573" s="115">
        <v>0</v>
      </c>
      <c r="J573" s="115">
        <v>0</v>
      </c>
      <c r="K573" s="115">
        <v>0</v>
      </c>
      <c r="L573" s="115">
        <v>0</v>
      </c>
      <c r="M573" s="115">
        <v>0</v>
      </c>
      <c r="N573" s="115">
        <v>0</v>
      </c>
      <c r="O573" s="115">
        <v>0</v>
      </c>
      <c r="P573" s="115">
        <v>0</v>
      </c>
      <c r="Q573" s="115">
        <v>0</v>
      </c>
      <c r="R573" s="115">
        <v>0</v>
      </c>
      <c r="S573" s="115">
        <v>0</v>
      </c>
      <c r="T573" s="115">
        <v>0</v>
      </c>
      <c r="U573" s="115">
        <v>0</v>
      </c>
      <c r="V573" s="115">
        <v>17.600000000000001</v>
      </c>
      <c r="W573" s="115">
        <v>23.5</v>
      </c>
      <c r="X573" s="236"/>
    </row>
    <row r="574" spans="1:24" ht="13.5" customHeight="1" x14ac:dyDescent="0.35">
      <c r="A574" s="175">
        <v>0.44791666666666702</v>
      </c>
      <c r="B574" s="115">
        <v>57</v>
      </c>
      <c r="C574" s="115">
        <v>0</v>
      </c>
      <c r="D574" s="115">
        <v>31</v>
      </c>
      <c r="E574" s="115">
        <v>18</v>
      </c>
      <c r="F574" s="115">
        <v>6</v>
      </c>
      <c r="G574" s="115">
        <v>2</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15.7</v>
      </c>
      <c r="W574" s="115">
        <v>19.600000000000001</v>
      </c>
      <c r="X574" s="236"/>
    </row>
    <row r="575" spans="1:24" ht="13.5" customHeight="1" x14ac:dyDescent="0.35">
      <c r="A575" s="175">
        <v>0.45833333333333298</v>
      </c>
      <c r="B575" s="115">
        <v>55</v>
      </c>
      <c r="C575" s="115">
        <v>4</v>
      </c>
      <c r="D575" s="115">
        <v>20</v>
      </c>
      <c r="E575" s="115">
        <v>21</v>
      </c>
      <c r="F575" s="115">
        <v>8</v>
      </c>
      <c r="G575" s="115">
        <v>2</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16.2</v>
      </c>
      <c r="W575" s="115">
        <v>20.100000000000001</v>
      </c>
      <c r="X575" s="236"/>
    </row>
    <row r="576" spans="1:24" ht="13.5" customHeight="1" x14ac:dyDescent="0.35">
      <c r="A576" s="175">
        <v>0.46875</v>
      </c>
      <c r="B576" s="115">
        <v>40</v>
      </c>
      <c r="C576" s="115">
        <v>1</v>
      </c>
      <c r="D576" s="115">
        <v>17</v>
      </c>
      <c r="E576" s="115">
        <v>15</v>
      </c>
      <c r="F576" s="115">
        <v>6</v>
      </c>
      <c r="G576" s="115">
        <v>1</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16.2</v>
      </c>
      <c r="W576" s="115">
        <v>20.8</v>
      </c>
      <c r="X576" s="236"/>
    </row>
    <row r="577" spans="1:24" ht="13.5" customHeight="1" x14ac:dyDescent="0.35">
      <c r="A577" s="175">
        <v>0.47916666666666702</v>
      </c>
      <c r="B577" s="115">
        <v>53</v>
      </c>
      <c r="C577" s="115">
        <v>2</v>
      </c>
      <c r="D577" s="115">
        <v>11</v>
      </c>
      <c r="E577" s="115">
        <v>30</v>
      </c>
      <c r="F577" s="115">
        <v>8</v>
      </c>
      <c r="G577" s="115">
        <v>2</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17.600000000000001</v>
      </c>
      <c r="W577" s="115">
        <v>21</v>
      </c>
      <c r="X577" s="236"/>
    </row>
    <row r="578" spans="1:24" ht="13.5" customHeight="1" x14ac:dyDescent="0.35">
      <c r="A578" s="175">
        <v>0.48958333333333298</v>
      </c>
      <c r="B578" s="115">
        <v>48</v>
      </c>
      <c r="C578" s="115">
        <v>0</v>
      </c>
      <c r="D578" s="115">
        <v>22</v>
      </c>
      <c r="E578" s="115">
        <v>18</v>
      </c>
      <c r="F578" s="115">
        <v>6</v>
      </c>
      <c r="G578" s="115">
        <v>1</v>
      </c>
      <c r="H578" s="115">
        <v>1</v>
      </c>
      <c r="I578" s="115">
        <v>0</v>
      </c>
      <c r="J578" s="115">
        <v>0</v>
      </c>
      <c r="K578" s="115">
        <v>0</v>
      </c>
      <c r="L578" s="115">
        <v>0</v>
      </c>
      <c r="M578" s="115">
        <v>0</v>
      </c>
      <c r="N578" s="115">
        <v>0</v>
      </c>
      <c r="O578" s="115">
        <v>0</v>
      </c>
      <c r="P578" s="115">
        <v>0</v>
      </c>
      <c r="Q578" s="115">
        <v>0</v>
      </c>
      <c r="R578" s="115">
        <v>0</v>
      </c>
      <c r="S578" s="115">
        <v>0</v>
      </c>
      <c r="T578" s="115">
        <v>0</v>
      </c>
      <c r="U578" s="115">
        <v>0</v>
      </c>
      <c r="V578" s="115">
        <v>16.5</v>
      </c>
      <c r="W578" s="115">
        <v>20.7</v>
      </c>
      <c r="X578" s="236"/>
    </row>
    <row r="579" spans="1:24" ht="13.5" customHeight="1" x14ac:dyDescent="0.35">
      <c r="A579" s="175">
        <v>0.5</v>
      </c>
      <c r="B579" s="115">
        <v>46</v>
      </c>
      <c r="C579" s="115">
        <v>2</v>
      </c>
      <c r="D579" s="115">
        <v>17</v>
      </c>
      <c r="E579" s="115">
        <v>18</v>
      </c>
      <c r="F579" s="115">
        <v>8</v>
      </c>
      <c r="G579" s="115">
        <v>1</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16.8</v>
      </c>
      <c r="W579" s="115">
        <v>20.5</v>
      </c>
      <c r="X579" s="236"/>
    </row>
    <row r="580" spans="1:24" ht="13.5" customHeight="1" x14ac:dyDescent="0.35">
      <c r="A580" s="175">
        <v>0.51041666666666696</v>
      </c>
      <c r="B580" s="115">
        <v>56</v>
      </c>
      <c r="C580" s="115">
        <v>1</v>
      </c>
      <c r="D580" s="115">
        <v>24</v>
      </c>
      <c r="E580" s="115">
        <v>25</v>
      </c>
      <c r="F580" s="115">
        <v>6</v>
      </c>
      <c r="G580" s="115">
        <v>0</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15.7</v>
      </c>
      <c r="W580" s="115">
        <v>19.7</v>
      </c>
      <c r="X580" s="236"/>
    </row>
    <row r="581" spans="1:24" ht="13.5" customHeight="1" x14ac:dyDescent="0.35">
      <c r="A581" s="175">
        <v>0.52083333333333304</v>
      </c>
      <c r="B581" s="115">
        <v>53</v>
      </c>
      <c r="C581" s="115">
        <v>4</v>
      </c>
      <c r="D581" s="115">
        <v>23</v>
      </c>
      <c r="E581" s="115">
        <v>18</v>
      </c>
      <c r="F581" s="115">
        <v>8</v>
      </c>
      <c r="G581" s="115">
        <v>0</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15.5</v>
      </c>
      <c r="W581" s="115">
        <v>20</v>
      </c>
      <c r="X581" s="236"/>
    </row>
    <row r="582" spans="1:24" ht="13.5" customHeight="1" x14ac:dyDescent="0.35">
      <c r="A582" s="175">
        <v>0.53125</v>
      </c>
      <c r="B582" s="115">
        <v>53</v>
      </c>
      <c r="C582" s="115">
        <v>2</v>
      </c>
      <c r="D582" s="115">
        <v>27</v>
      </c>
      <c r="E582" s="115">
        <v>15</v>
      </c>
      <c r="F582" s="115">
        <v>9</v>
      </c>
      <c r="G582" s="115">
        <v>0</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15.4</v>
      </c>
      <c r="W582" s="115">
        <v>20.399999999999999</v>
      </c>
      <c r="X582" s="236"/>
    </row>
    <row r="583" spans="1:24" ht="13.5" customHeight="1" x14ac:dyDescent="0.35">
      <c r="A583" s="175">
        <v>0.54166666666666696</v>
      </c>
      <c r="B583" s="115">
        <v>45</v>
      </c>
      <c r="C583" s="115">
        <v>3</v>
      </c>
      <c r="D583" s="115">
        <v>17</v>
      </c>
      <c r="E583" s="115">
        <v>12</v>
      </c>
      <c r="F583" s="115">
        <v>11</v>
      </c>
      <c r="G583" s="115">
        <v>2</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16.7</v>
      </c>
      <c r="W583" s="115">
        <v>21.7</v>
      </c>
      <c r="X583" s="236"/>
    </row>
    <row r="584" spans="1:24" ht="13.5" customHeight="1" x14ac:dyDescent="0.35">
      <c r="A584" s="175">
        <v>0.55208333333333304</v>
      </c>
      <c r="B584" s="115">
        <v>47</v>
      </c>
      <c r="C584" s="115">
        <v>3</v>
      </c>
      <c r="D584" s="115">
        <v>11</v>
      </c>
      <c r="E584" s="115">
        <v>21</v>
      </c>
      <c r="F584" s="115">
        <v>12</v>
      </c>
      <c r="G584" s="115">
        <v>0</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17.100000000000001</v>
      </c>
      <c r="W584" s="115">
        <v>22.2</v>
      </c>
      <c r="X584" s="236"/>
    </row>
    <row r="585" spans="1:24" ht="13.5" customHeight="1" x14ac:dyDescent="0.35">
      <c r="A585" s="175">
        <v>0.5625</v>
      </c>
      <c r="B585" s="115">
        <v>56</v>
      </c>
      <c r="C585" s="115">
        <v>6</v>
      </c>
      <c r="D585" s="115">
        <v>21</v>
      </c>
      <c r="E585" s="115">
        <v>18</v>
      </c>
      <c r="F585" s="115">
        <v>9</v>
      </c>
      <c r="G585" s="115">
        <v>2</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15.7</v>
      </c>
      <c r="W585" s="115">
        <v>21.4</v>
      </c>
      <c r="X585" s="236"/>
    </row>
    <row r="586" spans="1:24" ht="13.5" customHeight="1" x14ac:dyDescent="0.35">
      <c r="A586" s="175">
        <v>0.57291666666666696</v>
      </c>
      <c r="B586" s="115">
        <v>43</v>
      </c>
      <c r="C586" s="115">
        <v>1</v>
      </c>
      <c r="D586" s="115">
        <v>13</v>
      </c>
      <c r="E586" s="115">
        <v>18</v>
      </c>
      <c r="F586" s="115">
        <v>11</v>
      </c>
      <c r="G586" s="115">
        <v>0</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17.2</v>
      </c>
      <c r="W586" s="115">
        <v>21.4</v>
      </c>
      <c r="X586" s="236"/>
    </row>
    <row r="587" spans="1:24" ht="13.5" customHeight="1" x14ac:dyDescent="0.35">
      <c r="A587" s="175">
        <v>0.58333333333333304</v>
      </c>
      <c r="B587" s="115">
        <v>48</v>
      </c>
      <c r="C587" s="115">
        <v>2</v>
      </c>
      <c r="D587" s="115">
        <v>16</v>
      </c>
      <c r="E587" s="115">
        <v>17</v>
      </c>
      <c r="F587" s="115">
        <v>11</v>
      </c>
      <c r="G587" s="115">
        <v>2</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17</v>
      </c>
      <c r="W587" s="115">
        <v>22.3</v>
      </c>
      <c r="X587" s="236"/>
    </row>
    <row r="588" spans="1:24" ht="13.5" customHeight="1" x14ac:dyDescent="0.35">
      <c r="A588" s="175">
        <v>0.59375</v>
      </c>
      <c r="B588" s="115">
        <v>42</v>
      </c>
      <c r="C588" s="115">
        <v>2</v>
      </c>
      <c r="D588" s="115">
        <v>20</v>
      </c>
      <c r="E588" s="115">
        <v>13</v>
      </c>
      <c r="F588" s="115">
        <v>5</v>
      </c>
      <c r="G588" s="115">
        <v>2</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15.8</v>
      </c>
      <c r="W588" s="115">
        <v>21.3</v>
      </c>
      <c r="X588" s="236"/>
    </row>
    <row r="589" spans="1:24" ht="13.5" customHeight="1" x14ac:dyDescent="0.35">
      <c r="A589" s="175">
        <v>0.60416666666666696</v>
      </c>
      <c r="B589" s="115">
        <v>43</v>
      </c>
      <c r="C589" s="115">
        <v>7</v>
      </c>
      <c r="D589" s="115">
        <v>16</v>
      </c>
      <c r="E589" s="115">
        <v>9</v>
      </c>
      <c r="F589" s="115">
        <v>8</v>
      </c>
      <c r="G589" s="115">
        <v>3</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15.6</v>
      </c>
      <c r="W589" s="115">
        <v>22.2</v>
      </c>
      <c r="X589" s="236"/>
    </row>
    <row r="590" spans="1:24" ht="13.5" customHeight="1" x14ac:dyDescent="0.35">
      <c r="A590" s="175">
        <v>0.61458333333333304</v>
      </c>
      <c r="B590" s="115">
        <v>39</v>
      </c>
      <c r="C590" s="115">
        <v>1</v>
      </c>
      <c r="D590" s="115">
        <v>17</v>
      </c>
      <c r="E590" s="115">
        <v>15</v>
      </c>
      <c r="F590" s="115">
        <v>6</v>
      </c>
      <c r="G590" s="115">
        <v>0</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16.100000000000001</v>
      </c>
      <c r="W590" s="115">
        <v>20</v>
      </c>
      <c r="X590" s="236"/>
    </row>
    <row r="591" spans="1:24" ht="13.5" customHeight="1" x14ac:dyDescent="0.35">
      <c r="A591" s="175">
        <v>0.625</v>
      </c>
      <c r="B591" s="115">
        <v>51</v>
      </c>
      <c r="C591" s="115">
        <v>0</v>
      </c>
      <c r="D591" s="115">
        <v>15</v>
      </c>
      <c r="E591" s="115">
        <v>23</v>
      </c>
      <c r="F591" s="115">
        <v>11</v>
      </c>
      <c r="G591" s="115">
        <v>2</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16.899999999999999</v>
      </c>
      <c r="W591" s="115">
        <v>20.7</v>
      </c>
      <c r="X591" s="236"/>
    </row>
    <row r="592" spans="1:24" ht="13.5" customHeight="1" x14ac:dyDescent="0.35">
      <c r="A592" s="175">
        <v>0.63541666666666696</v>
      </c>
      <c r="B592" s="115">
        <v>49</v>
      </c>
      <c r="C592" s="115">
        <v>2</v>
      </c>
      <c r="D592" s="115">
        <v>18</v>
      </c>
      <c r="E592" s="115">
        <v>21</v>
      </c>
      <c r="F592" s="115">
        <v>7</v>
      </c>
      <c r="G592" s="115">
        <v>1</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16</v>
      </c>
      <c r="W592" s="115">
        <v>20.9</v>
      </c>
      <c r="X592" s="236"/>
    </row>
    <row r="593" spans="1:24" ht="13.5" customHeight="1" x14ac:dyDescent="0.35">
      <c r="A593" s="175">
        <v>0.64583333333333304</v>
      </c>
      <c r="B593" s="115">
        <v>48</v>
      </c>
      <c r="C593" s="115">
        <v>2</v>
      </c>
      <c r="D593" s="115">
        <v>15</v>
      </c>
      <c r="E593" s="115">
        <v>20</v>
      </c>
      <c r="F593" s="115">
        <v>11</v>
      </c>
      <c r="G593" s="115">
        <v>0</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16.7</v>
      </c>
      <c r="W593" s="115">
        <v>21.3</v>
      </c>
      <c r="X593" s="236"/>
    </row>
    <row r="594" spans="1:24" ht="13.5" customHeight="1" x14ac:dyDescent="0.35">
      <c r="A594" s="175">
        <v>0.65625</v>
      </c>
      <c r="B594" s="115">
        <v>50</v>
      </c>
      <c r="C594" s="115">
        <v>2</v>
      </c>
      <c r="D594" s="115">
        <v>20</v>
      </c>
      <c r="E594" s="115">
        <v>17</v>
      </c>
      <c r="F594" s="115">
        <v>11</v>
      </c>
      <c r="G594" s="115">
        <v>0</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16.2</v>
      </c>
      <c r="W594" s="115">
        <v>20.9</v>
      </c>
      <c r="X594" s="236"/>
    </row>
    <row r="595" spans="1:24" ht="13.5" customHeight="1" x14ac:dyDescent="0.35">
      <c r="A595" s="175">
        <v>0.66666666666666696</v>
      </c>
      <c r="B595" s="115">
        <v>63</v>
      </c>
      <c r="C595" s="115">
        <v>4</v>
      </c>
      <c r="D595" s="115">
        <v>24</v>
      </c>
      <c r="E595" s="115">
        <v>24</v>
      </c>
      <c r="F595" s="115">
        <v>7</v>
      </c>
      <c r="G595" s="115">
        <v>3</v>
      </c>
      <c r="H595" s="115">
        <v>1</v>
      </c>
      <c r="I595" s="115">
        <v>0</v>
      </c>
      <c r="J595" s="115">
        <v>0</v>
      </c>
      <c r="K595" s="115">
        <v>0</v>
      </c>
      <c r="L595" s="115">
        <v>0</v>
      </c>
      <c r="M595" s="115">
        <v>0</v>
      </c>
      <c r="N595" s="115">
        <v>0</v>
      </c>
      <c r="O595" s="115">
        <v>0</v>
      </c>
      <c r="P595" s="115">
        <v>0</v>
      </c>
      <c r="Q595" s="115">
        <v>0</v>
      </c>
      <c r="R595" s="115">
        <v>0</v>
      </c>
      <c r="S595" s="115">
        <v>0</v>
      </c>
      <c r="T595" s="115">
        <v>0</v>
      </c>
      <c r="U595" s="115">
        <v>0</v>
      </c>
      <c r="V595" s="115">
        <v>16.3</v>
      </c>
      <c r="W595" s="115">
        <v>21.3</v>
      </c>
      <c r="X595" s="236"/>
    </row>
    <row r="596" spans="1:24" ht="13.5" customHeight="1" x14ac:dyDescent="0.35">
      <c r="A596" s="175">
        <v>0.67708333333333304</v>
      </c>
      <c r="B596" s="115">
        <v>75</v>
      </c>
      <c r="C596" s="115">
        <v>6</v>
      </c>
      <c r="D596" s="115">
        <v>34</v>
      </c>
      <c r="E596" s="115">
        <v>24</v>
      </c>
      <c r="F596" s="115">
        <v>11</v>
      </c>
      <c r="G596" s="115">
        <v>0</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15.1</v>
      </c>
      <c r="W596" s="115">
        <v>20.100000000000001</v>
      </c>
      <c r="X596" s="236"/>
    </row>
    <row r="597" spans="1:24" ht="13.5" customHeight="1" x14ac:dyDescent="0.35">
      <c r="A597" s="175">
        <v>0.6875</v>
      </c>
      <c r="B597" s="115">
        <v>50</v>
      </c>
      <c r="C597" s="115">
        <v>2</v>
      </c>
      <c r="D597" s="115">
        <v>20</v>
      </c>
      <c r="E597" s="115">
        <v>20</v>
      </c>
      <c r="F597" s="115">
        <v>8</v>
      </c>
      <c r="G597" s="115">
        <v>0</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15.8</v>
      </c>
      <c r="W597" s="115">
        <v>20.100000000000001</v>
      </c>
      <c r="X597" s="236"/>
    </row>
    <row r="598" spans="1:24" ht="13.5" customHeight="1" x14ac:dyDescent="0.35">
      <c r="A598" s="175">
        <v>0.69791666666666696</v>
      </c>
      <c r="B598" s="115">
        <v>58</v>
      </c>
      <c r="C598" s="115">
        <v>6</v>
      </c>
      <c r="D598" s="115">
        <v>17</v>
      </c>
      <c r="E598" s="115">
        <v>20</v>
      </c>
      <c r="F598" s="115">
        <v>13</v>
      </c>
      <c r="G598" s="115">
        <v>0</v>
      </c>
      <c r="H598" s="115">
        <v>0</v>
      </c>
      <c r="I598" s="115">
        <v>0</v>
      </c>
      <c r="J598" s="115">
        <v>0</v>
      </c>
      <c r="K598" s="115">
        <v>0</v>
      </c>
      <c r="L598" s="115">
        <v>0</v>
      </c>
      <c r="M598" s="115">
        <v>0</v>
      </c>
      <c r="N598" s="115">
        <v>2</v>
      </c>
      <c r="O598" s="115">
        <v>0</v>
      </c>
      <c r="P598" s="115">
        <v>0</v>
      </c>
      <c r="Q598" s="115">
        <v>0</v>
      </c>
      <c r="R598" s="115">
        <v>0</v>
      </c>
      <c r="S598" s="115">
        <v>0</v>
      </c>
      <c r="T598" s="115">
        <v>0</v>
      </c>
      <c r="U598" s="115">
        <v>0</v>
      </c>
      <c r="V598" s="115">
        <v>17.8</v>
      </c>
      <c r="W598" s="115">
        <v>22</v>
      </c>
      <c r="X598" s="236"/>
    </row>
    <row r="599" spans="1:24" ht="13.5" customHeight="1" x14ac:dyDescent="0.35">
      <c r="A599" s="175">
        <v>0.70833333333333304</v>
      </c>
      <c r="B599" s="115">
        <v>50</v>
      </c>
      <c r="C599" s="115">
        <v>5</v>
      </c>
      <c r="D599" s="115">
        <v>12</v>
      </c>
      <c r="E599" s="115">
        <v>21</v>
      </c>
      <c r="F599" s="115">
        <v>10</v>
      </c>
      <c r="G599" s="115">
        <v>2</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16.8</v>
      </c>
      <c r="W599" s="115">
        <v>22.1</v>
      </c>
      <c r="X599" s="236"/>
    </row>
    <row r="600" spans="1:24" ht="13.5" customHeight="1" x14ac:dyDescent="0.35">
      <c r="A600" s="175">
        <v>0.71875</v>
      </c>
      <c r="B600" s="115">
        <v>61</v>
      </c>
      <c r="C600" s="115">
        <v>0</v>
      </c>
      <c r="D600" s="115">
        <v>22</v>
      </c>
      <c r="E600" s="115">
        <v>32</v>
      </c>
      <c r="F600" s="115">
        <v>7</v>
      </c>
      <c r="G600" s="115">
        <v>0</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16.3</v>
      </c>
      <c r="W600" s="115">
        <v>19.3</v>
      </c>
      <c r="X600" s="236"/>
    </row>
    <row r="601" spans="1:24" ht="13.5" customHeight="1" x14ac:dyDescent="0.35">
      <c r="A601" s="175">
        <v>0.72916666666666696</v>
      </c>
      <c r="B601" s="115">
        <v>69</v>
      </c>
      <c r="C601" s="115">
        <v>1</v>
      </c>
      <c r="D601" s="115">
        <v>21</v>
      </c>
      <c r="E601" s="115">
        <v>20</v>
      </c>
      <c r="F601" s="115">
        <v>22</v>
      </c>
      <c r="G601" s="115">
        <v>5</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18.100000000000001</v>
      </c>
      <c r="W601" s="115">
        <v>22.5</v>
      </c>
      <c r="X601" s="236"/>
    </row>
    <row r="602" spans="1:24" ht="13.5" customHeight="1" x14ac:dyDescent="0.35">
      <c r="A602" s="175">
        <v>0.73958333333333304</v>
      </c>
      <c r="B602" s="115">
        <v>40</v>
      </c>
      <c r="C602" s="115">
        <v>1</v>
      </c>
      <c r="D602" s="115">
        <v>15</v>
      </c>
      <c r="E602" s="115">
        <v>10</v>
      </c>
      <c r="F602" s="115">
        <v>13</v>
      </c>
      <c r="G602" s="115">
        <v>1</v>
      </c>
      <c r="H602" s="115">
        <v>0</v>
      </c>
      <c r="I602" s="115">
        <v>0</v>
      </c>
      <c r="J602" s="115">
        <v>0</v>
      </c>
      <c r="K602" s="115">
        <v>0</v>
      </c>
      <c r="L602" s="115">
        <v>0</v>
      </c>
      <c r="M602" s="115">
        <v>0</v>
      </c>
      <c r="N602" s="115">
        <v>0</v>
      </c>
      <c r="O602" s="115">
        <v>0</v>
      </c>
      <c r="P602" s="115">
        <v>0</v>
      </c>
      <c r="Q602" s="115">
        <v>0</v>
      </c>
      <c r="R602" s="115">
        <v>0</v>
      </c>
      <c r="S602" s="115">
        <v>0</v>
      </c>
      <c r="T602" s="115">
        <v>0</v>
      </c>
      <c r="U602" s="115">
        <v>0</v>
      </c>
      <c r="V602" s="115">
        <v>17</v>
      </c>
      <c r="W602" s="115">
        <v>22.3</v>
      </c>
      <c r="X602" s="236"/>
    </row>
    <row r="603" spans="1:24" ht="13.5" customHeight="1" x14ac:dyDescent="0.35">
      <c r="A603" s="175">
        <v>0.75</v>
      </c>
      <c r="B603" s="115">
        <v>64</v>
      </c>
      <c r="C603" s="115">
        <v>4</v>
      </c>
      <c r="D603" s="115">
        <v>26</v>
      </c>
      <c r="E603" s="115">
        <v>25</v>
      </c>
      <c r="F603" s="115">
        <v>8</v>
      </c>
      <c r="G603" s="115">
        <v>1</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15.8</v>
      </c>
      <c r="W603" s="115">
        <v>20.100000000000001</v>
      </c>
      <c r="X603" s="236"/>
    </row>
    <row r="604" spans="1:24" ht="13.5" customHeight="1" x14ac:dyDescent="0.35">
      <c r="A604" s="175">
        <v>0.76041666666666696</v>
      </c>
      <c r="B604" s="115">
        <v>50</v>
      </c>
      <c r="C604" s="115">
        <v>2</v>
      </c>
      <c r="D604" s="115">
        <v>18</v>
      </c>
      <c r="E604" s="115">
        <v>24</v>
      </c>
      <c r="F604" s="115">
        <v>5</v>
      </c>
      <c r="G604" s="115">
        <v>1</v>
      </c>
      <c r="H604" s="115">
        <v>0</v>
      </c>
      <c r="I604" s="115">
        <v>0</v>
      </c>
      <c r="J604" s="115">
        <v>0</v>
      </c>
      <c r="K604" s="115">
        <v>0</v>
      </c>
      <c r="L604" s="115">
        <v>0</v>
      </c>
      <c r="M604" s="115">
        <v>0</v>
      </c>
      <c r="N604" s="115">
        <v>0</v>
      </c>
      <c r="O604" s="115">
        <v>0</v>
      </c>
      <c r="P604" s="115">
        <v>0</v>
      </c>
      <c r="Q604" s="115">
        <v>0</v>
      </c>
      <c r="R604" s="115">
        <v>0</v>
      </c>
      <c r="S604" s="115">
        <v>0</v>
      </c>
      <c r="T604" s="115">
        <v>0</v>
      </c>
      <c r="U604" s="115">
        <v>0</v>
      </c>
      <c r="V604" s="115">
        <v>16.2</v>
      </c>
      <c r="W604" s="115">
        <v>19.600000000000001</v>
      </c>
      <c r="X604" s="236"/>
    </row>
    <row r="605" spans="1:24" ht="13.5" customHeight="1" x14ac:dyDescent="0.35">
      <c r="A605" s="175">
        <v>0.77083333333333304</v>
      </c>
      <c r="B605" s="115">
        <v>66</v>
      </c>
      <c r="C605" s="115">
        <v>2</v>
      </c>
      <c r="D605" s="115">
        <v>22</v>
      </c>
      <c r="E605" s="115">
        <v>35</v>
      </c>
      <c r="F605" s="115">
        <v>7</v>
      </c>
      <c r="G605" s="115">
        <v>0</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16.2</v>
      </c>
      <c r="W605" s="115">
        <v>19.399999999999999</v>
      </c>
      <c r="X605" s="236"/>
    </row>
    <row r="606" spans="1:24" ht="13.5" customHeight="1" x14ac:dyDescent="0.35">
      <c r="A606" s="175">
        <v>0.78125</v>
      </c>
      <c r="B606" s="115">
        <v>63</v>
      </c>
      <c r="C606" s="115">
        <v>2</v>
      </c>
      <c r="D606" s="115">
        <v>32</v>
      </c>
      <c r="E606" s="115">
        <v>21</v>
      </c>
      <c r="F606" s="115">
        <v>6</v>
      </c>
      <c r="G606" s="115">
        <v>2</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15.3</v>
      </c>
      <c r="W606" s="115">
        <v>19.8</v>
      </c>
      <c r="X606" s="236"/>
    </row>
    <row r="607" spans="1:24" ht="13.5" customHeight="1" x14ac:dyDescent="0.35">
      <c r="A607" s="175">
        <v>0.79166666666666696</v>
      </c>
      <c r="B607" s="115">
        <v>53</v>
      </c>
      <c r="C607" s="115">
        <v>2</v>
      </c>
      <c r="D607" s="115">
        <v>12</v>
      </c>
      <c r="E607" s="115">
        <v>25</v>
      </c>
      <c r="F607" s="115">
        <v>13</v>
      </c>
      <c r="G607" s="115">
        <v>1</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v>17.2</v>
      </c>
      <c r="W607" s="115">
        <v>21.1</v>
      </c>
      <c r="X607" s="236"/>
    </row>
    <row r="608" spans="1:24" ht="13.5" customHeight="1" x14ac:dyDescent="0.35">
      <c r="A608" s="175">
        <v>0.80208333333333304</v>
      </c>
      <c r="B608" s="115">
        <v>55</v>
      </c>
      <c r="C608" s="115">
        <v>2</v>
      </c>
      <c r="D608" s="115">
        <v>13</v>
      </c>
      <c r="E608" s="115">
        <v>21</v>
      </c>
      <c r="F608" s="115">
        <v>17</v>
      </c>
      <c r="G608" s="115">
        <v>2</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18.100000000000001</v>
      </c>
      <c r="W608" s="115">
        <v>22.7</v>
      </c>
      <c r="X608" s="236"/>
    </row>
    <row r="609" spans="1:24" ht="13.5" customHeight="1" x14ac:dyDescent="0.35">
      <c r="A609" s="175">
        <v>0.8125</v>
      </c>
      <c r="B609" s="115">
        <v>41</v>
      </c>
      <c r="C609" s="115">
        <v>1</v>
      </c>
      <c r="D609" s="115">
        <v>9</v>
      </c>
      <c r="E609" s="115">
        <v>20</v>
      </c>
      <c r="F609" s="115">
        <v>9</v>
      </c>
      <c r="G609" s="115">
        <v>1</v>
      </c>
      <c r="H609" s="115">
        <v>1</v>
      </c>
      <c r="I609" s="115">
        <v>0</v>
      </c>
      <c r="J609" s="115">
        <v>0</v>
      </c>
      <c r="K609" s="115">
        <v>0</v>
      </c>
      <c r="L609" s="115">
        <v>0</v>
      </c>
      <c r="M609" s="115">
        <v>0</v>
      </c>
      <c r="N609" s="115">
        <v>0</v>
      </c>
      <c r="O609" s="115">
        <v>0</v>
      </c>
      <c r="P609" s="115">
        <v>0</v>
      </c>
      <c r="Q609" s="115">
        <v>0</v>
      </c>
      <c r="R609" s="115">
        <v>0</v>
      </c>
      <c r="S609" s="115">
        <v>0</v>
      </c>
      <c r="T609" s="115">
        <v>0</v>
      </c>
      <c r="U609" s="115">
        <v>0</v>
      </c>
      <c r="V609" s="115">
        <v>18.3</v>
      </c>
      <c r="W609" s="115">
        <v>23.4</v>
      </c>
      <c r="X609" s="236"/>
    </row>
    <row r="610" spans="1:24" ht="13.5" customHeight="1" x14ac:dyDescent="0.35">
      <c r="A610" s="175">
        <v>0.82291666666666696</v>
      </c>
      <c r="B610" s="115">
        <v>29</v>
      </c>
      <c r="C610" s="115">
        <v>2</v>
      </c>
      <c r="D610" s="115">
        <v>5</v>
      </c>
      <c r="E610" s="115">
        <v>16</v>
      </c>
      <c r="F610" s="115">
        <v>4</v>
      </c>
      <c r="G610" s="115">
        <v>2</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v>17.3</v>
      </c>
      <c r="W610" s="115">
        <v>20.8</v>
      </c>
      <c r="X610" s="236"/>
    </row>
    <row r="611" spans="1:24" ht="13.5" customHeight="1" x14ac:dyDescent="0.35">
      <c r="A611" s="175">
        <v>0.83333333333333304</v>
      </c>
      <c r="B611" s="115">
        <v>37</v>
      </c>
      <c r="C611" s="115">
        <v>1</v>
      </c>
      <c r="D611" s="115">
        <v>11</v>
      </c>
      <c r="E611" s="115">
        <v>18</v>
      </c>
      <c r="F611" s="115">
        <v>4</v>
      </c>
      <c r="G611" s="115">
        <v>1</v>
      </c>
      <c r="H611" s="115">
        <v>1</v>
      </c>
      <c r="I611" s="115">
        <v>0</v>
      </c>
      <c r="J611" s="115">
        <v>1</v>
      </c>
      <c r="K611" s="115">
        <v>0</v>
      </c>
      <c r="L611" s="115">
        <v>0</v>
      </c>
      <c r="M611" s="115">
        <v>0</v>
      </c>
      <c r="N611" s="115">
        <v>0</v>
      </c>
      <c r="O611" s="115">
        <v>0</v>
      </c>
      <c r="P611" s="115">
        <v>0</v>
      </c>
      <c r="Q611" s="115">
        <v>0</v>
      </c>
      <c r="R611" s="115">
        <v>0</v>
      </c>
      <c r="S611" s="115">
        <v>0</v>
      </c>
      <c r="T611" s="115">
        <v>0</v>
      </c>
      <c r="U611" s="115">
        <v>0</v>
      </c>
      <c r="V611" s="115">
        <v>17.8</v>
      </c>
      <c r="W611" s="115">
        <v>21</v>
      </c>
      <c r="X611" s="236"/>
    </row>
    <row r="612" spans="1:24" ht="13.5" customHeight="1" x14ac:dyDescent="0.35">
      <c r="A612" s="175">
        <v>0.84375</v>
      </c>
      <c r="B612" s="115">
        <v>39</v>
      </c>
      <c r="C612" s="115">
        <v>0</v>
      </c>
      <c r="D612" s="115">
        <v>14</v>
      </c>
      <c r="E612" s="115">
        <v>20</v>
      </c>
      <c r="F612" s="115">
        <v>4</v>
      </c>
      <c r="G612" s="115">
        <v>1</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16.399999999999999</v>
      </c>
      <c r="W612" s="115">
        <v>19.2</v>
      </c>
      <c r="X612" s="236"/>
    </row>
    <row r="613" spans="1:24" ht="13.5" customHeight="1" x14ac:dyDescent="0.35">
      <c r="A613" s="175">
        <v>0.85416666666666696</v>
      </c>
      <c r="B613" s="115">
        <v>35</v>
      </c>
      <c r="C613" s="115">
        <v>0</v>
      </c>
      <c r="D613" s="115">
        <v>4</v>
      </c>
      <c r="E613" s="115">
        <v>21</v>
      </c>
      <c r="F613" s="115">
        <v>8</v>
      </c>
      <c r="G613" s="115">
        <v>1</v>
      </c>
      <c r="H613" s="115">
        <v>1</v>
      </c>
      <c r="I613" s="115">
        <v>0</v>
      </c>
      <c r="J613" s="115">
        <v>0</v>
      </c>
      <c r="K613" s="115">
        <v>0</v>
      </c>
      <c r="L613" s="115">
        <v>0</v>
      </c>
      <c r="M613" s="115">
        <v>0</v>
      </c>
      <c r="N613" s="115">
        <v>0</v>
      </c>
      <c r="O613" s="115">
        <v>0</v>
      </c>
      <c r="P613" s="115">
        <v>0</v>
      </c>
      <c r="Q613" s="115">
        <v>0</v>
      </c>
      <c r="R613" s="115">
        <v>0</v>
      </c>
      <c r="S613" s="115">
        <v>0</v>
      </c>
      <c r="T613" s="115">
        <v>0</v>
      </c>
      <c r="U613" s="115">
        <v>0</v>
      </c>
      <c r="V613" s="115">
        <v>18.899999999999999</v>
      </c>
      <c r="W613" s="115">
        <v>23.7</v>
      </c>
      <c r="X613" s="236"/>
    </row>
    <row r="614" spans="1:24" ht="13.5" customHeight="1" x14ac:dyDescent="0.35">
      <c r="A614" s="175">
        <v>0.86458333333333304</v>
      </c>
      <c r="B614" s="115">
        <v>25</v>
      </c>
      <c r="C614" s="115">
        <v>0</v>
      </c>
      <c r="D614" s="115">
        <v>5</v>
      </c>
      <c r="E614" s="115">
        <v>6</v>
      </c>
      <c r="F614" s="115">
        <v>13</v>
      </c>
      <c r="G614" s="115">
        <v>0</v>
      </c>
      <c r="H614" s="115">
        <v>1</v>
      </c>
      <c r="I614" s="115">
        <v>0</v>
      </c>
      <c r="J614" s="115">
        <v>0</v>
      </c>
      <c r="K614" s="115">
        <v>0</v>
      </c>
      <c r="L614" s="115">
        <v>0</v>
      </c>
      <c r="M614" s="115">
        <v>0</v>
      </c>
      <c r="N614" s="115">
        <v>0</v>
      </c>
      <c r="O614" s="115">
        <v>0</v>
      </c>
      <c r="P614" s="115">
        <v>0</v>
      </c>
      <c r="Q614" s="115">
        <v>0</v>
      </c>
      <c r="R614" s="115">
        <v>0</v>
      </c>
      <c r="S614" s="115">
        <v>0</v>
      </c>
      <c r="T614" s="115">
        <v>0</v>
      </c>
      <c r="U614" s="115">
        <v>0</v>
      </c>
      <c r="V614" s="115">
        <v>19.5</v>
      </c>
      <c r="W614" s="115">
        <v>22</v>
      </c>
      <c r="X614" s="236"/>
    </row>
    <row r="615" spans="1:24" ht="13.5" customHeight="1" x14ac:dyDescent="0.35">
      <c r="A615" s="175">
        <v>0.875</v>
      </c>
      <c r="B615" s="115">
        <v>17</v>
      </c>
      <c r="C615" s="115">
        <v>0</v>
      </c>
      <c r="D615" s="115">
        <v>0</v>
      </c>
      <c r="E615" s="115">
        <v>9</v>
      </c>
      <c r="F615" s="115">
        <v>7</v>
      </c>
      <c r="G615" s="115">
        <v>1</v>
      </c>
      <c r="H615" s="115">
        <v>0</v>
      </c>
      <c r="I615" s="115">
        <v>0</v>
      </c>
      <c r="J615" s="115">
        <v>0</v>
      </c>
      <c r="K615" s="115">
        <v>0</v>
      </c>
      <c r="L615" s="115">
        <v>0</v>
      </c>
      <c r="M615" s="115">
        <v>0</v>
      </c>
      <c r="N615" s="115">
        <v>0</v>
      </c>
      <c r="O615" s="115">
        <v>0</v>
      </c>
      <c r="P615" s="115">
        <v>0</v>
      </c>
      <c r="Q615" s="115">
        <v>0</v>
      </c>
      <c r="R615" s="115">
        <v>0</v>
      </c>
      <c r="S615" s="115">
        <v>0</v>
      </c>
      <c r="T615" s="115">
        <v>0</v>
      </c>
      <c r="U615" s="115">
        <v>0</v>
      </c>
      <c r="V615" s="115">
        <v>19.899999999999999</v>
      </c>
      <c r="W615" s="115">
        <v>22.8</v>
      </c>
      <c r="X615" s="236"/>
    </row>
    <row r="616" spans="1:24" ht="13.5" customHeight="1" x14ac:dyDescent="0.35">
      <c r="A616" s="175">
        <v>0.88541666666666696</v>
      </c>
      <c r="B616" s="115">
        <v>32</v>
      </c>
      <c r="C616" s="115">
        <v>2</v>
      </c>
      <c r="D616" s="115">
        <v>10</v>
      </c>
      <c r="E616" s="115">
        <v>13</v>
      </c>
      <c r="F616" s="115">
        <v>4</v>
      </c>
      <c r="G616" s="115">
        <v>1</v>
      </c>
      <c r="H616" s="115">
        <v>2</v>
      </c>
      <c r="I616" s="115">
        <v>0</v>
      </c>
      <c r="J616" s="115">
        <v>0</v>
      </c>
      <c r="K616" s="115">
        <v>0</v>
      </c>
      <c r="L616" s="115">
        <v>0</v>
      </c>
      <c r="M616" s="115">
        <v>0</v>
      </c>
      <c r="N616" s="115">
        <v>0</v>
      </c>
      <c r="O616" s="115">
        <v>0</v>
      </c>
      <c r="P616" s="115">
        <v>0</v>
      </c>
      <c r="Q616" s="115">
        <v>0</v>
      </c>
      <c r="R616" s="115">
        <v>0</v>
      </c>
      <c r="S616" s="115">
        <v>0</v>
      </c>
      <c r="T616" s="115">
        <v>0</v>
      </c>
      <c r="U616" s="115">
        <v>0</v>
      </c>
      <c r="V616" s="115">
        <v>17.600000000000001</v>
      </c>
      <c r="W616" s="115">
        <v>24.2</v>
      </c>
      <c r="X616" s="236"/>
    </row>
    <row r="617" spans="1:24" ht="13.5" customHeight="1" x14ac:dyDescent="0.35">
      <c r="A617" s="175">
        <v>0.89583333333333304</v>
      </c>
      <c r="B617" s="115">
        <v>37</v>
      </c>
      <c r="C617" s="115">
        <v>1</v>
      </c>
      <c r="D617" s="115">
        <v>4</v>
      </c>
      <c r="E617" s="115">
        <v>15</v>
      </c>
      <c r="F617" s="115">
        <v>14</v>
      </c>
      <c r="G617" s="115">
        <v>3</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19.600000000000001</v>
      </c>
      <c r="W617" s="115">
        <v>23.6</v>
      </c>
      <c r="X617" s="236"/>
    </row>
    <row r="618" spans="1:24" ht="13.5" customHeight="1" x14ac:dyDescent="0.35">
      <c r="A618" s="175">
        <v>0.90625</v>
      </c>
      <c r="B618" s="115">
        <v>13</v>
      </c>
      <c r="C618" s="115">
        <v>0</v>
      </c>
      <c r="D618" s="115">
        <v>2</v>
      </c>
      <c r="E618" s="115">
        <v>4</v>
      </c>
      <c r="F618" s="115">
        <v>6</v>
      </c>
      <c r="G618" s="115">
        <v>1</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19.7</v>
      </c>
      <c r="W618" s="115">
        <v>22.5</v>
      </c>
      <c r="X618" s="236"/>
    </row>
    <row r="619" spans="1:24" ht="13.5" customHeight="1" x14ac:dyDescent="0.35">
      <c r="A619" s="175">
        <v>0.91666666666666696</v>
      </c>
      <c r="B619" s="115">
        <v>28</v>
      </c>
      <c r="C619" s="115">
        <v>1</v>
      </c>
      <c r="D619" s="115">
        <v>6</v>
      </c>
      <c r="E619" s="115">
        <v>10</v>
      </c>
      <c r="F619" s="115">
        <v>8</v>
      </c>
      <c r="G619" s="115">
        <v>2</v>
      </c>
      <c r="H619" s="115">
        <v>1</v>
      </c>
      <c r="I619" s="115">
        <v>0</v>
      </c>
      <c r="J619" s="115">
        <v>0</v>
      </c>
      <c r="K619" s="115">
        <v>0</v>
      </c>
      <c r="L619" s="115">
        <v>0</v>
      </c>
      <c r="M619" s="115">
        <v>0</v>
      </c>
      <c r="N619" s="115">
        <v>0</v>
      </c>
      <c r="O619" s="115">
        <v>0</v>
      </c>
      <c r="P619" s="115">
        <v>0</v>
      </c>
      <c r="Q619" s="115">
        <v>0</v>
      </c>
      <c r="R619" s="115">
        <v>0</v>
      </c>
      <c r="S619" s="115">
        <v>0</v>
      </c>
      <c r="T619" s="115">
        <v>0</v>
      </c>
      <c r="U619" s="115">
        <v>0</v>
      </c>
      <c r="V619" s="115">
        <v>18.3</v>
      </c>
      <c r="W619" s="115">
        <v>22.6</v>
      </c>
      <c r="X619" s="236"/>
    </row>
    <row r="620" spans="1:24" ht="13.5" customHeight="1" x14ac:dyDescent="0.35">
      <c r="A620" s="175">
        <v>0.92708333333333304</v>
      </c>
      <c r="B620" s="115">
        <v>16</v>
      </c>
      <c r="C620" s="115">
        <v>3</v>
      </c>
      <c r="D620" s="115">
        <v>6</v>
      </c>
      <c r="E620" s="115">
        <v>3</v>
      </c>
      <c r="F620" s="115">
        <v>4</v>
      </c>
      <c r="G620" s="115">
        <v>0</v>
      </c>
      <c r="H620" s="115">
        <v>0</v>
      </c>
      <c r="I620" s="115">
        <v>0</v>
      </c>
      <c r="J620" s="115">
        <v>0</v>
      </c>
      <c r="K620" s="115">
        <v>0</v>
      </c>
      <c r="L620" s="115">
        <v>0</v>
      </c>
      <c r="M620" s="115">
        <v>0</v>
      </c>
      <c r="N620" s="115">
        <v>0</v>
      </c>
      <c r="O620" s="115">
        <v>0</v>
      </c>
      <c r="P620" s="115">
        <v>0</v>
      </c>
      <c r="Q620" s="115">
        <v>0</v>
      </c>
      <c r="R620" s="115">
        <v>0</v>
      </c>
      <c r="S620" s="115">
        <v>0</v>
      </c>
      <c r="T620" s="115">
        <v>0</v>
      </c>
      <c r="U620" s="115">
        <v>0</v>
      </c>
      <c r="V620" s="115">
        <v>15.2</v>
      </c>
      <c r="W620" s="115">
        <v>22</v>
      </c>
      <c r="X620" s="236"/>
    </row>
    <row r="621" spans="1:24" ht="13.5" customHeight="1" x14ac:dyDescent="0.35">
      <c r="A621" s="175">
        <v>0.9375</v>
      </c>
      <c r="B621" s="115">
        <v>66</v>
      </c>
      <c r="C621" s="115">
        <v>2</v>
      </c>
      <c r="D621" s="115">
        <v>25</v>
      </c>
      <c r="E621" s="115">
        <v>33</v>
      </c>
      <c r="F621" s="115">
        <v>6</v>
      </c>
      <c r="G621" s="115">
        <v>0</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16.100000000000001</v>
      </c>
      <c r="W621" s="115">
        <v>19.7</v>
      </c>
      <c r="X621" s="236"/>
    </row>
    <row r="622" spans="1:24" ht="13.5" customHeight="1" x14ac:dyDescent="0.35">
      <c r="A622" s="175">
        <v>0.94791666666666696</v>
      </c>
      <c r="B622" s="115">
        <v>93</v>
      </c>
      <c r="C622" s="115">
        <v>14</v>
      </c>
      <c r="D622" s="115">
        <v>48</v>
      </c>
      <c r="E622" s="115">
        <v>28</v>
      </c>
      <c r="F622" s="115">
        <v>3</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13.9</v>
      </c>
      <c r="W622" s="115">
        <v>16.7</v>
      </c>
      <c r="X622" s="236"/>
    </row>
    <row r="623" spans="1:24" ht="13.5" customHeight="1" x14ac:dyDescent="0.35">
      <c r="A623" s="175">
        <v>0.95833333333333304</v>
      </c>
      <c r="B623" s="115">
        <v>96</v>
      </c>
      <c r="C623" s="115">
        <v>22</v>
      </c>
      <c r="D623" s="115">
        <v>38</v>
      </c>
      <c r="E623" s="115">
        <v>32</v>
      </c>
      <c r="F623" s="115">
        <v>3</v>
      </c>
      <c r="G623" s="115">
        <v>0</v>
      </c>
      <c r="H623" s="115">
        <v>1</v>
      </c>
      <c r="I623" s="115">
        <v>0</v>
      </c>
      <c r="J623" s="115">
        <v>0</v>
      </c>
      <c r="K623" s="115">
        <v>0</v>
      </c>
      <c r="L623" s="115">
        <v>0</v>
      </c>
      <c r="M623" s="115">
        <v>0</v>
      </c>
      <c r="N623" s="115">
        <v>0</v>
      </c>
      <c r="O623" s="115">
        <v>0</v>
      </c>
      <c r="P623" s="115">
        <v>0</v>
      </c>
      <c r="Q623" s="115">
        <v>0</v>
      </c>
      <c r="R623" s="115">
        <v>0</v>
      </c>
      <c r="S623" s="115">
        <v>0</v>
      </c>
      <c r="T623" s="115">
        <v>0</v>
      </c>
      <c r="U623" s="115">
        <v>0</v>
      </c>
      <c r="V623" s="115">
        <v>13.7</v>
      </c>
      <c r="W623" s="115">
        <v>17.7</v>
      </c>
      <c r="X623" s="236"/>
    </row>
    <row r="624" spans="1:24" ht="13.5" customHeight="1" x14ac:dyDescent="0.35">
      <c r="A624" s="175">
        <v>0.96875</v>
      </c>
      <c r="B624" s="115">
        <v>49</v>
      </c>
      <c r="C624" s="115">
        <v>3</v>
      </c>
      <c r="D624" s="115">
        <v>20</v>
      </c>
      <c r="E624" s="115">
        <v>21</v>
      </c>
      <c r="F624" s="115">
        <v>5</v>
      </c>
      <c r="G624" s="115">
        <v>0</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15.6</v>
      </c>
      <c r="W624" s="115">
        <v>18.899999999999999</v>
      </c>
      <c r="X624" s="236"/>
    </row>
    <row r="625" spans="1:24" ht="13.5" customHeight="1" x14ac:dyDescent="0.35">
      <c r="A625" s="175">
        <v>0.97916666666666696</v>
      </c>
      <c r="B625" s="115">
        <v>30</v>
      </c>
      <c r="C625" s="115">
        <v>0</v>
      </c>
      <c r="D625" s="115">
        <v>8</v>
      </c>
      <c r="E625" s="115">
        <v>15</v>
      </c>
      <c r="F625" s="115">
        <v>5</v>
      </c>
      <c r="G625" s="115">
        <v>1</v>
      </c>
      <c r="H625" s="115">
        <v>1</v>
      </c>
      <c r="I625" s="115">
        <v>0</v>
      </c>
      <c r="J625" s="115">
        <v>0</v>
      </c>
      <c r="K625" s="115">
        <v>0</v>
      </c>
      <c r="L625" s="115">
        <v>0</v>
      </c>
      <c r="M625" s="115">
        <v>0</v>
      </c>
      <c r="N625" s="115">
        <v>0</v>
      </c>
      <c r="O625" s="115">
        <v>0</v>
      </c>
      <c r="P625" s="115">
        <v>0</v>
      </c>
      <c r="Q625" s="115">
        <v>0</v>
      </c>
      <c r="R625" s="115">
        <v>0</v>
      </c>
      <c r="S625" s="115">
        <v>0</v>
      </c>
      <c r="T625" s="115">
        <v>0</v>
      </c>
      <c r="U625" s="115">
        <v>0</v>
      </c>
      <c r="V625" s="115">
        <v>18.100000000000001</v>
      </c>
      <c r="W625" s="115">
        <v>22.9</v>
      </c>
      <c r="X625" s="236"/>
    </row>
    <row r="626" spans="1:24" ht="13.5" customHeight="1" thickBot="1" x14ac:dyDescent="0.4">
      <c r="A626" s="176">
        <v>0.98958333333333304</v>
      </c>
      <c r="B626" s="119">
        <v>29</v>
      </c>
      <c r="C626" s="119">
        <v>1</v>
      </c>
      <c r="D626" s="119">
        <v>4</v>
      </c>
      <c r="E626" s="119">
        <v>17</v>
      </c>
      <c r="F626" s="119">
        <v>6</v>
      </c>
      <c r="G626" s="119">
        <v>1</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18.3</v>
      </c>
      <c r="W626" s="119">
        <v>23.1</v>
      </c>
      <c r="X626" s="236"/>
    </row>
    <row r="627" spans="1:24" ht="13.5" customHeight="1" thickTop="1" x14ac:dyDescent="0.35">
      <c r="A627" s="290" t="s">
        <v>168</v>
      </c>
      <c r="B627" s="116">
        <f>SUM(B559:B606)</f>
        <v>2281</v>
      </c>
      <c r="C627" s="116">
        <f t="shared" ref="C627:U627" si="20">SUM(C559:C606)</f>
        <v>100</v>
      </c>
      <c r="D627" s="116">
        <f t="shared" si="20"/>
        <v>825</v>
      </c>
      <c r="E627" s="116">
        <f t="shared" si="20"/>
        <v>852</v>
      </c>
      <c r="F627" s="116">
        <f t="shared" si="20"/>
        <v>424</v>
      </c>
      <c r="G627" s="116">
        <f t="shared" si="20"/>
        <v>72</v>
      </c>
      <c r="H627" s="116">
        <f t="shared" si="20"/>
        <v>6</v>
      </c>
      <c r="I627" s="116">
        <f t="shared" si="20"/>
        <v>0</v>
      </c>
      <c r="J627" s="116">
        <f t="shared" si="20"/>
        <v>0</v>
      </c>
      <c r="K627" s="116">
        <f t="shared" si="20"/>
        <v>0</v>
      </c>
      <c r="L627" s="116">
        <f t="shared" si="20"/>
        <v>0</v>
      </c>
      <c r="M627" s="116">
        <f t="shared" si="20"/>
        <v>0</v>
      </c>
      <c r="N627" s="116">
        <f t="shared" si="20"/>
        <v>2</v>
      </c>
      <c r="O627" s="116">
        <f t="shared" si="20"/>
        <v>0</v>
      </c>
      <c r="P627" s="116">
        <f t="shared" si="20"/>
        <v>0</v>
      </c>
      <c r="Q627" s="116">
        <f t="shared" si="20"/>
        <v>0</v>
      </c>
      <c r="R627" s="116">
        <f t="shared" si="20"/>
        <v>0</v>
      </c>
      <c r="S627" s="116">
        <f t="shared" si="20"/>
        <v>0</v>
      </c>
      <c r="T627" s="116">
        <f t="shared" si="20"/>
        <v>0</v>
      </c>
      <c r="U627" s="116">
        <f t="shared" si="20"/>
        <v>0</v>
      </c>
      <c r="V627" s="116">
        <v>16.600000000000001</v>
      </c>
      <c r="W627" s="116">
        <v>21.2</v>
      </c>
      <c r="X627" s="236"/>
    </row>
    <row r="628" spans="1:24" ht="13.5" customHeight="1" x14ac:dyDescent="0.35">
      <c r="A628" s="291" t="s">
        <v>169</v>
      </c>
      <c r="B628" s="115">
        <f>SUM(B555:B618)</f>
        <v>2713</v>
      </c>
      <c r="C628" s="115">
        <f t="shared" ref="C628:U628" si="21">SUM(C555:C618)</f>
        <v>111</v>
      </c>
      <c r="D628" s="115">
        <f t="shared" si="21"/>
        <v>916</v>
      </c>
      <c r="E628" s="115">
        <f t="shared" si="21"/>
        <v>1049</v>
      </c>
      <c r="F628" s="115">
        <f t="shared" si="21"/>
        <v>534</v>
      </c>
      <c r="G628" s="115">
        <f t="shared" si="21"/>
        <v>88</v>
      </c>
      <c r="H628" s="115">
        <f t="shared" si="21"/>
        <v>12</v>
      </c>
      <c r="I628" s="115">
        <f t="shared" si="21"/>
        <v>0</v>
      </c>
      <c r="J628" s="115">
        <f t="shared" si="21"/>
        <v>1</v>
      </c>
      <c r="K628" s="115">
        <f t="shared" si="21"/>
        <v>0</v>
      </c>
      <c r="L628" s="115">
        <f t="shared" si="21"/>
        <v>0</v>
      </c>
      <c r="M628" s="115">
        <f t="shared" si="21"/>
        <v>0</v>
      </c>
      <c r="N628" s="115">
        <f t="shared" si="21"/>
        <v>2</v>
      </c>
      <c r="O628" s="115">
        <f t="shared" si="21"/>
        <v>0</v>
      </c>
      <c r="P628" s="115">
        <f t="shared" si="21"/>
        <v>0</v>
      </c>
      <c r="Q628" s="115">
        <f t="shared" si="21"/>
        <v>0</v>
      </c>
      <c r="R628" s="115">
        <f t="shared" si="21"/>
        <v>0</v>
      </c>
      <c r="S628" s="115">
        <f t="shared" si="21"/>
        <v>0</v>
      </c>
      <c r="T628" s="115">
        <f t="shared" si="21"/>
        <v>0</v>
      </c>
      <c r="U628" s="115">
        <f t="shared" si="21"/>
        <v>0</v>
      </c>
      <c r="V628" s="115">
        <v>16.899999999999999</v>
      </c>
      <c r="W628" s="115">
        <v>21.5</v>
      </c>
      <c r="X628" s="236"/>
    </row>
    <row r="629" spans="1:24" ht="13.5" customHeight="1" x14ac:dyDescent="0.35">
      <c r="A629" s="115" t="s">
        <v>170</v>
      </c>
      <c r="B629" s="115">
        <f>SUM(B555:B626)</f>
        <v>3120</v>
      </c>
      <c r="C629" s="115">
        <f t="shared" ref="C629:U629" si="22">SUM(C555:C626)</f>
        <v>157</v>
      </c>
      <c r="D629" s="115">
        <f t="shared" si="22"/>
        <v>1071</v>
      </c>
      <c r="E629" s="115">
        <f t="shared" si="22"/>
        <v>1208</v>
      </c>
      <c r="F629" s="115">
        <f t="shared" si="22"/>
        <v>574</v>
      </c>
      <c r="G629" s="115">
        <f t="shared" si="22"/>
        <v>92</v>
      </c>
      <c r="H629" s="115">
        <f t="shared" si="22"/>
        <v>15</v>
      </c>
      <c r="I629" s="115">
        <f t="shared" si="22"/>
        <v>0</v>
      </c>
      <c r="J629" s="115">
        <f t="shared" si="22"/>
        <v>1</v>
      </c>
      <c r="K629" s="115">
        <f t="shared" si="22"/>
        <v>0</v>
      </c>
      <c r="L629" s="115">
        <f t="shared" si="22"/>
        <v>0</v>
      </c>
      <c r="M629" s="115">
        <f t="shared" si="22"/>
        <v>0</v>
      </c>
      <c r="N629" s="115">
        <f t="shared" si="22"/>
        <v>2</v>
      </c>
      <c r="O629" s="115">
        <f t="shared" si="22"/>
        <v>0</v>
      </c>
      <c r="P629" s="115">
        <f t="shared" si="22"/>
        <v>0</v>
      </c>
      <c r="Q629" s="115">
        <f t="shared" si="22"/>
        <v>0</v>
      </c>
      <c r="R629" s="115">
        <f t="shared" si="22"/>
        <v>0</v>
      </c>
      <c r="S629" s="115">
        <f t="shared" si="22"/>
        <v>0</v>
      </c>
      <c r="T629" s="115">
        <f t="shared" si="22"/>
        <v>0</v>
      </c>
      <c r="U629" s="115">
        <f t="shared" si="22"/>
        <v>0</v>
      </c>
      <c r="V629" s="115">
        <v>16.7</v>
      </c>
      <c r="W629" s="115">
        <v>21.2</v>
      </c>
      <c r="X629" s="236"/>
    </row>
    <row r="630" spans="1:24" ht="13.5" customHeight="1" thickBot="1" x14ac:dyDescent="0.4">
      <c r="A630" s="119" t="s">
        <v>171</v>
      </c>
      <c r="B630" s="119">
        <f>SUM(B531:B626)</f>
        <v>3210</v>
      </c>
      <c r="C630" s="119">
        <f t="shared" ref="C630:U630" si="23">SUM(C531:C626)</f>
        <v>158</v>
      </c>
      <c r="D630" s="119">
        <f t="shared" si="23"/>
        <v>1094</v>
      </c>
      <c r="E630" s="119">
        <f t="shared" si="23"/>
        <v>1241</v>
      </c>
      <c r="F630" s="119">
        <f t="shared" si="23"/>
        <v>593</v>
      </c>
      <c r="G630" s="119">
        <f t="shared" si="23"/>
        <v>105</v>
      </c>
      <c r="H630" s="119">
        <f t="shared" si="23"/>
        <v>16</v>
      </c>
      <c r="I630" s="119">
        <f t="shared" si="23"/>
        <v>0</v>
      </c>
      <c r="J630" s="119">
        <f t="shared" si="23"/>
        <v>1</v>
      </c>
      <c r="K630" s="119">
        <f t="shared" si="23"/>
        <v>0</v>
      </c>
      <c r="L630" s="119">
        <f t="shared" si="23"/>
        <v>0</v>
      </c>
      <c r="M630" s="119">
        <f t="shared" si="23"/>
        <v>0</v>
      </c>
      <c r="N630" s="119">
        <f t="shared" si="23"/>
        <v>2</v>
      </c>
      <c r="O630" s="119">
        <f t="shared" si="23"/>
        <v>0</v>
      </c>
      <c r="P630" s="119">
        <f t="shared" si="23"/>
        <v>0</v>
      </c>
      <c r="Q630" s="119">
        <f t="shared" si="23"/>
        <v>0</v>
      </c>
      <c r="R630" s="119">
        <f t="shared" si="23"/>
        <v>0</v>
      </c>
      <c r="S630" s="119">
        <f t="shared" si="23"/>
        <v>0</v>
      </c>
      <c r="T630" s="119">
        <f t="shared" si="23"/>
        <v>0</v>
      </c>
      <c r="U630" s="119">
        <f t="shared" si="23"/>
        <v>0</v>
      </c>
      <c r="V630" s="119">
        <v>16.7</v>
      </c>
      <c r="W630" s="119">
        <v>21.3</v>
      </c>
      <c r="X630" s="236"/>
    </row>
    <row r="631" spans="1:24"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4">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4">
      <c r="A633" s="122"/>
      <c r="B633" s="563" t="s">
        <v>147</v>
      </c>
      <c r="C633" s="564"/>
      <c r="D633" s="564"/>
      <c r="E633" s="564"/>
      <c r="F633" s="564"/>
      <c r="G633" s="564"/>
      <c r="H633" s="564"/>
      <c r="I633" s="564"/>
      <c r="J633" s="564"/>
      <c r="K633" s="564"/>
      <c r="L633" s="564"/>
      <c r="M633" s="564"/>
      <c r="N633" s="564"/>
      <c r="O633" s="564"/>
      <c r="P633" s="564"/>
      <c r="Q633" s="564"/>
      <c r="R633" s="564"/>
      <c r="S633" s="564"/>
      <c r="T633" s="564"/>
      <c r="U633" s="564"/>
      <c r="V633" s="564"/>
      <c r="W633" s="565"/>
      <c r="X633" s="236"/>
    </row>
    <row r="634" spans="1:24" ht="13.5" customHeight="1" thickTop="1" thickBot="1" x14ac:dyDescent="0.4">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c r="X634" s="236"/>
    </row>
    <row r="635" spans="1:24" ht="13.5" customHeight="1" thickTop="1" x14ac:dyDescent="0.35">
      <c r="A635" s="283">
        <v>0</v>
      </c>
      <c r="B635" s="116">
        <v>19</v>
      </c>
      <c r="C635" s="116">
        <v>0</v>
      </c>
      <c r="D635" s="116">
        <v>0</v>
      </c>
      <c r="E635" s="116">
        <v>5</v>
      </c>
      <c r="F635" s="116">
        <v>13</v>
      </c>
      <c r="G635" s="116">
        <v>1</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22</v>
      </c>
      <c r="W635" s="116">
        <v>24.2</v>
      </c>
      <c r="X635" s="236"/>
    </row>
    <row r="636" spans="1:24" ht="13.5" customHeight="1" x14ac:dyDescent="0.35">
      <c r="A636" s="175">
        <v>1.0416666666666666E-2</v>
      </c>
      <c r="B636" s="115">
        <v>19</v>
      </c>
      <c r="C636" s="115">
        <v>1</v>
      </c>
      <c r="D636" s="115">
        <v>1</v>
      </c>
      <c r="E636" s="115">
        <v>4</v>
      </c>
      <c r="F636" s="115">
        <v>10</v>
      </c>
      <c r="G636" s="115">
        <v>3</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v>20.6</v>
      </c>
      <c r="W636" s="115">
        <v>25.1</v>
      </c>
      <c r="X636" s="236"/>
    </row>
    <row r="637" spans="1:24" ht="13.5" customHeight="1" x14ac:dyDescent="0.35">
      <c r="A637" s="175">
        <v>2.0833333333333332E-2</v>
      </c>
      <c r="B637" s="115">
        <v>17</v>
      </c>
      <c r="C637" s="115">
        <v>0</v>
      </c>
      <c r="D637" s="115">
        <v>1</v>
      </c>
      <c r="E637" s="115">
        <v>3</v>
      </c>
      <c r="F637" s="115">
        <v>5</v>
      </c>
      <c r="G637" s="115">
        <v>7</v>
      </c>
      <c r="H637" s="115">
        <v>1</v>
      </c>
      <c r="I637" s="115">
        <v>0</v>
      </c>
      <c r="J637" s="115">
        <v>0</v>
      </c>
      <c r="K637" s="115">
        <v>0</v>
      </c>
      <c r="L637" s="115">
        <v>0</v>
      </c>
      <c r="M637" s="115">
        <v>0</v>
      </c>
      <c r="N637" s="115">
        <v>0</v>
      </c>
      <c r="O637" s="115">
        <v>0</v>
      </c>
      <c r="P637" s="115">
        <v>0</v>
      </c>
      <c r="Q637" s="115">
        <v>0</v>
      </c>
      <c r="R637" s="115">
        <v>0</v>
      </c>
      <c r="S637" s="115">
        <v>0</v>
      </c>
      <c r="T637" s="115">
        <v>0</v>
      </c>
      <c r="U637" s="115">
        <v>0</v>
      </c>
      <c r="V637" s="115">
        <v>22.4</v>
      </c>
      <c r="W637" s="115">
        <v>26.7</v>
      </c>
      <c r="X637" s="236"/>
    </row>
    <row r="638" spans="1:24" ht="13.5" customHeight="1" x14ac:dyDescent="0.35">
      <c r="A638" s="175">
        <v>3.125E-2</v>
      </c>
      <c r="B638" s="115">
        <v>10</v>
      </c>
      <c r="C638" s="115">
        <v>0</v>
      </c>
      <c r="D638" s="115">
        <v>4</v>
      </c>
      <c r="E638" s="115">
        <v>4</v>
      </c>
      <c r="F638" s="115">
        <v>1</v>
      </c>
      <c r="G638" s="115">
        <v>1</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17.5</v>
      </c>
      <c r="W638" s="115" t="s">
        <v>102</v>
      </c>
      <c r="X638" s="236"/>
    </row>
    <row r="639" spans="1:24" ht="13.5" customHeight="1" x14ac:dyDescent="0.35">
      <c r="A639" s="175">
        <v>4.1666666666666664E-2</v>
      </c>
      <c r="B639" s="115">
        <v>12</v>
      </c>
      <c r="C639" s="115">
        <v>0</v>
      </c>
      <c r="D639" s="115">
        <v>0</v>
      </c>
      <c r="E639" s="115">
        <v>2</v>
      </c>
      <c r="F639" s="115">
        <v>9</v>
      </c>
      <c r="G639" s="115">
        <v>1</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22</v>
      </c>
      <c r="W639" s="115">
        <v>24.4</v>
      </c>
      <c r="X639" s="236"/>
    </row>
    <row r="640" spans="1:24" ht="13.5" customHeight="1" x14ac:dyDescent="0.35">
      <c r="A640" s="175">
        <v>5.2083333333333336E-2</v>
      </c>
      <c r="B640" s="115">
        <v>7</v>
      </c>
      <c r="C640" s="115">
        <v>1</v>
      </c>
      <c r="D640" s="115">
        <v>0</v>
      </c>
      <c r="E640" s="115">
        <v>2</v>
      </c>
      <c r="F640" s="115">
        <v>4</v>
      </c>
      <c r="G640" s="115">
        <v>0</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19.600000000000001</v>
      </c>
      <c r="W640" s="115" t="s">
        <v>102</v>
      </c>
      <c r="X640" s="236"/>
    </row>
    <row r="641" spans="1:24" ht="13.5" customHeight="1" x14ac:dyDescent="0.35">
      <c r="A641" s="175">
        <v>6.25E-2</v>
      </c>
      <c r="B641" s="115">
        <v>6</v>
      </c>
      <c r="C641" s="115">
        <v>0</v>
      </c>
      <c r="D641" s="115">
        <v>4</v>
      </c>
      <c r="E641" s="115">
        <v>1</v>
      </c>
      <c r="F641" s="115">
        <v>1</v>
      </c>
      <c r="G641" s="115">
        <v>0</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v>16.7</v>
      </c>
      <c r="W641" s="115" t="s">
        <v>102</v>
      </c>
      <c r="X641" s="236"/>
    </row>
    <row r="642" spans="1:24" ht="13.5" customHeight="1" x14ac:dyDescent="0.35">
      <c r="A642" s="175">
        <v>7.2916666666666699E-2</v>
      </c>
      <c r="B642" s="115">
        <v>7</v>
      </c>
      <c r="C642" s="115">
        <v>0</v>
      </c>
      <c r="D642" s="115">
        <v>0</v>
      </c>
      <c r="E642" s="115">
        <v>4</v>
      </c>
      <c r="F642" s="115">
        <v>2</v>
      </c>
      <c r="G642" s="115">
        <v>1</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19.600000000000001</v>
      </c>
      <c r="W642" s="115" t="s">
        <v>102</v>
      </c>
      <c r="X642" s="236"/>
    </row>
    <row r="643" spans="1:24" ht="13.5" customHeight="1" x14ac:dyDescent="0.35">
      <c r="A643" s="175">
        <v>8.3333333333333301E-2</v>
      </c>
      <c r="B643" s="115">
        <v>2</v>
      </c>
      <c r="C643" s="115">
        <v>0</v>
      </c>
      <c r="D643" s="115">
        <v>0</v>
      </c>
      <c r="E643" s="115">
        <v>2</v>
      </c>
      <c r="F643" s="115">
        <v>0</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16.600000000000001</v>
      </c>
      <c r="W643" s="115" t="s">
        <v>102</v>
      </c>
      <c r="X643" s="236"/>
    </row>
    <row r="644" spans="1:24" ht="13.5" customHeight="1" x14ac:dyDescent="0.35">
      <c r="A644" s="175">
        <v>9.375E-2</v>
      </c>
      <c r="B644" s="115">
        <v>1</v>
      </c>
      <c r="C644" s="115">
        <v>0</v>
      </c>
      <c r="D644" s="115">
        <v>0</v>
      </c>
      <c r="E644" s="115">
        <v>1</v>
      </c>
      <c r="F644" s="115">
        <v>0</v>
      </c>
      <c r="G644" s="115">
        <v>0</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v>15</v>
      </c>
      <c r="W644" s="115" t="s">
        <v>102</v>
      </c>
      <c r="X644" s="236"/>
    </row>
    <row r="645" spans="1:24" ht="13.5" customHeight="1" x14ac:dyDescent="0.35">
      <c r="A645" s="175">
        <v>0.104166666666667</v>
      </c>
      <c r="B645" s="115">
        <v>1</v>
      </c>
      <c r="C645" s="115">
        <v>0</v>
      </c>
      <c r="D645" s="115">
        <v>0</v>
      </c>
      <c r="E645" s="115">
        <v>1</v>
      </c>
      <c r="F645" s="115">
        <v>0</v>
      </c>
      <c r="G645" s="115">
        <v>0</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15.9</v>
      </c>
      <c r="W645" s="115" t="s">
        <v>102</v>
      </c>
      <c r="X645" s="236"/>
    </row>
    <row r="646" spans="1:24" ht="13.5" customHeight="1" x14ac:dyDescent="0.35">
      <c r="A646" s="175">
        <v>0.114583333333333</v>
      </c>
      <c r="B646" s="115">
        <v>3</v>
      </c>
      <c r="C646" s="115">
        <v>0</v>
      </c>
      <c r="D646" s="115">
        <v>0</v>
      </c>
      <c r="E646" s="115">
        <v>2</v>
      </c>
      <c r="F646" s="115">
        <v>1</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17.7</v>
      </c>
      <c r="W646" s="115" t="s">
        <v>102</v>
      </c>
      <c r="X646" s="236"/>
    </row>
    <row r="647" spans="1:24" ht="13.5" customHeight="1" x14ac:dyDescent="0.35">
      <c r="A647" s="175">
        <v>0.125</v>
      </c>
      <c r="B647" s="115">
        <v>3</v>
      </c>
      <c r="C647" s="115">
        <v>0</v>
      </c>
      <c r="D647" s="115">
        <v>1</v>
      </c>
      <c r="E647" s="115">
        <v>1</v>
      </c>
      <c r="F647" s="115">
        <v>0</v>
      </c>
      <c r="G647" s="115">
        <v>1</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18.600000000000001</v>
      </c>
      <c r="W647" s="115" t="s">
        <v>102</v>
      </c>
      <c r="X647" s="236"/>
    </row>
    <row r="648" spans="1:24" ht="13.5" customHeight="1" x14ac:dyDescent="0.35">
      <c r="A648" s="175">
        <v>0.13541666666666699</v>
      </c>
      <c r="B648" s="115">
        <v>1</v>
      </c>
      <c r="C648" s="115">
        <v>0</v>
      </c>
      <c r="D648" s="115">
        <v>0</v>
      </c>
      <c r="E648" s="115">
        <v>0</v>
      </c>
      <c r="F648" s="115">
        <v>1</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21.5</v>
      </c>
      <c r="W648" s="115" t="s">
        <v>102</v>
      </c>
      <c r="X648" s="236"/>
    </row>
    <row r="649" spans="1:24" ht="13.5" customHeight="1" x14ac:dyDescent="0.35">
      <c r="A649" s="175">
        <v>0.14583333333333301</v>
      </c>
      <c r="B649" s="115">
        <v>2</v>
      </c>
      <c r="C649" s="115">
        <v>0</v>
      </c>
      <c r="D649" s="115">
        <v>1</v>
      </c>
      <c r="E649" s="115">
        <v>0</v>
      </c>
      <c r="F649" s="115">
        <v>1</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18.7</v>
      </c>
      <c r="W649" s="115" t="s">
        <v>102</v>
      </c>
      <c r="X649" s="236"/>
    </row>
    <row r="650" spans="1:24" ht="13.5" customHeight="1" x14ac:dyDescent="0.35">
      <c r="A650" s="175">
        <v>0.15625</v>
      </c>
      <c r="B650" s="115">
        <v>4</v>
      </c>
      <c r="C650" s="115">
        <v>0</v>
      </c>
      <c r="D650" s="115">
        <v>0</v>
      </c>
      <c r="E650" s="115">
        <v>1</v>
      </c>
      <c r="F650" s="115">
        <v>3</v>
      </c>
      <c r="G650" s="115">
        <v>0</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v>19.899999999999999</v>
      </c>
      <c r="W650" s="115" t="s">
        <v>102</v>
      </c>
      <c r="X650" s="236"/>
    </row>
    <row r="651" spans="1:24" ht="13.5" customHeight="1" x14ac:dyDescent="0.35">
      <c r="A651" s="175">
        <v>0.16666666666666699</v>
      </c>
      <c r="B651" s="115">
        <v>3</v>
      </c>
      <c r="C651" s="115">
        <v>0</v>
      </c>
      <c r="D651" s="115">
        <v>0</v>
      </c>
      <c r="E651" s="115">
        <v>0</v>
      </c>
      <c r="F651" s="115">
        <v>2</v>
      </c>
      <c r="G651" s="115">
        <v>1</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22.7</v>
      </c>
      <c r="W651" s="115" t="s">
        <v>102</v>
      </c>
      <c r="X651" s="236"/>
    </row>
    <row r="652" spans="1:24" ht="13.5" customHeight="1" x14ac:dyDescent="0.35">
      <c r="A652" s="175">
        <v>0.17708333333333301</v>
      </c>
      <c r="B652" s="115">
        <v>2</v>
      </c>
      <c r="C652" s="115">
        <v>0</v>
      </c>
      <c r="D652" s="115">
        <v>0</v>
      </c>
      <c r="E652" s="115">
        <v>0</v>
      </c>
      <c r="F652" s="115">
        <v>1</v>
      </c>
      <c r="G652" s="115">
        <v>1</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24.8</v>
      </c>
      <c r="W652" s="115" t="s">
        <v>102</v>
      </c>
      <c r="X652" s="236"/>
    </row>
    <row r="653" spans="1:24" ht="13.5" customHeight="1" x14ac:dyDescent="0.35">
      <c r="A653" s="175">
        <v>0.1875</v>
      </c>
      <c r="B653" s="115">
        <v>2</v>
      </c>
      <c r="C653" s="115">
        <v>0</v>
      </c>
      <c r="D653" s="115">
        <v>0</v>
      </c>
      <c r="E653" s="115">
        <v>1</v>
      </c>
      <c r="F653" s="115">
        <v>1</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v>18.5</v>
      </c>
      <c r="W653" s="115" t="s">
        <v>102</v>
      </c>
      <c r="X653" s="236"/>
    </row>
    <row r="654" spans="1:24" ht="13.5" customHeight="1" x14ac:dyDescent="0.35">
      <c r="A654" s="175">
        <v>0.19791666666666699</v>
      </c>
      <c r="B654" s="115">
        <v>3</v>
      </c>
      <c r="C654" s="115">
        <v>0</v>
      </c>
      <c r="D654" s="115">
        <v>0</v>
      </c>
      <c r="E654" s="115">
        <v>1</v>
      </c>
      <c r="F654" s="115">
        <v>2</v>
      </c>
      <c r="G654" s="115">
        <v>0</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v>21.2</v>
      </c>
      <c r="W654" s="115" t="s">
        <v>102</v>
      </c>
      <c r="X654" s="236"/>
    </row>
    <row r="655" spans="1:24" ht="13.5" customHeight="1" x14ac:dyDescent="0.35">
      <c r="A655" s="175">
        <v>0.20833333333333301</v>
      </c>
      <c r="B655" s="115">
        <v>6</v>
      </c>
      <c r="C655" s="115">
        <v>0</v>
      </c>
      <c r="D655" s="115">
        <v>0</v>
      </c>
      <c r="E655" s="115">
        <v>3</v>
      </c>
      <c r="F655" s="115">
        <v>2</v>
      </c>
      <c r="G655" s="115">
        <v>0</v>
      </c>
      <c r="H655" s="115">
        <v>1</v>
      </c>
      <c r="I655" s="115">
        <v>0</v>
      </c>
      <c r="J655" s="115">
        <v>0</v>
      </c>
      <c r="K655" s="115">
        <v>0</v>
      </c>
      <c r="L655" s="115">
        <v>0</v>
      </c>
      <c r="M655" s="115">
        <v>0</v>
      </c>
      <c r="N655" s="115">
        <v>0</v>
      </c>
      <c r="O655" s="115">
        <v>0</v>
      </c>
      <c r="P655" s="115">
        <v>0</v>
      </c>
      <c r="Q655" s="115">
        <v>0</v>
      </c>
      <c r="R655" s="115">
        <v>0</v>
      </c>
      <c r="S655" s="115">
        <v>0</v>
      </c>
      <c r="T655" s="115">
        <v>0</v>
      </c>
      <c r="U655" s="115">
        <v>0</v>
      </c>
      <c r="V655" s="115">
        <v>21.4</v>
      </c>
      <c r="W655" s="115" t="s">
        <v>102</v>
      </c>
      <c r="X655" s="236"/>
    </row>
    <row r="656" spans="1:24" ht="13.5" customHeight="1" x14ac:dyDescent="0.35">
      <c r="A656" s="175">
        <v>0.21875</v>
      </c>
      <c r="B656" s="115">
        <v>0</v>
      </c>
      <c r="C656" s="115">
        <v>0</v>
      </c>
      <c r="D656" s="115">
        <v>0</v>
      </c>
      <c r="E656" s="115">
        <v>0</v>
      </c>
      <c r="F656" s="115">
        <v>0</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t="s">
        <v>102</v>
      </c>
      <c r="W656" s="115" t="s">
        <v>102</v>
      </c>
      <c r="X656" s="236"/>
    </row>
    <row r="657" spans="1:24" ht="13.5" customHeight="1" x14ac:dyDescent="0.35">
      <c r="A657" s="175">
        <v>0.22916666666666699</v>
      </c>
      <c r="B657" s="115">
        <v>0</v>
      </c>
      <c r="C657" s="115">
        <v>0</v>
      </c>
      <c r="D657" s="115">
        <v>0</v>
      </c>
      <c r="E657" s="115">
        <v>0</v>
      </c>
      <c r="F657" s="115">
        <v>0</v>
      </c>
      <c r="G657" s="115">
        <v>0</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t="s">
        <v>102</v>
      </c>
      <c r="W657" s="115" t="s">
        <v>102</v>
      </c>
      <c r="X657" s="236"/>
    </row>
    <row r="658" spans="1:24" ht="13.5" customHeight="1" x14ac:dyDescent="0.35">
      <c r="A658" s="175">
        <v>0.23958333333333301</v>
      </c>
      <c r="B658" s="115">
        <v>3</v>
      </c>
      <c r="C658" s="115">
        <v>0</v>
      </c>
      <c r="D658" s="115">
        <v>1</v>
      </c>
      <c r="E658" s="115">
        <v>2</v>
      </c>
      <c r="F658" s="115">
        <v>0</v>
      </c>
      <c r="G658" s="115">
        <v>0</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v>15.3</v>
      </c>
      <c r="W658" s="115" t="s">
        <v>102</v>
      </c>
      <c r="X658" s="236"/>
    </row>
    <row r="659" spans="1:24" ht="13.5" customHeight="1" x14ac:dyDescent="0.35">
      <c r="A659" s="175">
        <v>0.25</v>
      </c>
      <c r="B659" s="115">
        <v>3</v>
      </c>
      <c r="C659" s="115">
        <v>0</v>
      </c>
      <c r="D659" s="115">
        <v>0</v>
      </c>
      <c r="E659" s="115">
        <v>0</v>
      </c>
      <c r="F659" s="115">
        <v>2</v>
      </c>
      <c r="G659" s="115">
        <v>1</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23.8</v>
      </c>
      <c r="W659" s="115" t="s">
        <v>102</v>
      </c>
      <c r="X659" s="236"/>
    </row>
    <row r="660" spans="1:24" ht="13.5" customHeight="1" x14ac:dyDescent="0.35">
      <c r="A660" s="175">
        <v>0.26041666666666702</v>
      </c>
      <c r="B660" s="115">
        <v>6</v>
      </c>
      <c r="C660" s="115">
        <v>0</v>
      </c>
      <c r="D660" s="115">
        <v>2</v>
      </c>
      <c r="E660" s="115">
        <v>3</v>
      </c>
      <c r="F660" s="115">
        <v>1</v>
      </c>
      <c r="G660" s="115">
        <v>0</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16.8</v>
      </c>
      <c r="W660" s="115" t="s">
        <v>102</v>
      </c>
      <c r="X660" s="236"/>
    </row>
    <row r="661" spans="1:24" ht="13.5" customHeight="1" x14ac:dyDescent="0.35">
      <c r="A661" s="175">
        <v>0.27083333333333298</v>
      </c>
      <c r="B661" s="115">
        <v>2</v>
      </c>
      <c r="C661" s="115">
        <v>0</v>
      </c>
      <c r="D661" s="115">
        <v>0</v>
      </c>
      <c r="E661" s="115">
        <v>1</v>
      </c>
      <c r="F661" s="115">
        <v>0</v>
      </c>
      <c r="G661" s="115">
        <v>1</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v>23.6</v>
      </c>
      <c r="W661" s="115" t="s">
        <v>102</v>
      </c>
      <c r="X661" s="236"/>
    </row>
    <row r="662" spans="1:24" ht="13.5" customHeight="1" x14ac:dyDescent="0.35">
      <c r="A662" s="175">
        <v>0.28125</v>
      </c>
      <c r="B662" s="115">
        <v>9</v>
      </c>
      <c r="C662" s="115">
        <v>0</v>
      </c>
      <c r="D662" s="115">
        <v>3</v>
      </c>
      <c r="E662" s="115">
        <v>4</v>
      </c>
      <c r="F662" s="115">
        <v>2</v>
      </c>
      <c r="G662" s="115">
        <v>0</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v>16.600000000000001</v>
      </c>
      <c r="W662" s="115" t="s">
        <v>102</v>
      </c>
      <c r="X662" s="236"/>
    </row>
    <row r="663" spans="1:24" ht="13.5" customHeight="1" x14ac:dyDescent="0.35">
      <c r="A663" s="175">
        <v>0.29166666666666702</v>
      </c>
      <c r="B663" s="115">
        <v>5</v>
      </c>
      <c r="C663" s="115">
        <v>0</v>
      </c>
      <c r="D663" s="115">
        <v>5</v>
      </c>
      <c r="E663" s="115">
        <v>0</v>
      </c>
      <c r="F663" s="115">
        <v>0</v>
      </c>
      <c r="G663" s="115">
        <v>0</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14.5</v>
      </c>
      <c r="W663" s="115" t="s">
        <v>102</v>
      </c>
      <c r="X663" s="236"/>
    </row>
    <row r="664" spans="1:24" ht="13.5" customHeight="1" x14ac:dyDescent="0.35">
      <c r="A664" s="175">
        <v>0.30208333333333298</v>
      </c>
      <c r="B664" s="115">
        <v>5</v>
      </c>
      <c r="C664" s="115">
        <v>1</v>
      </c>
      <c r="D664" s="115">
        <v>3</v>
      </c>
      <c r="E664" s="115">
        <v>0</v>
      </c>
      <c r="F664" s="115">
        <v>1</v>
      </c>
      <c r="G664" s="115">
        <v>0</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13.6</v>
      </c>
      <c r="W664" s="115" t="s">
        <v>102</v>
      </c>
      <c r="X664" s="236"/>
    </row>
    <row r="665" spans="1:24" ht="13.5" customHeight="1" x14ac:dyDescent="0.35">
      <c r="A665" s="175">
        <v>0.3125</v>
      </c>
      <c r="B665" s="115">
        <v>4</v>
      </c>
      <c r="C665" s="115">
        <v>0</v>
      </c>
      <c r="D665" s="115">
        <v>0</v>
      </c>
      <c r="E665" s="115">
        <v>3</v>
      </c>
      <c r="F665" s="115">
        <v>1</v>
      </c>
      <c r="G665" s="115">
        <v>0</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17.399999999999999</v>
      </c>
      <c r="W665" s="115" t="s">
        <v>102</v>
      </c>
      <c r="X665" s="236"/>
    </row>
    <row r="666" spans="1:24" ht="13.5" customHeight="1" x14ac:dyDescent="0.35">
      <c r="A666" s="175">
        <v>0.32291666666666702</v>
      </c>
      <c r="B666" s="115">
        <v>22</v>
      </c>
      <c r="C666" s="115">
        <v>2</v>
      </c>
      <c r="D666" s="115">
        <v>5</v>
      </c>
      <c r="E666" s="115">
        <v>8</v>
      </c>
      <c r="F666" s="115">
        <v>4</v>
      </c>
      <c r="G666" s="115">
        <v>3</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v>18</v>
      </c>
      <c r="W666" s="115">
        <v>25.9</v>
      </c>
      <c r="X666" s="236"/>
    </row>
    <row r="667" spans="1:24" ht="13.5" customHeight="1" x14ac:dyDescent="0.35">
      <c r="A667" s="175">
        <v>0.33333333333333298</v>
      </c>
      <c r="B667" s="115">
        <v>9</v>
      </c>
      <c r="C667" s="115">
        <v>0</v>
      </c>
      <c r="D667" s="115">
        <v>2</v>
      </c>
      <c r="E667" s="115">
        <v>4</v>
      </c>
      <c r="F667" s="115">
        <v>2</v>
      </c>
      <c r="G667" s="115">
        <v>1</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v>18.7</v>
      </c>
      <c r="W667" s="115" t="s">
        <v>102</v>
      </c>
      <c r="X667" s="236"/>
    </row>
    <row r="668" spans="1:24" ht="13.5" customHeight="1" x14ac:dyDescent="0.35">
      <c r="A668" s="175">
        <v>0.34375</v>
      </c>
      <c r="B668" s="115">
        <v>13</v>
      </c>
      <c r="C668" s="115">
        <v>1</v>
      </c>
      <c r="D668" s="115">
        <v>3</v>
      </c>
      <c r="E668" s="115">
        <v>6</v>
      </c>
      <c r="F668" s="115">
        <v>2</v>
      </c>
      <c r="G668" s="115">
        <v>1</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16.5</v>
      </c>
      <c r="W668" s="115">
        <v>21.6</v>
      </c>
      <c r="X668" s="236"/>
    </row>
    <row r="669" spans="1:24" ht="13.5" customHeight="1" x14ac:dyDescent="0.35">
      <c r="A669" s="175">
        <v>0.35416666666666702</v>
      </c>
      <c r="B669" s="115">
        <v>17</v>
      </c>
      <c r="C669" s="115">
        <v>0</v>
      </c>
      <c r="D669" s="115">
        <v>6</v>
      </c>
      <c r="E669" s="115">
        <v>3</v>
      </c>
      <c r="F669" s="115">
        <v>5</v>
      </c>
      <c r="G669" s="115">
        <v>3</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18.399999999999999</v>
      </c>
      <c r="W669" s="115">
        <v>26.2</v>
      </c>
      <c r="X669" s="236"/>
    </row>
    <row r="670" spans="1:24" ht="13.5" customHeight="1" x14ac:dyDescent="0.35">
      <c r="A670" s="175">
        <v>0.36458333333333298</v>
      </c>
      <c r="B670" s="115">
        <v>21</v>
      </c>
      <c r="C670" s="115">
        <v>2</v>
      </c>
      <c r="D670" s="115">
        <v>4</v>
      </c>
      <c r="E670" s="115">
        <v>7</v>
      </c>
      <c r="F670" s="115">
        <v>8</v>
      </c>
      <c r="G670" s="115">
        <v>0</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v>18</v>
      </c>
      <c r="W670" s="115">
        <v>22.5</v>
      </c>
      <c r="X670" s="236"/>
    </row>
    <row r="671" spans="1:24" ht="13.5" customHeight="1" x14ac:dyDescent="0.35">
      <c r="A671" s="175">
        <v>0.375</v>
      </c>
      <c r="B671" s="115">
        <v>23</v>
      </c>
      <c r="C671" s="115">
        <v>1</v>
      </c>
      <c r="D671" s="115">
        <v>7</v>
      </c>
      <c r="E671" s="115">
        <v>6</v>
      </c>
      <c r="F671" s="115">
        <v>7</v>
      </c>
      <c r="G671" s="115">
        <v>2</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18</v>
      </c>
      <c r="W671" s="115">
        <v>24.2</v>
      </c>
      <c r="X671" s="236"/>
    </row>
    <row r="672" spans="1:24" ht="13.5" customHeight="1" x14ac:dyDescent="0.35">
      <c r="A672" s="175">
        <v>0.38541666666666702</v>
      </c>
      <c r="B672" s="115">
        <v>26</v>
      </c>
      <c r="C672" s="115">
        <v>2</v>
      </c>
      <c r="D672" s="115">
        <v>3</v>
      </c>
      <c r="E672" s="115">
        <v>12</v>
      </c>
      <c r="F672" s="115">
        <v>9</v>
      </c>
      <c r="G672" s="115">
        <v>0</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v>17.8</v>
      </c>
      <c r="W672" s="115">
        <v>22.3</v>
      </c>
      <c r="X672" s="236"/>
    </row>
    <row r="673" spans="1:24" ht="13.5" customHeight="1" x14ac:dyDescent="0.35">
      <c r="A673" s="175">
        <v>0.39583333333333298</v>
      </c>
      <c r="B673" s="115">
        <v>42</v>
      </c>
      <c r="C673" s="115">
        <v>2</v>
      </c>
      <c r="D673" s="115">
        <v>15</v>
      </c>
      <c r="E673" s="115">
        <v>13</v>
      </c>
      <c r="F673" s="115">
        <v>12</v>
      </c>
      <c r="G673" s="115">
        <v>0</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17</v>
      </c>
      <c r="W673" s="115">
        <v>22.5</v>
      </c>
      <c r="X673" s="236"/>
    </row>
    <row r="674" spans="1:24" ht="13.5" customHeight="1" x14ac:dyDescent="0.35">
      <c r="A674" s="175">
        <v>0.40625</v>
      </c>
      <c r="B674" s="115">
        <v>32</v>
      </c>
      <c r="C674" s="115">
        <v>2</v>
      </c>
      <c r="D674" s="115">
        <v>8</v>
      </c>
      <c r="E674" s="115">
        <v>10</v>
      </c>
      <c r="F674" s="115">
        <v>10</v>
      </c>
      <c r="G674" s="115">
        <v>1</v>
      </c>
      <c r="H674" s="115">
        <v>1</v>
      </c>
      <c r="I674" s="115">
        <v>0</v>
      </c>
      <c r="J674" s="115">
        <v>0</v>
      </c>
      <c r="K674" s="115">
        <v>0</v>
      </c>
      <c r="L674" s="115">
        <v>0</v>
      </c>
      <c r="M674" s="115">
        <v>0</v>
      </c>
      <c r="N674" s="115">
        <v>0</v>
      </c>
      <c r="O674" s="115">
        <v>0</v>
      </c>
      <c r="P674" s="115">
        <v>0</v>
      </c>
      <c r="Q674" s="115">
        <v>0</v>
      </c>
      <c r="R674" s="115">
        <v>0</v>
      </c>
      <c r="S674" s="115">
        <v>0</v>
      </c>
      <c r="T674" s="115">
        <v>0</v>
      </c>
      <c r="U674" s="115">
        <v>0</v>
      </c>
      <c r="V674" s="115">
        <v>17.899999999999999</v>
      </c>
      <c r="W674" s="115">
        <v>22.9</v>
      </c>
      <c r="X674" s="236"/>
    </row>
    <row r="675" spans="1:24" ht="13.5" customHeight="1" x14ac:dyDescent="0.35">
      <c r="A675" s="175">
        <v>0.41666666666666702</v>
      </c>
      <c r="B675" s="115">
        <v>38</v>
      </c>
      <c r="C675" s="115">
        <v>0</v>
      </c>
      <c r="D675" s="115">
        <v>10</v>
      </c>
      <c r="E675" s="115">
        <v>21</v>
      </c>
      <c r="F675" s="115">
        <v>6</v>
      </c>
      <c r="G675" s="115">
        <v>1</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17.2</v>
      </c>
      <c r="W675" s="115">
        <v>20.5</v>
      </c>
      <c r="X675" s="236"/>
    </row>
    <row r="676" spans="1:24" ht="13.5" customHeight="1" x14ac:dyDescent="0.35">
      <c r="A676" s="175">
        <v>0.42708333333333298</v>
      </c>
      <c r="B676" s="115">
        <v>39</v>
      </c>
      <c r="C676" s="115">
        <v>1</v>
      </c>
      <c r="D676" s="115">
        <v>8</v>
      </c>
      <c r="E676" s="115">
        <v>23</v>
      </c>
      <c r="F676" s="115">
        <v>5</v>
      </c>
      <c r="G676" s="115">
        <v>2</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17.899999999999999</v>
      </c>
      <c r="W676" s="115">
        <v>23.3</v>
      </c>
      <c r="X676" s="236"/>
    </row>
    <row r="677" spans="1:24" ht="13.5" customHeight="1" x14ac:dyDescent="0.35">
      <c r="A677" s="175">
        <v>0.4375</v>
      </c>
      <c r="B677" s="115">
        <v>38</v>
      </c>
      <c r="C677" s="115">
        <v>0</v>
      </c>
      <c r="D677" s="115">
        <v>9</v>
      </c>
      <c r="E677" s="115">
        <v>19</v>
      </c>
      <c r="F677" s="115">
        <v>9</v>
      </c>
      <c r="G677" s="115">
        <v>1</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17.399999999999999</v>
      </c>
      <c r="W677" s="115">
        <v>21.9</v>
      </c>
      <c r="X677" s="236"/>
    </row>
    <row r="678" spans="1:24" ht="13.5" customHeight="1" x14ac:dyDescent="0.35">
      <c r="A678" s="175">
        <v>0.44791666666666702</v>
      </c>
      <c r="B678" s="115">
        <v>61</v>
      </c>
      <c r="C678" s="115">
        <v>2</v>
      </c>
      <c r="D678" s="115">
        <v>15</v>
      </c>
      <c r="E678" s="115">
        <v>26</v>
      </c>
      <c r="F678" s="115">
        <v>16</v>
      </c>
      <c r="G678" s="115">
        <v>2</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17.5</v>
      </c>
      <c r="W678" s="115">
        <v>21.5</v>
      </c>
      <c r="X678" s="236"/>
    </row>
    <row r="679" spans="1:24" ht="13.5" customHeight="1" x14ac:dyDescent="0.35">
      <c r="A679" s="175">
        <v>0.45833333333333298</v>
      </c>
      <c r="B679" s="115">
        <v>36</v>
      </c>
      <c r="C679" s="115">
        <v>3</v>
      </c>
      <c r="D679" s="115">
        <v>12</v>
      </c>
      <c r="E679" s="115">
        <v>8</v>
      </c>
      <c r="F679" s="115">
        <v>10</v>
      </c>
      <c r="G679" s="115">
        <v>3</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17.100000000000001</v>
      </c>
      <c r="W679" s="115">
        <v>23.2</v>
      </c>
      <c r="X679" s="236"/>
    </row>
    <row r="680" spans="1:24" ht="13.5" customHeight="1" x14ac:dyDescent="0.35">
      <c r="A680" s="175">
        <v>0.46875</v>
      </c>
      <c r="B680" s="115">
        <v>41</v>
      </c>
      <c r="C680" s="115">
        <v>1</v>
      </c>
      <c r="D680" s="115">
        <v>12</v>
      </c>
      <c r="E680" s="115">
        <v>18</v>
      </c>
      <c r="F680" s="115">
        <v>6</v>
      </c>
      <c r="G680" s="115">
        <v>3</v>
      </c>
      <c r="H680" s="115">
        <v>1</v>
      </c>
      <c r="I680" s="115">
        <v>0</v>
      </c>
      <c r="J680" s="115">
        <v>0</v>
      </c>
      <c r="K680" s="115">
        <v>0</v>
      </c>
      <c r="L680" s="115">
        <v>0</v>
      </c>
      <c r="M680" s="115">
        <v>0</v>
      </c>
      <c r="N680" s="115">
        <v>0</v>
      </c>
      <c r="O680" s="115">
        <v>0</v>
      </c>
      <c r="P680" s="115">
        <v>0</v>
      </c>
      <c r="Q680" s="115">
        <v>0</v>
      </c>
      <c r="R680" s="115">
        <v>0</v>
      </c>
      <c r="S680" s="115">
        <v>0</v>
      </c>
      <c r="T680" s="115">
        <v>0</v>
      </c>
      <c r="U680" s="115">
        <v>0</v>
      </c>
      <c r="V680" s="115">
        <v>18</v>
      </c>
      <c r="W680" s="115">
        <v>23.8</v>
      </c>
      <c r="X680" s="236"/>
    </row>
    <row r="681" spans="1:24" ht="13.5" customHeight="1" x14ac:dyDescent="0.35">
      <c r="A681" s="175">
        <v>0.47916666666666702</v>
      </c>
      <c r="B681" s="115">
        <v>46</v>
      </c>
      <c r="C681" s="115">
        <v>5</v>
      </c>
      <c r="D681" s="115">
        <v>20</v>
      </c>
      <c r="E681" s="115">
        <v>15</v>
      </c>
      <c r="F681" s="115">
        <v>6</v>
      </c>
      <c r="G681" s="115">
        <v>0</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15</v>
      </c>
      <c r="W681" s="115">
        <v>19.600000000000001</v>
      </c>
      <c r="X681" s="236"/>
    </row>
    <row r="682" spans="1:24" ht="13.5" customHeight="1" x14ac:dyDescent="0.35">
      <c r="A682" s="175">
        <v>0.48958333333333298</v>
      </c>
      <c r="B682" s="115">
        <v>60</v>
      </c>
      <c r="C682" s="115">
        <v>1</v>
      </c>
      <c r="D682" s="115">
        <v>26</v>
      </c>
      <c r="E682" s="115">
        <v>20</v>
      </c>
      <c r="F682" s="115">
        <v>13</v>
      </c>
      <c r="G682" s="115">
        <v>0</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16.399999999999999</v>
      </c>
      <c r="W682" s="115">
        <v>21.1</v>
      </c>
      <c r="X682" s="236"/>
    </row>
    <row r="683" spans="1:24" ht="13.5" customHeight="1" x14ac:dyDescent="0.35">
      <c r="A683" s="175">
        <v>0.5</v>
      </c>
      <c r="B683" s="115">
        <v>29</v>
      </c>
      <c r="C683" s="115">
        <v>0</v>
      </c>
      <c r="D683" s="115">
        <v>8</v>
      </c>
      <c r="E683" s="115">
        <v>14</v>
      </c>
      <c r="F683" s="115">
        <v>6</v>
      </c>
      <c r="G683" s="115">
        <v>1</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17.600000000000001</v>
      </c>
      <c r="W683" s="115">
        <v>21.3</v>
      </c>
      <c r="X683" s="236"/>
    </row>
    <row r="684" spans="1:24" ht="13.5" customHeight="1" x14ac:dyDescent="0.35">
      <c r="A684" s="175">
        <v>0.51041666666666696</v>
      </c>
      <c r="B684" s="115">
        <v>50</v>
      </c>
      <c r="C684" s="115">
        <v>6</v>
      </c>
      <c r="D684" s="115">
        <v>12</v>
      </c>
      <c r="E684" s="115">
        <v>17</v>
      </c>
      <c r="F684" s="115">
        <v>12</v>
      </c>
      <c r="G684" s="115">
        <v>3</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16.7</v>
      </c>
      <c r="W684" s="115">
        <v>21.7</v>
      </c>
      <c r="X684" s="236"/>
    </row>
    <row r="685" spans="1:24" ht="13.5" customHeight="1" x14ac:dyDescent="0.35">
      <c r="A685" s="175">
        <v>0.52083333333333304</v>
      </c>
      <c r="B685" s="115">
        <v>45</v>
      </c>
      <c r="C685" s="115">
        <v>3</v>
      </c>
      <c r="D685" s="115">
        <v>14</v>
      </c>
      <c r="E685" s="115">
        <v>16</v>
      </c>
      <c r="F685" s="115">
        <v>12</v>
      </c>
      <c r="G685" s="115">
        <v>0</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16.5</v>
      </c>
      <c r="W685" s="115">
        <v>21</v>
      </c>
      <c r="X685" s="236"/>
    </row>
    <row r="686" spans="1:24" ht="13.5" customHeight="1" x14ac:dyDescent="0.35">
      <c r="A686" s="175">
        <v>0.53125</v>
      </c>
      <c r="B686" s="115">
        <v>43</v>
      </c>
      <c r="C686" s="115">
        <v>0</v>
      </c>
      <c r="D686" s="115">
        <v>20</v>
      </c>
      <c r="E686" s="115">
        <v>20</v>
      </c>
      <c r="F686" s="115">
        <v>3</v>
      </c>
      <c r="G686" s="115">
        <v>0</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15.8</v>
      </c>
      <c r="W686" s="115">
        <v>18.8</v>
      </c>
      <c r="X686" s="236"/>
    </row>
    <row r="687" spans="1:24" ht="13.5" customHeight="1" x14ac:dyDescent="0.35">
      <c r="A687" s="175">
        <v>0.54166666666666696</v>
      </c>
      <c r="B687" s="115">
        <v>44</v>
      </c>
      <c r="C687" s="115">
        <v>5</v>
      </c>
      <c r="D687" s="115">
        <v>14</v>
      </c>
      <c r="E687" s="115">
        <v>19</v>
      </c>
      <c r="F687" s="115">
        <v>6</v>
      </c>
      <c r="G687" s="115">
        <v>0</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15.6</v>
      </c>
      <c r="W687" s="115">
        <v>20</v>
      </c>
      <c r="X687" s="236"/>
    </row>
    <row r="688" spans="1:24" ht="13.5" customHeight="1" x14ac:dyDescent="0.35">
      <c r="A688" s="175">
        <v>0.55208333333333304</v>
      </c>
      <c r="B688" s="115">
        <v>51</v>
      </c>
      <c r="C688" s="115">
        <v>4</v>
      </c>
      <c r="D688" s="115">
        <v>12</v>
      </c>
      <c r="E688" s="115">
        <v>17</v>
      </c>
      <c r="F688" s="115">
        <v>14</v>
      </c>
      <c r="G688" s="115">
        <v>3</v>
      </c>
      <c r="H688" s="115">
        <v>1</v>
      </c>
      <c r="I688" s="115">
        <v>0</v>
      </c>
      <c r="J688" s="115">
        <v>0</v>
      </c>
      <c r="K688" s="115">
        <v>0</v>
      </c>
      <c r="L688" s="115">
        <v>0</v>
      </c>
      <c r="M688" s="115">
        <v>0</v>
      </c>
      <c r="N688" s="115">
        <v>0</v>
      </c>
      <c r="O688" s="115">
        <v>0</v>
      </c>
      <c r="P688" s="115">
        <v>0</v>
      </c>
      <c r="Q688" s="115">
        <v>0</v>
      </c>
      <c r="R688" s="115">
        <v>0</v>
      </c>
      <c r="S688" s="115">
        <v>0</v>
      </c>
      <c r="T688" s="115">
        <v>0</v>
      </c>
      <c r="U688" s="115">
        <v>0</v>
      </c>
      <c r="V688" s="115">
        <v>17.7</v>
      </c>
      <c r="W688" s="115">
        <v>23</v>
      </c>
      <c r="X688" s="236"/>
    </row>
    <row r="689" spans="1:24" ht="13.5" customHeight="1" x14ac:dyDescent="0.35">
      <c r="A689" s="175">
        <v>0.5625</v>
      </c>
      <c r="B689" s="115">
        <v>51</v>
      </c>
      <c r="C689" s="115">
        <v>2</v>
      </c>
      <c r="D689" s="115">
        <v>21</v>
      </c>
      <c r="E689" s="115">
        <v>14</v>
      </c>
      <c r="F689" s="115">
        <v>14</v>
      </c>
      <c r="G689" s="115">
        <v>0</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16.3</v>
      </c>
      <c r="W689" s="115">
        <v>21.5</v>
      </c>
      <c r="X689" s="236"/>
    </row>
    <row r="690" spans="1:24" ht="13.5" customHeight="1" x14ac:dyDescent="0.35">
      <c r="A690" s="175">
        <v>0.57291666666666696</v>
      </c>
      <c r="B690" s="115">
        <v>44</v>
      </c>
      <c r="C690" s="115">
        <v>2</v>
      </c>
      <c r="D690" s="115">
        <v>14</v>
      </c>
      <c r="E690" s="115">
        <v>18</v>
      </c>
      <c r="F690" s="115">
        <v>9</v>
      </c>
      <c r="G690" s="115">
        <v>0</v>
      </c>
      <c r="H690" s="115">
        <v>1</v>
      </c>
      <c r="I690" s="115">
        <v>0</v>
      </c>
      <c r="J690" s="115">
        <v>0</v>
      </c>
      <c r="K690" s="115">
        <v>0</v>
      </c>
      <c r="L690" s="115">
        <v>0</v>
      </c>
      <c r="M690" s="115">
        <v>0</v>
      </c>
      <c r="N690" s="115">
        <v>0</v>
      </c>
      <c r="O690" s="115">
        <v>0</v>
      </c>
      <c r="P690" s="115">
        <v>0</v>
      </c>
      <c r="Q690" s="115">
        <v>0</v>
      </c>
      <c r="R690" s="115">
        <v>0</v>
      </c>
      <c r="S690" s="115">
        <v>0</v>
      </c>
      <c r="T690" s="115">
        <v>0</v>
      </c>
      <c r="U690" s="115">
        <v>0</v>
      </c>
      <c r="V690" s="115">
        <v>17.2</v>
      </c>
      <c r="W690" s="115">
        <v>22.5</v>
      </c>
      <c r="X690" s="236"/>
    </row>
    <row r="691" spans="1:24" ht="13.5" customHeight="1" x14ac:dyDescent="0.35">
      <c r="A691" s="175">
        <v>0.58333333333333304</v>
      </c>
      <c r="B691" s="115">
        <v>63</v>
      </c>
      <c r="C691" s="115">
        <v>3</v>
      </c>
      <c r="D691" s="115">
        <v>29</v>
      </c>
      <c r="E691" s="115">
        <v>23</v>
      </c>
      <c r="F691" s="115">
        <v>5</v>
      </c>
      <c r="G691" s="115">
        <v>2</v>
      </c>
      <c r="H691" s="115">
        <v>1</v>
      </c>
      <c r="I691" s="115">
        <v>0</v>
      </c>
      <c r="J691" s="115">
        <v>0</v>
      </c>
      <c r="K691" s="115">
        <v>0</v>
      </c>
      <c r="L691" s="115">
        <v>0</v>
      </c>
      <c r="M691" s="115">
        <v>0</v>
      </c>
      <c r="N691" s="115">
        <v>0</v>
      </c>
      <c r="O691" s="115">
        <v>0</v>
      </c>
      <c r="P691" s="115">
        <v>0</v>
      </c>
      <c r="Q691" s="115">
        <v>0</v>
      </c>
      <c r="R691" s="115">
        <v>0</v>
      </c>
      <c r="S691" s="115">
        <v>0</v>
      </c>
      <c r="T691" s="115">
        <v>0</v>
      </c>
      <c r="U691" s="115">
        <v>0</v>
      </c>
      <c r="V691" s="115">
        <v>15.8</v>
      </c>
      <c r="W691" s="115">
        <v>19.7</v>
      </c>
      <c r="X691" s="236"/>
    </row>
    <row r="692" spans="1:24" ht="13.5" customHeight="1" x14ac:dyDescent="0.35">
      <c r="A692" s="175">
        <v>0.59375</v>
      </c>
      <c r="B692" s="115">
        <v>49</v>
      </c>
      <c r="C692" s="115">
        <v>4</v>
      </c>
      <c r="D692" s="115">
        <v>21</v>
      </c>
      <c r="E692" s="115">
        <v>14</v>
      </c>
      <c r="F692" s="115">
        <v>10</v>
      </c>
      <c r="G692" s="115">
        <v>0</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15.6</v>
      </c>
      <c r="W692" s="115">
        <v>20.9</v>
      </c>
      <c r="X692" s="236"/>
    </row>
    <row r="693" spans="1:24" ht="13.5" customHeight="1" x14ac:dyDescent="0.35">
      <c r="A693" s="175">
        <v>0.60416666666666696</v>
      </c>
      <c r="B693" s="115">
        <v>48</v>
      </c>
      <c r="C693" s="115">
        <v>2</v>
      </c>
      <c r="D693" s="115">
        <v>8</v>
      </c>
      <c r="E693" s="115">
        <v>13</v>
      </c>
      <c r="F693" s="115">
        <v>23</v>
      </c>
      <c r="G693" s="115">
        <v>2</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18.899999999999999</v>
      </c>
      <c r="W693" s="115">
        <v>23</v>
      </c>
      <c r="X693" s="236"/>
    </row>
    <row r="694" spans="1:24" ht="13.5" customHeight="1" x14ac:dyDescent="0.35">
      <c r="A694" s="175">
        <v>0.61458333333333304</v>
      </c>
      <c r="B694" s="115">
        <v>48</v>
      </c>
      <c r="C694" s="115">
        <v>1</v>
      </c>
      <c r="D694" s="115">
        <v>17</v>
      </c>
      <c r="E694" s="115">
        <v>19</v>
      </c>
      <c r="F694" s="115">
        <v>9</v>
      </c>
      <c r="G694" s="115">
        <v>2</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17</v>
      </c>
      <c r="W694" s="115">
        <v>21.2</v>
      </c>
      <c r="X694" s="236"/>
    </row>
    <row r="695" spans="1:24" ht="13.5" customHeight="1" x14ac:dyDescent="0.35">
      <c r="A695" s="175">
        <v>0.625</v>
      </c>
      <c r="B695" s="115">
        <v>51</v>
      </c>
      <c r="C695" s="115">
        <v>1</v>
      </c>
      <c r="D695" s="115">
        <v>23</v>
      </c>
      <c r="E695" s="115">
        <v>16</v>
      </c>
      <c r="F695" s="115">
        <v>7</v>
      </c>
      <c r="G695" s="115">
        <v>1</v>
      </c>
      <c r="H695" s="115">
        <v>3</v>
      </c>
      <c r="I695" s="115">
        <v>0</v>
      </c>
      <c r="J695" s="115">
        <v>0</v>
      </c>
      <c r="K695" s="115">
        <v>0</v>
      </c>
      <c r="L695" s="115">
        <v>0</v>
      </c>
      <c r="M695" s="115">
        <v>0</v>
      </c>
      <c r="N695" s="115">
        <v>0</v>
      </c>
      <c r="O695" s="115">
        <v>0</v>
      </c>
      <c r="P695" s="115">
        <v>0</v>
      </c>
      <c r="Q695" s="115">
        <v>0</v>
      </c>
      <c r="R695" s="115">
        <v>0</v>
      </c>
      <c r="S695" s="115">
        <v>0</v>
      </c>
      <c r="T695" s="115">
        <v>0</v>
      </c>
      <c r="U695" s="115">
        <v>0</v>
      </c>
      <c r="V695" s="115">
        <v>17.100000000000001</v>
      </c>
      <c r="W695" s="115">
        <v>21.1</v>
      </c>
      <c r="X695" s="236"/>
    </row>
    <row r="696" spans="1:24" ht="13.5" customHeight="1" x14ac:dyDescent="0.35">
      <c r="A696" s="175">
        <v>0.63541666666666696</v>
      </c>
      <c r="B696" s="115">
        <v>65</v>
      </c>
      <c r="C696" s="115">
        <v>2</v>
      </c>
      <c r="D696" s="115">
        <v>23</v>
      </c>
      <c r="E696" s="115">
        <v>27</v>
      </c>
      <c r="F696" s="115">
        <v>13</v>
      </c>
      <c r="G696" s="115">
        <v>0</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16.2</v>
      </c>
      <c r="W696" s="115">
        <v>20.5</v>
      </c>
      <c r="X696" s="236"/>
    </row>
    <row r="697" spans="1:24" ht="13.5" customHeight="1" x14ac:dyDescent="0.35">
      <c r="A697" s="175">
        <v>0.64583333333333304</v>
      </c>
      <c r="B697" s="115">
        <v>50</v>
      </c>
      <c r="C697" s="115">
        <v>3</v>
      </c>
      <c r="D697" s="115">
        <v>18</v>
      </c>
      <c r="E697" s="115">
        <v>22</v>
      </c>
      <c r="F697" s="115">
        <v>7</v>
      </c>
      <c r="G697" s="115">
        <v>0</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16</v>
      </c>
      <c r="W697" s="115">
        <v>20</v>
      </c>
      <c r="X697" s="236"/>
    </row>
    <row r="698" spans="1:24" ht="13.5" customHeight="1" x14ac:dyDescent="0.35">
      <c r="A698" s="175">
        <v>0.65625</v>
      </c>
      <c r="B698" s="115">
        <v>55</v>
      </c>
      <c r="C698" s="115">
        <v>2</v>
      </c>
      <c r="D698" s="115">
        <v>17</v>
      </c>
      <c r="E698" s="115">
        <v>25</v>
      </c>
      <c r="F698" s="115">
        <v>11</v>
      </c>
      <c r="G698" s="115">
        <v>0</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16.600000000000001</v>
      </c>
      <c r="W698" s="115">
        <v>20.6</v>
      </c>
      <c r="X698" s="236"/>
    </row>
    <row r="699" spans="1:24" ht="13.5" customHeight="1" x14ac:dyDescent="0.35">
      <c r="A699" s="175">
        <v>0.66666666666666696</v>
      </c>
      <c r="B699" s="115">
        <v>64</v>
      </c>
      <c r="C699" s="115">
        <v>2</v>
      </c>
      <c r="D699" s="115">
        <v>30</v>
      </c>
      <c r="E699" s="115">
        <v>25</v>
      </c>
      <c r="F699" s="115">
        <v>6</v>
      </c>
      <c r="G699" s="115">
        <v>1</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15.4</v>
      </c>
      <c r="W699" s="115">
        <v>19.3</v>
      </c>
      <c r="X699" s="236"/>
    </row>
    <row r="700" spans="1:24" ht="13.5" customHeight="1" x14ac:dyDescent="0.35">
      <c r="A700" s="175">
        <v>0.67708333333333304</v>
      </c>
      <c r="B700" s="115">
        <v>55</v>
      </c>
      <c r="C700" s="115">
        <v>1</v>
      </c>
      <c r="D700" s="115">
        <v>17</v>
      </c>
      <c r="E700" s="115">
        <v>26</v>
      </c>
      <c r="F700" s="115">
        <v>10</v>
      </c>
      <c r="G700" s="115">
        <v>1</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16.600000000000001</v>
      </c>
      <c r="W700" s="115">
        <v>20.399999999999999</v>
      </c>
      <c r="X700" s="236"/>
    </row>
    <row r="701" spans="1:24" ht="13.5" customHeight="1" x14ac:dyDescent="0.35">
      <c r="A701" s="175">
        <v>0.6875</v>
      </c>
      <c r="B701" s="115">
        <v>40</v>
      </c>
      <c r="C701" s="115">
        <v>4</v>
      </c>
      <c r="D701" s="115">
        <v>20</v>
      </c>
      <c r="E701" s="115">
        <v>12</v>
      </c>
      <c r="F701" s="115">
        <v>4</v>
      </c>
      <c r="G701" s="115">
        <v>0</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14.6</v>
      </c>
      <c r="W701" s="115">
        <v>18.5</v>
      </c>
      <c r="X701" s="236"/>
    </row>
    <row r="702" spans="1:24" ht="13.5" customHeight="1" x14ac:dyDescent="0.35">
      <c r="A702" s="175">
        <v>0.69791666666666696</v>
      </c>
      <c r="B702" s="115">
        <v>60</v>
      </c>
      <c r="C702" s="115">
        <v>2</v>
      </c>
      <c r="D702" s="115">
        <v>12</v>
      </c>
      <c r="E702" s="115">
        <v>38</v>
      </c>
      <c r="F702" s="115">
        <v>5</v>
      </c>
      <c r="G702" s="115">
        <v>3</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16.600000000000001</v>
      </c>
      <c r="W702" s="115">
        <v>19.7</v>
      </c>
      <c r="X702" s="236"/>
    </row>
    <row r="703" spans="1:24" ht="13.5" customHeight="1" x14ac:dyDescent="0.35">
      <c r="A703" s="175">
        <v>0.70833333333333304</v>
      </c>
      <c r="B703" s="115">
        <v>45</v>
      </c>
      <c r="C703" s="115">
        <v>2</v>
      </c>
      <c r="D703" s="115">
        <v>20</v>
      </c>
      <c r="E703" s="115">
        <v>16</v>
      </c>
      <c r="F703" s="115">
        <v>7</v>
      </c>
      <c r="G703" s="115">
        <v>0</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15.3</v>
      </c>
      <c r="W703" s="115">
        <v>20.100000000000001</v>
      </c>
      <c r="X703" s="236"/>
    </row>
    <row r="704" spans="1:24" ht="13.5" customHeight="1" x14ac:dyDescent="0.35">
      <c r="A704" s="175">
        <v>0.71875</v>
      </c>
      <c r="B704" s="115">
        <v>45</v>
      </c>
      <c r="C704" s="115">
        <v>1</v>
      </c>
      <c r="D704" s="115">
        <v>16</v>
      </c>
      <c r="E704" s="115">
        <v>19</v>
      </c>
      <c r="F704" s="115">
        <v>8</v>
      </c>
      <c r="G704" s="115">
        <v>1</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16.600000000000001</v>
      </c>
      <c r="W704" s="115">
        <v>20.9</v>
      </c>
      <c r="X704" s="236"/>
    </row>
    <row r="705" spans="1:24" ht="13.5" customHeight="1" x14ac:dyDescent="0.35">
      <c r="A705" s="175">
        <v>0.72916666666666696</v>
      </c>
      <c r="B705" s="115">
        <v>51</v>
      </c>
      <c r="C705" s="115">
        <v>5</v>
      </c>
      <c r="D705" s="115">
        <v>22</v>
      </c>
      <c r="E705" s="115">
        <v>13</v>
      </c>
      <c r="F705" s="115">
        <v>9</v>
      </c>
      <c r="G705" s="115">
        <v>2</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15.7</v>
      </c>
      <c r="W705" s="115">
        <v>21.1</v>
      </c>
      <c r="X705" s="236"/>
    </row>
    <row r="706" spans="1:24" ht="13.5" customHeight="1" x14ac:dyDescent="0.35">
      <c r="A706" s="175">
        <v>0.73958333333333304</v>
      </c>
      <c r="B706" s="115">
        <v>68</v>
      </c>
      <c r="C706" s="115">
        <v>6</v>
      </c>
      <c r="D706" s="115">
        <v>21</v>
      </c>
      <c r="E706" s="115">
        <v>28</v>
      </c>
      <c r="F706" s="115">
        <v>11</v>
      </c>
      <c r="G706" s="115">
        <v>2</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16.2</v>
      </c>
      <c r="W706" s="115">
        <v>20.8</v>
      </c>
      <c r="X706" s="236"/>
    </row>
    <row r="707" spans="1:24" ht="13.5" customHeight="1" x14ac:dyDescent="0.35">
      <c r="A707" s="175">
        <v>0.75</v>
      </c>
      <c r="B707" s="115">
        <v>64</v>
      </c>
      <c r="C707" s="115">
        <v>2</v>
      </c>
      <c r="D707" s="115">
        <v>26</v>
      </c>
      <c r="E707" s="115">
        <v>31</v>
      </c>
      <c r="F707" s="115">
        <v>3</v>
      </c>
      <c r="G707" s="115">
        <v>2</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15.8</v>
      </c>
      <c r="W707" s="115">
        <v>19.100000000000001</v>
      </c>
      <c r="X707" s="236"/>
    </row>
    <row r="708" spans="1:24" ht="13.5" customHeight="1" x14ac:dyDescent="0.35">
      <c r="A708" s="175">
        <v>0.76041666666666696</v>
      </c>
      <c r="B708" s="115">
        <v>73</v>
      </c>
      <c r="C708" s="115">
        <v>2</v>
      </c>
      <c r="D708" s="115">
        <v>24</v>
      </c>
      <c r="E708" s="115">
        <v>30</v>
      </c>
      <c r="F708" s="115">
        <v>15</v>
      </c>
      <c r="G708" s="115">
        <v>2</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16.899999999999999</v>
      </c>
      <c r="W708" s="115">
        <v>20.5</v>
      </c>
      <c r="X708" s="236"/>
    </row>
    <row r="709" spans="1:24" ht="13.5" customHeight="1" x14ac:dyDescent="0.35">
      <c r="A709" s="175">
        <v>0.77083333333333304</v>
      </c>
      <c r="B709" s="115">
        <v>80</v>
      </c>
      <c r="C709" s="115">
        <v>1</v>
      </c>
      <c r="D709" s="115">
        <v>36</v>
      </c>
      <c r="E709" s="115">
        <v>33</v>
      </c>
      <c r="F709" s="115">
        <v>7</v>
      </c>
      <c r="G709" s="115">
        <v>2</v>
      </c>
      <c r="H709" s="115">
        <v>1</v>
      </c>
      <c r="I709" s="115">
        <v>0</v>
      </c>
      <c r="J709" s="115">
        <v>0</v>
      </c>
      <c r="K709" s="115">
        <v>0</v>
      </c>
      <c r="L709" s="115">
        <v>0</v>
      </c>
      <c r="M709" s="115">
        <v>0</v>
      </c>
      <c r="N709" s="115">
        <v>0</v>
      </c>
      <c r="O709" s="115">
        <v>0</v>
      </c>
      <c r="P709" s="115">
        <v>0</v>
      </c>
      <c r="Q709" s="115">
        <v>0</v>
      </c>
      <c r="R709" s="115">
        <v>0</v>
      </c>
      <c r="S709" s="115">
        <v>0</v>
      </c>
      <c r="T709" s="115">
        <v>0</v>
      </c>
      <c r="U709" s="115">
        <v>0</v>
      </c>
      <c r="V709" s="115">
        <v>16.100000000000001</v>
      </c>
      <c r="W709" s="115">
        <v>19.600000000000001</v>
      </c>
      <c r="X709" s="236"/>
    </row>
    <row r="710" spans="1:24" ht="13.5" customHeight="1" x14ac:dyDescent="0.35">
      <c r="A710" s="175">
        <v>0.78125</v>
      </c>
      <c r="B710" s="115">
        <v>69</v>
      </c>
      <c r="C710" s="115">
        <v>0</v>
      </c>
      <c r="D710" s="115">
        <v>19</v>
      </c>
      <c r="E710" s="115">
        <v>43</v>
      </c>
      <c r="F710" s="115">
        <v>5</v>
      </c>
      <c r="G710" s="115">
        <v>2</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16.7</v>
      </c>
      <c r="W710" s="115">
        <v>19.600000000000001</v>
      </c>
      <c r="X710" s="236"/>
    </row>
    <row r="711" spans="1:24" ht="13.5" customHeight="1" x14ac:dyDescent="0.35">
      <c r="A711" s="175">
        <v>0.79166666666666696</v>
      </c>
      <c r="B711" s="115">
        <v>67</v>
      </c>
      <c r="C711" s="115">
        <v>3</v>
      </c>
      <c r="D711" s="115">
        <v>28</v>
      </c>
      <c r="E711" s="115">
        <v>31</v>
      </c>
      <c r="F711" s="115">
        <v>5</v>
      </c>
      <c r="G711" s="115">
        <v>0</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15.7</v>
      </c>
      <c r="W711" s="115">
        <v>19.399999999999999</v>
      </c>
      <c r="X711" s="236"/>
    </row>
    <row r="712" spans="1:24" ht="13.5" customHeight="1" x14ac:dyDescent="0.35">
      <c r="A712" s="175">
        <v>0.80208333333333304</v>
      </c>
      <c r="B712" s="115">
        <v>53</v>
      </c>
      <c r="C712" s="115">
        <v>1</v>
      </c>
      <c r="D712" s="115">
        <v>16</v>
      </c>
      <c r="E712" s="115">
        <v>31</v>
      </c>
      <c r="F712" s="115">
        <v>4</v>
      </c>
      <c r="G712" s="115">
        <v>1</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16.600000000000001</v>
      </c>
      <c r="W712" s="115">
        <v>19.600000000000001</v>
      </c>
      <c r="X712" s="236"/>
    </row>
    <row r="713" spans="1:24" ht="13.5" customHeight="1" x14ac:dyDescent="0.35">
      <c r="A713" s="175">
        <v>0.8125</v>
      </c>
      <c r="B713" s="115">
        <v>49</v>
      </c>
      <c r="C713" s="115">
        <v>1</v>
      </c>
      <c r="D713" s="115">
        <v>19</v>
      </c>
      <c r="E713" s="115">
        <v>15</v>
      </c>
      <c r="F713" s="115">
        <v>13</v>
      </c>
      <c r="G713" s="115">
        <v>1</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17.2</v>
      </c>
      <c r="W713" s="115">
        <v>21.6</v>
      </c>
      <c r="X713" s="236"/>
    </row>
    <row r="714" spans="1:24" ht="13.5" customHeight="1" x14ac:dyDescent="0.35">
      <c r="A714" s="175">
        <v>0.82291666666666696</v>
      </c>
      <c r="B714" s="115">
        <v>45</v>
      </c>
      <c r="C714" s="115">
        <v>0</v>
      </c>
      <c r="D714" s="115">
        <v>17</v>
      </c>
      <c r="E714" s="115">
        <v>22</v>
      </c>
      <c r="F714" s="115">
        <v>3</v>
      </c>
      <c r="G714" s="115">
        <v>3</v>
      </c>
      <c r="H714" s="115">
        <v>0</v>
      </c>
      <c r="I714" s="115">
        <v>0</v>
      </c>
      <c r="J714" s="115">
        <v>0</v>
      </c>
      <c r="K714" s="115">
        <v>0</v>
      </c>
      <c r="L714" s="115">
        <v>0</v>
      </c>
      <c r="M714" s="115">
        <v>0</v>
      </c>
      <c r="N714" s="115">
        <v>0</v>
      </c>
      <c r="O714" s="115">
        <v>0</v>
      </c>
      <c r="P714" s="115">
        <v>0</v>
      </c>
      <c r="Q714" s="115">
        <v>0</v>
      </c>
      <c r="R714" s="115">
        <v>0</v>
      </c>
      <c r="S714" s="115">
        <v>0</v>
      </c>
      <c r="T714" s="115">
        <v>0</v>
      </c>
      <c r="U714" s="115">
        <v>0</v>
      </c>
      <c r="V714" s="115">
        <v>16.399999999999999</v>
      </c>
      <c r="W714" s="115">
        <v>19.899999999999999</v>
      </c>
      <c r="X714" s="236"/>
    </row>
    <row r="715" spans="1:24" ht="13.5" customHeight="1" x14ac:dyDescent="0.35">
      <c r="A715" s="175">
        <v>0.83333333333333304</v>
      </c>
      <c r="B715" s="115">
        <v>39</v>
      </c>
      <c r="C715" s="115">
        <v>0</v>
      </c>
      <c r="D715" s="115">
        <v>9</v>
      </c>
      <c r="E715" s="115">
        <v>18</v>
      </c>
      <c r="F715" s="115">
        <v>10</v>
      </c>
      <c r="G715" s="115">
        <v>2</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v>17.8</v>
      </c>
      <c r="W715" s="115">
        <v>22.6</v>
      </c>
      <c r="X715" s="236"/>
    </row>
    <row r="716" spans="1:24" ht="13.5" customHeight="1" x14ac:dyDescent="0.35">
      <c r="A716" s="175">
        <v>0.84375</v>
      </c>
      <c r="B716" s="115">
        <v>27</v>
      </c>
      <c r="C716" s="115">
        <v>0</v>
      </c>
      <c r="D716" s="115">
        <v>7</v>
      </c>
      <c r="E716" s="115">
        <v>13</v>
      </c>
      <c r="F716" s="115">
        <v>5</v>
      </c>
      <c r="G716" s="115">
        <v>2</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v>17.8</v>
      </c>
      <c r="W716" s="115">
        <v>22.8</v>
      </c>
      <c r="X716" s="236"/>
    </row>
    <row r="717" spans="1:24" ht="13.5" customHeight="1" x14ac:dyDescent="0.35">
      <c r="A717" s="175">
        <v>0.85416666666666696</v>
      </c>
      <c r="B717" s="115">
        <v>31</v>
      </c>
      <c r="C717" s="115">
        <v>1</v>
      </c>
      <c r="D717" s="115">
        <v>4</v>
      </c>
      <c r="E717" s="115">
        <v>8</v>
      </c>
      <c r="F717" s="115">
        <v>12</v>
      </c>
      <c r="G717" s="115">
        <v>5</v>
      </c>
      <c r="H717" s="115">
        <v>0</v>
      </c>
      <c r="I717" s="115">
        <v>1</v>
      </c>
      <c r="J717" s="115">
        <v>0</v>
      </c>
      <c r="K717" s="115">
        <v>0</v>
      </c>
      <c r="L717" s="115">
        <v>0</v>
      </c>
      <c r="M717" s="115">
        <v>0</v>
      </c>
      <c r="N717" s="115">
        <v>0</v>
      </c>
      <c r="O717" s="115">
        <v>0</v>
      </c>
      <c r="P717" s="115">
        <v>0</v>
      </c>
      <c r="Q717" s="115">
        <v>0</v>
      </c>
      <c r="R717" s="115">
        <v>0</v>
      </c>
      <c r="S717" s="115">
        <v>0</v>
      </c>
      <c r="T717" s="115">
        <v>0</v>
      </c>
      <c r="U717" s="115">
        <v>0</v>
      </c>
      <c r="V717" s="115">
        <v>20.7</v>
      </c>
      <c r="W717" s="115">
        <v>26.8</v>
      </c>
      <c r="X717" s="236"/>
    </row>
    <row r="718" spans="1:24" ht="13.5" customHeight="1" x14ac:dyDescent="0.35">
      <c r="A718" s="175">
        <v>0.86458333333333304</v>
      </c>
      <c r="B718" s="115">
        <v>29</v>
      </c>
      <c r="C718" s="115">
        <v>2</v>
      </c>
      <c r="D718" s="115">
        <v>7</v>
      </c>
      <c r="E718" s="115">
        <v>13</v>
      </c>
      <c r="F718" s="115">
        <v>4</v>
      </c>
      <c r="G718" s="115">
        <v>3</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17.3</v>
      </c>
      <c r="W718" s="115">
        <v>23.1</v>
      </c>
      <c r="X718" s="236"/>
    </row>
    <row r="719" spans="1:24" ht="13.5" customHeight="1" x14ac:dyDescent="0.35">
      <c r="A719" s="175">
        <v>0.875</v>
      </c>
      <c r="B719" s="115">
        <v>18</v>
      </c>
      <c r="C719" s="115">
        <v>0</v>
      </c>
      <c r="D719" s="115">
        <v>3</v>
      </c>
      <c r="E719" s="115">
        <v>7</v>
      </c>
      <c r="F719" s="115">
        <v>5</v>
      </c>
      <c r="G719" s="115">
        <v>1</v>
      </c>
      <c r="H719" s="115">
        <v>2</v>
      </c>
      <c r="I719" s="115">
        <v>0</v>
      </c>
      <c r="J719" s="115">
        <v>0</v>
      </c>
      <c r="K719" s="115">
        <v>0</v>
      </c>
      <c r="L719" s="115">
        <v>0</v>
      </c>
      <c r="M719" s="115">
        <v>0</v>
      </c>
      <c r="N719" s="115">
        <v>0</v>
      </c>
      <c r="O719" s="115">
        <v>0</v>
      </c>
      <c r="P719" s="115">
        <v>0</v>
      </c>
      <c r="Q719" s="115">
        <v>0</v>
      </c>
      <c r="R719" s="115">
        <v>0</v>
      </c>
      <c r="S719" s="115">
        <v>0</v>
      </c>
      <c r="T719" s="115">
        <v>0</v>
      </c>
      <c r="U719" s="115">
        <v>0</v>
      </c>
      <c r="V719" s="115">
        <v>20.7</v>
      </c>
      <c r="W719" s="115">
        <v>26.5</v>
      </c>
      <c r="X719" s="236"/>
    </row>
    <row r="720" spans="1:24" ht="13.5" customHeight="1" x14ac:dyDescent="0.35">
      <c r="A720" s="175">
        <v>0.88541666666666696</v>
      </c>
      <c r="B720" s="115">
        <v>22</v>
      </c>
      <c r="C720" s="115">
        <v>0</v>
      </c>
      <c r="D720" s="115">
        <v>2</v>
      </c>
      <c r="E720" s="115">
        <v>12</v>
      </c>
      <c r="F720" s="115">
        <v>4</v>
      </c>
      <c r="G720" s="115">
        <v>4</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20</v>
      </c>
      <c r="W720" s="115">
        <v>26.1</v>
      </c>
      <c r="X720" s="236"/>
    </row>
    <row r="721" spans="1:24" ht="13.5" customHeight="1" x14ac:dyDescent="0.35">
      <c r="A721" s="175">
        <v>0.89583333333333304</v>
      </c>
      <c r="B721" s="115">
        <v>14</v>
      </c>
      <c r="C721" s="115">
        <v>1</v>
      </c>
      <c r="D721" s="115">
        <v>9</v>
      </c>
      <c r="E721" s="115">
        <v>1</v>
      </c>
      <c r="F721" s="115">
        <v>3</v>
      </c>
      <c r="G721" s="115">
        <v>0</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14.2</v>
      </c>
      <c r="W721" s="115">
        <v>20.8</v>
      </c>
      <c r="X721" s="236"/>
    </row>
    <row r="722" spans="1:24" ht="13.5" customHeight="1" x14ac:dyDescent="0.35">
      <c r="A722" s="175">
        <v>0.90625</v>
      </c>
      <c r="B722" s="115">
        <v>19</v>
      </c>
      <c r="C722" s="115">
        <v>1</v>
      </c>
      <c r="D722" s="115">
        <v>3</v>
      </c>
      <c r="E722" s="115">
        <v>7</v>
      </c>
      <c r="F722" s="115">
        <v>7</v>
      </c>
      <c r="G722" s="115">
        <v>1</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18.2</v>
      </c>
      <c r="W722" s="115">
        <v>22.1</v>
      </c>
      <c r="X722" s="236"/>
    </row>
    <row r="723" spans="1:24" ht="13.5" customHeight="1" x14ac:dyDescent="0.35">
      <c r="A723" s="175">
        <v>0.91666666666666696</v>
      </c>
      <c r="B723" s="115">
        <v>18</v>
      </c>
      <c r="C723" s="115">
        <v>0</v>
      </c>
      <c r="D723" s="115">
        <v>2</v>
      </c>
      <c r="E723" s="115">
        <v>10</v>
      </c>
      <c r="F723" s="115">
        <v>3</v>
      </c>
      <c r="G723" s="115">
        <v>3</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19.600000000000001</v>
      </c>
      <c r="W723" s="115">
        <v>25.6</v>
      </c>
      <c r="X723" s="236"/>
    </row>
    <row r="724" spans="1:24" ht="13.5" customHeight="1" x14ac:dyDescent="0.35">
      <c r="A724" s="175">
        <v>0.92708333333333304</v>
      </c>
      <c r="B724" s="115">
        <v>23</v>
      </c>
      <c r="C724" s="115">
        <v>2</v>
      </c>
      <c r="D724" s="115">
        <v>6</v>
      </c>
      <c r="E724" s="115">
        <v>8</v>
      </c>
      <c r="F724" s="115">
        <v>5</v>
      </c>
      <c r="G724" s="115">
        <v>2</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17.2</v>
      </c>
      <c r="W724" s="115">
        <v>22.1</v>
      </c>
      <c r="X724" s="236"/>
    </row>
    <row r="725" spans="1:24" ht="13.5" customHeight="1" x14ac:dyDescent="0.35">
      <c r="A725" s="175">
        <v>0.9375</v>
      </c>
      <c r="B725" s="115">
        <v>34</v>
      </c>
      <c r="C725" s="115">
        <v>0</v>
      </c>
      <c r="D725" s="115">
        <v>7</v>
      </c>
      <c r="E725" s="115">
        <v>17</v>
      </c>
      <c r="F725" s="115">
        <v>8</v>
      </c>
      <c r="G725" s="115">
        <v>2</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18.100000000000001</v>
      </c>
      <c r="W725" s="115">
        <v>24.2</v>
      </c>
      <c r="X725" s="236"/>
    </row>
    <row r="726" spans="1:24" ht="13.5" customHeight="1" x14ac:dyDescent="0.35">
      <c r="A726" s="175">
        <v>0.94791666666666696</v>
      </c>
      <c r="B726" s="115">
        <v>57</v>
      </c>
      <c r="C726" s="115">
        <v>18</v>
      </c>
      <c r="D726" s="115">
        <v>23</v>
      </c>
      <c r="E726" s="115">
        <v>13</v>
      </c>
      <c r="F726" s="115">
        <v>1</v>
      </c>
      <c r="G726" s="115">
        <v>2</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12.7</v>
      </c>
      <c r="W726" s="115">
        <v>16.100000000000001</v>
      </c>
      <c r="X726" s="236"/>
    </row>
    <row r="727" spans="1:24" ht="13.5" customHeight="1" x14ac:dyDescent="0.35">
      <c r="A727" s="175">
        <v>0.95833333333333304</v>
      </c>
      <c r="B727" s="115">
        <v>80</v>
      </c>
      <c r="C727" s="115">
        <v>31</v>
      </c>
      <c r="D727" s="115">
        <v>42</v>
      </c>
      <c r="E727" s="115">
        <v>4</v>
      </c>
      <c r="F727" s="115">
        <v>3</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11.4</v>
      </c>
      <c r="W727" s="115">
        <v>14.1</v>
      </c>
      <c r="X727" s="236"/>
    </row>
    <row r="728" spans="1:24" ht="13.5" customHeight="1" x14ac:dyDescent="0.35">
      <c r="A728" s="175">
        <v>0.96875</v>
      </c>
      <c r="B728" s="115">
        <v>60</v>
      </c>
      <c r="C728" s="115">
        <v>0</v>
      </c>
      <c r="D728" s="115">
        <v>16</v>
      </c>
      <c r="E728" s="115">
        <v>39</v>
      </c>
      <c r="F728" s="115">
        <v>5</v>
      </c>
      <c r="G728" s="115">
        <v>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16.3</v>
      </c>
      <c r="W728" s="115">
        <v>18.899999999999999</v>
      </c>
      <c r="X728" s="236"/>
    </row>
    <row r="729" spans="1:24" ht="13.5" customHeight="1" x14ac:dyDescent="0.35">
      <c r="A729" s="175">
        <v>0.97916666666666696</v>
      </c>
      <c r="B729" s="115">
        <v>36</v>
      </c>
      <c r="C729" s="115">
        <v>0</v>
      </c>
      <c r="D729" s="115">
        <v>3</v>
      </c>
      <c r="E729" s="115">
        <v>13</v>
      </c>
      <c r="F729" s="115">
        <v>16</v>
      </c>
      <c r="G729" s="115">
        <v>4</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19.8</v>
      </c>
      <c r="W729" s="115">
        <v>24</v>
      </c>
      <c r="X729" s="236"/>
    </row>
    <row r="730" spans="1:24" ht="13.5" customHeight="1" thickBot="1" x14ac:dyDescent="0.4">
      <c r="A730" s="176">
        <v>0.98958333333333304</v>
      </c>
      <c r="B730" s="119">
        <v>20</v>
      </c>
      <c r="C730" s="119">
        <v>0</v>
      </c>
      <c r="D730" s="119">
        <v>5</v>
      </c>
      <c r="E730" s="119">
        <v>8</v>
      </c>
      <c r="F730" s="119">
        <v>5</v>
      </c>
      <c r="G730" s="119">
        <v>2</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18.899999999999999</v>
      </c>
      <c r="W730" s="119">
        <v>23.8</v>
      </c>
      <c r="X730" s="236"/>
    </row>
    <row r="731" spans="1:24" ht="13.5" customHeight="1" thickTop="1" x14ac:dyDescent="0.35">
      <c r="A731" s="290" t="s">
        <v>168</v>
      </c>
      <c r="B731" s="116">
        <f>SUM(B663:B710)</f>
        <v>2078</v>
      </c>
      <c r="C731" s="116">
        <f t="shared" ref="C731:U731" si="24">SUM(C663:C710)</f>
        <v>94</v>
      </c>
      <c r="D731" s="116">
        <f t="shared" si="24"/>
        <v>707</v>
      </c>
      <c r="E731" s="116">
        <f t="shared" si="24"/>
        <v>830</v>
      </c>
      <c r="F731" s="116">
        <f t="shared" si="24"/>
        <v>383</v>
      </c>
      <c r="G731" s="116">
        <f t="shared" si="24"/>
        <v>55</v>
      </c>
      <c r="H731" s="116">
        <f t="shared" si="24"/>
        <v>9</v>
      </c>
      <c r="I731" s="116">
        <f t="shared" si="24"/>
        <v>0</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16.600000000000001</v>
      </c>
      <c r="W731" s="116">
        <v>21</v>
      </c>
      <c r="X731" s="236"/>
    </row>
    <row r="732" spans="1:24" ht="13.5" customHeight="1" x14ac:dyDescent="0.35">
      <c r="A732" s="291" t="s">
        <v>169</v>
      </c>
      <c r="B732" s="115">
        <f>SUM(B659:B722)</f>
        <v>2511</v>
      </c>
      <c r="C732" s="115">
        <f t="shared" ref="C732:U732" si="25">SUM(C659:C722)</f>
        <v>104</v>
      </c>
      <c r="D732" s="115">
        <f t="shared" si="25"/>
        <v>836</v>
      </c>
      <c r="E732" s="115">
        <f t="shared" si="25"/>
        <v>1016</v>
      </c>
      <c r="F732" s="115">
        <f t="shared" si="25"/>
        <v>463</v>
      </c>
      <c r="G732" s="115">
        <f t="shared" si="25"/>
        <v>80</v>
      </c>
      <c r="H732" s="115">
        <f t="shared" si="25"/>
        <v>11</v>
      </c>
      <c r="I732" s="115">
        <f t="shared" si="25"/>
        <v>1</v>
      </c>
      <c r="J732" s="115">
        <f t="shared" si="25"/>
        <v>0</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16.8</v>
      </c>
      <c r="W732" s="115">
        <v>21.3</v>
      </c>
      <c r="X732" s="236"/>
    </row>
    <row r="733" spans="1:24" ht="13.5" customHeight="1" x14ac:dyDescent="0.35">
      <c r="A733" s="115" t="s">
        <v>170</v>
      </c>
      <c r="B733" s="115">
        <f>SUM(B659:B730)</f>
        <v>2839</v>
      </c>
      <c r="C733" s="115">
        <f t="shared" ref="C733:U733" si="26">SUM(C659:C730)</f>
        <v>155</v>
      </c>
      <c r="D733" s="115">
        <f t="shared" si="26"/>
        <v>940</v>
      </c>
      <c r="E733" s="115">
        <f t="shared" si="26"/>
        <v>1128</v>
      </c>
      <c r="F733" s="115">
        <f t="shared" si="26"/>
        <v>509</v>
      </c>
      <c r="G733" s="115">
        <f t="shared" si="26"/>
        <v>95</v>
      </c>
      <c r="H733" s="115">
        <f t="shared" si="26"/>
        <v>11</v>
      </c>
      <c r="I733" s="115">
        <f t="shared" si="26"/>
        <v>1</v>
      </c>
      <c r="J733" s="115">
        <f t="shared" si="26"/>
        <v>0</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16.600000000000001</v>
      </c>
      <c r="W733" s="115">
        <v>21.1</v>
      </c>
      <c r="X733" s="236"/>
    </row>
    <row r="734" spans="1:24" ht="13.5" customHeight="1" thickBot="1" x14ac:dyDescent="0.4">
      <c r="A734" s="119" t="s">
        <v>171</v>
      </c>
      <c r="B734" s="119">
        <f>SUM(B635:B730)</f>
        <v>2972</v>
      </c>
      <c r="C734" s="119">
        <f t="shared" ref="C734:U734" si="27">SUM(C635:C730)</f>
        <v>157</v>
      </c>
      <c r="D734" s="119">
        <f t="shared" si="27"/>
        <v>953</v>
      </c>
      <c r="E734" s="119">
        <f t="shared" si="27"/>
        <v>1168</v>
      </c>
      <c r="F734" s="119">
        <f t="shared" si="27"/>
        <v>568</v>
      </c>
      <c r="G734" s="119">
        <f t="shared" si="27"/>
        <v>112</v>
      </c>
      <c r="H734" s="119">
        <f t="shared" si="27"/>
        <v>13</v>
      </c>
      <c r="I734" s="119">
        <f t="shared" si="27"/>
        <v>1</v>
      </c>
      <c r="J734" s="119">
        <f t="shared" si="27"/>
        <v>0</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16.8</v>
      </c>
      <c r="W734" s="119">
        <v>21.5</v>
      </c>
      <c r="X734" s="236"/>
    </row>
    <row r="735" spans="1:24"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4">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4">
      <c r="A737" s="122"/>
      <c r="B737" s="563" t="s">
        <v>147</v>
      </c>
      <c r="C737" s="564"/>
      <c r="D737" s="564"/>
      <c r="E737" s="564"/>
      <c r="F737" s="564"/>
      <c r="G737" s="564"/>
      <c r="H737" s="564"/>
      <c r="I737" s="564"/>
      <c r="J737" s="564"/>
      <c r="K737" s="564"/>
      <c r="L737" s="564"/>
      <c r="M737" s="564"/>
      <c r="N737" s="564"/>
      <c r="O737" s="564"/>
      <c r="P737" s="564"/>
      <c r="Q737" s="564"/>
      <c r="R737" s="564"/>
      <c r="S737" s="564"/>
      <c r="T737" s="564"/>
      <c r="U737" s="564"/>
      <c r="V737" s="564"/>
      <c r="W737" s="565"/>
      <c r="X737" s="236"/>
    </row>
    <row r="738" spans="1:24" ht="13.5" customHeight="1" thickTop="1" thickBot="1" x14ac:dyDescent="0.4">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c r="X738" s="236"/>
    </row>
    <row r="739" spans="1:24" ht="13.5" customHeight="1" thickTop="1" x14ac:dyDescent="0.35">
      <c r="A739" s="283">
        <v>0</v>
      </c>
      <c r="B739" s="116">
        <v>15</v>
      </c>
      <c r="C739" s="116">
        <v>1</v>
      </c>
      <c r="D739" s="116">
        <v>0</v>
      </c>
      <c r="E739" s="116">
        <v>6</v>
      </c>
      <c r="F739" s="116">
        <v>6</v>
      </c>
      <c r="G739" s="116">
        <v>2</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v>19.8</v>
      </c>
      <c r="W739" s="116">
        <v>24.5</v>
      </c>
      <c r="X739" s="236"/>
    </row>
    <row r="740" spans="1:24" ht="13.5" customHeight="1" x14ac:dyDescent="0.35">
      <c r="A740" s="175">
        <v>1.0416666666666666E-2</v>
      </c>
      <c r="B740" s="115">
        <v>6</v>
      </c>
      <c r="C740" s="115">
        <v>0</v>
      </c>
      <c r="D740" s="115">
        <v>0</v>
      </c>
      <c r="E740" s="115">
        <v>0</v>
      </c>
      <c r="F740" s="115">
        <v>5</v>
      </c>
      <c r="G740" s="115">
        <v>1</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23.7</v>
      </c>
      <c r="W740" s="115" t="s">
        <v>102</v>
      </c>
      <c r="X740" s="236"/>
    </row>
    <row r="741" spans="1:24" ht="13.5" customHeight="1" x14ac:dyDescent="0.35">
      <c r="A741" s="175">
        <v>2.0833333333333332E-2</v>
      </c>
      <c r="B741" s="115">
        <v>3</v>
      </c>
      <c r="C741" s="115">
        <v>0</v>
      </c>
      <c r="D741" s="115">
        <v>1</v>
      </c>
      <c r="E741" s="115">
        <v>2</v>
      </c>
      <c r="F741" s="115">
        <v>0</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15.3</v>
      </c>
      <c r="W741" s="115" t="s">
        <v>102</v>
      </c>
      <c r="X741" s="236"/>
    </row>
    <row r="742" spans="1:24" ht="13.5" customHeight="1" x14ac:dyDescent="0.35">
      <c r="A742" s="175">
        <v>3.125E-2</v>
      </c>
      <c r="B742" s="115">
        <v>1</v>
      </c>
      <c r="C742" s="115">
        <v>0</v>
      </c>
      <c r="D742" s="115">
        <v>0</v>
      </c>
      <c r="E742" s="115">
        <v>1</v>
      </c>
      <c r="F742" s="115">
        <v>0</v>
      </c>
      <c r="G742" s="115">
        <v>0</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v>15.3</v>
      </c>
      <c r="W742" s="115" t="s">
        <v>102</v>
      </c>
      <c r="X742" s="236"/>
    </row>
    <row r="743" spans="1:24" ht="13.5" customHeight="1" x14ac:dyDescent="0.35">
      <c r="A743" s="175">
        <v>4.1666666666666664E-2</v>
      </c>
      <c r="B743" s="115">
        <v>0</v>
      </c>
      <c r="C743" s="115">
        <v>0</v>
      </c>
      <c r="D743" s="115">
        <v>0</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t="s">
        <v>102</v>
      </c>
      <c r="W743" s="115" t="s">
        <v>102</v>
      </c>
      <c r="X743" s="236"/>
    </row>
    <row r="744" spans="1:24" ht="13.5" customHeight="1" x14ac:dyDescent="0.35">
      <c r="A744" s="175">
        <v>5.2083333333333336E-2</v>
      </c>
      <c r="B744" s="115">
        <v>2</v>
      </c>
      <c r="C744" s="115">
        <v>0</v>
      </c>
      <c r="D744" s="115">
        <v>2</v>
      </c>
      <c r="E744" s="115">
        <v>0</v>
      </c>
      <c r="F744" s="115">
        <v>0</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13.4</v>
      </c>
      <c r="W744" s="115" t="s">
        <v>102</v>
      </c>
      <c r="X744" s="236"/>
    </row>
    <row r="745" spans="1:24" ht="13.5" customHeight="1" x14ac:dyDescent="0.35">
      <c r="A745" s="175">
        <v>6.25E-2</v>
      </c>
      <c r="B745" s="115">
        <v>0</v>
      </c>
      <c r="C745" s="115">
        <v>0</v>
      </c>
      <c r="D745" s="115">
        <v>0</v>
      </c>
      <c r="E745" s="115">
        <v>0</v>
      </c>
      <c r="F745" s="115">
        <v>0</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t="s">
        <v>102</v>
      </c>
      <c r="W745" s="115" t="s">
        <v>102</v>
      </c>
      <c r="X745" s="236"/>
    </row>
    <row r="746" spans="1:24" ht="13.5" customHeight="1" x14ac:dyDescent="0.35">
      <c r="A746" s="175">
        <v>7.2916666666666699E-2</v>
      </c>
      <c r="B746" s="115">
        <v>0</v>
      </c>
      <c r="C746" s="115">
        <v>0</v>
      </c>
      <c r="D746" s="115">
        <v>0</v>
      </c>
      <c r="E746" s="115">
        <v>0</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t="s">
        <v>102</v>
      </c>
      <c r="W746" s="115" t="s">
        <v>102</v>
      </c>
      <c r="X746" s="236"/>
    </row>
    <row r="747" spans="1:24" ht="13.5" customHeight="1" x14ac:dyDescent="0.35">
      <c r="A747" s="175">
        <v>8.3333333333333301E-2</v>
      </c>
      <c r="B747" s="115">
        <v>0</v>
      </c>
      <c r="C747" s="115">
        <v>0</v>
      </c>
      <c r="D747" s="115">
        <v>0</v>
      </c>
      <c r="E747" s="115">
        <v>0</v>
      </c>
      <c r="F747" s="115">
        <v>0</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t="s">
        <v>102</v>
      </c>
      <c r="W747" s="115" t="s">
        <v>102</v>
      </c>
      <c r="X747" s="236"/>
    </row>
    <row r="748" spans="1:24" ht="13.5" customHeight="1" x14ac:dyDescent="0.35">
      <c r="A748" s="175">
        <v>9.375E-2</v>
      </c>
      <c r="B748" s="115">
        <v>0</v>
      </c>
      <c r="C748" s="115">
        <v>0</v>
      </c>
      <c r="D748" s="115">
        <v>0</v>
      </c>
      <c r="E748" s="115">
        <v>0</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t="s">
        <v>102</v>
      </c>
      <c r="W748" s="115" t="s">
        <v>102</v>
      </c>
      <c r="X748" s="236"/>
    </row>
    <row r="749" spans="1:24" ht="13.5" customHeight="1" x14ac:dyDescent="0.35">
      <c r="A749" s="175">
        <v>0.104166666666667</v>
      </c>
      <c r="B749" s="115">
        <v>0</v>
      </c>
      <c r="C749" s="115">
        <v>0</v>
      </c>
      <c r="D749" s="115">
        <v>0</v>
      </c>
      <c r="E749" s="115">
        <v>0</v>
      </c>
      <c r="F749" s="115">
        <v>0</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t="s">
        <v>102</v>
      </c>
      <c r="W749" s="115" t="s">
        <v>102</v>
      </c>
      <c r="X749" s="236"/>
    </row>
    <row r="750" spans="1:24" ht="13.5" customHeight="1" x14ac:dyDescent="0.35">
      <c r="A750" s="175">
        <v>0.114583333333333</v>
      </c>
      <c r="B750" s="115">
        <v>0</v>
      </c>
      <c r="C750" s="115">
        <v>0</v>
      </c>
      <c r="D750" s="115">
        <v>0</v>
      </c>
      <c r="E750" s="115">
        <v>0</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t="s">
        <v>102</v>
      </c>
      <c r="W750" s="115" t="s">
        <v>102</v>
      </c>
      <c r="X750" s="236"/>
    </row>
    <row r="751" spans="1:24" ht="13.5" customHeight="1" x14ac:dyDescent="0.35">
      <c r="A751" s="175">
        <v>0.125</v>
      </c>
      <c r="B751" s="115">
        <v>0</v>
      </c>
      <c r="C751" s="115">
        <v>0</v>
      </c>
      <c r="D751" s="115">
        <v>0</v>
      </c>
      <c r="E751" s="115">
        <v>0</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t="s">
        <v>102</v>
      </c>
      <c r="W751" s="115" t="s">
        <v>102</v>
      </c>
      <c r="X751" s="236"/>
    </row>
    <row r="752" spans="1:24" ht="13.5" customHeight="1" x14ac:dyDescent="0.35">
      <c r="A752" s="175">
        <v>0.13541666666666699</v>
      </c>
      <c r="B752" s="115">
        <v>0</v>
      </c>
      <c r="C752" s="115">
        <v>0</v>
      </c>
      <c r="D752" s="115">
        <v>0</v>
      </c>
      <c r="E752" s="115">
        <v>0</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t="s">
        <v>102</v>
      </c>
      <c r="W752" s="115" t="s">
        <v>102</v>
      </c>
      <c r="X752" s="236"/>
    </row>
    <row r="753" spans="1:24" ht="13.5" customHeight="1" x14ac:dyDescent="0.35">
      <c r="A753" s="175">
        <v>0.14583333333333301</v>
      </c>
      <c r="B753" s="115">
        <v>3</v>
      </c>
      <c r="C753" s="115">
        <v>0</v>
      </c>
      <c r="D753" s="115">
        <v>0</v>
      </c>
      <c r="E753" s="115">
        <v>2</v>
      </c>
      <c r="F753" s="115">
        <v>1</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v>18.7</v>
      </c>
      <c r="W753" s="115" t="s">
        <v>102</v>
      </c>
      <c r="X753" s="236"/>
    </row>
    <row r="754" spans="1:24" ht="13.5" customHeight="1" x14ac:dyDescent="0.35">
      <c r="A754" s="175">
        <v>0.15625</v>
      </c>
      <c r="B754" s="115">
        <v>1</v>
      </c>
      <c r="C754" s="115">
        <v>0</v>
      </c>
      <c r="D754" s="115">
        <v>0</v>
      </c>
      <c r="E754" s="115">
        <v>1</v>
      </c>
      <c r="F754" s="115">
        <v>0</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19</v>
      </c>
      <c r="W754" s="115" t="s">
        <v>102</v>
      </c>
      <c r="X754" s="236"/>
    </row>
    <row r="755" spans="1:24" ht="13.5" customHeight="1" x14ac:dyDescent="0.35">
      <c r="A755" s="175">
        <v>0.16666666666666699</v>
      </c>
      <c r="B755" s="115">
        <v>0</v>
      </c>
      <c r="C755" s="115">
        <v>0</v>
      </c>
      <c r="D755" s="115">
        <v>0</v>
      </c>
      <c r="E755" s="115">
        <v>0</v>
      </c>
      <c r="F755" s="115">
        <v>0</v>
      </c>
      <c r="G755" s="115">
        <v>0</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t="s">
        <v>102</v>
      </c>
      <c r="W755" s="115" t="s">
        <v>102</v>
      </c>
      <c r="X755" s="236"/>
    </row>
    <row r="756" spans="1:24" ht="13.5" customHeight="1" x14ac:dyDescent="0.35">
      <c r="A756" s="175">
        <v>0.17708333333333301</v>
      </c>
      <c r="B756" s="115">
        <v>3</v>
      </c>
      <c r="C756" s="115">
        <v>0</v>
      </c>
      <c r="D756" s="115">
        <v>0</v>
      </c>
      <c r="E756" s="115">
        <v>0</v>
      </c>
      <c r="F756" s="115">
        <v>2</v>
      </c>
      <c r="G756" s="115">
        <v>1</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v>23</v>
      </c>
      <c r="W756" s="115" t="s">
        <v>102</v>
      </c>
      <c r="X756" s="236"/>
    </row>
    <row r="757" spans="1:24" ht="13.5" customHeight="1" x14ac:dyDescent="0.35">
      <c r="A757" s="175">
        <v>0.1875</v>
      </c>
      <c r="B757" s="115">
        <v>2</v>
      </c>
      <c r="C757" s="115">
        <v>0</v>
      </c>
      <c r="D757" s="115">
        <v>0</v>
      </c>
      <c r="E757" s="115">
        <v>1</v>
      </c>
      <c r="F757" s="115">
        <v>1</v>
      </c>
      <c r="G757" s="115">
        <v>0</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v>20.5</v>
      </c>
      <c r="W757" s="115" t="s">
        <v>102</v>
      </c>
      <c r="X757" s="236"/>
    </row>
    <row r="758" spans="1:24" ht="13.5" customHeight="1" x14ac:dyDescent="0.35">
      <c r="A758" s="175">
        <v>0.19791666666666699</v>
      </c>
      <c r="B758" s="115">
        <v>0</v>
      </c>
      <c r="C758" s="115">
        <v>0</v>
      </c>
      <c r="D758" s="115">
        <v>0</v>
      </c>
      <c r="E758" s="115">
        <v>0</v>
      </c>
      <c r="F758" s="115">
        <v>0</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t="s">
        <v>102</v>
      </c>
      <c r="W758" s="115" t="s">
        <v>102</v>
      </c>
      <c r="X758" s="236"/>
    </row>
    <row r="759" spans="1:24" ht="13.5" customHeight="1" x14ac:dyDescent="0.35">
      <c r="A759" s="175">
        <v>0.20833333333333301</v>
      </c>
      <c r="B759" s="115">
        <v>2</v>
      </c>
      <c r="C759" s="115">
        <v>0</v>
      </c>
      <c r="D759" s="115">
        <v>0</v>
      </c>
      <c r="E759" s="115">
        <v>0</v>
      </c>
      <c r="F759" s="115">
        <v>2</v>
      </c>
      <c r="G759" s="115">
        <v>0</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22.2</v>
      </c>
      <c r="W759" s="115" t="s">
        <v>102</v>
      </c>
      <c r="X759" s="236"/>
    </row>
    <row r="760" spans="1:24" ht="13.5" customHeight="1" x14ac:dyDescent="0.35">
      <c r="A760" s="175">
        <v>0.21875</v>
      </c>
      <c r="B760" s="115">
        <v>6</v>
      </c>
      <c r="C760" s="115">
        <v>0</v>
      </c>
      <c r="D760" s="115">
        <v>2</v>
      </c>
      <c r="E760" s="115">
        <v>0</v>
      </c>
      <c r="F760" s="115">
        <v>3</v>
      </c>
      <c r="G760" s="115">
        <v>1</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20.399999999999999</v>
      </c>
      <c r="W760" s="115" t="s">
        <v>102</v>
      </c>
      <c r="X760" s="236"/>
    </row>
    <row r="761" spans="1:24" ht="13.5" customHeight="1" x14ac:dyDescent="0.35">
      <c r="A761" s="175">
        <v>0.22916666666666699</v>
      </c>
      <c r="B761" s="115">
        <v>3</v>
      </c>
      <c r="C761" s="115">
        <v>0</v>
      </c>
      <c r="D761" s="115">
        <v>0</v>
      </c>
      <c r="E761" s="115">
        <v>0</v>
      </c>
      <c r="F761" s="115">
        <v>2</v>
      </c>
      <c r="G761" s="115">
        <v>1</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v>23.4</v>
      </c>
      <c r="W761" s="115" t="s">
        <v>102</v>
      </c>
      <c r="X761" s="236"/>
    </row>
    <row r="762" spans="1:24" ht="13.5" customHeight="1" x14ac:dyDescent="0.35">
      <c r="A762" s="175">
        <v>0.23958333333333301</v>
      </c>
      <c r="B762" s="115">
        <v>10</v>
      </c>
      <c r="C762" s="115">
        <v>1</v>
      </c>
      <c r="D762" s="115">
        <v>3</v>
      </c>
      <c r="E762" s="115">
        <v>4</v>
      </c>
      <c r="F762" s="115">
        <v>1</v>
      </c>
      <c r="G762" s="115">
        <v>1</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15.6</v>
      </c>
      <c r="W762" s="115" t="s">
        <v>102</v>
      </c>
      <c r="X762" s="236"/>
    </row>
    <row r="763" spans="1:24" ht="13.5" customHeight="1" x14ac:dyDescent="0.35">
      <c r="A763" s="175">
        <v>0.25</v>
      </c>
      <c r="B763" s="115">
        <v>9</v>
      </c>
      <c r="C763" s="115">
        <v>1</v>
      </c>
      <c r="D763" s="115">
        <v>4</v>
      </c>
      <c r="E763" s="115">
        <v>3</v>
      </c>
      <c r="F763" s="115">
        <v>0</v>
      </c>
      <c r="G763" s="115">
        <v>1</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16.600000000000001</v>
      </c>
      <c r="W763" s="115" t="s">
        <v>102</v>
      </c>
      <c r="X763" s="236"/>
    </row>
    <row r="764" spans="1:24" ht="13.5" customHeight="1" x14ac:dyDescent="0.35">
      <c r="A764" s="175">
        <v>0.26041666666666702</v>
      </c>
      <c r="B764" s="115">
        <v>13</v>
      </c>
      <c r="C764" s="115">
        <v>0</v>
      </c>
      <c r="D764" s="115">
        <v>1</v>
      </c>
      <c r="E764" s="115">
        <v>10</v>
      </c>
      <c r="F764" s="115">
        <v>2</v>
      </c>
      <c r="G764" s="115">
        <v>0</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18.2</v>
      </c>
      <c r="W764" s="115">
        <v>20.5</v>
      </c>
      <c r="X764" s="236"/>
    </row>
    <row r="765" spans="1:24" ht="13.5" customHeight="1" x14ac:dyDescent="0.35">
      <c r="A765" s="175">
        <v>0.27083333333333298</v>
      </c>
      <c r="B765" s="115">
        <v>15</v>
      </c>
      <c r="C765" s="115">
        <v>1</v>
      </c>
      <c r="D765" s="115">
        <v>3</v>
      </c>
      <c r="E765" s="115">
        <v>3</v>
      </c>
      <c r="F765" s="115">
        <v>5</v>
      </c>
      <c r="G765" s="115">
        <v>2</v>
      </c>
      <c r="H765" s="115">
        <v>1</v>
      </c>
      <c r="I765" s="115">
        <v>0</v>
      </c>
      <c r="J765" s="115">
        <v>0</v>
      </c>
      <c r="K765" s="115">
        <v>0</v>
      </c>
      <c r="L765" s="115">
        <v>0</v>
      </c>
      <c r="M765" s="115">
        <v>0</v>
      </c>
      <c r="N765" s="115">
        <v>0</v>
      </c>
      <c r="O765" s="115">
        <v>0</v>
      </c>
      <c r="P765" s="115">
        <v>0</v>
      </c>
      <c r="Q765" s="115">
        <v>0</v>
      </c>
      <c r="R765" s="115">
        <v>0</v>
      </c>
      <c r="S765" s="115">
        <v>0</v>
      </c>
      <c r="T765" s="115">
        <v>0</v>
      </c>
      <c r="U765" s="115">
        <v>0</v>
      </c>
      <c r="V765" s="115">
        <v>19.399999999999999</v>
      </c>
      <c r="W765" s="115">
        <v>25.8</v>
      </c>
      <c r="X765" s="236"/>
    </row>
    <row r="766" spans="1:24" ht="13.5" customHeight="1" x14ac:dyDescent="0.35">
      <c r="A766" s="175">
        <v>0.28125</v>
      </c>
      <c r="B766" s="115">
        <v>28</v>
      </c>
      <c r="C766" s="115">
        <v>0</v>
      </c>
      <c r="D766" s="115">
        <v>11</v>
      </c>
      <c r="E766" s="115">
        <v>9</v>
      </c>
      <c r="F766" s="115">
        <v>5</v>
      </c>
      <c r="G766" s="115">
        <v>3</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v>17.3</v>
      </c>
      <c r="W766" s="115">
        <v>24.5</v>
      </c>
      <c r="X766" s="236"/>
    </row>
    <row r="767" spans="1:24" ht="13.5" customHeight="1" x14ac:dyDescent="0.35">
      <c r="A767" s="175">
        <v>0.29166666666666702</v>
      </c>
      <c r="B767" s="115">
        <v>26</v>
      </c>
      <c r="C767" s="115">
        <v>2</v>
      </c>
      <c r="D767" s="115">
        <v>5</v>
      </c>
      <c r="E767" s="115">
        <v>13</v>
      </c>
      <c r="F767" s="115">
        <v>4</v>
      </c>
      <c r="G767" s="115">
        <v>2</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16.600000000000001</v>
      </c>
      <c r="W767" s="115">
        <v>23.2</v>
      </c>
      <c r="X767" s="236"/>
    </row>
    <row r="768" spans="1:24" ht="13.5" customHeight="1" x14ac:dyDescent="0.35">
      <c r="A768" s="175">
        <v>0.30208333333333298</v>
      </c>
      <c r="B768" s="115">
        <v>43</v>
      </c>
      <c r="C768" s="115">
        <v>4</v>
      </c>
      <c r="D768" s="115">
        <v>9</v>
      </c>
      <c r="E768" s="115">
        <v>21</v>
      </c>
      <c r="F768" s="115">
        <v>7</v>
      </c>
      <c r="G768" s="115">
        <v>1</v>
      </c>
      <c r="H768" s="115">
        <v>1</v>
      </c>
      <c r="I768" s="115">
        <v>0</v>
      </c>
      <c r="J768" s="115">
        <v>0</v>
      </c>
      <c r="K768" s="115">
        <v>0</v>
      </c>
      <c r="L768" s="115">
        <v>0</v>
      </c>
      <c r="M768" s="115">
        <v>0</v>
      </c>
      <c r="N768" s="115">
        <v>0</v>
      </c>
      <c r="O768" s="115">
        <v>0</v>
      </c>
      <c r="P768" s="115">
        <v>0</v>
      </c>
      <c r="Q768" s="115">
        <v>0</v>
      </c>
      <c r="R768" s="115">
        <v>0</v>
      </c>
      <c r="S768" s="115">
        <v>0</v>
      </c>
      <c r="T768" s="115">
        <v>0</v>
      </c>
      <c r="U768" s="115">
        <v>0</v>
      </c>
      <c r="V768" s="115">
        <v>17.5</v>
      </c>
      <c r="W768" s="115">
        <v>20.9</v>
      </c>
      <c r="X768" s="236"/>
    </row>
    <row r="769" spans="1:24" ht="13.5" customHeight="1" x14ac:dyDescent="0.35">
      <c r="A769" s="175">
        <v>0.3125</v>
      </c>
      <c r="B769" s="115">
        <v>49</v>
      </c>
      <c r="C769" s="115">
        <v>1</v>
      </c>
      <c r="D769" s="115">
        <v>18</v>
      </c>
      <c r="E769" s="115">
        <v>19</v>
      </c>
      <c r="F769" s="115">
        <v>8</v>
      </c>
      <c r="G769" s="115">
        <v>3</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17</v>
      </c>
      <c r="W769" s="115">
        <v>22.6</v>
      </c>
      <c r="X769" s="236"/>
    </row>
    <row r="770" spans="1:24" ht="13.5" customHeight="1" x14ac:dyDescent="0.35">
      <c r="A770" s="175">
        <v>0.32291666666666702</v>
      </c>
      <c r="B770" s="115">
        <v>65</v>
      </c>
      <c r="C770" s="115">
        <v>4</v>
      </c>
      <c r="D770" s="115">
        <v>23</v>
      </c>
      <c r="E770" s="115">
        <v>20</v>
      </c>
      <c r="F770" s="115">
        <v>18</v>
      </c>
      <c r="G770" s="115">
        <v>0</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16.2</v>
      </c>
      <c r="W770" s="115">
        <v>21.3</v>
      </c>
      <c r="X770" s="236"/>
    </row>
    <row r="771" spans="1:24" ht="13.5" customHeight="1" x14ac:dyDescent="0.35">
      <c r="A771" s="175">
        <v>0.33333333333333298</v>
      </c>
      <c r="B771" s="115">
        <v>70</v>
      </c>
      <c r="C771" s="115">
        <v>4</v>
      </c>
      <c r="D771" s="115">
        <v>29</v>
      </c>
      <c r="E771" s="115">
        <v>21</v>
      </c>
      <c r="F771" s="115">
        <v>12</v>
      </c>
      <c r="G771" s="115">
        <v>4</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16.2</v>
      </c>
      <c r="W771" s="115">
        <v>22</v>
      </c>
      <c r="X771" s="236"/>
    </row>
    <row r="772" spans="1:24" ht="13.5" customHeight="1" x14ac:dyDescent="0.35">
      <c r="A772" s="175">
        <v>0.34375</v>
      </c>
      <c r="B772" s="115">
        <v>68</v>
      </c>
      <c r="C772" s="115">
        <v>6</v>
      </c>
      <c r="D772" s="115">
        <v>30</v>
      </c>
      <c r="E772" s="115">
        <v>24</v>
      </c>
      <c r="F772" s="115">
        <v>5</v>
      </c>
      <c r="G772" s="115">
        <v>3</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15.1</v>
      </c>
      <c r="W772" s="115">
        <v>19.5</v>
      </c>
      <c r="X772" s="236"/>
    </row>
    <row r="773" spans="1:24" ht="13.5" customHeight="1" x14ac:dyDescent="0.35">
      <c r="A773" s="175">
        <v>0.35416666666666702</v>
      </c>
      <c r="B773" s="115">
        <v>63</v>
      </c>
      <c r="C773" s="115">
        <v>1</v>
      </c>
      <c r="D773" s="115">
        <v>17</v>
      </c>
      <c r="E773" s="115">
        <v>32</v>
      </c>
      <c r="F773" s="115">
        <v>12</v>
      </c>
      <c r="G773" s="115">
        <v>1</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17</v>
      </c>
      <c r="W773" s="115">
        <v>21.2</v>
      </c>
      <c r="X773" s="236"/>
    </row>
    <row r="774" spans="1:24" ht="13.5" customHeight="1" x14ac:dyDescent="0.35">
      <c r="A774" s="175">
        <v>0.36458333333333298</v>
      </c>
      <c r="B774" s="115">
        <v>62</v>
      </c>
      <c r="C774" s="115">
        <v>6</v>
      </c>
      <c r="D774" s="115">
        <v>26</v>
      </c>
      <c r="E774" s="115">
        <v>23</v>
      </c>
      <c r="F774" s="115">
        <v>6</v>
      </c>
      <c r="G774" s="115">
        <v>1</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15.3</v>
      </c>
      <c r="W774" s="115">
        <v>19.100000000000001</v>
      </c>
      <c r="X774" s="236"/>
    </row>
    <row r="775" spans="1:24" ht="13.5" customHeight="1" x14ac:dyDescent="0.35">
      <c r="A775" s="175">
        <v>0.375</v>
      </c>
      <c r="B775" s="115">
        <v>54</v>
      </c>
      <c r="C775" s="115">
        <v>4</v>
      </c>
      <c r="D775" s="115">
        <v>24</v>
      </c>
      <c r="E775" s="115">
        <v>20</v>
      </c>
      <c r="F775" s="115">
        <v>5</v>
      </c>
      <c r="G775" s="115">
        <v>1</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15.1</v>
      </c>
      <c r="W775" s="115">
        <v>19.5</v>
      </c>
      <c r="X775" s="236"/>
    </row>
    <row r="776" spans="1:24" ht="13.5" customHeight="1" x14ac:dyDescent="0.35">
      <c r="A776" s="175">
        <v>0.38541666666666702</v>
      </c>
      <c r="B776" s="115">
        <v>50</v>
      </c>
      <c r="C776" s="115">
        <v>1</v>
      </c>
      <c r="D776" s="115">
        <v>18</v>
      </c>
      <c r="E776" s="115">
        <v>18</v>
      </c>
      <c r="F776" s="115">
        <v>9</v>
      </c>
      <c r="G776" s="115">
        <v>3</v>
      </c>
      <c r="H776" s="115">
        <v>1</v>
      </c>
      <c r="I776" s="115">
        <v>0</v>
      </c>
      <c r="J776" s="115">
        <v>0</v>
      </c>
      <c r="K776" s="115">
        <v>0</v>
      </c>
      <c r="L776" s="115">
        <v>0</v>
      </c>
      <c r="M776" s="115">
        <v>0</v>
      </c>
      <c r="N776" s="115">
        <v>0</v>
      </c>
      <c r="O776" s="115">
        <v>0</v>
      </c>
      <c r="P776" s="115">
        <v>0</v>
      </c>
      <c r="Q776" s="115">
        <v>0</v>
      </c>
      <c r="R776" s="115">
        <v>0</v>
      </c>
      <c r="S776" s="115">
        <v>0</v>
      </c>
      <c r="T776" s="115">
        <v>0</v>
      </c>
      <c r="U776" s="115">
        <v>0</v>
      </c>
      <c r="V776" s="115">
        <v>17.5</v>
      </c>
      <c r="W776" s="115">
        <v>21.3</v>
      </c>
      <c r="X776" s="236"/>
    </row>
    <row r="777" spans="1:24" ht="13.5" customHeight="1" x14ac:dyDescent="0.35">
      <c r="A777" s="175">
        <v>0.39583333333333298</v>
      </c>
      <c r="B777" s="115">
        <v>40</v>
      </c>
      <c r="C777" s="115">
        <v>1</v>
      </c>
      <c r="D777" s="115">
        <v>15</v>
      </c>
      <c r="E777" s="115">
        <v>14</v>
      </c>
      <c r="F777" s="115">
        <v>10</v>
      </c>
      <c r="G777" s="115">
        <v>0</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16.8</v>
      </c>
      <c r="W777" s="115">
        <v>21.1</v>
      </c>
      <c r="X777" s="236"/>
    </row>
    <row r="778" spans="1:24" ht="13.5" customHeight="1" x14ac:dyDescent="0.35">
      <c r="A778" s="175">
        <v>0.40625</v>
      </c>
      <c r="B778" s="115">
        <v>50</v>
      </c>
      <c r="C778" s="115">
        <v>5</v>
      </c>
      <c r="D778" s="115">
        <v>11</v>
      </c>
      <c r="E778" s="115">
        <v>20</v>
      </c>
      <c r="F778" s="115">
        <v>12</v>
      </c>
      <c r="G778" s="115">
        <v>2</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17.100000000000001</v>
      </c>
      <c r="W778" s="115">
        <v>21.6</v>
      </c>
      <c r="X778" s="236"/>
    </row>
    <row r="779" spans="1:24" ht="13.5" customHeight="1" x14ac:dyDescent="0.35">
      <c r="A779" s="175">
        <v>0.41666666666666702</v>
      </c>
      <c r="B779" s="115">
        <v>45</v>
      </c>
      <c r="C779" s="115">
        <v>1</v>
      </c>
      <c r="D779" s="115">
        <v>16</v>
      </c>
      <c r="E779" s="115">
        <v>15</v>
      </c>
      <c r="F779" s="115">
        <v>9</v>
      </c>
      <c r="G779" s="115">
        <v>4</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17.399999999999999</v>
      </c>
      <c r="W779" s="115">
        <v>23.1</v>
      </c>
      <c r="X779" s="236"/>
    </row>
    <row r="780" spans="1:24" ht="13.5" customHeight="1" x14ac:dyDescent="0.35">
      <c r="A780" s="175">
        <v>0.42708333333333298</v>
      </c>
      <c r="B780" s="115">
        <v>41</v>
      </c>
      <c r="C780" s="115">
        <v>2</v>
      </c>
      <c r="D780" s="115">
        <v>17</v>
      </c>
      <c r="E780" s="115">
        <v>16</v>
      </c>
      <c r="F780" s="115">
        <v>6</v>
      </c>
      <c r="G780" s="115">
        <v>0</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15.1</v>
      </c>
      <c r="W780" s="115">
        <v>20.3</v>
      </c>
      <c r="X780" s="236"/>
    </row>
    <row r="781" spans="1:24" ht="13.5" customHeight="1" x14ac:dyDescent="0.35">
      <c r="A781" s="175">
        <v>0.4375</v>
      </c>
      <c r="B781" s="115">
        <v>46</v>
      </c>
      <c r="C781" s="115">
        <v>4</v>
      </c>
      <c r="D781" s="115">
        <v>10</v>
      </c>
      <c r="E781" s="115">
        <v>21</v>
      </c>
      <c r="F781" s="115">
        <v>11</v>
      </c>
      <c r="G781" s="115">
        <v>0</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16.600000000000001</v>
      </c>
      <c r="W781" s="115">
        <v>20.8</v>
      </c>
      <c r="X781" s="236"/>
    </row>
    <row r="782" spans="1:24" ht="13.5" customHeight="1" x14ac:dyDescent="0.35">
      <c r="A782" s="175">
        <v>0.44791666666666702</v>
      </c>
      <c r="B782" s="115">
        <v>46</v>
      </c>
      <c r="C782" s="115">
        <v>1</v>
      </c>
      <c r="D782" s="115">
        <v>8</v>
      </c>
      <c r="E782" s="115">
        <v>17</v>
      </c>
      <c r="F782" s="115">
        <v>17</v>
      </c>
      <c r="G782" s="115">
        <v>3</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18.7</v>
      </c>
      <c r="W782" s="115">
        <v>22.1</v>
      </c>
      <c r="X782" s="236"/>
    </row>
    <row r="783" spans="1:24" ht="13.5" customHeight="1" x14ac:dyDescent="0.35">
      <c r="A783" s="175">
        <v>0.45833333333333298</v>
      </c>
      <c r="B783" s="115">
        <v>36</v>
      </c>
      <c r="C783" s="115">
        <v>1</v>
      </c>
      <c r="D783" s="115">
        <v>18</v>
      </c>
      <c r="E783" s="115">
        <v>12</v>
      </c>
      <c r="F783" s="115">
        <v>3</v>
      </c>
      <c r="G783" s="115">
        <v>2</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16.2</v>
      </c>
      <c r="W783" s="115">
        <v>20.100000000000001</v>
      </c>
      <c r="X783" s="236"/>
    </row>
    <row r="784" spans="1:24" ht="13.5" customHeight="1" x14ac:dyDescent="0.35">
      <c r="A784" s="175">
        <v>0.46875</v>
      </c>
      <c r="B784" s="115">
        <v>34</v>
      </c>
      <c r="C784" s="115">
        <v>2</v>
      </c>
      <c r="D784" s="115">
        <v>7</v>
      </c>
      <c r="E784" s="115">
        <v>17</v>
      </c>
      <c r="F784" s="115">
        <v>8</v>
      </c>
      <c r="G784" s="115">
        <v>0</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17.2</v>
      </c>
      <c r="W784" s="115">
        <v>21.5</v>
      </c>
      <c r="X784" s="236"/>
    </row>
    <row r="785" spans="1:24" ht="13.5" customHeight="1" x14ac:dyDescent="0.35">
      <c r="A785" s="175">
        <v>0.47916666666666702</v>
      </c>
      <c r="B785" s="115">
        <v>55</v>
      </c>
      <c r="C785" s="115">
        <v>2</v>
      </c>
      <c r="D785" s="115">
        <v>19</v>
      </c>
      <c r="E785" s="115">
        <v>25</v>
      </c>
      <c r="F785" s="115">
        <v>8</v>
      </c>
      <c r="G785" s="115">
        <v>1</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16</v>
      </c>
      <c r="W785" s="115">
        <v>20.2</v>
      </c>
      <c r="X785" s="236"/>
    </row>
    <row r="786" spans="1:24" ht="13.5" customHeight="1" x14ac:dyDescent="0.35">
      <c r="A786" s="175">
        <v>0.48958333333333298</v>
      </c>
      <c r="B786" s="115">
        <v>43</v>
      </c>
      <c r="C786" s="115">
        <v>5</v>
      </c>
      <c r="D786" s="115">
        <v>19</v>
      </c>
      <c r="E786" s="115">
        <v>14</v>
      </c>
      <c r="F786" s="115">
        <v>5</v>
      </c>
      <c r="G786" s="115">
        <v>0</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14.9</v>
      </c>
      <c r="W786" s="115">
        <v>19.2</v>
      </c>
      <c r="X786" s="236"/>
    </row>
    <row r="787" spans="1:24" ht="13.5" customHeight="1" x14ac:dyDescent="0.35">
      <c r="A787" s="175">
        <v>0.5</v>
      </c>
      <c r="B787" s="115">
        <v>47</v>
      </c>
      <c r="C787" s="115">
        <v>1</v>
      </c>
      <c r="D787" s="115">
        <v>20</v>
      </c>
      <c r="E787" s="115">
        <v>14</v>
      </c>
      <c r="F787" s="115">
        <v>11</v>
      </c>
      <c r="G787" s="115">
        <v>1</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16.7</v>
      </c>
      <c r="W787" s="115">
        <v>21.5</v>
      </c>
      <c r="X787" s="236"/>
    </row>
    <row r="788" spans="1:24" ht="13.5" customHeight="1" x14ac:dyDescent="0.35">
      <c r="A788" s="175">
        <v>0.51041666666666696</v>
      </c>
      <c r="B788" s="115">
        <v>50</v>
      </c>
      <c r="C788" s="115">
        <v>0</v>
      </c>
      <c r="D788" s="115">
        <v>19</v>
      </c>
      <c r="E788" s="115">
        <v>21</v>
      </c>
      <c r="F788" s="115">
        <v>9</v>
      </c>
      <c r="G788" s="115">
        <v>1</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16.899999999999999</v>
      </c>
      <c r="W788" s="115">
        <v>21.6</v>
      </c>
      <c r="X788" s="236"/>
    </row>
    <row r="789" spans="1:24" ht="13.5" customHeight="1" x14ac:dyDescent="0.35">
      <c r="A789" s="175">
        <v>0.52083333333333304</v>
      </c>
      <c r="B789" s="115">
        <v>48</v>
      </c>
      <c r="C789" s="115">
        <v>1</v>
      </c>
      <c r="D789" s="115">
        <v>11</v>
      </c>
      <c r="E789" s="115">
        <v>29</v>
      </c>
      <c r="F789" s="115">
        <v>7</v>
      </c>
      <c r="G789" s="115">
        <v>0</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16.7</v>
      </c>
      <c r="W789" s="115">
        <v>20</v>
      </c>
      <c r="X789" s="236"/>
    </row>
    <row r="790" spans="1:24" ht="13.5" customHeight="1" x14ac:dyDescent="0.35">
      <c r="A790" s="175">
        <v>0.53125</v>
      </c>
      <c r="B790" s="115">
        <v>50</v>
      </c>
      <c r="C790" s="115">
        <v>0</v>
      </c>
      <c r="D790" s="115">
        <v>14</v>
      </c>
      <c r="E790" s="115">
        <v>25</v>
      </c>
      <c r="F790" s="115">
        <v>11</v>
      </c>
      <c r="G790" s="115">
        <v>0</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17.100000000000001</v>
      </c>
      <c r="W790" s="115">
        <v>21.3</v>
      </c>
      <c r="X790" s="236"/>
    </row>
    <row r="791" spans="1:24" ht="13.5" customHeight="1" x14ac:dyDescent="0.35">
      <c r="A791" s="175">
        <v>0.54166666666666696</v>
      </c>
      <c r="B791" s="115">
        <v>46</v>
      </c>
      <c r="C791" s="115">
        <v>7</v>
      </c>
      <c r="D791" s="115">
        <v>17</v>
      </c>
      <c r="E791" s="115">
        <v>14</v>
      </c>
      <c r="F791" s="115">
        <v>8</v>
      </c>
      <c r="G791" s="115">
        <v>0</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15.3</v>
      </c>
      <c r="W791" s="115">
        <v>21.1</v>
      </c>
      <c r="X791" s="236"/>
    </row>
    <row r="792" spans="1:24" ht="13.5" customHeight="1" x14ac:dyDescent="0.35">
      <c r="A792" s="175">
        <v>0.55208333333333304</v>
      </c>
      <c r="B792" s="115">
        <v>50</v>
      </c>
      <c r="C792" s="115">
        <v>3</v>
      </c>
      <c r="D792" s="115">
        <v>13</v>
      </c>
      <c r="E792" s="115">
        <v>23</v>
      </c>
      <c r="F792" s="115">
        <v>11</v>
      </c>
      <c r="G792" s="115">
        <v>0</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17</v>
      </c>
      <c r="W792" s="115">
        <v>21</v>
      </c>
      <c r="X792" s="236"/>
    </row>
    <row r="793" spans="1:24" ht="13.5" customHeight="1" x14ac:dyDescent="0.35">
      <c r="A793" s="175">
        <v>0.5625</v>
      </c>
      <c r="B793" s="115">
        <v>39</v>
      </c>
      <c r="C793" s="115">
        <v>3</v>
      </c>
      <c r="D793" s="115">
        <v>12</v>
      </c>
      <c r="E793" s="115">
        <v>12</v>
      </c>
      <c r="F793" s="115">
        <v>12</v>
      </c>
      <c r="G793" s="115">
        <v>0</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16.899999999999999</v>
      </c>
      <c r="W793" s="115">
        <v>21.5</v>
      </c>
      <c r="X793" s="236"/>
    </row>
    <row r="794" spans="1:24" ht="13.5" customHeight="1" x14ac:dyDescent="0.35">
      <c r="A794" s="175">
        <v>0.57291666666666696</v>
      </c>
      <c r="B794" s="115">
        <v>39</v>
      </c>
      <c r="C794" s="115">
        <v>0</v>
      </c>
      <c r="D794" s="115">
        <v>10</v>
      </c>
      <c r="E794" s="115">
        <v>17</v>
      </c>
      <c r="F794" s="115">
        <v>10</v>
      </c>
      <c r="G794" s="115">
        <v>2</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18</v>
      </c>
      <c r="W794" s="115">
        <v>21.1</v>
      </c>
      <c r="X794" s="236"/>
    </row>
    <row r="795" spans="1:24" ht="13.5" customHeight="1" x14ac:dyDescent="0.35">
      <c r="A795" s="175">
        <v>0.58333333333333304</v>
      </c>
      <c r="B795" s="115">
        <v>53</v>
      </c>
      <c r="C795" s="115">
        <v>1</v>
      </c>
      <c r="D795" s="115">
        <v>16</v>
      </c>
      <c r="E795" s="115">
        <v>28</v>
      </c>
      <c r="F795" s="115">
        <v>8</v>
      </c>
      <c r="G795" s="115">
        <v>0</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16.399999999999999</v>
      </c>
      <c r="W795" s="115">
        <v>20.100000000000001</v>
      </c>
      <c r="X795" s="236"/>
    </row>
    <row r="796" spans="1:24" ht="13.5" customHeight="1" x14ac:dyDescent="0.35">
      <c r="A796" s="175">
        <v>0.59375</v>
      </c>
      <c r="B796" s="115">
        <v>43</v>
      </c>
      <c r="C796" s="115">
        <v>1</v>
      </c>
      <c r="D796" s="115">
        <v>17</v>
      </c>
      <c r="E796" s="115">
        <v>13</v>
      </c>
      <c r="F796" s="115">
        <v>11</v>
      </c>
      <c r="G796" s="115">
        <v>1</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17</v>
      </c>
      <c r="W796" s="115">
        <v>22</v>
      </c>
      <c r="X796" s="236"/>
    </row>
    <row r="797" spans="1:24" ht="13.5" customHeight="1" x14ac:dyDescent="0.35">
      <c r="A797" s="175">
        <v>0.60416666666666696</v>
      </c>
      <c r="B797" s="115">
        <v>39</v>
      </c>
      <c r="C797" s="115">
        <v>1</v>
      </c>
      <c r="D797" s="115">
        <v>13</v>
      </c>
      <c r="E797" s="115">
        <v>14</v>
      </c>
      <c r="F797" s="115">
        <v>10</v>
      </c>
      <c r="G797" s="115">
        <v>1</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17.2</v>
      </c>
      <c r="W797" s="115">
        <v>22</v>
      </c>
      <c r="X797" s="236"/>
    </row>
    <row r="798" spans="1:24" ht="13.5" customHeight="1" x14ac:dyDescent="0.35">
      <c r="A798" s="175">
        <v>0.61458333333333304</v>
      </c>
      <c r="B798" s="115">
        <v>54</v>
      </c>
      <c r="C798" s="115">
        <v>1</v>
      </c>
      <c r="D798" s="115">
        <v>19</v>
      </c>
      <c r="E798" s="115">
        <v>27</v>
      </c>
      <c r="F798" s="115">
        <v>6</v>
      </c>
      <c r="G798" s="115">
        <v>1</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16.100000000000001</v>
      </c>
      <c r="W798" s="115">
        <v>19.100000000000001</v>
      </c>
      <c r="X798" s="236"/>
    </row>
    <row r="799" spans="1:24" ht="13.5" customHeight="1" x14ac:dyDescent="0.35">
      <c r="A799" s="175">
        <v>0.625</v>
      </c>
      <c r="B799" s="115">
        <v>55</v>
      </c>
      <c r="C799" s="115">
        <v>4</v>
      </c>
      <c r="D799" s="115">
        <v>8</v>
      </c>
      <c r="E799" s="115">
        <v>27</v>
      </c>
      <c r="F799" s="115">
        <v>12</v>
      </c>
      <c r="G799" s="115">
        <v>4</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18</v>
      </c>
      <c r="W799" s="115">
        <v>22.5</v>
      </c>
      <c r="X799" s="236"/>
    </row>
    <row r="800" spans="1:24" ht="13.5" customHeight="1" x14ac:dyDescent="0.35">
      <c r="A800" s="175">
        <v>0.63541666666666696</v>
      </c>
      <c r="B800" s="115">
        <v>45</v>
      </c>
      <c r="C800" s="115">
        <v>2</v>
      </c>
      <c r="D800" s="115">
        <v>19</v>
      </c>
      <c r="E800" s="115">
        <v>20</v>
      </c>
      <c r="F800" s="115">
        <v>4</v>
      </c>
      <c r="G800" s="115">
        <v>0</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15.6</v>
      </c>
      <c r="W800" s="115">
        <v>19.100000000000001</v>
      </c>
      <c r="X800" s="236"/>
    </row>
    <row r="801" spans="1:24" ht="13.5" customHeight="1" x14ac:dyDescent="0.35">
      <c r="A801" s="175">
        <v>0.64583333333333304</v>
      </c>
      <c r="B801" s="115">
        <v>35</v>
      </c>
      <c r="C801" s="115">
        <v>1</v>
      </c>
      <c r="D801" s="115">
        <v>9</v>
      </c>
      <c r="E801" s="115">
        <v>17</v>
      </c>
      <c r="F801" s="115">
        <v>8</v>
      </c>
      <c r="G801" s="115">
        <v>0</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17.2</v>
      </c>
      <c r="W801" s="115">
        <v>22.4</v>
      </c>
      <c r="X801" s="236"/>
    </row>
    <row r="802" spans="1:24" ht="13.5" customHeight="1" x14ac:dyDescent="0.35">
      <c r="A802" s="175">
        <v>0.65625</v>
      </c>
      <c r="B802" s="115">
        <v>53</v>
      </c>
      <c r="C802" s="115">
        <v>3</v>
      </c>
      <c r="D802" s="115">
        <v>21</v>
      </c>
      <c r="E802" s="115">
        <v>23</v>
      </c>
      <c r="F802" s="115">
        <v>4</v>
      </c>
      <c r="G802" s="115">
        <v>2</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15.8</v>
      </c>
      <c r="W802" s="115">
        <v>19.100000000000001</v>
      </c>
      <c r="X802" s="236"/>
    </row>
    <row r="803" spans="1:24" ht="13.5" customHeight="1" x14ac:dyDescent="0.35">
      <c r="A803" s="175">
        <v>0.66666666666666696</v>
      </c>
      <c r="B803" s="115">
        <v>52</v>
      </c>
      <c r="C803" s="115">
        <v>4</v>
      </c>
      <c r="D803" s="115">
        <v>15</v>
      </c>
      <c r="E803" s="115">
        <v>22</v>
      </c>
      <c r="F803" s="115">
        <v>10</v>
      </c>
      <c r="G803" s="115">
        <v>1</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16.399999999999999</v>
      </c>
      <c r="W803" s="115">
        <v>21</v>
      </c>
      <c r="X803" s="236"/>
    </row>
    <row r="804" spans="1:24" ht="13.5" customHeight="1" x14ac:dyDescent="0.35">
      <c r="A804" s="175">
        <v>0.67708333333333304</v>
      </c>
      <c r="B804" s="115">
        <v>52</v>
      </c>
      <c r="C804" s="115">
        <v>1</v>
      </c>
      <c r="D804" s="115">
        <v>9</v>
      </c>
      <c r="E804" s="115">
        <v>26</v>
      </c>
      <c r="F804" s="115">
        <v>12</v>
      </c>
      <c r="G804" s="115">
        <v>1</v>
      </c>
      <c r="H804" s="115">
        <v>0</v>
      </c>
      <c r="I804" s="115">
        <v>0</v>
      </c>
      <c r="J804" s="115">
        <v>3</v>
      </c>
      <c r="K804" s="115">
        <v>0</v>
      </c>
      <c r="L804" s="115">
        <v>0</v>
      </c>
      <c r="M804" s="115">
        <v>0</v>
      </c>
      <c r="N804" s="115">
        <v>0</v>
      </c>
      <c r="O804" s="115">
        <v>0</v>
      </c>
      <c r="P804" s="115">
        <v>0</v>
      </c>
      <c r="Q804" s="115">
        <v>0</v>
      </c>
      <c r="R804" s="115">
        <v>0</v>
      </c>
      <c r="S804" s="115">
        <v>0</v>
      </c>
      <c r="T804" s="115">
        <v>0</v>
      </c>
      <c r="U804" s="115">
        <v>0</v>
      </c>
      <c r="V804" s="115">
        <v>19.3</v>
      </c>
      <c r="W804" s="115">
        <v>22.5</v>
      </c>
      <c r="X804" s="236"/>
    </row>
    <row r="805" spans="1:24" ht="13.5" customHeight="1" x14ac:dyDescent="0.35">
      <c r="A805" s="175">
        <v>0.6875</v>
      </c>
      <c r="B805" s="115">
        <v>57</v>
      </c>
      <c r="C805" s="115">
        <v>0</v>
      </c>
      <c r="D805" s="115">
        <v>23</v>
      </c>
      <c r="E805" s="115">
        <v>23</v>
      </c>
      <c r="F805" s="115">
        <v>10</v>
      </c>
      <c r="G805" s="115">
        <v>1</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16.399999999999999</v>
      </c>
      <c r="W805" s="115">
        <v>20.8</v>
      </c>
      <c r="X805" s="236"/>
    </row>
    <row r="806" spans="1:24" ht="13.5" customHeight="1" x14ac:dyDescent="0.35">
      <c r="A806" s="175">
        <v>0.69791666666666696</v>
      </c>
      <c r="B806" s="115">
        <v>66</v>
      </c>
      <c r="C806" s="115">
        <v>3</v>
      </c>
      <c r="D806" s="115">
        <v>28</v>
      </c>
      <c r="E806" s="115">
        <v>26</v>
      </c>
      <c r="F806" s="115">
        <v>9</v>
      </c>
      <c r="G806" s="115">
        <v>0</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15.8</v>
      </c>
      <c r="W806" s="115">
        <v>19.600000000000001</v>
      </c>
      <c r="X806" s="236"/>
    </row>
    <row r="807" spans="1:24" ht="13.5" customHeight="1" x14ac:dyDescent="0.35">
      <c r="A807" s="175">
        <v>0.70833333333333304</v>
      </c>
      <c r="B807" s="115">
        <v>47</v>
      </c>
      <c r="C807" s="115">
        <v>5</v>
      </c>
      <c r="D807" s="115">
        <v>17</v>
      </c>
      <c r="E807" s="115">
        <v>16</v>
      </c>
      <c r="F807" s="115">
        <v>8</v>
      </c>
      <c r="G807" s="115">
        <v>1</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15.2</v>
      </c>
      <c r="W807" s="115">
        <v>20.6</v>
      </c>
      <c r="X807" s="236"/>
    </row>
    <row r="808" spans="1:24" ht="13.5" customHeight="1" x14ac:dyDescent="0.35">
      <c r="A808" s="175">
        <v>0.71875</v>
      </c>
      <c r="B808" s="115">
        <v>49</v>
      </c>
      <c r="C808" s="115">
        <v>1</v>
      </c>
      <c r="D808" s="115">
        <v>14</v>
      </c>
      <c r="E808" s="115">
        <v>24</v>
      </c>
      <c r="F808" s="115">
        <v>8</v>
      </c>
      <c r="G808" s="115">
        <v>2</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16.899999999999999</v>
      </c>
      <c r="W808" s="115">
        <v>21.3</v>
      </c>
      <c r="X808" s="236"/>
    </row>
    <row r="809" spans="1:24" ht="13.5" customHeight="1" x14ac:dyDescent="0.35">
      <c r="A809" s="175">
        <v>0.72916666666666696</v>
      </c>
      <c r="B809" s="115">
        <v>62</v>
      </c>
      <c r="C809" s="115">
        <v>6</v>
      </c>
      <c r="D809" s="115">
        <v>21</v>
      </c>
      <c r="E809" s="115">
        <v>25</v>
      </c>
      <c r="F809" s="115">
        <v>9</v>
      </c>
      <c r="G809" s="115">
        <v>1</v>
      </c>
      <c r="H809" s="115">
        <v>0</v>
      </c>
      <c r="I809" s="115">
        <v>0</v>
      </c>
      <c r="J809" s="115">
        <v>0</v>
      </c>
      <c r="K809" s="115">
        <v>0</v>
      </c>
      <c r="L809" s="115">
        <v>0</v>
      </c>
      <c r="M809" s="115">
        <v>0</v>
      </c>
      <c r="N809" s="115">
        <v>0</v>
      </c>
      <c r="O809" s="115">
        <v>0</v>
      </c>
      <c r="P809" s="115">
        <v>0</v>
      </c>
      <c r="Q809" s="115">
        <v>0</v>
      </c>
      <c r="R809" s="115">
        <v>0</v>
      </c>
      <c r="S809" s="115">
        <v>0</v>
      </c>
      <c r="T809" s="115">
        <v>0</v>
      </c>
      <c r="U809" s="115">
        <v>0</v>
      </c>
      <c r="V809" s="115">
        <v>15.6</v>
      </c>
      <c r="W809" s="115">
        <v>20.2</v>
      </c>
      <c r="X809" s="236"/>
    </row>
    <row r="810" spans="1:24" ht="13.5" customHeight="1" x14ac:dyDescent="0.35">
      <c r="A810" s="175">
        <v>0.73958333333333304</v>
      </c>
      <c r="B810" s="115">
        <v>50</v>
      </c>
      <c r="C810" s="115">
        <v>4</v>
      </c>
      <c r="D810" s="115">
        <v>14</v>
      </c>
      <c r="E810" s="115">
        <v>24</v>
      </c>
      <c r="F810" s="115">
        <v>5</v>
      </c>
      <c r="G810" s="115">
        <v>3</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16.3</v>
      </c>
      <c r="W810" s="115">
        <v>20.7</v>
      </c>
      <c r="X810" s="236"/>
    </row>
    <row r="811" spans="1:24" ht="13.5" customHeight="1" x14ac:dyDescent="0.35">
      <c r="A811" s="175">
        <v>0.75</v>
      </c>
      <c r="B811" s="115">
        <v>50</v>
      </c>
      <c r="C811" s="115">
        <v>3</v>
      </c>
      <c r="D811" s="115">
        <v>12</v>
      </c>
      <c r="E811" s="115">
        <v>21</v>
      </c>
      <c r="F811" s="115">
        <v>10</v>
      </c>
      <c r="G811" s="115">
        <v>4</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17.7</v>
      </c>
      <c r="W811" s="115">
        <v>23.3</v>
      </c>
      <c r="X811" s="236"/>
    </row>
    <row r="812" spans="1:24" ht="13.5" customHeight="1" x14ac:dyDescent="0.35">
      <c r="A812" s="175">
        <v>0.76041666666666696</v>
      </c>
      <c r="B812" s="115">
        <v>58</v>
      </c>
      <c r="C812" s="115">
        <v>1</v>
      </c>
      <c r="D812" s="115">
        <v>19</v>
      </c>
      <c r="E812" s="115">
        <v>23</v>
      </c>
      <c r="F812" s="115">
        <v>15</v>
      </c>
      <c r="G812" s="115">
        <v>0</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17</v>
      </c>
      <c r="W812" s="115">
        <v>21.1</v>
      </c>
      <c r="X812" s="236"/>
    </row>
    <row r="813" spans="1:24" ht="13.5" customHeight="1" x14ac:dyDescent="0.35">
      <c r="A813" s="175">
        <v>0.77083333333333304</v>
      </c>
      <c r="B813" s="115">
        <v>41</v>
      </c>
      <c r="C813" s="115">
        <v>1</v>
      </c>
      <c r="D813" s="115">
        <v>7</v>
      </c>
      <c r="E813" s="115">
        <v>20</v>
      </c>
      <c r="F813" s="115">
        <v>11</v>
      </c>
      <c r="G813" s="115">
        <v>2</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18.100000000000001</v>
      </c>
      <c r="W813" s="115">
        <v>22.3</v>
      </c>
      <c r="X813" s="236"/>
    </row>
    <row r="814" spans="1:24" ht="13.5" customHeight="1" x14ac:dyDescent="0.35">
      <c r="A814" s="175">
        <v>0.78125</v>
      </c>
      <c r="B814" s="115">
        <v>47</v>
      </c>
      <c r="C814" s="115">
        <v>4</v>
      </c>
      <c r="D814" s="115">
        <v>6</v>
      </c>
      <c r="E814" s="115">
        <v>28</v>
      </c>
      <c r="F814" s="115">
        <v>9</v>
      </c>
      <c r="G814" s="115">
        <v>0</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17.100000000000001</v>
      </c>
      <c r="W814" s="115">
        <v>20.6</v>
      </c>
      <c r="X814" s="236"/>
    </row>
    <row r="815" spans="1:24" ht="13.5" customHeight="1" x14ac:dyDescent="0.35">
      <c r="A815" s="175">
        <v>0.79166666666666696</v>
      </c>
      <c r="B815" s="115">
        <v>48</v>
      </c>
      <c r="C815" s="115">
        <v>0</v>
      </c>
      <c r="D815" s="115">
        <v>11</v>
      </c>
      <c r="E815" s="115">
        <v>27</v>
      </c>
      <c r="F815" s="115">
        <v>8</v>
      </c>
      <c r="G815" s="115">
        <v>2</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17.100000000000001</v>
      </c>
      <c r="W815" s="115">
        <v>20.6</v>
      </c>
      <c r="X815" s="236"/>
    </row>
    <row r="816" spans="1:24" ht="13.5" customHeight="1" x14ac:dyDescent="0.35">
      <c r="A816" s="175">
        <v>0.80208333333333304</v>
      </c>
      <c r="B816" s="115">
        <v>33</v>
      </c>
      <c r="C816" s="115">
        <v>0</v>
      </c>
      <c r="D816" s="115">
        <v>10</v>
      </c>
      <c r="E816" s="115">
        <v>16</v>
      </c>
      <c r="F816" s="115">
        <v>7</v>
      </c>
      <c r="G816" s="115">
        <v>0</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17.100000000000001</v>
      </c>
      <c r="W816" s="115">
        <v>21.4</v>
      </c>
      <c r="X816" s="236"/>
    </row>
    <row r="817" spans="1:24" ht="13.5" customHeight="1" x14ac:dyDescent="0.35">
      <c r="A817" s="175">
        <v>0.8125</v>
      </c>
      <c r="B817" s="115">
        <v>39</v>
      </c>
      <c r="C817" s="115">
        <v>1</v>
      </c>
      <c r="D817" s="115">
        <v>19</v>
      </c>
      <c r="E817" s="115">
        <v>11</v>
      </c>
      <c r="F817" s="115">
        <v>6</v>
      </c>
      <c r="G817" s="115">
        <v>2</v>
      </c>
      <c r="H817" s="115">
        <v>0</v>
      </c>
      <c r="I817" s="115">
        <v>0</v>
      </c>
      <c r="J817" s="115">
        <v>0</v>
      </c>
      <c r="K817" s="115">
        <v>0</v>
      </c>
      <c r="L817" s="115">
        <v>0</v>
      </c>
      <c r="M817" s="115">
        <v>0</v>
      </c>
      <c r="N817" s="115">
        <v>0</v>
      </c>
      <c r="O817" s="115">
        <v>0</v>
      </c>
      <c r="P817" s="115">
        <v>0</v>
      </c>
      <c r="Q817" s="115">
        <v>0</v>
      </c>
      <c r="R817" s="115">
        <v>0</v>
      </c>
      <c r="S817" s="115">
        <v>0</v>
      </c>
      <c r="T817" s="115">
        <v>0</v>
      </c>
      <c r="U817" s="115">
        <v>0</v>
      </c>
      <c r="V817" s="115">
        <v>16.2</v>
      </c>
      <c r="W817" s="115">
        <v>20.6</v>
      </c>
      <c r="X817" s="236"/>
    </row>
    <row r="818" spans="1:24" ht="13.5" customHeight="1" x14ac:dyDescent="0.35">
      <c r="A818" s="175">
        <v>0.82291666666666696</v>
      </c>
      <c r="B818" s="115">
        <v>36</v>
      </c>
      <c r="C818" s="115">
        <v>2</v>
      </c>
      <c r="D818" s="115">
        <v>9</v>
      </c>
      <c r="E818" s="115">
        <v>12</v>
      </c>
      <c r="F818" s="115">
        <v>10</v>
      </c>
      <c r="G818" s="115">
        <v>3</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18</v>
      </c>
      <c r="W818" s="115">
        <v>23.8</v>
      </c>
      <c r="X818" s="236"/>
    </row>
    <row r="819" spans="1:24" ht="13.5" customHeight="1" x14ac:dyDescent="0.35">
      <c r="A819" s="175">
        <v>0.83333333333333304</v>
      </c>
      <c r="B819" s="115">
        <v>24</v>
      </c>
      <c r="C819" s="115">
        <v>1</v>
      </c>
      <c r="D819" s="115">
        <v>5</v>
      </c>
      <c r="E819" s="115">
        <v>6</v>
      </c>
      <c r="F819" s="115">
        <v>8</v>
      </c>
      <c r="G819" s="115">
        <v>3</v>
      </c>
      <c r="H819" s="115">
        <v>1</v>
      </c>
      <c r="I819" s="115">
        <v>0</v>
      </c>
      <c r="J819" s="115">
        <v>0</v>
      </c>
      <c r="K819" s="115">
        <v>0</v>
      </c>
      <c r="L819" s="115">
        <v>0</v>
      </c>
      <c r="M819" s="115">
        <v>0</v>
      </c>
      <c r="N819" s="115">
        <v>0</v>
      </c>
      <c r="O819" s="115">
        <v>0</v>
      </c>
      <c r="P819" s="115">
        <v>0</v>
      </c>
      <c r="Q819" s="115">
        <v>0</v>
      </c>
      <c r="R819" s="115">
        <v>0</v>
      </c>
      <c r="S819" s="115">
        <v>0</v>
      </c>
      <c r="T819" s="115">
        <v>0</v>
      </c>
      <c r="U819" s="115">
        <v>0</v>
      </c>
      <c r="V819" s="115">
        <v>19.2</v>
      </c>
      <c r="W819" s="115">
        <v>25.6</v>
      </c>
      <c r="X819" s="236"/>
    </row>
    <row r="820" spans="1:24" ht="13.5" customHeight="1" x14ac:dyDescent="0.35">
      <c r="A820" s="175">
        <v>0.84375</v>
      </c>
      <c r="B820" s="115">
        <v>35</v>
      </c>
      <c r="C820" s="115">
        <v>3</v>
      </c>
      <c r="D820" s="115">
        <v>8</v>
      </c>
      <c r="E820" s="115">
        <v>14</v>
      </c>
      <c r="F820" s="115">
        <v>8</v>
      </c>
      <c r="G820" s="115">
        <v>2</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17.2</v>
      </c>
      <c r="W820" s="115">
        <v>22</v>
      </c>
      <c r="X820" s="236"/>
    </row>
    <row r="821" spans="1:24" ht="13.5" customHeight="1" x14ac:dyDescent="0.35">
      <c r="A821" s="175">
        <v>0.85416666666666696</v>
      </c>
      <c r="B821" s="115">
        <v>26</v>
      </c>
      <c r="C821" s="115">
        <v>0</v>
      </c>
      <c r="D821" s="115">
        <v>7</v>
      </c>
      <c r="E821" s="115">
        <v>8</v>
      </c>
      <c r="F821" s="115">
        <v>10</v>
      </c>
      <c r="G821" s="115">
        <v>1</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18.399999999999999</v>
      </c>
      <c r="W821" s="115">
        <v>22.9</v>
      </c>
      <c r="X821" s="236"/>
    </row>
    <row r="822" spans="1:24" ht="13.5" customHeight="1" x14ac:dyDescent="0.35">
      <c r="A822" s="175">
        <v>0.86458333333333304</v>
      </c>
      <c r="B822" s="115">
        <v>11</v>
      </c>
      <c r="C822" s="115">
        <v>0</v>
      </c>
      <c r="D822" s="115">
        <v>5</v>
      </c>
      <c r="E822" s="115">
        <v>5</v>
      </c>
      <c r="F822" s="115">
        <v>1</v>
      </c>
      <c r="G822" s="115">
        <v>0</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16.2</v>
      </c>
      <c r="W822" s="115">
        <v>20.5</v>
      </c>
      <c r="X822" s="236"/>
    </row>
    <row r="823" spans="1:24" ht="13.5" customHeight="1" x14ac:dyDescent="0.35">
      <c r="A823" s="175">
        <v>0.875</v>
      </c>
      <c r="B823" s="115">
        <v>21</v>
      </c>
      <c r="C823" s="115">
        <v>2</v>
      </c>
      <c r="D823" s="115">
        <v>7</v>
      </c>
      <c r="E823" s="115">
        <v>7</v>
      </c>
      <c r="F823" s="115">
        <v>5</v>
      </c>
      <c r="G823" s="115">
        <v>0</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15.9</v>
      </c>
      <c r="W823" s="115">
        <v>21.2</v>
      </c>
      <c r="X823" s="236"/>
    </row>
    <row r="824" spans="1:24" ht="13.5" customHeight="1" x14ac:dyDescent="0.35">
      <c r="A824" s="175">
        <v>0.88541666666666696</v>
      </c>
      <c r="B824" s="115">
        <v>21</v>
      </c>
      <c r="C824" s="115">
        <v>2</v>
      </c>
      <c r="D824" s="115">
        <v>5</v>
      </c>
      <c r="E824" s="115">
        <v>7</v>
      </c>
      <c r="F824" s="115">
        <v>6</v>
      </c>
      <c r="G824" s="115">
        <v>1</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17.399999999999999</v>
      </c>
      <c r="W824" s="115">
        <v>22.7</v>
      </c>
      <c r="X824" s="236"/>
    </row>
    <row r="825" spans="1:24" ht="13.5" customHeight="1" x14ac:dyDescent="0.35">
      <c r="A825" s="175">
        <v>0.89583333333333304</v>
      </c>
      <c r="B825" s="115">
        <v>20</v>
      </c>
      <c r="C825" s="115">
        <v>1</v>
      </c>
      <c r="D825" s="115">
        <v>5</v>
      </c>
      <c r="E825" s="115">
        <v>6</v>
      </c>
      <c r="F825" s="115">
        <v>6</v>
      </c>
      <c r="G825" s="115">
        <v>2</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v>18.5</v>
      </c>
      <c r="W825" s="115">
        <v>24.2</v>
      </c>
      <c r="X825" s="236"/>
    </row>
    <row r="826" spans="1:24" ht="13.5" customHeight="1" x14ac:dyDescent="0.35">
      <c r="A826" s="175">
        <v>0.90625</v>
      </c>
      <c r="B826" s="115">
        <v>7</v>
      </c>
      <c r="C826" s="115">
        <v>0</v>
      </c>
      <c r="D826" s="115">
        <v>0</v>
      </c>
      <c r="E826" s="115">
        <v>5</v>
      </c>
      <c r="F826" s="115">
        <v>1</v>
      </c>
      <c r="G826" s="115">
        <v>1</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19.899999999999999</v>
      </c>
      <c r="W826" s="115" t="s">
        <v>102</v>
      </c>
      <c r="X826" s="236"/>
    </row>
    <row r="827" spans="1:24" ht="13.5" customHeight="1" x14ac:dyDescent="0.35">
      <c r="A827" s="175">
        <v>0.91666666666666696</v>
      </c>
      <c r="B827" s="115">
        <v>6</v>
      </c>
      <c r="C827" s="115">
        <v>0</v>
      </c>
      <c r="D827" s="115">
        <v>1</v>
      </c>
      <c r="E827" s="115">
        <v>3</v>
      </c>
      <c r="F827" s="115">
        <v>1</v>
      </c>
      <c r="G827" s="115">
        <v>1</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v>19.3</v>
      </c>
      <c r="W827" s="115" t="s">
        <v>102</v>
      </c>
      <c r="X827" s="236"/>
    </row>
    <row r="828" spans="1:24" ht="13.5" customHeight="1" x14ac:dyDescent="0.35">
      <c r="A828" s="175">
        <v>0.92708333333333304</v>
      </c>
      <c r="B828" s="115">
        <v>15</v>
      </c>
      <c r="C828" s="115">
        <v>0</v>
      </c>
      <c r="D828" s="115">
        <v>4</v>
      </c>
      <c r="E828" s="115">
        <v>6</v>
      </c>
      <c r="F828" s="115">
        <v>5</v>
      </c>
      <c r="G828" s="115">
        <v>0</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18.2</v>
      </c>
      <c r="W828" s="115">
        <v>22.5</v>
      </c>
      <c r="X828" s="236"/>
    </row>
    <row r="829" spans="1:24" ht="13.5" customHeight="1" x14ac:dyDescent="0.35">
      <c r="A829" s="175">
        <v>0.9375</v>
      </c>
      <c r="B829" s="115">
        <v>11</v>
      </c>
      <c r="C829" s="115">
        <v>0</v>
      </c>
      <c r="D829" s="115">
        <v>2</v>
      </c>
      <c r="E829" s="115">
        <v>6</v>
      </c>
      <c r="F829" s="115">
        <v>1</v>
      </c>
      <c r="G829" s="115">
        <v>2</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19.100000000000001</v>
      </c>
      <c r="W829" s="115">
        <v>26.3</v>
      </c>
      <c r="X829" s="236"/>
    </row>
    <row r="830" spans="1:24" ht="13.5" customHeight="1" x14ac:dyDescent="0.35">
      <c r="A830" s="175">
        <v>0.94791666666666696</v>
      </c>
      <c r="B830" s="115">
        <v>3</v>
      </c>
      <c r="C830" s="115">
        <v>0</v>
      </c>
      <c r="D830" s="115">
        <v>1</v>
      </c>
      <c r="E830" s="115">
        <v>1</v>
      </c>
      <c r="F830" s="115">
        <v>1</v>
      </c>
      <c r="G830" s="115">
        <v>0</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16.5</v>
      </c>
      <c r="W830" s="115" t="s">
        <v>102</v>
      </c>
      <c r="X830" s="236"/>
    </row>
    <row r="831" spans="1:24" ht="13.5" customHeight="1" x14ac:dyDescent="0.35">
      <c r="A831" s="175">
        <v>0.95833333333333304</v>
      </c>
      <c r="B831" s="115">
        <v>2</v>
      </c>
      <c r="C831" s="115">
        <v>0</v>
      </c>
      <c r="D831" s="115">
        <v>1</v>
      </c>
      <c r="E831" s="115">
        <v>1</v>
      </c>
      <c r="F831" s="115">
        <v>0</v>
      </c>
      <c r="G831" s="115">
        <v>0</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v>15</v>
      </c>
      <c r="W831" s="115" t="s">
        <v>102</v>
      </c>
      <c r="X831" s="236"/>
    </row>
    <row r="832" spans="1:24" ht="13.5" customHeight="1" x14ac:dyDescent="0.35">
      <c r="A832" s="175">
        <v>0.96875</v>
      </c>
      <c r="B832" s="115">
        <v>6</v>
      </c>
      <c r="C832" s="115">
        <v>0</v>
      </c>
      <c r="D832" s="115">
        <v>0</v>
      </c>
      <c r="E832" s="115">
        <v>4</v>
      </c>
      <c r="F832" s="115">
        <v>1</v>
      </c>
      <c r="G832" s="115">
        <v>1</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19.600000000000001</v>
      </c>
      <c r="W832" s="115" t="s">
        <v>102</v>
      </c>
      <c r="X832" s="236"/>
    </row>
    <row r="833" spans="1:24" ht="13.5" customHeight="1" x14ac:dyDescent="0.35">
      <c r="A833" s="175">
        <v>0.97916666666666696</v>
      </c>
      <c r="B833" s="115">
        <v>4</v>
      </c>
      <c r="C833" s="115">
        <v>0</v>
      </c>
      <c r="D833" s="115">
        <v>0</v>
      </c>
      <c r="E833" s="115">
        <v>0</v>
      </c>
      <c r="F833" s="115">
        <v>0</v>
      </c>
      <c r="G833" s="115">
        <v>3</v>
      </c>
      <c r="H833" s="115">
        <v>1</v>
      </c>
      <c r="I833" s="115">
        <v>0</v>
      </c>
      <c r="J833" s="115">
        <v>0</v>
      </c>
      <c r="K833" s="115">
        <v>0</v>
      </c>
      <c r="L833" s="115">
        <v>0</v>
      </c>
      <c r="M833" s="115">
        <v>0</v>
      </c>
      <c r="N833" s="115">
        <v>0</v>
      </c>
      <c r="O833" s="115">
        <v>0</v>
      </c>
      <c r="P833" s="115">
        <v>0</v>
      </c>
      <c r="Q833" s="115">
        <v>0</v>
      </c>
      <c r="R833" s="115">
        <v>0</v>
      </c>
      <c r="S833" s="115">
        <v>0</v>
      </c>
      <c r="T833" s="115">
        <v>0</v>
      </c>
      <c r="U833" s="115">
        <v>0</v>
      </c>
      <c r="V833" s="115">
        <v>27.4</v>
      </c>
      <c r="W833" s="115" t="s">
        <v>102</v>
      </c>
      <c r="X833" s="236"/>
    </row>
    <row r="834" spans="1:24" ht="13.5" customHeight="1" thickBot="1" x14ac:dyDescent="0.4">
      <c r="A834" s="176">
        <v>0.98958333333333304</v>
      </c>
      <c r="B834" s="119">
        <v>3</v>
      </c>
      <c r="C834" s="119">
        <v>1</v>
      </c>
      <c r="D834" s="119">
        <v>0</v>
      </c>
      <c r="E834" s="119">
        <v>1</v>
      </c>
      <c r="F834" s="119">
        <v>0</v>
      </c>
      <c r="G834" s="119">
        <v>1</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17.8</v>
      </c>
      <c r="W834" s="119" t="s">
        <v>102</v>
      </c>
      <c r="X834" s="236"/>
    </row>
    <row r="835" spans="1:24" ht="13.5" customHeight="1" thickTop="1" x14ac:dyDescent="0.35">
      <c r="A835" s="290" t="s">
        <v>168</v>
      </c>
      <c r="B835" s="116">
        <f>SUM(B767:B814)</f>
        <v>2363</v>
      </c>
      <c r="C835" s="116">
        <f t="shared" ref="C835:U835" si="28">SUM(C767:C814)</f>
        <v>119</v>
      </c>
      <c r="D835" s="116">
        <f t="shared" si="28"/>
        <v>762</v>
      </c>
      <c r="E835" s="116">
        <f t="shared" si="28"/>
        <v>984</v>
      </c>
      <c r="F835" s="116">
        <f t="shared" si="28"/>
        <v>433</v>
      </c>
      <c r="G835" s="116">
        <f t="shared" si="28"/>
        <v>60</v>
      </c>
      <c r="H835" s="116">
        <f t="shared" si="28"/>
        <v>2</v>
      </c>
      <c r="I835" s="116">
        <f t="shared" si="28"/>
        <v>0</v>
      </c>
      <c r="J835" s="116">
        <f t="shared" si="28"/>
        <v>3</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16.600000000000001</v>
      </c>
      <c r="W835" s="116">
        <v>21</v>
      </c>
      <c r="X835" s="236"/>
    </row>
    <row r="836" spans="1:24" ht="13.5" customHeight="1" x14ac:dyDescent="0.35">
      <c r="A836" s="291" t="s">
        <v>169</v>
      </c>
      <c r="B836" s="115">
        <f>SUM(B763:B826)</f>
        <v>2749</v>
      </c>
      <c r="C836" s="115">
        <f t="shared" ref="C836:U836" si="29">SUM(C763:C826)</f>
        <v>133</v>
      </c>
      <c r="D836" s="115">
        <f t="shared" si="29"/>
        <v>872</v>
      </c>
      <c r="E836" s="115">
        <f t="shared" si="29"/>
        <v>1133</v>
      </c>
      <c r="F836" s="115">
        <f t="shared" si="29"/>
        <v>521</v>
      </c>
      <c r="G836" s="115">
        <f t="shared" si="29"/>
        <v>83</v>
      </c>
      <c r="H836" s="115">
        <f t="shared" si="29"/>
        <v>4</v>
      </c>
      <c r="I836" s="115">
        <f t="shared" si="29"/>
        <v>0</v>
      </c>
      <c r="J836" s="115">
        <f t="shared" si="29"/>
        <v>3</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16.7</v>
      </c>
      <c r="W836" s="115">
        <v>21.3</v>
      </c>
      <c r="X836" s="236"/>
    </row>
    <row r="837" spans="1:24" ht="13.5" customHeight="1" x14ac:dyDescent="0.35">
      <c r="A837" s="115" t="s">
        <v>170</v>
      </c>
      <c r="B837" s="115">
        <f>SUM(B763:B834)</f>
        <v>2799</v>
      </c>
      <c r="C837" s="115">
        <f t="shared" ref="C837:U837" si="30">SUM(C763:C834)</f>
        <v>134</v>
      </c>
      <c r="D837" s="115">
        <f t="shared" si="30"/>
        <v>881</v>
      </c>
      <c r="E837" s="115">
        <f t="shared" si="30"/>
        <v>1155</v>
      </c>
      <c r="F837" s="115">
        <f t="shared" si="30"/>
        <v>530</v>
      </c>
      <c r="G837" s="115">
        <f t="shared" si="30"/>
        <v>91</v>
      </c>
      <c r="H837" s="115">
        <f t="shared" si="30"/>
        <v>5</v>
      </c>
      <c r="I837" s="115">
        <f t="shared" si="30"/>
        <v>0</v>
      </c>
      <c r="J837" s="115">
        <f t="shared" si="30"/>
        <v>3</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16.8</v>
      </c>
      <c r="W837" s="115">
        <v>21.3</v>
      </c>
      <c r="X837" s="236"/>
    </row>
    <row r="838" spans="1:24" ht="13.5" customHeight="1" thickBot="1" x14ac:dyDescent="0.4">
      <c r="A838" s="119" t="s">
        <v>171</v>
      </c>
      <c r="B838" s="119">
        <f>SUM(B739:B834)</f>
        <v>2856</v>
      </c>
      <c r="C838" s="119">
        <f t="shared" ref="C838:U838" si="31">SUM(C739:C834)</f>
        <v>136</v>
      </c>
      <c r="D838" s="119">
        <f t="shared" si="31"/>
        <v>889</v>
      </c>
      <c r="E838" s="119">
        <f t="shared" si="31"/>
        <v>1172</v>
      </c>
      <c r="F838" s="119">
        <f t="shared" si="31"/>
        <v>553</v>
      </c>
      <c r="G838" s="119">
        <f t="shared" si="31"/>
        <v>98</v>
      </c>
      <c r="H838" s="119">
        <f t="shared" si="31"/>
        <v>5</v>
      </c>
      <c r="I838" s="119">
        <f t="shared" si="31"/>
        <v>0</v>
      </c>
      <c r="J838" s="119">
        <f t="shared" si="31"/>
        <v>3</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16.8</v>
      </c>
      <c r="W838" s="119">
        <v>21.4</v>
      </c>
      <c r="X838" s="236"/>
    </row>
    <row r="839" spans="1:24"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4">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4">
      <c r="A841" s="122"/>
      <c r="B841" s="563" t="s">
        <v>147</v>
      </c>
      <c r="C841" s="564"/>
      <c r="D841" s="564"/>
      <c r="E841" s="564"/>
      <c r="F841" s="564"/>
      <c r="G841" s="564"/>
      <c r="H841" s="564"/>
      <c r="I841" s="564"/>
      <c r="J841" s="564"/>
      <c r="K841" s="564"/>
      <c r="L841" s="564"/>
      <c r="M841" s="564"/>
      <c r="N841" s="564"/>
      <c r="O841" s="564"/>
      <c r="P841" s="564"/>
      <c r="Q841" s="564"/>
      <c r="R841" s="564"/>
      <c r="S841" s="564"/>
      <c r="T841" s="564"/>
      <c r="U841" s="564"/>
      <c r="V841" s="564"/>
      <c r="W841" s="565"/>
      <c r="X841" s="236"/>
    </row>
    <row r="842" spans="1:24" ht="13.5" customHeight="1" thickTop="1" thickBot="1" x14ac:dyDescent="0.4">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c r="X842" s="236"/>
    </row>
    <row r="843" spans="1:24" ht="13.5" customHeight="1" thickTop="1" x14ac:dyDescent="0.35">
      <c r="A843" s="283">
        <v>0</v>
      </c>
      <c r="B843" s="116">
        <v>4</v>
      </c>
      <c r="C843" s="116">
        <v>0</v>
      </c>
      <c r="D843" s="116">
        <v>0</v>
      </c>
      <c r="E843" s="116">
        <v>3</v>
      </c>
      <c r="F843" s="116">
        <v>1</v>
      </c>
      <c r="G843" s="116">
        <v>0</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20.6</v>
      </c>
      <c r="W843" s="116" t="s">
        <v>102</v>
      </c>
      <c r="X843" s="236"/>
    </row>
    <row r="844" spans="1:24" ht="13.5" customHeight="1" x14ac:dyDescent="0.35">
      <c r="A844" s="175">
        <v>1.0416666666666666E-2</v>
      </c>
      <c r="B844" s="115">
        <v>1</v>
      </c>
      <c r="C844" s="115">
        <v>0</v>
      </c>
      <c r="D844" s="115">
        <v>0</v>
      </c>
      <c r="E844" s="115">
        <v>0</v>
      </c>
      <c r="F844" s="115">
        <v>1</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22.7</v>
      </c>
      <c r="W844" s="115" t="s">
        <v>102</v>
      </c>
      <c r="X844" s="236"/>
    </row>
    <row r="845" spans="1:24" ht="13.5" customHeight="1" x14ac:dyDescent="0.35">
      <c r="A845" s="175">
        <v>2.0833333333333332E-2</v>
      </c>
      <c r="B845" s="115">
        <v>1</v>
      </c>
      <c r="C845" s="115">
        <v>0</v>
      </c>
      <c r="D845" s="115">
        <v>0</v>
      </c>
      <c r="E845" s="115">
        <v>0</v>
      </c>
      <c r="F845" s="115">
        <v>1</v>
      </c>
      <c r="G845" s="115">
        <v>0</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v>24.2</v>
      </c>
      <c r="W845" s="115" t="s">
        <v>102</v>
      </c>
      <c r="X845" s="236"/>
    </row>
    <row r="846" spans="1:24" ht="13.5" customHeight="1" x14ac:dyDescent="0.35">
      <c r="A846" s="175">
        <v>3.125E-2</v>
      </c>
      <c r="B846" s="115">
        <v>3</v>
      </c>
      <c r="C846" s="115">
        <v>0</v>
      </c>
      <c r="D846" s="115">
        <v>0</v>
      </c>
      <c r="E846" s="115">
        <v>0</v>
      </c>
      <c r="F846" s="115">
        <v>2</v>
      </c>
      <c r="G846" s="115">
        <v>1</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v>23.4</v>
      </c>
      <c r="W846" s="115" t="s">
        <v>102</v>
      </c>
      <c r="X846" s="236"/>
    </row>
    <row r="847" spans="1:24" ht="13.5" customHeight="1" x14ac:dyDescent="0.35">
      <c r="A847" s="175">
        <v>4.1666666666666664E-2</v>
      </c>
      <c r="B847" s="115">
        <v>2</v>
      </c>
      <c r="C847" s="115">
        <v>0</v>
      </c>
      <c r="D847" s="115">
        <v>1</v>
      </c>
      <c r="E847" s="115">
        <v>0</v>
      </c>
      <c r="F847" s="115">
        <v>1</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v>17</v>
      </c>
      <c r="W847" s="115" t="s">
        <v>102</v>
      </c>
      <c r="X847" s="236"/>
    </row>
    <row r="848" spans="1:24" ht="13.5" customHeight="1" x14ac:dyDescent="0.35">
      <c r="A848" s="175">
        <v>5.2083333333333336E-2</v>
      </c>
      <c r="B848" s="115">
        <v>0</v>
      </c>
      <c r="C848" s="115">
        <v>0</v>
      </c>
      <c r="D848" s="115">
        <v>0</v>
      </c>
      <c r="E848" s="115">
        <v>0</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t="s">
        <v>102</v>
      </c>
      <c r="W848" s="115" t="s">
        <v>102</v>
      </c>
      <c r="X848" s="236"/>
    </row>
    <row r="849" spans="1:24" ht="13.5" customHeight="1" x14ac:dyDescent="0.35">
      <c r="A849" s="175">
        <v>6.25E-2</v>
      </c>
      <c r="B849" s="115">
        <v>0</v>
      </c>
      <c r="C849" s="115">
        <v>0</v>
      </c>
      <c r="D849" s="115">
        <v>0</v>
      </c>
      <c r="E849" s="115">
        <v>0</v>
      </c>
      <c r="F849" s="115">
        <v>0</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t="s">
        <v>102</v>
      </c>
      <c r="W849" s="115" t="s">
        <v>102</v>
      </c>
      <c r="X849" s="236"/>
    </row>
    <row r="850" spans="1:24" ht="13.5" customHeight="1" x14ac:dyDescent="0.35">
      <c r="A850" s="175">
        <v>7.2916666666666699E-2</v>
      </c>
      <c r="B850" s="115">
        <v>2</v>
      </c>
      <c r="C850" s="115">
        <v>0</v>
      </c>
      <c r="D850" s="115">
        <v>1</v>
      </c>
      <c r="E850" s="115">
        <v>0</v>
      </c>
      <c r="F850" s="115">
        <v>0</v>
      </c>
      <c r="G850" s="115">
        <v>1</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v>18.2</v>
      </c>
      <c r="W850" s="115" t="s">
        <v>102</v>
      </c>
      <c r="X850" s="236"/>
    </row>
    <row r="851" spans="1:24" ht="13.5" customHeight="1" x14ac:dyDescent="0.35">
      <c r="A851" s="175">
        <v>8.3333333333333301E-2</v>
      </c>
      <c r="B851" s="115">
        <v>1</v>
      </c>
      <c r="C851" s="115">
        <v>0</v>
      </c>
      <c r="D851" s="115">
        <v>0</v>
      </c>
      <c r="E851" s="115">
        <v>0</v>
      </c>
      <c r="F851" s="115">
        <v>1</v>
      </c>
      <c r="G851" s="115">
        <v>0</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21.9</v>
      </c>
      <c r="W851" s="115" t="s">
        <v>102</v>
      </c>
      <c r="X851" s="236"/>
    </row>
    <row r="852" spans="1:24" ht="13.5" customHeight="1" x14ac:dyDescent="0.35">
      <c r="A852" s="175">
        <v>9.375E-2</v>
      </c>
      <c r="B852" s="115">
        <v>1</v>
      </c>
      <c r="C852" s="115">
        <v>0</v>
      </c>
      <c r="D852" s="115">
        <v>0</v>
      </c>
      <c r="E852" s="115">
        <v>1</v>
      </c>
      <c r="F852" s="115">
        <v>0</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v>19</v>
      </c>
      <c r="W852" s="115" t="s">
        <v>102</v>
      </c>
      <c r="X852" s="236"/>
    </row>
    <row r="853" spans="1:24" ht="13.5" customHeight="1" x14ac:dyDescent="0.35">
      <c r="A853" s="175">
        <v>0.104166666666667</v>
      </c>
      <c r="B853" s="115">
        <v>0</v>
      </c>
      <c r="C853" s="115">
        <v>0</v>
      </c>
      <c r="D853" s="115">
        <v>0</v>
      </c>
      <c r="E853" s="115">
        <v>0</v>
      </c>
      <c r="F853" s="115">
        <v>0</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t="s">
        <v>102</v>
      </c>
      <c r="W853" s="115" t="s">
        <v>102</v>
      </c>
      <c r="X853" s="236"/>
    </row>
    <row r="854" spans="1:24" ht="13.5" customHeight="1" x14ac:dyDescent="0.35">
      <c r="A854" s="175">
        <v>0.114583333333333</v>
      </c>
      <c r="B854" s="115">
        <v>1</v>
      </c>
      <c r="C854" s="115">
        <v>0</v>
      </c>
      <c r="D854" s="115">
        <v>0</v>
      </c>
      <c r="E854" s="115">
        <v>0</v>
      </c>
      <c r="F854" s="115">
        <v>0</v>
      </c>
      <c r="G854" s="115">
        <v>1</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v>28.6</v>
      </c>
      <c r="W854" s="115" t="s">
        <v>102</v>
      </c>
      <c r="X854" s="236"/>
    </row>
    <row r="855" spans="1:24" ht="13.5" customHeight="1" x14ac:dyDescent="0.35">
      <c r="A855" s="175">
        <v>0.125</v>
      </c>
      <c r="B855" s="115">
        <v>1</v>
      </c>
      <c r="C855" s="115">
        <v>0</v>
      </c>
      <c r="D855" s="115">
        <v>0</v>
      </c>
      <c r="E855" s="115">
        <v>0</v>
      </c>
      <c r="F855" s="115">
        <v>0</v>
      </c>
      <c r="G855" s="115">
        <v>1</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v>29.2</v>
      </c>
      <c r="W855" s="115" t="s">
        <v>102</v>
      </c>
      <c r="X855" s="236"/>
    </row>
    <row r="856" spans="1:24" ht="13.5" customHeight="1" x14ac:dyDescent="0.35">
      <c r="A856" s="175">
        <v>0.13541666666666699</v>
      </c>
      <c r="B856" s="115">
        <v>2</v>
      </c>
      <c r="C856" s="115">
        <v>0</v>
      </c>
      <c r="D856" s="115">
        <v>0</v>
      </c>
      <c r="E856" s="115">
        <v>0</v>
      </c>
      <c r="F856" s="115">
        <v>0</v>
      </c>
      <c r="G856" s="115">
        <v>2</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v>26</v>
      </c>
      <c r="W856" s="115" t="s">
        <v>102</v>
      </c>
      <c r="X856" s="236"/>
    </row>
    <row r="857" spans="1:24" ht="13.5" customHeight="1" x14ac:dyDescent="0.35">
      <c r="A857" s="175">
        <v>0.14583333333333301</v>
      </c>
      <c r="B857" s="115">
        <v>0</v>
      </c>
      <c r="C857" s="115">
        <v>0</v>
      </c>
      <c r="D857" s="115">
        <v>0</v>
      </c>
      <c r="E857" s="115">
        <v>0</v>
      </c>
      <c r="F857" s="115">
        <v>0</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t="s">
        <v>102</v>
      </c>
      <c r="W857" s="115" t="s">
        <v>102</v>
      </c>
      <c r="X857" s="236"/>
    </row>
    <row r="858" spans="1:24" ht="13.5" customHeight="1" x14ac:dyDescent="0.35">
      <c r="A858" s="175">
        <v>0.15625</v>
      </c>
      <c r="B858" s="115">
        <v>0</v>
      </c>
      <c r="C858" s="115">
        <v>0</v>
      </c>
      <c r="D858" s="115">
        <v>0</v>
      </c>
      <c r="E858" s="115">
        <v>0</v>
      </c>
      <c r="F858" s="115">
        <v>0</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t="s">
        <v>102</v>
      </c>
      <c r="W858" s="115" t="s">
        <v>102</v>
      </c>
      <c r="X858" s="236"/>
    </row>
    <row r="859" spans="1:24" ht="13.5" customHeight="1" x14ac:dyDescent="0.35">
      <c r="A859" s="175">
        <v>0.16666666666666699</v>
      </c>
      <c r="B859" s="115">
        <v>1</v>
      </c>
      <c r="C859" s="115">
        <v>0</v>
      </c>
      <c r="D859" s="115">
        <v>1</v>
      </c>
      <c r="E859" s="115">
        <v>0</v>
      </c>
      <c r="F859" s="115">
        <v>0</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v>11</v>
      </c>
      <c r="W859" s="115" t="s">
        <v>102</v>
      </c>
      <c r="X859" s="236"/>
    </row>
    <row r="860" spans="1:24" ht="13.5" customHeight="1" x14ac:dyDescent="0.35">
      <c r="A860" s="175">
        <v>0.17708333333333301</v>
      </c>
      <c r="B860" s="115">
        <v>4</v>
      </c>
      <c r="C860" s="115">
        <v>0</v>
      </c>
      <c r="D860" s="115">
        <v>1</v>
      </c>
      <c r="E860" s="115">
        <v>0</v>
      </c>
      <c r="F860" s="115">
        <v>3</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v>19.899999999999999</v>
      </c>
      <c r="W860" s="115" t="s">
        <v>102</v>
      </c>
      <c r="X860" s="236"/>
    </row>
    <row r="861" spans="1:24" ht="13.5" customHeight="1" x14ac:dyDescent="0.35">
      <c r="A861" s="175">
        <v>0.1875</v>
      </c>
      <c r="B861" s="115">
        <v>2</v>
      </c>
      <c r="C861" s="115">
        <v>0</v>
      </c>
      <c r="D861" s="115">
        <v>0</v>
      </c>
      <c r="E861" s="115">
        <v>1</v>
      </c>
      <c r="F861" s="115">
        <v>1</v>
      </c>
      <c r="G861" s="115">
        <v>0</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18.7</v>
      </c>
      <c r="W861" s="115" t="s">
        <v>102</v>
      </c>
      <c r="X861" s="236"/>
    </row>
    <row r="862" spans="1:24" ht="13.5" customHeight="1" x14ac:dyDescent="0.35">
      <c r="A862" s="175">
        <v>0.19791666666666699</v>
      </c>
      <c r="B862" s="115">
        <v>3</v>
      </c>
      <c r="C862" s="115">
        <v>1</v>
      </c>
      <c r="D862" s="115">
        <v>1</v>
      </c>
      <c r="E862" s="115">
        <v>0</v>
      </c>
      <c r="F862" s="115">
        <v>1</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v>15.7</v>
      </c>
      <c r="W862" s="115" t="s">
        <v>102</v>
      </c>
      <c r="X862" s="236"/>
    </row>
    <row r="863" spans="1:24" ht="13.5" customHeight="1" x14ac:dyDescent="0.35">
      <c r="A863" s="175">
        <v>0.20833333333333301</v>
      </c>
      <c r="B863" s="115">
        <v>0</v>
      </c>
      <c r="C863" s="115">
        <v>0</v>
      </c>
      <c r="D863" s="115">
        <v>0</v>
      </c>
      <c r="E863" s="115">
        <v>0</v>
      </c>
      <c r="F863" s="115">
        <v>0</v>
      </c>
      <c r="G863" s="115">
        <v>0</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t="s">
        <v>102</v>
      </c>
      <c r="W863" s="115" t="s">
        <v>102</v>
      </c>
      <c r="X863" s="236"/>
    </row>
    <row r="864" spans="1:24" ht="13.5" customHeight="1" x14ac:dyDescent="0.35">
      <c r="A864" s="175">
        <v>0.21875</v>
      </c>
      <c r="B864" s="115">
        <v>4</v>
      </c>
      <c r="C864" s="115">
        <v>0</v>
      </c>
      <c r="D864" s="115">
        <v>1</v>
      </c>
      <c r="E864" s="115">
        <v>0</v>
      </c>
      <c r="F864" s="115">
        <v>2</v>
      </c>
      <c r="G864" s="115">
        <v>1</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21.4</v>
      </c>
      <c r="W864" s="115" t="s">
        <v>102</v>
      </c>
      <c r="X864" s="236"/>
    </row>
    <row r="865" spans="1:24" ht="13.5" customHeight="1" x14ac:dyDescent="0.35">
      <c r="A865" s="175">
        <v>0.22916666666666699</v>
      </c>
      <c r="B865" s="115">
        <v>4</v>
      </c>
      <c r="C865" s="115">
        <v>0</v>
      </c>
      <c r="D865" s="115">
        <v>0</v>
      </c>
      <c r="E865" s="115">
        <v>2</v>
      </c>
      <c r="F865" s="115">
        <v>1</v>
      </c>
      <c r="G865" s="115">
        <v>1</v>
      </c>
      <c r="H865" s="115">
        <v>0</v>
      </c>
      <c r="I865" s="115">
        <v>0</v>
      </c>
      <c r="J865" s="115">
        <v>0</v>
      </c>
      <c r="K865" s="115">
        <v>0</v>
      </c>
      <c r="L865" s="115">
        <v>0</v>
      </c>
      <c r="M865" s="115">
        <v>0</v>
      </c>
      <c r="N865" s="115">
        <v>0</v>
      </c>
      <c r="O865" s="115">
        <v>0</v>
      </c>
      <c r="P865" s="115">
        <v>0</v>
      </c>
      <c r="Q865" s="115">
        <v>0</v>
      </c>
      <c r="R865" s="115">
        <v>0</v>
      </c>
      <c r="S865" s="115">
        <v>0</v>
      </c>
      <c r="T865" s="115">
        <v>0</v>
      </c>
      <c r="U865" s="115">
        <v>0</v>
      </c>
      <c r="V865" s="115">
        <v>22.9</v>
      </c>
      <c r="W865" s="115" t="s">
        <v>102</v>
      </c>
      <c r="X865" s="236"/>
    </row>
    <row r="866" spans="1:24" ht="13.5" customHeight="1" x14ac:dyDescent="0.35">
      <c r="A866" s="175">
        <v>0.23958333333333301</v>
      </c>
      <c r="B866" s="115">
        <v>9</v>
      </c>
      <c r="C866" s="115">
        <v>1</v>
      </c>
      <c r="D866" s="115">
        <v>3</v>
      </c>
      <c r="E866" s="115">
        <v>1</v>
      </c>
      <c r="F866" s="115">
        <v>1</v>
      </c>
      <c r="G866" s="115">
        <v>2</v>
      </c>
      <c r="H866" s="115">
        <v>0</v>
      </c>
      <c r="I866" s="115">
        <v>1</v>
      </c>
      <c r="J866" s="115">
        <v>0</v>
      </c>
      <c r="K866" s="115">
        <v>0</v>
      </c>
      <c r="L866" s="115">
        <v>0</v>
      </c>
      <c r="M866" s="115">
        <v>0</v>
      </c>
      <c r="N866" s="115">
        <v>0</v>
      </c>
      <c r="O866" s="115">
        <v>0</v>
      </c>
      <c r="P866" s="115">
        <v>0</v>
      </c>
      <c r="Q866" s="115">
        <v>0</v>
      </c>
      <c r="R866" s="115">
        <v>0</v>
      </c>
      <c r="S866" s="115">
        <v>0</v>
      </c>
      <c r="T866" s="115">
        <v>0</v>
      </c>
      <c r="U866" s="115">
        <v>0</v>
      </c>
      <c r="V866" s="115">
        <v>19.5</v>
      </c>
      <c r="W866" s="115" t="s">
        <v>102</v>
      </c>
      <c r="X866" s="236"/>
    </row>
    <row r="867" spans="1:24" ht="13.5" customHeight="1" x14ac:dyDescent="0.35">
      <c r="A867" s="175">
        <v>0.25</v>
      </c>
      <c r="B867" s="115">
        <v>8</v>
      </c>
      <c r="C867" s="115">
        <v>2</v>
      </c>
      <c r="D867" s="115">
        <v>4</v>
      </c>
      <c r="E867" s="115">
        <v>0</v>
      </c>
      <c r="F867" s="115">
        <v>1</v>
      </c>
      <c r="G867" s="115">
        <v>1</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v>15.2</v>
      </c>
      <c r="W867" s="115" t="s">
        <v>102</v>
      </c>
      <c r="X867" s="236"/>
    </row>
    <row r="868" spans="1:24" ht="13.5" customHeight="1" x14ac:dyDescent="0.35">
      <c r="A868" s="175">
        <v>0.26041666666666702</v>
      </c>
      <c r="B868" s="115">
        <v>15</v>
      </c>
      <c r="C868" s="115">
        <v>0</v>
      </c>
      <c r="D868" s="115">
        <v>3</v>
      </c>
      <c r="E868" s="115">
        <v>8</v>
      </c>
      <c r="F868" s="115">
        <v>4</v>
      </c>
      <c r="G868" s="115">
        <v>0</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17.399999999999999</v>
      </c>
      <c r="W868" s="115">
        <v>21.5</v>
      </c>
      <c r="X868" s="236"/>
    </row>
    <row r="869" spans="1:24" ht="13.5" customHeight="1" x14ac:dyDescent="0.35">
      <c r="A869" s="175">
        <v>0.27083333333333298</v>
      </c>
      <c r="B869" s="115">
        <v>13</v>
      </c>
      <c r="C869" s="115">
        <v>1</v>
      </c>
      <c r="D869" s="115">
        <v>1</v>
      </c>
      <c r="E869" s="115">
        <v>5</v>
      </c>
      <c r="F869" s="115">
        <v>6</v>
      </c>
      <c r="G869" s="115">
        <v>0</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v>18.5</v>
      </c>
      <c r="W869" s="115">
        <v>21.5</v>
      </c>
      <c r="X869" s="236"/>
    </row>
    <row r="870" spans="1:24" ht="13.5" customHeight="1" x14ac:dyDescent="0.35">
      <c r="A870" s="175">
        <v>0.28125</v>
      </c>
      <c r="B870" s="115">
        <v>31</v>
      </c>
      <c r="C870" s="115">
        <v>2</v>
      </c>
      <c r="D870" s="115">
        <v>9</v>
      </c>
      <c r="E870" s="115">
        <v>13</v>
      </c>
      <c r="F870" s="115">
        <v>4</v>
      </c>
      <c r="G870" s="115">
        <v>3</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17.5</v>
      </c>
      <c r="W870" s="115">
        <v>24</v>
      </c>
      <c r="X870" s="236"/>
    </row>
    <row r="871" spans="1:24" ht="13.5" customHeight="1" x14ac:dyDescent="0.35">
      <c r="A871" s="175">
        <v>0.29166666666666702</v>
      </c>
      <c r="B871" s="115">
        <v>27</v>
      </c>
      <c r="C871" s="115">
        <v>3</v>
      </c>
      <c r="D871" s="115">
        <v>14</v>
      </c>
      <c r="E871" s="115">
        <v>5</v>
      </c>
      <c r="F871" s="115">
        <v>3</v>
      </c>
      <c r="G871" s="115">
        <v>2</v>
      </c>
      <c r="H871" s="115">
        <v>0</v>
      </c>
      <c r="I871" s="115">
        <v>0</v>
      </c>
      <c r="J871" s="115">
        <v>0</v>
      </c>
      <c r="K871" s="115">
        <v>0</v>
      </c>
      <c r="L871" s="115">
        <v>0</v>
      </c>
      <c r="M871" s="115">
        <v>0</v>
      </c>
      <c r="N871" s="115">
        <v>0</v>
      </c>
      <c r="O871" s="115">
        <v>0</v>
      </c>
      <c r="P871" s="115">
        <v>0</v>
      </c>
      <c r="Q871" s="115">
        <v>0</v>
      </c>
      <c r="R871" s="115">
        <v>0</v>
      </c>
      <c r="S871" s="115">
        <v>0</v>
      </c>
      <c r="T871" s="115">
        <v>0</v>
      </c>
      <c r="U871" s="115">
        <v>0</v>
      </c>
      <c r="V871" s="115">
        <v>15.2</v>
      </c>
      <c r="W871" s="115">
        <v>21.6</v>
      </c>
      <c r="X871" s="236"/>
    </row>
    <row r="872" spans="1:24" ht="13.5" customHeight="1" x14ac:dyDescent="0.35">
      <c r="A872" s="175">
        <v>0.30208333333333298</v>
      </c>
      <c r="B872" s="115">
        <v>43</v>
      </c>
      <c r="C872" s="115">
        <v>2</v>
      </c>
      <c r="D872" s="115">
        <v>16</v>
      </c>
      <c r="E872" s="115">
        <v>12</v>
      </c>
      <c r="F872" s="115">
        <v>10</v>
      </c>
      <c r="G872" s="115">
        <v>2</v>
      </c>
      <c r="H872" s="115">
        <v>1</v>
      </c>
      <c r="I872" s="115">
        <v>0</v>
      </c>
      <c r="J872" s="115">
        <v>0</v>
      </c>
      <c r="K872" s="115">
        <v>0</v>
      </c>
      <c r="L872" s="115">
        <v>0</v>
      </c>
      <c r="M872" s="115">
        <v>0</v>
      </c>
      <c r="N872" s="115">
        <v>0</v>
      </c>
      <c r="O872" s="115">
        <v>0</v>
      </c>
      <c r="P872" s="115">
        <v>0</v>
      </c>
      <c r="Q872" s="115">
        <v>0</v>
      </c>
      <c r="R872" s="115">
        <v>0</v>
      </c>
      <c r="S872" s="115">
        <v>0</v>
      </c>
      <c r="T872" s="115">
        <v>0</v>
      </c>
      <c r="U872" s="115">
        <v>0</v>
      </c>
      <c r="V872" s="115">
        <v>17.2</v>
      </c>
      <c r="W872" s="115">
        <v>23.1</v>
      </c>
      <c r="X872" s="236"/>
    </row>
    <row r="873" spans="1:24" ht="13.5" customHeight="1" x14ac:dyDescent="0.35">
      <c r="A873" s="175">
        <v>0.3125</v>
      </c>
      <c r="B873" s="115">
        <v>53</v>
      </c>
      <c r="C873" s="115">
        <v>3</v>
      </c>
      <c r="D873" s="115">
        <v>28</v>
      </c>
      <c r="E873" s="115">
        <v>13</v>
      </c>
      <c r="F873" s="115">
        <v>8</v>
      </c>
      <c r="G873" s="115">
        <v>0</v>
      </c>
      <c r="H873" s="115">
        <v>1</v>
      </c>
      <c r="I873" s="115">
        <v>0</v>
      </c>
      <c r="J873" s="115">
        <v>0</v>
      </c>
      <c r="K873" s="115">
        <v>0</v>
      </c>
      <c r="L873" s="115">
        <v>0</v>
      </c>
      <c r="M873" s="115">
        <v>0</v>
      </c>
      <c r="N873" s="115">
        <v>0</v>
      </c>
      <c r="O873" s="115">
        <v>0</v>
      </c>
      <c r="P873" s="115">
        <v>0</v>
      </c>
      <c r="Q873" s="115">
        <v>0</v>
      </c>
      <c r="R873" s="115">
        <v>0</v>
      </c>
      <c r="S873" s="115">
        <v>0</v>
      </c>
      <c r="T873" s="115">
        <v>0</v>
      </c>
      <c r="U873" s="115">
        <v>0</v>
      </c>
      <c r="V873" s="115">
        <v>15.5</v>
      </c>
      <c r="W873" s="115">
        <v>20.7</v>
      </c>
      <c r="X873" s="236"/>
    </row>
    <row r="874" spans="1:24" ht="13.5" customHeight="1" x14ac:dyDescent="0.35">
      <c r="A874" s="175">
        <v>0.32291666666666702</v>
      </c>
      <c r="B874" s="115">
        <v>85</v>
      </c>
      <c r="C874" s="115">
        <v>6</v>
      </c>
      <c r="D874" s="115">
        <v>27</v>
      </c>
      <c r="E874" s="115">
        <v>43</v>
      </c>
      <c r="F874" s="115">
        <v>9</v>
      </c>
      <c r="G874" s="115">
        <v>0</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15.8</v>
      </c>
      <c r="W874" s="115">
        <v>19.3</v>
      </c>
      <c r="X874" s="236"/>
    </row>
    <row r="875" spans="1:24" ht="13.5" customHeight="1" x14ac:dyDescent="0.35">
      <c r="A875" s="175">
        <v>0.33333333333333298</v>
      </c>
      <c r="B875" s="115">
        <v>78</v>
      </c>
      <c r="C875" s="115">
        <v>11</v>
      </c>
      <c r="D875" s="115">
        <v>34</v>
      </c>
      <c r="E875" s="115">
        <v>28</v>
      </c>
      <c r="F875" s="115">
        <v>5</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14.5</v>
      </c>
      <c r="W875" s="115">
        <v>18</v>
      </c>
      <c r="X875" s="236"/>
    </row>
    <row r="876" spans="1:24" ht="13.5" customHeight="1" x14ac:dyDescent="0.35">
      <c r="A876" s="175">
        <v>0.34375</v>
      </c>
      <c r="B876" s="115">
        <v>91</v>
      </c>
      <c r="C876" s="115">
        <v>8</v>
      </c>
      <c r="D876" s="115">
        <v>48</v>
      </c>
      <c r="E876" s="115">
        <v>24</v>
      </c>
      <c r="F876" s="115">
        <v>8</v>
      </c>
      <c r="G876" s="115">
        <v>3</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14.7</v>
      </c>
      <c r="W876" s="115">
        <v>19.600000000000001</v>
      </c>
      <c r="X876" s="236"/>
    </row>
    <row r="877" spans="1:24" ht="13.5" customHeight="1" x14ac:dyDescent="0.35">
      <c r="A877" s="175">
        <v>0.35416666666666702</v>
      </c>
      <c r="B877" s="115">
        <v>89</v>
      </c>
      <c r="C877" s="115">
        <v>16</v>
      </c>
      <c r="D877" s="115">
        <v>34</v>
      </c>
      <c r="E877" s="115">
        <v>27</v>
      </c>
      <c r="F877" s="115">
        <v>9</v>
      </c>
      <c r="G877" s="115">
        <v>1</v>
      </c>
      <c r="H877" s="115">
        <v>0</v>
      </c>
      <c r="I877" s="115">
        <v>0</v>
      </c>
      <c r="J877" s="115">
        <v>0</v>
      </c>
      <c r="K877" s="115">
        <v>0</v>
      </c>
      <c r="L877" s="115">
        <v>0</v>
      </c>
      <c r="M877" s="115">
        <v>0</v>
      </c>
      <c r="N877" s="115">
        <v>0</v>
      </c>
      <c r="O877" s="115">
        <v>2</v>
      </c>
      <c r="P877" s="115">
        <v>0</v>
      </c>
      <c r="Q877" s="115">
        <v>0</v>
      </c>
      <c r="R877" s="115">
        <v>0</v>
      </c>
      <c r="S877" s="115">
        <v>0</v>
      </c>
      <c r="T877" s="115">
        <v>0</v>
      </c>
      <c r="U877" s="115">
        <v>0</v>
      </c>
      <c r="V877" s="115">
        <v>15.4</v>
      </c>
      <c r="W877" s="115">
        <v>19.600000000000001</v>
      </c>
      <c r="X877" s="236"/>
    </row>
    <row r="878" spans="1:24" ht="13.5" customHeight="1" x14ac:dyDescent="0.35">
      <c r="A878" s="175">
        <v>0.36458333333333298</v>
      </c>
      <c r="B878" s="115">
        <v>64</v>
      </c>
      <c r="C878" s="115">
        <v>15</v>
      </c>
      <c r="D878" s="115">
        <v>31</v>
      </c>
      <c r="E878" s="115">
        <v>14</v>
      </c>
      <c r="F878" s="115">
        <v>4</v>
      </c>
      <c r="G878" s="115">
        <v>0</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13.3</v>
      </c>
      <c r="W878" s="115">
        <v>17.899999999999999</v>
      </c>
      <c r="X878" s="236"/>
    </row>
    <row r="879" spans="1:24" ht="13.5" customHeight="1" x14ac:dyDescent="0.35">
      <c r="A879" s="175">
        <v>0.375</v>
      </c>
      <c r="B879" s="115">
        <v>52</v>
      </c>
      <c r="C879" s="115">
        <v>1</v>
      </c>
      <c r="D879" s="115">
        <v>13</v>
      </c>
      <c r="E879" s="115">
        <v>25</v>
      </c>
      <c r="F879" s="115">
        <v>12</v>
      </c>
      <c r="G879" s="115">
        <v>1</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17.3</v>
      </c>
      <c r="W879" s="115">
        <v>21.2</v>
      </c>
      <c r="X879" s="236"/>
    </row>
    <row r="880" spans="1:24" ht="13.5" customHeight="1" x14ac:dyDescent="0.35">
      <c r="A880" s="175">
        <v>0.38541666666666702</v>
      </c>
      <c r="B880" s="115">
        <v>47</v>
      </c>
      <c r="C880" s="115">
        <v>2</v>
      </c>
      <c r="D880" s="115">
        <v>13</v>
      </c>
      <c r="E880" s="115">
        <v>19</v>
      </c>
      <c r="F880" s="115">
        <v>9</v>
      </c>
      <c r="G880" s="115">
        <v>4</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17.399999999999999</v>
      </c>
      <c r="W880" s="115">
        <v>22.1</v>
      </c>
      <c r="X880" s="236"/>
    </row>
    <row r="881" spans="1:24" ht="13.5" customHeight="1" x14ac:dyDescent="0.35">
      <c r="A881" s="175">
        <v>0.39583333333333298</v>
      </c>
      <c r="B881" s="115">
        <v>50</v>
      </c>
      <c r="C881" s="115">
        <v>1</v>
      </c>
      <c r="D881" s="115">
        <v>13</v>
      </c>
      <c r="E881" s="115">
        <v>21</v>
      </c>
      <c r="F881" s="115">
        <v>15</v>
      </c>
      <c r="G881" s="115">
        <v>0</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17.3</v>
      </c>
      <c r="W881" s="115">
        <v>22</v>
      </c>
      <c r="X881" s="236"/>
    </row>
    <row r="882" spans="1:24" ht="13.5" customHeight="1" x14ac:dyDescent="0.35">
      <c r="A882" s="175">
        <v>0.40625</v>
      </c>
      <c r="B882" s="115">
        <v>50</v>
      </c>
      <c r="C882" s="115">
        <v>5</v>
      </c>
      <c r="D882" s="115">
        <v>10</v>
      </c>
      <c r="E882" s="115">
        <v>25</v>
      </c>
      <c r="F882" s="115">
        <v>7</v>
      </c>
      <c r="G882" s="115">
        <v>3</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17</v>
      </c>
      <c r="W882" s="115">
        <v>21.7</v>
      </c>
      <c r="X882" s="236"/>
    </row>
    <row r="883" spans="1:24" ht="13.5" customHeight="1" x14ac:dyDescent="0.35">
      <c r="A883" s="175">
        <v>0.41666666666666702</v>
      </c>
      <c r="B883" s="115">
        <v>31</v>
      </c>
      <c r="C883" s="115">
        <v>0</v>
      </c>
      <c r="D883" s="115">
        <v>8</v>
      </c>
      <c r="E883" s="115">
        <v>12</v>
      </c>
      <c r="F883" s="115">
        <v>9</v>
      </c>
      <c r="G883" s="115">
        <v>2</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18.2</v>
      </c>
      <c r="W883" s="115">
        <v>24.1</v>
      </c>
      <c r="X883" s="236"/>
    </row>
    <row r="884" spans="1:24" ht="13.5" customHeight="1" x14ac:dyDescent="0.35">
      <c r="A884" s="175">
        <v>0.42708333333333298</v>
      </c>
      <c r="B884" s="115">
        <v>35</v>
      </c>
      <c r="C884" s="115">
        <v>1</v>
      </c>
      <c r="D884" s="115">
        <v>12</v>
      </c>
      <c r="E884" s="115">
        <v>15</v>
      </c>
      <c r="F884" s="115">
        <v>7</v>
      </c>
      <c r="G884" s="115">
        <v>0</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16.100000000000001</v>
      </c>
      <c r="W884" s="115">
        <v>20.399999999999999</v>
      </c>
      <c r="X884" s="236"/>
    </row>
    <row r="885" spans="1:24" ht="13.5" customHeight="1" x14ac:dyDescent="0.35">
      <c r="A885" s="175">
        <v>0.4375</v>
      </c>
      <c r="B885" s="115">
        <v>45</v>
      </c>
      <c r="C885" s="115">
        <v>1</v>
      </c>
      <c r="D885" s="115">
        <v>15</v>
      </c>
      <c r="E885" s="115">
        <v>23</v>
      </c>
      <c r="F885" s="115">
        <v>6</v>
      </c>
      <c r="G885" s="115">
        <v>0</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16.399999999999999</v>
      </c>
      <c r="W885" s="115">
        <v>20</v>
      </c>
      <c r="X885" s="236"/>
    </row>
    <row r="886" spans="1:24" ht="13.5" customHeight="1" x14ac:dyDescent="0.35">
      <c r="A886" s="175">
        <v>0.44791666666666702</v>
      </c>
      <c r="B886" s="115">
        <v>43</v>
      </c>
      <c r="C886" s="115">
        <v>1</v>
      </c>
      <c r="D886" s="115">
        <v>14</v>
      </c>
      <c r="E886" s="115">
        <v>19</v>
      </c>
      <c r="F886" s="115">
        <v>8</v>
      </c>
      <c r="G886" s="115">
        <v>1</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16.5</v>
      </c>
      <c r="W886" s="115">
        <v>21.1</v>
      </c>
      <c r="X886" s="236"/>
    </row>
    <row r="887" spans="1:24" ht="13.5" customHeight="1" x14ac:dyDescent="0.35">
      <c r="A887" s="175">
        <v>0.45833333333333298</v>
      </c>
      <c r="B887" s="115">
        <v>38</v>
      </c>
      <c r="C887" s="115">
        <v>1</v>
      </c>
      <c r="D887" s="115">
        <v>7</v>
      </c>
      <c r="E887" s="115">
        <v>19</v>
      </c>
      <c r="F887" s="115">
        <v>9</v>
      </c>
      <c r="G887" s="115">
        <v>2</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17.600000000000001</v>
      </c>
      <c r="W887" s="115">
        <v>21.4</v>
      </c>
      <c r="X887" s="236"/>
    </row>
    <row r="888" spans="1:24" ht="13.5" customHeight="1" x14ac:dyDescent="0.35">
      <c r="A888" s="175">
        <v>0.46875</v>
      </c>
      <c r="B888" s="115">
        <v>37</v>
      </c>
      <c r="C888" s="115">
        <v>1</v>
      </c>
      <c r="D888" s="115">
        <v>15</v>
      </c>
      <c r="E888" s="115">
        <v>15</v>
      </c>
      <c r="F888" s="115">
        <v>4</v>
      </c>
      <c r="G888" s="115">
        <v>1</v>
      </c>
      <c r="H888" s="115">
        <v>1</v>
      </c>
      <c r="I888" s="115">
        <v>0</v>
      </c>
      <c r="J888" s="115">
        <v>0</v>
      </c>
      <c r="K888" s="115">
        <v>0</v>
      </c>
      <c r="L888" s="115">
        <v>0</v>
      </c>
      <c r="M888" s="115">
        <v>0</v>
      </c>
      <c r="N888" s="115">
        <v>0</v>
      </c>
      <c r="O888" s="115">
        <v>0</v>
      </c>
      <c r="P888" s="115">
        <v>0</v>
      </c>
      <c r="Q888" s="115">
        <v>0</v>
      </c>
      <c r="R888" s="115">
        <v>0</v>
      </c>
      <c r="S888" s="115">
        <v>0</v>
      </c>
      <c r="T888" s="115">
        <v>0</v>
      </c>
      <c r="U888" s="115">
        <v>0</v>
      </c>
      <c r="V888" s="115">
        <v>16.600000000000001</v>
      </c>
      <c r="W888" s="115">
        <v>21.3</v>
      </c>
      <c r="X888" s="236"/>
    </row>
    <row r="889" spans="1:24" ht="13.5" customHeight="1" x14ac:dyDescent="0.35">
      <c r="A889" s="175">
        <v>0.47916666666666702</v>
      </c>
      <c r="B889" s="115">
        <v>43</v>
      </c>
      <c r="C889" s="115">
        <v>0</v>
      </c>
      <c r="D889" s="115">
        <v>12</v>
      </c>
      <c r="E889" s="115">
        <v>20</v>
      </c>
      <c r="F889" s="115">
        <v>7</v>
      </c>
      <c r="G889" s="115">
        <v>4</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17.899999999999999</v>
      </c>
      <c r="W889" s="115">
        <v>22.6</v>
      </c>
      <c r="X889" s="236"/>
    </row>
    <row r="890" spans="1:24" ht="13.5" customHeight="1" x14ac:dyDescent="0.35">
      <c r="A890" s="175">
        <v>0.48958333333333298</v>
      </c>
      <c r="B890" s="115">
        <v>46</v>
      </c>
      <c r="C890" s="115">
        <v>0</v>
      </c>
      <c r="D890" s="115">
        <v>16</v>
      </c>
      <c r="E890" s="115">
        <v>18</v>
      </c>
      <c r="F890" s="115">
        <v>9</v>
      </c>
      <c r="G890" s="115">
        <v>3</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17.5</v>
      </c>
      <c r="W890" s="115">
        <v>21.6</v>
      </c>
      <c r="X890" s="236"/>
    </row>
    <row r="891" spans="1:24" ht="13.5" customHeight="1" x14ac:dyDescent="0.35">
      <c r="A891" s="175">
        <v>0.5</v>
      </c>
      <c r="B891" s="115">
        <v>36</v>
      </c>
      <c r="C891" s="115">
        <v>2</v>
      </c>
      <c r="D891" s="115">
        <v>15</v>
      </c>
      <c r="E891" s="115">
        <v>10</v>
      </c>
      <c r="F891" s="115">
        <v>6</v>
      </c>
      <c r="G891" s="115">
        <v>3</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16.5</v>
      </c>
      <c r="W891" s="115">
        <v>22.8</v>
      </c>
      <c r="X891" s="236"/>
    </row>
    <row r="892" spans="1:24" ht="13.5" customHeight="1" x14ac:dyDescent="0.35">
      <c r="A892" s="175">
        <v>0.51041666666666696</v>
      </c>
      <c r="B892" s="115">
        <v>55</v>
      </c>
      <c r="C892" s="115">
        <v>5</v>
      </c>
      <c r="D892" s="115">
        <v>18</v>
      </c>
      <c r="E892" s="115">
        <v>26</v>
      </c>
      <c r="F892" s="115">
        <v>5</v>
      </c>
      <c r="G892" s="115">
        <v>1</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15.7</v>
      </c>
      <c r="W892" s="115">
        <v>18.8</v>
      </c>
      <c r="X892" s="236"/>
    </row>
    <row r="893" spans="1:24" ht="13.5" customHeight="1" x14ac:dyDescent="0.35">
      <c r="A893" s="175">
        <v>0.52083333333333304</v>
      </c>
      <c r="B893" s="115">
        <v>46</v>
      </c>
      <c r="C893" s="115">
        <v>3</v>
      </c>
      <c r="D893" s="115">
        <v>15</v>
      </c>
      <c r="E893" s="115">
        <v>19</v>
      </c>
      <c r="F893" s="115">
        <v>7</v>
      </c>
      <c r="G893" s="115">
        <v>2</v>
      </c>
      <c r="H893" s="115">
        <v>0</v>
      </c>
      <c r="I893" s="115">
        <v>0</v>
      </c>
      <c r="J893" s="115">
        <v>0</v>
      </c>
      <c r="K893" s="115">
        <v>0</v>
      </c>
      <c r="L893" s="115">
        <v>0</v>
      </c>
      <c r="M893" s="115">
        <v>0</v>
      </c>
      <c r="N893" s="115">
        <v>0</v>
      </c>
      <c r="O893" s="115">
        <v>0</v>
      </c>
      <c r="P893" s="115">
        <v>0</v>
      </c>
      <c r="Q893" s="115">
        <v>0</v>
      </c>
      <c r="R893" s="115">
        <v>0</v>
      </c>
      <c r="S893" s="115">
        <v>0</v>
      </c>
      <c r="T893" s="115">
        <v>0</v>
      </c>
      <c r="U893" s="115">
        <v>0</v>
      </c>
      <c r="V893" s="115">
        <v>16.5</v>
      </c>
      <c r="W893" s="115">
        <v>21.5</v>
      </c>
      <c r="X893" s="236"/>
    </row>
    <row r="894" spans="1:24" ht="13.5" customHeight="1" x14ac:dyDescent="0.35">
      <c r="A894" s="175">
        <v>0.53125</v>
      </c>
      <c r="B894" s="115">
        <v>32</v>
      </c>
      <c r="C894" s="115">
        <v>1</v>
      </c>
      <c r="D894" s="115">
        <v>12</v>
      </c>
      <c r="E894" s="115">
        <v>13</v>
      </c>
      <c r="F894" s="115">
        <v>4</v>
      </c>
      <c r="G894" s="115">
        <v>2</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16.8</v>
      </c>
      <c r="W894" s="115">
        <v>22.8</v>
      </c>
      <c r="X894" s="236"/>
    </row>
    <row r="895" spans="1:24" ht="13.5" customHeight="1" x14ac:dyDescent="0.35">
      <c r="A895" s="175">
        <v>0.54166666666666696</v>
      </c>
      <c r="B895" s="115">
        <v>37</v>
      </c>
      <c r="C895" s="115">
        <v>1</v>
      </c>
      <c r="D895" s="115">
        <v>18</v>
      </c>
      <c r="E895" s="115">
        <v>14</v>
      </c>
      <c r="F895" s="115">
        <v>4</v>
      </c>
      <c r="G895" s="115">
        <v>0</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15.4</v>
      </c>
      <c r="W895" s="115">
        <v>19.2</v>
      </c>
      <c r="X895" s="236"/>
    </row>
    <row r="896" spans="1:24" ht="13.5" customHeight="1" x14ac:dyDescent="0.35">
      <c r="A896" s="175">
        <v>0.55208333333333304</v>
      </c>
      <c r="B896" s="115">
        <v>35</v>
      </c>
      <c r="C896" s="115">
        <v>4</v>
      </c>
      <c r="D896" s="115">
        <v>15</v>
      </c>
      <c r="E896" s="115">
        <v>8</v>
      </c>
      <c r="F896" s="115">
        <v>5</v>
      </c>
      <c r="G896" s="115">
        <v>2</v>
      </c>
      <c r="H896" s="115">
        <v>1</v>
      </c>
      <c r="I896" s="115">
        <v>0</v>
      </c>
      <c r="J896" s="115">
        <v>0</v>
      </c>
      <c r="K896" s="115">
        <v>0</v>
      </c>
      <c r="L896" s="115">
        <v>0</v>
      </c>
      <c r="M896" s="115">
        <v>0</v>
      </c>
      <c r="N896" s="115">
        <v>0</v>
      </c>
      <c r="O896" s="115">
        <v>0</v>
      </c>
      <c r="P896" s="115">
        <v>0</v>
      </c>
      <c r="Q896" s="115">
        <v>0</v>
      </c>
      <c r="R896" s="115">
        <v>0</v>
      </c>
      <c r="S896" s="115">
        <v>0</v>
      </c>
      <c r="T896" s="115">
        <v>0</v>
      </c>
      <c r="U896" s="115">
        <v>0</v>
      </c>
      <c r="V896" s="115">
        <v>15.6</v>
      </c>
      <c r="W896" s="115">
        <v>21.7</v>
      </c>
      <c r="X896" s="236"/>
    </row>
    <row r="897" spans="1:24" ht="13.5" customHeight="1" x14ac:dyDescent="0.35">
      <c r="A897" s="175">
        <v>0.5625</v>
      </c>
      <c r="B897" s="115">
        <v>48</v>
      </c>
      <c r="C897" s="115">
        <v>1</v>
      </c>
      <c r="D897" s="115">
        <v>18</v>
      </c>
      <c r="E897" s="115">
        <v>20</v>
      </c>
      <c r="F897" s="115">
        <v>8</v>
      </c>
      <c r="G897" s="115">
        <v>1</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16.3</v>
      </c>
      <c r="W897" s="115">
        <v>20.6</v>
      </c>
      <c r="X897" s="236"/>
    </row>
    <row r="898" spans="1:24" ht="13.5" customHeight="1" x14ac:dyDescent="0.35">
      <c r="A898" s="175">
        <v>0.57291666666666696</v>
      </c>
      <c r="B898" s="115">
        <v>35</v>
      </c>
      <c r="C898" s="115">
        <v>0</v>
      </c>
      <c r="D898" s="115">
        <v>15</v>
      </c>
      <c r="E898" s="115">
        <v>9</v>
      </c>
      <c r="F898" s="115">
        <v>9</v>
      </c>
      <c r="G898" s="115">
        <v>2</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16.8</v>
      </c>
      <c r="W898" s="115">
        <v>22.2</v>
      </c>
      <c r="X898" s="236"/>
    </row>
    <row r="899" spans="1:24" ht="13.5" customHeight="1" x14ac:dyDescent="0.35">
      <c r="A899" s="175">
        <v>0.58333333333333304</v>
      </c>
      <c r="B899" s="115">
        <v>41</v>
      </c>
      <c r="C899" s="115">
        <v>1</v>
      </c>
      <c r="D899" s="115">
        <v>17</v>
      </c>
      <c r="E899" s="115">
        <v>16</v>
      </c>
      <c r="F899" s="115">
        <v>6</v>
      </c>
      <c r="G899" s="115">
        <v>1</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16</v>
      </c>
      <c r="W899" s="115">
        <v>20.9</v>
      </c>
      <c r="X899" s="236"/>
    </row>
    <row r="900" spans="1:24" ht="13.5" customHeight="1" x14ac:dyDescent="0.35">
      <c r="A900" s="175">
        <v>0.59375</v>
      </c>
      <c r="B900" s="115">
        <v>46</v>
      </c>
      <c r="C900" s="115">
        <v>3</v>
      </c>
      <c r="D900" s="115">
        <v>18</v>
      </c>
      <c r="E900" s="115">
        <v>15</v>
      </c>
      <c r="F900" s="115">
        <v>9</v>
      </c>
      <c r="G900" s="115">
        <v>1</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15.9</v>
      </c>
      <c r="W900" s="115">
        <v>20.6</v>
      </c>
      <c r="X900" s="236"/>
    </row>
    <row r="901" spans="1:24" ht="13.5" customHeight="1" x14ac:dyDescent="0.35">
      <c r="A901" s="175">
        <v>0.60416666666666696</v>
      </c>
      <c r="B901" s="115">
        <v>47</v>
      </c>
      <c r="C901" s="115">
        <v>5</v>
      </c>
      <c r="D901" s="115">
        <v>19</v>
      </c>
      <c r="E901" s="115">
        <v>14</v>
      </c>
      <c r="F901" s="115">
        <v>7</v>
      </c>
      <c r="G901" s="115">
        <v>2</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16.100000000000001</v>
      </c>
      <c r="W901" s="115">
        <v>22.3</v>
      </c>
      <c r="X901" s="236"/>
    </row>
    <row r="902" spans="1:24" ht="13.5" customHeight="1" x14ac:dyDescent="0.35">
      <c r="A902" s="175">
        <v>0.61458333333333304</v>
      </c>
      <c r="B902" s="115">
        <v>44</v>
      </c>
      <c r="C902" s="115">
        <v>2</v>
      </c>
      <c r="D902" s="115">
        <v>12</v>
      </c>
      <c r="E902" s="115">
        <v>15</v>
      </c>
      <c r="F902" s="115">
        <v>13</v>
      </c>
      <c r="G902" s="115">
        <v>2</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17.3</v>
      </c>
      <c r="W902" s="115">
        <v>22.5</v>
      </c>
      <c r="X902" s="236"/>
    </row>
    <row r="903" spans="1:24" ht="13.5" customHeight="1" x14ac:dyDescent="0.35">
      <c r="A903" s="175">
        <v>0.625</v>
      </c>
      <c r="B903" s="115">
        <v>40</v>
      </c>
      <c r="C903" s="115">
        <v>0</v>
      </c>
      <c r="D903" s="115">
        <v>9</v>
      </c>
      <c r="E903" s="115">
        <v>16</v>
      </c>
      <c r="F903" s="115">
        <v>12</v>
      </c>
      <c r="G903" s="115">
        <v>3</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18.600000000000001</v>
      </c>
      <c r="W903" s="115">
        <v>22.7</v>
      </c>
      <c r="X903" s="236"/>
    </row>
    <row r="904" spans="1:24" ht="13.5" customHeight="1" x14ac:dyDescent="0.35">
      <c r="A904" s="175">
        <v>0.63541666666666696</v>
      </c>
      <c r="B904" s="115">
        <v>46</v>
      </c>
      <c r="C904" s="115">
        <v>1</v>
      </c>
      <c r="D904" s="115">
        <v>22</v>
      </c>
      <c r="E904" s="115">
        <v>19</v>
      </c>
      <c r="F904" s="115">
        <v>3</v>
      </c>
      <c r="G904" s="115">
        <v>1</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15.4</v>
      </c>
      <c r="W904" s="115">
        <v>19.600000000000001</v>
      </c>
      <c r="X904" s="236"/>
    </row>
    <row r="905" spans="1:24" ht="13.5" customHeight="1" x14ac:dyDescent="0.35">
      <c r="A905" s="175">
        <v>0.64583333333333304</v>
      </c>
      <c r="B905" s="115">
        <v>57</v>
      </c>
      <c r="C905" s="115">
        <v>4</v>
      </c>
      <c r="D905" s="115">
        <v>26</v>
      </c>
      <c r="E905" s="115">
        <v>17</v>
      </c>
      <c r="F905" s="115">
        <v>7</v>
      </c>
      <c r="G905" s="115">
        <v>3</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15.7</v>
      </c>
      <c r="W905" s="115">
        <v>21.5</v>
      </c>
      <c r="X905" s="236"/>
    </row>
    <row r="906" spans="1:24" ht="13.5" customHeight="1" x14ac:dyDescent="0.35">
      <c r="A906" s="175">
        <v>0.65625</v>
      </c>
      <c r="B906" s="115">
        <v>23</v>
      </c>
      <c r="C906" s="115">
        <v>0</v>
      </c>
      <c r="D906" s="115">
        <v>6</v>
      </c>
      <c r="E906" s="115">
        <v>10</v>
      </c>
      <c r="F906" s="115">
        <v>6</v>
      </c>
      <c r="G906" s="115">
        <v>1</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17.399999999999999</v>
      </c>
      <c r="W906" s="115">
        <v>22.4</v>
      </c>
      <c r="X906" s="236"/>
    </row>
    <row r="907" spans="1:24" ht="13.5" customHeight="1" x14ac:dyDescent="0.35">
      <c r="A907" s="175">
        <v>0.66666666666666696</v>
      </c>
      <c r="B907" s="115">
        <v>43</v>
      </c>
      <c r="C907" s="115">
        <v>2</v>
      </c>
      <c r="D907" s="115">
        <v>13</v>
      </c>
      <c r="E907" s="115">
        <v>21</v>
      </c>
      <c r="F907" s="115">
        <v>6</v>
      </c>
      <c r="G907" s="115">
        <v>1</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16.600000000000001</v>
      </c>
      <c r="W907" s="115">
        <v>20.399999999999999</v>
      </c>
      <c r="X907" s="236"/>
    </row>
    <row r="908" spans="1:24" ht="13.5" customHeight="1" x14ac:dyDescent="0.35">
      <c r="A908" s="175">
        <v>0.67708333333333304</v>
      </c>
      <c r="B908" s="115">
        <v>63</v>
      </c>
      <c r="C908" s="115">
        <v>2</v>
      </c>
      <c r="D908" s="115">
        <v>18</v>
      </c>
      <c r="E908" s="115">
        <v>33</v>
      </c>
      <c r="F908" s="115">
        <v>10</v>
      </c>
      <c r="G908" s="115">
        <v>0</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16.399999999999999</v>
      </c>
      <c r="W908" s="115">
        <v>20.399999999999999</v>
      </c>
      <c r="X908" s="236"/>
    </row>
    <row r="909" spans="1:24" ht="13.5" customHeight="1" x14ac:dyDescent="0.35">
      <c r="A909" s="175">
        <v>0.6875</v>
      </c>
      <c r="B909" s="115">
        <v>59</v>
      </c>
      <c r="C909" s="115">
        <v>0</v>
      </c>
      <c r="D909" s="115">
        <v>29</v>
      </c>
      <c r="E909" s="115">
        <v>22</v>
      </c>
      <c r="F909" s="115">
        <v>8</v>
      </c>
      <c r="G909" s="115">
        <v>0</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15.6</v>
      </c>
      <c r="W909" s="115">
        <v>19.8</v>
      </c>
      <c r="X909" s="236"/>
    </row>
    <row r="910" spans="1:24" ht="13.5" customHeight="1" x14ac:dyDescent="0.35">
      <c r="A910" s="175">
        <v>0.69791666666666696</v>
      </c>
      <c r="B910" s="115">
        <v>51</v>
      </c>
      <c r="C910" s="115">
        <v>1</v>
      </c>
      <c r="D910" s="115">
        <v>22</v>
      </c>
      <c r="E910" s="115">
        <v>21</v>
      </c>
      <c r="F910" s="115">
        <v>7</v>
      </c>
      <c r="G910" s="115">
        <v>0</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15.9</v>
      </c>
      <c r="W910" s="115">
        <v>19.7</v>
      </c>
      <c r="X910" s="236"/>
    </row>
    <row r="911" spans="1:24" ht="13.5" customHeight="1" x14ac:dyDescent="0.35">
      <c r="A911" s="175">
        <v>0.70833333333333304</v>
      </c>
      <c r="B911" s="115">
        <v>64</v>
      </c>
      <c r="C911" s="115">
        <v>0</v>
      </c>
      <c r="D911" s="115">
        <v>24</v>
      </c>
      <c r="E911" s="115">
        <v>25</v>
      </c>
      <c r="F911" s="115">
        <v>14</v>
      </c>
      <c r="G911" s="115">
        <v>1</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16.899999999999999</v>
      </c>
      <c r="W911" s="115">
        <v>20.9</v>
      </c>
      <c r="X911" s="236"/>
    </row>
    <row r="912" spans="1:24" ht="13.5" customHeight="1" x14ac:dyDescent="0.35">
      <c r="A912" s="175">
        <v>0.71875</v>
      </c>
      <c r="B912" s="115">
        <v>55</v>
      </c>
      <c r="C912" s="115">
        <v>3</v>
      </c>
      <c r="D912" s="115">
        <v>24</v>
      </c>
      <c r="E912" s="115">
        <v>15</v>
      </c>
      <c r="F912" s="115">
        <v>13</v>
      </c>
      <c r="G912" s="115">
        <v>0</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15.7</v>
      </c>
      <c r="W912" s="115">
        <v>20.399999999999999</v>
      </c>
      <c r="X912" s="236"/>
    </row>
    <row r="913" spans="1:24" ht="13.5" customHeight="1" x14ac:dyDescent="0.35">
      <c r="A913" s="175">
        <v>0.72916666666666696</v>
      </c>
      <c r="B913" s="115">
        <v>65</v>
      </c>
      <c r="C913" s="115">
        <v>3</v>
      </c>
      <c r="D913" s="115">
        <v>23</v>
      </c>
      <c r="E913" s="115">
        <v>24</v>
      </c>
      <c r="F913" s="115">
        <v>12</v>
      </c>
      <c r="G913" s="115">
        <v>3</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17</v>
      </c>
      <c r="W913" s="115">
        <v>22.5</v>
      </c>
      <c r="X913" s="236"/>
    </row>
    <row r="914" spans="1:24" ht="13.5" customHeight="1" x14ac:dyDescent="0.35">
      <c r="A914" s="175">
        <v>0.73958333333333304</v>
      </c>
      <c r="B914" s="115">
        <v>62</v>
      </c>
      <c r="C914" s="115">
        <v>6</v>
      </c>
      <c r="D914" s="115">
        <v>29</v>
      </c>
      <c r="E914" s="115">
        <v>17</v>
      </c>
      <c r="F914" s="115">
        <v>9</v>
      </c>
      <c r="G914" s="115">
        <v>1</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15.1</v>
      </c>
      <c r="W914" s="115">
        <v>20.2</v>
      </c>
      <c r="X914" s="236"/>
    </row>
    <row r="915" spans="1:24" ht="13.5" customHeight="1" x14ac:dyDescent="0.35">
      <c r="A915" s="175">
        <v>0.75</v>
      </c>
      <c r="B915" s="115">
        <v>74</v>
      </c>
      <c r="C915" s="115">
        <v>10</v>
      </c>
      <c r="D915" s="115">
        <v>28</v>
      </c>
      <c r="E915" s="115">
        <v>27</v>
      </c>
      <c r="F915" s="115">
        <v>9</v>
      </c>
      <c r="G915" s="115">
        <v>0</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14.7</v>
      </c>
      <c r="W915" s="115">
        <v>19.5</v>
      </c>
      <c r="X915" s="236"/>
    </row>
    <row r="916" spans="1:24" ht="13.5" customHeight="1" x14ac:dyDescent="0.35">
      <c r="A916" s="175">
        <v>0.76041666666666696</v>
      </c>
      <c r="B916" s="115">
        <v>62</v>
      </c>
      <c r="C916" s="115">
        <v>3</v>
      </c>
      <c r="D916" s="115">
        <v>25</v>
      </c>
      <c r="E916" s="115">
        <v>24</v>
      </c>
      <c r="F916" s="115">
        <v>9</v>
      </c>
      <c r="G916" s="115">
        <v>1</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16</v>
      </c>
      <c r="W916" s="115">
        <v>20.5</v>
      </c>
      <c r="X916" s="236"/>
    </row>
    <row r="917" spans="1:24" ht="13.5" customHeight="1" x14ac:dyDescent="0.35">
      <c r="A917" s="175">
        <v>0.77083333333333304</v>
      </c>
      <c r="B917" s="115">
        <v>41</v>
      </c>
      <c r="C917" s="115">
        <v>0</v>
      </c>
      <c r="D917" s="115">
        <v>8</v>
      </c>
      <c r="E917" s="115">
        <v>18</v>
      </c>
      <c r="F917" s="115">
        <v>12</v>
      </c>
      <c r="G917" s="115">
        <v>2</v>
      </c>
      <c r="H917" s="115">
        <v>1</v>
      </c>
      <c r="I917" s="115">
        <v>0</v>
      </c>
      <c r="J917" s="115">
        <v>0</v>
      </c>
      <c r="K917" s="115">
        <v>0</v>
      </c>
      <c r="L917" s="115">
        <v>0</v>
      </c>
      <c r="M917" s="115">
        <v>0</v>
      </c>
      <c r="N917" s="115">
        <v>0</v>
      </c>
      <c r="O917" s="115">
        <v>0</v>
      </c>
      <c r="P917" s="115">
        <v>0</v>
      </c>
      <c r="Q917" s="115">
        <v>0</v>
      </c>
      <c r="R917" s="115">
        <v>0</v>
      </c>
      <c r="S917" s="115">
        <v>0</v>
      </c>
      <c r="T917" s="115">
        <v>0</v>
      </c>
      <c r="U917" s="115">
        <v>0</v>
      </c>
      <c r="V917" s="115">
        <v>18.5</v>
      </c>
      <c r="W917" s="115">
        <v>24.7</v>
      </c>
      <c r="X917" s="236"/>
    </row>
    <row r="918" spans="1:24" ht="13.5" customHeight="1" x14ac:dyDescent="0.35">
      <c r="A918" s="175">
        <v>0.78125</v>
      </c>
      <c r="B918" s="115">
        <v>42</v>
      </c>
      <c r="C918" s="115">
        <v>1</v>
      </c>
      <c r="D918" s="115">
        <v>13</v>
      </c>
      <c r="E918" s="115">
        <v>17</v>
      </c>
      <c r="F918" s="115">
        <v>9</v>
      </c>
      <c r="G918" s="115">
        <v>2</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17.3</v>
      </c>
      <c r="W918" s="115">
        <v>22.6</v>
      </c>
      <c r="X918" s="236"/>
    </row>
    <row r="919" spans="1:24" ht="13.5" customHeight="1" x14ac:dyDescent="0.35">
      <c r="A919" s="175">
        <v>0.79166666666666696</v>
      </c>
      <c r="B919" s="115">
        <v>37</v>
      </c>
      <c r="C919" s="115">
        <v>0</v>
      </c>
      <c r="D919" s="115">
        <v>7</v>
      </c>
      <c r="E919" s="115">
        <v>19</v>
      </c>
      <c r="F919" s="115">
        <v>9</v>
      </c>
      <c r="G919" s="115">
        <v>2</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18.100000000000001</v>
      </c>
      <c r="W919" s="115">
        <v>22.3</v>
      </c>
      <c r="X919" s="236"/>
    </row>
    <row r="920" spans="1:24" ht="13.5" customHeight="1" x14ac:dyDescent="0.35">
      <c r="A920" s="175">
        <v>0.80208333333333304</v>
      </c>
      <c r="B920" s="115">
        <v>39</v>
      </c>
      <c r="C920" s="115">
        <v>1</v>
      </c>
      <c r="D920" s="115">
        <v>17</v>
      </c>
      <c r="E920" s="115">
        <v>9</v>
      </c>
      <c r="F920" s="115">
        <v>10</v>
      </c>
      <c r="G920" s="115">
        <v>2</v>
      </c>
      <c r="H920" s="115">
        <v>0</v>
      </c>
      <c r="I920" s="115">
        <v>0</v>
      </c>
      <c r="J920" s="115">
        <v>0</v>
      </c>
      <c r="K920" s="115">
        <v>0</v>
      </c>
      <c r="L920" s="115">
        <v>0</v>
      </c>
      <c r="M920" s="115">
        <v>0</v>
      </c>
      <c r="N920" s="115">
        <v>0</v>
      </c>
      <c r="O920" s="115">
        <v>0</v>
      </c>
      <c r="P920" s="115">
        <v>0</v>
      </c>
      <c r="Q920" s="115">
        <v>0</v>
      </c>
      <c r="R920" s="115">
        <v>0</v>
      </c>
      <c r="S920" s="115">
        <v>0</v>
      </c>
      <c r="T920" s="115">
        <v>0</v>
      </c>
      <c r="U920" s="115">
        <v>0</v>
      </c>
      <c r="V920" s="115">
        <v>16.899999999999999</v>
      </c>
      <c r="W920" s="115">
        <v>22.6</v>
      </c>
      <c r="X920" s="236"/>
    </row>
    <row r="921" spans="1:24" ht="13.5" customHeight="1" x14ac:dyDescent="0.35">
      <c r="A921" s="175">
        <v>0.8125</v>
      </c>
      <c r="B921" s="115">
        <v>30</v>
      </c>
      <c r="C921" s="115">
        <v>1</v>
      </c>
      <c r="D921" s="115">
        <v>13</v>
      </c>
      <c r="E921" s="115">
        <v>3</v>
      </c>
      <c r="F921" s="115">
        <v>9</v>
      </c>
      <c r="G921" s="115">
        <v>4</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18</v>
      </c>
      <c r="W921" s="115">
        <v>25.2</v>
      </c>
      <c r="X921" s="236"/>
    </row>
    <row r="922" spans="1:24" ht="13.5" customHeight="1" x14ac:dyDescent="0.35">
      <c r="A922" s="175">
        <v>0.82291666666666696</v>
      </c>
      <c r="B922" s="115">
        <v>30</v>
      </c>
      <c r="C922" s="115">
        <v>2</v>
      </c>
      <c r="D922" s="115">
        <v>11</v>
      </c>
      <c r="E922" s="115">
        <v>12</v>
      </c>
      <c r="F922" s="115">
        <v>5</v>
      </c>
      <c r="G922" s="115">
        <v>0</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16.2</v>
      </c>
      <c r="W922" s="115">
        <v>20.9</v>
      </c>
      <c r="X922" s="236"/>
    </row>
    <row r="923" spans="1:24" ht="13.5" customHeight="1" x14ac:dyDescent="0.35">
      <c r="A923" s="175">
        <v>0.83333333333333304</v>
      </c>
      <c r="B923" s="115">
        <v>28</v>
      </c>
      <c r="C923" s="115">
        <v>0</v>
      </c>
      <c r="D923" s="115">
        <v>5</v>
      </c>
      <c r="E923" s="115">
        <v>6</v>
      </c>
      <c r="F923" s="115">
        <v>16</v>
      </c>
      <c r="G923" s="115">
        <v>1</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19.7</v>
      </c>
      <c r="W923" s="115">
        <v>23.9</v>
      </c>
      <c r="X923" s="236"/>
    </row>
    <row r="924" spans="1:24" ht="13.5" customHeight="1" x14ac:dyDescent="0.35">
      <c r="A924" s="175">
        <v>0.84375</v>
      </c>
      <c r="B924" s="115">
        <v>30</v>
      </c>
      <c r="C924" s="115">
        <v>0</v>
      </c>
      <c r="D924" s="115">
        <v>8</v>
      </c>
      <c r="E924" s="115">
        <v>8</v>
      </c>
      <c r="F924" s="115">
        <v>12</v>
      </c>
      <c r="G924" s="115">
        <v>2</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18.899999999999999</v>
      </c>
      <c r="W924" s="115">
        <v>23.9</v>
      </c>
      <c r="X924" s="236"/>
    </row>
    <row r="925" spans="1:24" ht="13.5" customHeight="1" x14ac:dyDescent="0.35">
      <c r="A925" s="175">
        <v>0.85416666666666696</v>
      </c>
      <c r="B925" s="115">
        <v>27</v>
      </c>
      <c r="C925" s="115">
        <v>0</v>
      </c>
      <c r="D925" s="115">
        <v>12</v>
      </c>
      <c r="E925" s="115">
        <v>12</v>
      </c>
      <c r="F925" s="115">
        <v>3</v>
      </c>
      <c r="G925" s="115">
        <v>0</v>
      </c>
      <c r="H925" s="115">
        <v>0</v>
      </c>
      <c r="I925" s="115">
        <v>0</v>
      </c>
      <c r="J925" s="115">
        <v>0</v>
      </c>
      <c r="K925" s="115">
        <v>0</v>
      </c>
      <c r="L925" s="115">
        <v>0</v>
      </c>
      <c r="M925" s="115">
        <v>0</v>
      </c>
      <c r="N925" s="115">
        <v>0</v>
      </c>
      <c r="O925" s="115">
        <v>0</v>
      </c>
      <c r="P925" s="115">
        <v>0</v>
      </c>
      <c r="Q925" s="115">
        <v>0</v>
      </c>
      <c r="R925" s="115">
        <v>0</v>
      </c>
      <c r="S925" s="115">
        <v>0</v>
      </c>
      <c r="T925" s="115">
        <v>0</v>
      </c>
      <c r="U925" s="115">
        <v>0</v>
      </c>
      <c r="V925" s="115">
        <v>15.8</v>
      </c>
      <c r="W925" s="115">
        <v>19.3</v>
      </c>
      <c r="X925" s="236"/>
    </row>
    <row r="926" spans="1:24" ht="13.5" customHeight="1" x14ac:dyDescent="0.35">
      <c r="A926" s="175">
        <v>0.86458333333333304</v>
      </c>
      <c r="B926" s="115">
        <v>25</v>
      </c>
      <c r="C926" s="115">
        <v>0</v>
      </c>
      <c r="D926" s="115">
        <v>11</v>
      </c>
      <c r="E926" s="115">
        <v>9</v>
      </c>
      <c r="F926" s="115">
        <v>4</v>
      </c>
      <c r="G926" s="115">
        <v>1</v>
      </c>
      <c r="H926" s="115">
        <v>0</v>
      </c>
      <c r="I926" s="115">
        <v>0</v>
      </c>
      <c r="J926" s="115">
        <v>0</v>
      </c>
      <c r="K926" s="115">
        <v>0</v>
      </c>
      <c r="L926" s="115">
        <v>0</v>
      </c>
      <c r="M926" s="115">
        <v>0</v>
      </c>
      <c r="N926" s="115">
        <v>0</v>
      </c>
      <c r="O926" s="115">
        <v>0</v>
      </c>
      <c r="P926" s="115">
        <v>0</v>
      </c>
      <c r="Q926" s="115">
        <v>0</v>
      </c>
      <c r="R926" s="115">
        <v>0</v>
      </c>
      <c r="S926" s="115">
        <v>0</v>
      </c>
      <c r="T926" s="115">
        <v>0</v>
      </c>
      <c r="U926" s="115">
        <v>0</v>
      </c>
      <c r="V926" s="115">
        <v>16.399999999999999</v>
      </c>
      <c r="W926" s="115">
        <v>23.9</v>
      </c>
      <c r="X926" s="236"/>
    </row>
    <row r="927" spans="1:24" ht="13.5" customHeight="1" x14ac:dyDescent="0.35">
      <c r="A927" s="175">
        <v>0.875</v>
      </c>
      <c r="B927" s="115">
        <v>9</v>
      </c>
      <c r="C927" s="115">
        <v>1</v>
      </c>
      <c r="D927" s="115">
        <v>2</v>
      </c>
      <c r="E927" s="115">
        <v>2</v>
      </c>
      <c r="F927" s="115">
        <v>4</v>
      </c>
      <c r="G927" s="115">
        <v>0</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18.100000000000001</v>
      </c>
      <c r="W927" s="115" t="s">
        <v>102</v>
      </c>
      <c r="X927" s="236"/>
    </row>
    <row r="928" spans="1:24" ht="13.5" customHeight="1" x14ac:dyDescent="0.35">
      <c r="A928" s="175">
        <v>0.88541666666666696</v>
      </c>
      <c r="B928" s="115">
        <v>15</v>
      </c>
      <c r="C928" s="115">
        <v>0</v>
      </c>
      <c r="D928" s="115">
        <v>3</v>
      </c>
      <c r="E928" s="115">
        <v>7</v>
      </c>
      <c r="F928" s="115">
        <v>4</v>
      </c>
      <c r="G928" s="115">
        <v>1</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18.8</v>
      </c>
      <c r="W928" s="115">
        <v>23</v>
      </c>
      <c r="X928" s="236"/>
    </row>
    <row r="929" spans="1:24" ht="13.5" customHeight="1" x14ac:dyDescent="0.35">
      <c r="A929" s="175">
        <v>0.89583333333333304</v>
      </c>
      <c r="B929" s="115">
        <v>9</v>
      </c>
      <c r="C929" s="115">
        <v>0</v>
      </c>
      <c r="D929" s="115">
        <v>1</v>
      </c>
      <c r="E929" s="115">
        <v>0</v>
      </c>
      <c r="F929" s="115">
        <v>7</v>
      </c>
      <c r="G929" s="115">
        <v>1</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22.7</v>
      </c>
      <c r="W929" s="115" t="s">
        <v>102</v>
      </c>
      <c r="X929" s="236"/>
    </row>
    <row r="930" spans="1:24" ht="13.5" customHeight="1" x14ac:dyDescent="0.35">
      <c r="A930" s="175">
        <v>0.90625</v>
      </c>
      <c r="B930" s="115">
        <v>17</v>
      </c>
      <c r="C930" s="115">
        <v>0</v>
      </c>
      <c r="D930" s="115">
        <v>3</v>
      </c>
      <c r="E930" s="115">
        <v>10</v>
      </c>
      <c r="F930" s="115">
        <v>4</v>
      </c>
      <c r="G930" s="115">
        <v>0</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17.7</v>
      </c>
      <c r="W930" s="115">
        <v>22.9</v>
      </c>
      <c r="X930" s="236"/>
    </row>
    <row r="931" spans="1:24" ht="13.5" customHeight="1" x14ac:dyDescent="0.35">
      <c r="A931" s="175">
        <v>0.91666666666666696</v>
      </c>
      <c r="B931" s="115">
        <v>15</v>
      </c>
      <c r="C931" s="115">
        <v>3</v>
      </c>
      <c r="D931" s="115">
        <v>5</v>
      </c>
      <c r="E931" s="115">
        <v>2</v>
      </c>
      <c r="F931" s="115">
        <v>2</v>
      </c>
      <c r="G931" s="115">
        <v>3</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16.3</v>
      </c>
      <c r="W931" s="115">
        <v>26.7</v>
      </c>
      <c r="X931" s="236"/>
    </row>
    <row r="932" spans="1:24" ht="13.5" customHeight="1" x14ac:dyDescent="0.35">
      <c r="A932" s="175">
        <v>0.92708333333333304</v>
      </c>
      <c r="B932" s="115">
        <v>8</v>
      </c>
      <c r="C932" s="115">
        <v>0</v>
      </c>
      <c r="D932" s="115">
        <v>2</v>
      </c>
      <c r="E932" s="115">
        <v>2</v>
      </c>
      <c r="F932" s="115">
        <v>3</v>
      </c>
      <c r="G932" s="115">
        <v>1</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18.5</v>
      </c>
      <c r="W932" s="115" t="s">
        <v>102</v>
      </c>
      <c r="X932" s="236"/>
    </row>
    <row r="933" spans="1:24" ht="13.5" customHeight="1" x14ac:dyDescent="0.35">
      <c r="A933" s="175">
        <v>0.9375</v>
      </c>
      <c r="B933" s="115">
        <v>5</v>
      </c>
      <c r="C933" s="115">
        <v>0</v>
      </c>
      <c r="D933" s="115">
        <v>3</v>
      </c>
      <c r="E933" s="115">
        <v>0</v>
      </c>
      <c r="F933" s="115">
        <v>1</v>
      </c>
      <c r="G933" s="115">
        <v>1</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18</v>
      </c>
      <c r="W933" s="115" t="s">
        <v>102</v>
      </c>
      <c r="X933" s="236"/>
    </row>
    <row r="934" spans="1:24" ht="13.5" customHeight="1" x14ac:dyDescent="0.35">
      <c r="A934" s="175">
        <v>0.94791666666666696</v>
      </c>
      <c r="B934" s="115">
        <v>5</v>
      </c>
      <c r="C934" s="115">
        <v>0</v>
      </c>
      <c r="D934" s="115">
        <v>1</v>
      </c>
      <c r="E934" s="115">
        <v>2</v>
      </c>
      <c r="F934" s="115">
        <v>1</v>
      </c>
      <c r="G934" s="115">
        <v>1</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19.600000000000001</v>
      </c>
      <c r="W934" s="115" t="s">
        <v>102</v>
      </c>
      <c r="X934" s="236"/>
    </row>
    <row r="935" spans="1:24" ht="13.5" customHeight="1" x14ac:dyDescent="0.35">
      <c r="A935" s="175">
        <v>0.95833333333333304</v>
      </c>
      <c r="B935" s="115">
        <v>6</v>
      </c>
      <c r="C935" s="115">
        <v>0</v>
      </c>
      <c r="D935" s="115">
        <v>2</v>
      </c>
      <c r="E935" s="115">
        <v>0</v>
      </c>
      <c r="F935" s="115">
        <v>2</v>
      </c>
      <c r="G935" s="115">
        <v>2</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20.399999999999999</v>
      </c>
      <c r="W935" s="115" t="s">
        <v>102</v>
      </c>
      <c r="X935" s="236"/>
    </row>
    <row r="936" spans="1:24" ht="13.5" customHeight="1" x14ac:dyDescent="0.35">
      <c r="A936" s="175">
        <v>0.96875</v>
      </c>
      <c r="B936" s="115">
        <v>7</v>
      </c>
      <c r="C936" s="115">
        <v>0</v>
      </c>
      <c r="D936" s="115">
        <v>1</v>
      </c>
      <c r="E936" s="115">
        <v>3</v>
      </c>
      <c r="F936" s="115">
        <v>1</v>
      </c>
      <c r="G936" s="115">
        <v>2</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19.899999999999999</v>
      </c>
      <c r="W936" s="115" t="s">
        <v>102</v>
      </c>
      <c r="X936" s="236"/>
    </row>
    <row r="937" spans="1:24" ht="13.5" customHeight="1" x14ac:dyDescent="0.35">
      <c r="A937" s="175">
        <v>0.97916666666666696</v>
      </c>
      <c r="B937" s="115">
        <v>3</v>
      </c>
      <c r="C937" s="115">
        <v>0</v>
      </c>
      <c r="D937" s="115">
        <v>0</v>
      </c>
      <c r="E937" s="115">
        <v>1</v>
      </c>
      <c r="F937" s="115">
        <v>0</v>
      </c>
      <c r="G937" s="115">
        <v>2</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24.6</v>
      </c>
      <c r="W937" s="115" t="s">
        <v>102</v>
      </c>
      <c r="X937" s="236"/>
    </row>
    <row r="938" spans="1:24" ht="13.5" customHeight="1" thickBot="1" x14ac:dyDescent="0.4">
      <c r="A938" s="176">
        <v>0.98958333333333304</v>
      </c>
      <c r="B938" s="119">
        <v>2</v>
      </c>
      <c r="C938" s="119">
        <v>0</v>
      </c>
      <c r="D938" s="119">
        <v>1</v>
      </c>
      <c r="E938" s="119">
        <v>1</v>
      </c>
      <c r="F938" s="119">
        <v>0</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15.6</v>
      </c>
      <c r="W938" s="119" t="s">
        <v>102</v>
      </c>
      <c r="X938" s="236"/>
    </row>
    <row r="939" spans="1:24" ht="13.5" customHeight="1" thickTop="1" x14ac:dyDescent="0.35">
      <c r="A939" s="290" t="s">
        <v>168</v>
      </c>
      <c r="B939" s="116">
        <f>SUM(B871:B918)</f>
        <v>2396</v>
      </c>
      <c r="C939" s="116">
        <f t="shared" ref="C939:U939" si="32">SUM(C871:C918)</f>
        <v>142</v>
      </c>
      <c r="D939" s="116">
        <f t="shared" si="32"/>
        <v>891</v>
      </c>
      <c r="E939" s="116">
        <f t="shared" si="32"/>
        <v>902</v>
      </c>
      <c r="F939" s="116">
        <f t="shared" si="32"/>
        <v>387</v>
      </c>
      <c r="G939" s="116">
        <f t="shared" si="32"/>
        <v>67</v>
      </c>
      <c r="H939" s="116">
        <f t="shared" si="32"/>
        <v>5</v>
      </c>
      <c r="I939" s="116">
        <f t="shared" si="32"/>
        <v>0</v>
      </c>
      <c r="J939" s="116">
        <f t="shared" si="32"/>
        <v>0</v>
      </c>
      <c r="K939" s="116">
        <f t="shared" si="32"/>
        <v>0</v>
      </c>
      <c r="L939" s="116">
        <f t="shared" si="32"/>
        <v>0</v>
      </c>
      <c r="M939" s="116">
        <f t="shared" si="32"/>
        <v>0</v>
      </c>
      <c r="N939" s="116">
        <f t="shared" si="32"/>
        <v>0</v>
      </c>
      <c r="O939" s="116">
        <f t="shared" si="32"/>
        <v>2</v>
      </c>
      <c r="P939" s="116">
        <f t="shared" si="32"/>
        <v>0</v>
      </c>
      <c r="Q939" s="116">
        <f t="shared" si="32"/>
        <v>0</v>
      </c>
      <c r="R939" s="116">
        <f t="shared" si="32"/>
        <v>0</v>
      </c>
      <c r="S939" s="116">
        <f t="shared" si="32"/>
        <v>0</v>
      </c>
      <c r="T939" s="116">
        <f t="shared" si="32"/>
        <v>0</v>
      </c>
      <c r="U939" s="116">
        <f t="shared" si="32"/>
        <v>0</v>
      </c>
      <c r="V939" s="116">
        <v>16.2</v>
      </c>
      <c r="W939" s="116">
        <v>20.7</v>
      </c>
      <c r="X939" s="236"/>
    </row>
    <row r="940" spans="1:24" ht="13.5" customHeight="1" x14ac:dyDescent="0.35">
      <c r="A940" s="291" t="s">
        <v>169</v>
      </c>
      <c r="B940" s="115">
        <f>SUM(B867:B930)</f>
        <v>2759</v>
      </c>
      <c r="C940" s="115">
        <f t="shared" ref="C940:U940" si="33">SUM(C867:C930)</f>
        <v>152</v>
      </c>
      <c r="D940" s="115">
        <f t="shared" si="33"/>
        <v>1001</v>
      </c>
      <c r="E940" s="115">
        <f t="shared" si="33"/>
        <v>1025</v>
      </c>
      <c r="F940" s="115">
        <f t="shared" si="33"/>
        <v>489</v>
      </c>
      <c r="G940" s="115">
        <f t="shared" si="33"/>
        <v>85</v>
      </c>
      <c r="H940" s="115">
        <f t="shared" si="33"/>
        <v>5</v>
      </c>
      <c r="I940" s="115">
        <f t="shared" si="33"/>
        <v>0</v>
      </c>
      <c r="J940" s="115">
        <f t="shared" si="33"/>
        <v>0</v>
      </c>
      <c r="K940" s="115">
        <f t="shared" si="33"/>
        <v>0</v>
      </c>
      <c r="L940" s="115">
        <f t="shared" si="33"/>
        <v>0</v>
      </c>
      <c r="M940" s="115">
        <f t="shared" si="33"/>
        <v>0</v>
      </c>
      <c r="N940" s="115">
        <f t="shared" si="33"/>
        <v>0</v>
      </c>
      <c r="O940" s="115">
        <f t="shared" si="33"/>
        <v>2</v>
      </c>
      <c r="P940" s="115">
        <f t="shared" si="33"/>
        <v>0</v>
      </c>
      <c r="Q940" s="115">
        <f t="shared" si="33"/>
        <v>0</v>
      </c>
      <c r="R940" s="115">
        <f t="shared" si="33"/>
        <v>0</v>
      </c>
      <c r="S940" s="115">
        <f t="shared" si="33"/>
        <v>0</v>
      </c>
      <c r="T940" s="115">
        <f t="shared" si="33"/>
        <v>0</v>
      </c>
      <c r="U940" s="115">
        <f t="shared" si="33"/>
        <v>0</v>
      </c>
      <c r="V940" s="115">
        <v>16.399999999999999</v>
      </c>
      <c r="W940" s="115">
        <v>21</v>
      </c>
      <c r="X940" s="236"/>
    </row>
    <row r="941" spans="1:24" ht="13.5" customHeight="1" x14ac:dyDescent="0.35">
      <c r="A941" s="115" t="s">
        <v>170</v>
      </c>
      <c r="B941" s="115">
        <f>SUM(B867:B938)</f>
        <v>2810</v>
      </c>
      <c r="C941" s="115">
        <f t="shared" ref="C941:U941" si="34">SUM(C867:C938)</f>
        <v>155</v>
      </c>
      <c r="D941" s="115">
        <f t="shared" si="34"/>
        <v>1016</v>
      </c>
      <c r="E941" s="115">
        <f t="shared" si="34"/>
        <v>1036</v>
      </c>
      <c r="F941" s="115">
        <f t="shared" si="34"/>
        <v>499</v>
      </c>
      <c r="G941" s="115">
        <f t="shared" si="34"/>
        <v>97</v>
      </c>
      <c r="H941" s="115">
        <f t="shared" si="34"/>
        <v>5</v>
      </c>
      <c r="I941" s="115">
        <f t="shared" si="34"/>
        <v>0</v>
      </c>
      <c r="J941" s="115">
        <f t="shared" si="34"/>
        <v>0</v>
      </c>
      <c r="K941" s="115">
        <f t="shared" si="34"/>
        <v>0</v>
      </c>
      <c r="L941" s="115">
        <f t="shared" si="34"/>
        <v>0</v>
      </c>
      <c r="M941" s="115">
        <f t="shared" si="34"/>
        <v>0</v>
      </c>
      <c r="N941" s="115">
        <f t="shared" si="34"/>
        <v>0</v>
      </c>
      <c r="O941" s="115">
        <f t="shared" si="34"/>
        <v>2</v>
      </c>
      <c r="P941" s="115">
        <f t="shared" si="34"/>
        <v>0</v>
      </c>
      <c r="Q941" s="115">
        <f t="shared" si="34"/>
        <v>0</v>
      </c>
      <c r="R941" s="115">
        <f t="shared" si="34"/>
        <v>0</v>
      </c>
      <c r="S941" s="115">
        <f t="shared" si="34"/>
        <v>0</v>
      </c>
      <c r="T941" s="115">
        <f t="shared" si="34"/>
        <v>0</v>
      </c>
      <c r="U941" s="115">
        <f t="shared" si="34"/>
        <v>0</v>
      </c>
      <c r="V941" s="115">
        <v>16.399999999999999</v>
      </c>
      <c r="W941" s="115">
        <v>21</v>
      </c>
      <c r="X941" s="236"/>
    </row>
    <row r="942" spans="1:24" ht="13.5" customHeight="1" thickBot="1" x14ac:dyDescent="0.4">
      <c r="A942" s="119" t="s">
        <v>171</v>
      </c>
      <c r="B942" s="119">
        <f>SUM(B843:B938)</f>
        <v>2856</v>
      </c>
      <c r="C942" s="119">
        <f t="shared" ref="C942:U942" si="35">SUM(C843:C938)</f>
        <v>157</v>
      </c>
      <c r="D942" s="119">
        <f t="shared" si="35"/>
        <v>1025</v>
      </c>
      <c r="E942" s="119">
        <f t="shared" si="35"/>
        <v>1044</v>
      </c>
      <c r="F942" s="119">
        <f t="shared" si="35"/>
        <v>515</v>
      </c>
      <c r="G942" s="119">
        <f t="shared" si="35"/>
        <v>107</v>
      </c>
      <c r="H942" s="119">
        <f t="shared" si="35"/>
        <v>5</v>
      </c>
      <c r="I942" s="119">
        <f t="shared" si="35"/>
        <v>1</v>
      </c>
      <c r="J942" s="119">
        <f t="shared" si="35"/>
        <v>0</v>
      </c>
      <c r="K942" s="119">
        <f t="shared" si="35"/>
        <v>0</v>
      </c>
      <c r="L942" s="119">
        <f t="shared" si="35"/>
        <v>0</v>
      </c>
      <c r="M942" s="119">
        <f t="shared" si="35"/>
        <v>0</v>
      </c>
      <c r="N942" s="119">
        <f t="shared" si="35"/>
        <v>0</v>
      </c>
      <c r="O942" s="119">
        <f t="shared" si="35"/>
        <v>2</v>
      </c>
      <c r="P942" s="119">
        <f t="shared" si="35"/>
        <v>0</v>
      </c>
      <c r="Q942" s="119">
        <f t="shared" si="35"/>
        <v>0</v>
      </c>
      <c r="R942" s="119">
        <f t="shared" si="35"/>
        <v>0</v>
      </c>
      <c r="S942" s="119">
        <f t="shared" si="35"/>
        <v>0</v>
      </c>
      <c r="T942" s="119">
        <f t="shared" si="35"/>
        <v>0</v>
      </c>
      <c r="U942" s="119">
        <f t="shared" si="35"/>
        <v>0</v>
      </c>
      <c r="V942" s="119">
        <v>16.5</v>
      </c>
      <c r="W942" s="119">
        <v>21.1</v>
      </c>
      <c r="X942" s="236"/>
    </row>
    <row r="943" spans="1:24"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4">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4">
      <c r="A945" s="122"/>
      <c r="B945" s="563" t="s">
        <v>147</v>
      </c>
      <c r="C945" s="564"/>
      <c r="D945" s="564"/>
      <c r="E945" s="564"/>
      <c r="F945" s="564"/>
      <c r="G945" s="564"/>
      <c r="H945" s="564"/>
      <c r="I945" s="564"/>
      <c r="J945" s="564"/>
      <c r="K945" s="564"/>
      <c r="L945" s="564"/>
      <c r="M945" s="564"/>
      <c r="N945" s="564"/>
      <c r="O945" s="564"/>
      <c r="P945" s="564"/>
      <c r="Q945" s="564"/>
      <c r="R945" s="564"/>
      <c r="S945" s="564"/>
      <c r="T945" s="564"/>
      <c r="U945" s="564"/>
      <c r="V945" s="564"/>
      <c r="W945" s="565"/>
      <c r="X945" s="236"/>
    </row>
    <row r="946" spans="1:24" ht="13.5" customHeight="1" thickTop="1" thickBot="1" x14ac:dyDescent="0.4">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c r="X946" s="236"/>
    </row>
    <row r="947" spans="1:24" ht="13.5" customHeight="1" thickTop="1" x14ac:dyDescent="0.35">
      <c r="A947" s="283">
        <v>0</v>
      </c>
      <c r="B947" s="116">
        <v>3</v>
      </c>
      <c r="C947" s="116">
        <v>0</v>
      </c>
      <c r="D947" s="116">
        <v>0</v>
      </c>
      <c r="E947" s="116">
        <v>0</v>
      </c>
      <c r="F947" s="116">
        <v>2</v>
      </c>
      <c r="G947" s="116">
        <v>1</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25.6</v>
      </c>
      <c r="W947" s="116" t="s">
        <v>102</v>
      </c>
      <c r="X947" s="236"/>
    </row>
    <row r="948" spans="1:24" ht="13.5" customHeight="1" x14ac:dyDescent="0.35">
      <c r="A948" s="175">
        <v>1.0416666666666666E-2</v>
      </c>
      <c r="B948" s="115">
        <v>1</v>
      </c>
      <c r="C948" s="115">
        <v>0</v>
      </c>
      <c r="D948" s="115">
        <v>0</v>
      </c>
      <c r="E948" s="115">
        <v>1</v>
      </c>
      <c r="F948" s="115">
        <v>0</v>
      </c>
      <c r="G948" s="115">
        <v>0</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15.8</v>
      </c>
      <c r="W948" s="115" t="s">
        <v>102</v>
      </c>
      <c r="X948" s="236"/>
    </row>
    <row r="949" spans="1:24" ht="13.5" customHeight="1" x14ac:dyDescent="0.35">
      <c r="A949" s="175">
        <v>2.0833333333333332E-2</v>
      </c>
      <c r="B949" s="115">
        <v>1</v>
      </c>
      <c r="C949" s="115">
        <v>0</v>
      </c>
      <c r="D949" s="115">
        <v>0</v>
      </c>
      <c r="E949" s="115">
        <v>0</v>
      </c>
      <c r="F949" s="115">
        <v>0</v>
      </c>
      <c r="G949" s="115">
        <v>0</v>
      </c>
      <c r="H949" s="115">
        <v>1</v>
      </c>
      <c r="I949" s="115">
        <v>0</v>
      </c>
      <c r="J949" s="115">
        <v>0</v>
      </c>
      <c r="K949" s="115">
        <v>0</v>
      </c>
      <c r="L949" s="115">
        <v>0</v>
      </c>
      <c r="M949" s="115">
        <v>0</v>
      </c>
      <c r="N949" s="115">
        <v>0</v>
      </c>
      <c r="O949" s="115">
        <v>0</v>
      </c>
      <c r="P949" s="115">
        <v>0</v>
      </c>
      <c r="Q949" s="115">
        <v>0</v>
      </c>
      <c r="R949" s="115">
        <v>0</v>
      </c>
      <c r="S949" s="115">
        <v>0</v>
      </c>
      <c r="T949" s="115">
        <v>0</v>
      </c>
      <c r="U949" s="115">
        <v>0</v>
      </c>
      <c r="V949" s="115">
        <v>32.299999999999997</v>
      </c>
      <c r="W949" s="115" t="s">
        <v>102</v>
      </c>
      <c r="X949" s="236"/>
    </row>
    <row r="950" spans="1:24" ht="13.5" customHeight="1" x14ac:dyDescent="0.35">
      <c r="A950" s="175">
        <v>3.125E-2</v>
      </c>
      <c r="B950" s="115">
        <v>2</v>
      </c>
      <c r="C950" s="115">
        <v>0</v>
      </c>
      <c r="D950" s="115">
        <v>0</v>
      </c>
      <c r="E950" s="115">
        <v>0</v>
      </c>
      <c r="F950" s="115">
        <v>0</v>
      </c>
      <c r="G950" s="115">
        <v>2</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25.9</v>
      </c>
      <c r="W950" s="115" t="s">
        <v>102</v>
      </c>
      <c r="X950" s="236"/>
    </row>
    <row r="951" spans="1:24" ht="13.5" customHeight="1" x14ac:dyDescent="0.35">
      <c r="A951" s="175">
        <v>4.1666666666666664E-2</v>
      </c>
      <c r="B951" s="115">
        <v>0</v>
      </c>
      <c r="C951" s="115">
        <v>0</v>
      </c>
      <c r="D951" s="115">
        <v>0</v>
      </c>
      <c r="E951" s="115">
        <v>0</v>
      </c>
      <c r="F951" s="115">
        <v>0</v>
      </c>
      <c r="G951" s="115">
        <v>0</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t="s">
        <v>102</v>
      </c>
      <c r="W951" s="115" t="s">
        <v>102</v>
      </c>
      <c r="X951" s="236"/>
    </row>
    <row r="952" spans="1:24" ht="13.5" customHeight="1" x14ac:dyDescent="0.35">
      <c r="A952" s="175">
        <v>5.2083333333333336E-2</v>
      </c>
      <c r="B952" s="115">
        <v>0</v>
      </c>
      <c r="C952" s="115">
        <v>0</v>
      </c>
      <c r="D952" s="115">
        <v>0</v>
      </c>
      <c r="E952" s="115">
        <v>0</v>
      </c>
      <c r="F952" s="115">
        <v>0</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t="s">
        <v>102</v>
      </c>
      <c r="W952" s="115" t="s">
        <v>102</v>
      </c>
      <c r="X952" s="236"/>
    </row>
    <row r="953" spans="1:24" ht="13.5" customHeight="1" x14ac:dyDescent="0.35">
      <c r="A953" s="175">
        <v>6.25E-2</v>
      </c>
      <c r="B953" s="115">
        <v>2</v>
      </c>
      <c r="C953" s="115">
        <v>0</v>
      </c>
      <c r="D953" s="115">
        <v>0</v>
      </c>
      <c r="E953" s="115">
        <v>0</v>
      </c>
      <c r="F953" s="115">
        <v>2</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21.7</v>
      </c>
      <c r="W953" s="115" t="s">
        <v>102</v>
      </c>
      <c r="X953" s="236"/>
    </row>
    <row r="954" spans="1:24" ht="13.5" customHeight="1" x14ac:dyDescent="0.35">
      <c r="A954" s="175">
        <v>7.2916666666666699E-2</v>
      </c>
      <c r="B954" s="115">
        <v>1</v>
      </c>
      <c r="C954" s="115">
        <v>0</v>
      </c>
      <c r="D954" s="115">
        <v>0</v>
      </c>
      <c r="E954" s="115">
        <v>0</v>
      </c>
      <c r="F954" s="115">
        <v>1</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v>23.8</v>
      </c>
      <c r="W954" s="115" t="s">
        <v>102</v>
      </c>
      <c r="X954" s="236"/>
    </row>
    <row r="955" spans="1:24" ht="13.5" customHeight="1" x14ac:dyDescent="0.35">
      <c r="A955" s="175">
        <v>8.3333333333333301E-2</v>
      </c>
      <c r="B955" s="115">
        <v>0</v>
      </c>
      <c r="C955" s="115">
        <v>0</v>
      </c>
      <c r="D955" s="115">
        <v>0</v>
      </c>
      <c r="E955" s="115">
        <v>0</v>
      </c>
      <c r="F955" s="115">
        <v>0</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t="s">
        <v>102</v>
      </c>
      <c r="W955" s="115" t="s">
        <v>102</v>
      </c>
      <c r="X955" s="236"/>
    </row>
    <row r="956" spans="1:24" ht="13.5" customHeight="1" x14ac:dyDescent="0.35">
      <c r="A956" s="175">
        <v>9.375E-2</v>
      </c>
      <c r="B956" s="115">
        <v>0</v>
      </c>
      <c r="C956" s="115">
        <v>0</v>
      </c>
      <c r="D956" s="115">
        <v>0</v>
      </c>
      <c r="E956" s="115">
        <v>0</v>
      </c>
      <c r="F956" s="115">
        <v>0</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t="s">
        <v>102</v>
      </c>
      <c r="W956" s="115" t="s">
        <v>102</v>
      </c>
      <c r="X956" s="236"/>
    </row>
    <row r="957" spans="1:24" ht="13.5" customHeight="1" x14ac:dyDescent="0.35">
      <c r="A957" s="175">
        <v>0.104166666666667</v>
      </c>
      <c r="B957" s="115">
        <v>0</v>
      </c>
      <c r="C957" s="115">
        <v>0</v>
      </c>
      <c r="D957" s="115">
        <v>0</v>
      </c>
      <c r="E957" s="115">
        <v>0</v>
      </c>
      <c r="F957" s="115">
        <v>0</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t="s">
        <v>102</v>
      </c>
      <c r="W957" s="115" t="s">
        <v>102</v>
      </c>
      <c r="X957" s="236"/>
    </row>
    <row r="958" spans="1:24" ht="13.5" customHeight="1" x14ac:dyDescent="0.35">
      <c r="A958" s="175">
        <v>0.114583333333333</v>
      </c>
      <c r="B958" s="115">
        <v>2</v>
      </c>
      <c r="C958" s="115">
        <v>0</v>
      </c>
      <c r="D958" s="115">
        <v>0</v>
      </c>
      <c r="E958" s="115">
        <v>0</v>
      </c>
      <c r="F958" s="115">
        <v>2</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v>23.1</v>
      </c>
      <c r="W958" s="115" t="s">
        <v>102</v>
      </c>
      <c r="X958" s="236"/>
    </row>
    <row r="959" spans="1:24" ht="13.5" customHeight="1" x14ac:dyDescent="0.35">
      <c r="A959" s="175">
        <v>0.125</v>
      </c>
      <c r="B959" s="115">
        <v>2</v>
      </c>
      <c r="C959" s="115">
        <v>0</v>
      </c>
      <c r="D959" s="115">
        <v>0</v>
      </c>
      <c r="E959" s="115">
        <v>0</v>
      </c>
      <c r="F959" s="115">
        <v>2</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21.2</v>
      </c>
      <c r="W959" s="115" t="s">
        <v>102</v>
      </c>
      <c r="X959" s="236"/>
    </row>
    <row r="960" spans="1:24" ht="13.5" customHeight="1" x14ac:dyDescent="0.35">
      <c r="A960" s="175">
        <v>0.13541666666666699</v>
      </c>
      <c r="B960" s="115">
        <v>0</v>
      </c>
      <c r="C960" s="115">
        <v>0</v>
      </c>
      <c r="D960" s="115">
        <v>0</v>
      </c>
      <c r="E960" s="115">
        <v>0</v>
      </c>
      <c r="F960" s="115">
        <v>0</v>
      </c>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t="s">
        <v>102</v>
      </c>
      <c r="W960" s="115" t="s">
        <v>102</v>
      </c>
      <c r="X960" s="236"/>
    </row>
    <row r="961" spans="1:24" ht="13.5" customHeight="1" x14ac:dyDescent="0.35">
      <c r="A961" s="175">
        <v>0.14583333333333301</v>
      </c>
      <c r="B961" s="115">
        <v>0</v>
      </c>
      <c r="C961" s="115">
        <v>0</v>
      </c>
      <c r="D961" s="115">
        <v>0</v>
      </c>
      <c r="E961" s="115">
        <v>0</v>
      </c>
      <c r="F961" s="115">
        <v>0</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t="s">
        <v>102</v>
      </c>
      <c r="W961" s="115" t="s">
        <v>102</v>
      </c>
      <c r="X961" s="236"/>
    </row>
    <row r="962" spans="1:24" ht="13.5" customHeight="1" x14ac:dyDescent="0.35">
      <c r="A962" s="175">
        <v>0.15625</v>
      </c>
      <c r="B962" s="115">
        <v>0</v>
      </c>
      <c r="C962" s="115">
        <v>0</v>
      </c>
      <c r="D962" s="115">
        <v>0</v>
      </c>
      <c r="E962" s="115">
        <v>0</v>
      </c>
      <c r="F962" s="115">
        <v>0</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t="s">
        <v>102</v>
      </c>
      <c r="W962" s="115" t="s">
        <v>102</v>
      </c>
      <c r="X962" s="236"/>
    </row>
    <row r="963" spans="1:24" ht="13.5" customHeight="1" x14ac:dyDescent="0.35">
      <c r="A963" s="175">
        <v>0.16666666666666699</v>
      </c>
      <c r="B963" s="115">
        <v>0</v>
      </c>
      <c r="C963" s="115">
        <v>0</v>
      </c>
      <c r="D963" s="115">
        <v>0</v>
      </c>
      <c r="E963" s="115">
        <v>0</v>
      </c>
      <c r="F963" s="115">
        <v>0</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t="s">
        <v>102</v>
      </c>
      <c r="W963" s="115" t="s">
        <v>102</v>
      </c>
      <c r="X963" s="236"/>
    </row>
    <row r="964" spans="1:24" ht="13.5" customHeight="1" x14ac:dyDescent="0.35">
      <c r="A964" s="175">
        <v>0.17708333333333301</v>
      </c>
      <c r="B964" s="115">
        <v>0</v>
      </c>
      <c r="C964" s="115">
        <v>0</v>
      </c>
      <c r="D964" s="115">
        <v>0</v>
      </c>
      <c r="E964" s="115">
        <v>0</v>
      </c>
      <c r="F964" s="115">
        <v>0</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t="s">
        <v>102</v>
      </c>
      <c r="W964" s="115" t="s">
        <v>102</v>
      </c>
      <c r="X964" s="236"/>
    </row>
    <row r="965" spans="1:24" ht="13.5" customHeight="1" x14ac:dyDescent="0.35">
      <c r="A965" s="175">
        <v>0.1875</v>
      </c>
      <c r="B965" s="115">
        <v>3</v>
      </c>
      <c r="C965" s="115">
        <v>0</v>
      </c>
      <c r="D965" s="115">
        <v>1</v>
      </c>
      <c r="E965" s="115">
        <v>0</v>
      </c>
      <c r="F965" s="115">
        <v>2</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v>19.3</v>
      </c>
      <c r="W965" s="115" t="s">
        <v>102</v>
      </c>
      <c r="X965" s="236"/>
    </row>
    <row r="966" spans="1:24" ht="13.5" customHeight="1" x14ac:dyDescent="0.35">
      <c r="A966" s="175">
        <v>0.19791666666666699</v>
      </c>
      <c r="B966" s="115">
        <v>3</v>
      </c>
      <c r="C966" s="115">
        <v>0</v>
      </c>
      <c r="D966" s="115">
        <v>0</v>
      </c>
      <c r="E966" s="115">
        <v>0</v>
      </c>
      <c r="F966" s="115">
        <v>3</v>
      </c>
      <c r="G966" s="115">
        <v>0</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21.4</v>
      </c>
      <c r="W966" s="115" t="s">
        <v>102</v>
      </c>
      <c r="X966" s="236"/>
    </row>
    <row r="967" spans="1:24" ht="13.5" customHeight="1" x14ac:dyDescent="0.35">
      <c r="A967" s="175">
        <v>0.20833333333333301</v>
      </c>
      <c r="B967" s="115">
        <v>0</v>
      </c>
      <c r="C967" s="115">
        <v>0</v>
      </c>
      <c r="D967" s="115">
        <v>0</v>
      </c>
      <c r="E967" s="115">
        <v>0</v>
      </c>
      <c r="F967" s="115">
        <v>0</v>
      </c>
      <c r="G967" s="115">
        <v>0</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t="s">
        <v>102</v>
      </c>
      <c r="W967" s="115" t="s">
        <v>102</v>
      </c>
      <c r="X967" s="236"/>
    </row>
    <row r="968" spans="1:24" ht="13.5" customHeight="1" x14ac:dyDescent="0.35">
      <c r="A968" s="175">
        <v>0.21875</v>
      </c>
      <c r="B968" s="115">
        <v>5</v>
      </c>
      <c r="C968" s="115">
        <v>0</v>
      </c>
      <c r="D968" s="115">
        <v>1</v>
      </c>
      <c r="E968" s="115">
        <v>3</v>
      </c>
      <c r="F968" s="115">
        <v>0</v>
      </c>
      <c r="G968" s="115">
        <v>1</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17.2</v>
      </c>
      <c r="W968" s="115" t="s">
        <v>102</v>
      </c>
      <c r="X968" s="236"/>
    </row>
    <row r="969" spans="1:24" ht="13.5" customHeight="1" x14ac:dyDescent="0.35">
      <c r="A969" s="175">
        <v>0.22916666666666699</v>
      </c>
      <c r="B969" s="115">
        <v>6</v>
      </c>
      <c r="C969" s="115">
        <v>1</v>
      </c>
      <c r="D969" s="115">
        <v>1</v>
      </c>
      <c r="E969" s="115">
        <v>1</v>
      </c>
      <c r="F969" s="115">
        <v>2</v>
      </c>
      <c r="G969" s="115">
        <v>1</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18.2</v>
      </c>
      <c r="W969" s="115" t="s">
        <v>102</v>
      </c>
      <c r="X969" s="236"/>
    </row>
    <row r="970" spans="1:24" ht="13.5" customHeight="1" x14ac:dyDescent="0.35">
      <c r="A970" s="175">
        <v>0.23958333333333301</v>
      </c>
      <c r="B970" s="115">
        <v>7</v>
      </c>
      <c r="C970" s="115">
        <v>1</v>
      </c>
      <c r="D970" s="115">
        <v>2</v>
      </c>
      <c r="E970" s="115">
        <v>2</v>
      </c>
      <c r="F970" s="115">
        <v>1</v>
      </c>
      <c r="G970" s="115">
        <v>1</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17</v>
      </c>
      <c r="W970" s="115" t="s">
        <v>102</v>
      </c>
      <c r="X970" s="236"/>
    </row>
    <row r="971" spans="1:24" ht="13.5" customHeight="1" x14ac:dyDescent="0.35">
      <c r="A971" s="175">
        <v>0.25</v>
      </c>
      <c r="B971" s="115">
        <v>8</v>
      </c>
      <c r="C971" s="115">
        <v>1</v>
      </c>
      <c r="D971" s="115">
        <v>3</v>
      </c>
      <c r="E971" s="115">
        <v>3</v>
      </c>
      <c r="F971" s="115">
        <v>1</v>
      </c>
      <c r="G971" s="115">
        <v>0</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15.6</v>
      </c>
      <c r="W971" s="115" t="s">
        <v>102</v>
      </c>
      <c r="X971" s="236"/>
    </row>
    <row r="972" spans="1:24" ht="13.5" customHeight="1" x14ac:dyDescent="0.35">
      <c r="A972" s="175">
        <v>0.26041666666666702</v>
      </c>
      <c r="B972" s="115">
        <v>16</v>
      </c>
      <c r="C972" s="115">
        <v>0</v>
      </c>
      <c r="D972" s="115">
        <v>8</v>
      </c>
      <c r="E972" s="115">
        <v>4</v>
      </c>
      <c r="F972" s="115">
        <v>2</v>
      </c>
      <c r="G972" s="115">
        <v>1</v>
      </c>
      <c r="H972" s="115">
        <v>1</v>
      </c>
      <c r="I972" s="115">
        <v>0</v>
      </c>
      <c r="J972" s="115">
        <v>0</v>
      </c>
      <c r="K972" s="115">
        <v>0</v>
      </c>
      <c r="L972" s="115">
        <v>0</v>
      </c>
      <c r="M972" s="115">
        <v>0</v>
      </c>
      <c r="N972" s="115">
        <v>0</v>
      </c>
      <c r="O972" s="115">
        <v>0</v>
      </c>
      <c r="P972" s="115">
        <v>0</v>
      </c>
      <c r="Q972" s="115">
        <v>0</v>
      </c>
      <c r="R972" s="115">
        <v>0</v>
      </c>
      <c r="S972" s="115">
        <v>0</v>
      </c>
      <c r="T972" s="115">
        <v>0</v>
      </c>
      <c r="U972" s="115">
        <v>0</v>
      </c>
      <c r="V972" s="115">
        <v>17.399999999999999</v>
      </c>
      <c r="W972" s="115">
        <v>25.1</v>
      </c>
      <c r="X972" s="236"/>
    </row>
    <row r="973" spans="1:24" ht="13.5" customHeight="1" x14ac:dyDescent="0.35">
      <c r="A973" s="175">
        <v>0.27083333333333298</v>
      </c>
      <c r="B973" s="115">
        <v>12</v>
      </c>
      <c r="C973" s="115">
        <v>0</v>
      </c>
      <c r="D973" s="115">
        <v>1</v>
      </c>
      <c r="E973" s="115">
        <v>1</v>
      </c>
      <c r="F973" s="115">
        <v>6</v>
      </c>
      <c r="G973" s="115">
        <v>4</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22.2</v>
      </c>
      <c r="W973" s="115">
        <v>26.7</v>
      </c>
      <c r="X973" s="236"/>
    </row>
    <row r="974" spans="1:24" ht="13.5" customHeight="1" x14ac:dyDescent="0.35">
      <c r="A974" s="175">
        <v>0.28125</v>
      </c>
      <c r="B974" s="115">
        <v>23</v>
      </c>
      <c r="C974" s="115">
        <v>0</v>
      </c>
      <c r="D974" s="115">
        <v>5</v>
      </c>
      <c r="E974" s="115">
        <v>9</v>
      </c>
      <c r="F974" s="115">
        <v>7</v>
      </c>
      <c r="G974" s="115">
        <v>2</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18.399999999999999</v>
      </c>
      <c r="W974" s="115">
        <v>23.7</v>
      </c>
      <c r="X974" s="236"/>
    </row>
    <row r="975" spans="1:24" ht="13.5" customHeight="1" x14ac:dyDescent="0.35">
      <c r="A975" s="175">
        <v>0.29166666666666702</v>
      </c>
      <c r="B975" s="115">
        <v>30</v>
      </c>
      <c r="C975" s="115">
        <v>3</v>
      </c>
      <c r="D975" s="115">
        <v>10</v>
      </c>
      <c r="E975" s="115">
        <v>7</v>
      </c>
      <c r="F975" s="115">
        <v>8</v>
      </c>
      <c r="G975" s="115">
        <v>1</v>
      </c>
      <c r="H975" s="115">
        <v>1</v>
      </c>
      <c r="I975" s="115">
        <v>0</v>
      </c>
      <c r="J975" s="115">
        <v>0</v>
      </c>
      <c r="K975" s="115">
        <v>0</v>
      </c>
      <c r="L975" s="115">
        <v>0</v>
      </c>
      <c r="M975" s="115">
        <v>0</v>
      </c>
      <c r="N975" s="115">
        <v>0</v>
      </c>
      <c r="O975" s="115">
        <v>0</v>
      </c>
      <c r="P975" s="115">
        <v>0</v>
      </c>
      <c r="Q975" s="115">
        <v>0</v>
      </c>
      <c r="R975" s="115">
        <v>0</v>
      </c>
      <c r="S975" s="115">
        <v>0</v>
      </c>
      <c r="T975" s="115">
        <v>0</v>
      </c>
      <c r="U975" s="115">
        <v>0</v>
      </c>
      <c r="V975" s="115">
        <v>17</v>
      </c>
      <c r="W975" s="115">
        <v>23.1</v>
      </c>
      <c r="X975" s="236"/>
    </row>
    <row r="976" spans="1:24" ht="13.5" customHeight="1" x14ac:dyDescent="0.35">
      <c r="A976" s="175">
        <v>0.30208333333333298</v>
      </c>
      <c r="B976" s="115">
        <v>33</v>
      </c>
      <c r="C976" s="115">
        <v>0</v>
      </c>
      <c r="D976" s="115">
        <v>10</v>
      </c>
      <c r="E976" s="115">
        <v>16</v>
      </c>
      <c r="F976" s="115">
        <v>6</v>
      </c>
      <c r="G976" s="115">
        <v>1</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16.600000000000001</v>
      </c>
      <c r="W976" s="115">
        <v>20.9</v>
      </c>
      <c r="X976" s="236"/>
    </row>
    <row r="977" spans="1:24" ht="13.5" customHeight="1" x14ac:dyDescent="0.35">
      <c r="A977" s="175">
        <v>0.3125</v>
      </c>
      <c r="B977" s="115">
        <v>48</v>
      </c>
      <c r="C977" s="115">
        <v>3</v>
      </c>
      <c r="D977" s="115">
        <v>14</v>
      </c>
      <c r="E977" s="115">
        <v>18</v>
      </c>
      <c r="F977" s="115">
        <v>9</v>
      </c>
      <c r="G977" s="115">
        <v>3</v>
      </c>
      <c r="H977" s="115">
        <v>1</v>
      </c>
      <c r="I977" s="115">
        <v>0</v>
      </c>
      <c r="J977" s="115">
        <v>0</v>
      </c>
      <c r="K977" s="115">
        <v>0</v>
      </c>
      <c r="L977" s="115">
        <v>0</v>
      </c>
      <c r="M977" s="115">
        <v>0</v>
      </c>
      <c r="N977" s="115">
        <v>0</v>
      </c>
      <c r="O977" s="115">
        <v>0</v>
      </c>
      <c r="P977" s="115">
        <v>0</v>
      </c>
      <c r="Q977" s="115">
        <v>0</v>
      </c>
      <c r="R977" s="115">
        <v>0</v>
      </c>
      <c r="S977" s="115">
        <v>0</v>
      </c>
      <c r="T977" s="115">
        <v>0</v>
      </c>
      <c r="U977" s="115">
        <v>0</v>
      </c>
      <c r="V977" s="115">
        <v>17.399999999999999</v>
      </c>
      <c r="W977" s="115">
        <v>23.7</v>
      </c>
      <c r="X977" s="236"/>
    </row>
    <row r="978" spans="1:24" ht="13.5" customHeight="1" x14ac:dyDescent="0.35">
      <c r="A978" s="175">
        <v>0.32291666666666702</v>
      </c>
      <c r="B978" s="115">
        <v>64</v>
      </c>
      <c r="C978" s="115">
        <v>3</v>
      </c>
      <c r="D978" s="115">
        <v>24</v>
      </c>
      <c r="E978" s="115">
        <v>29</v>
      </c>
      <c r="F978" s="115">
        <v>5</v>
      </c>
      <c r="G978" s="115">
        <v>2</v>
      </c>
      <c r="H978" s="115">
        <v>1</v>
      </c>
      <c r="I978" s="115">
        <v>0</v>
      </c>
      <c r="J978" s="115">
        <v>0</v>
      </c>
      <c r="K978" s="115">
        <v>0</v>
      </c>
      <c r="L978" s="115">
        <v>0</v>
      </c>
      <c r="M978" s="115">
        <v>0</v>
      </c>
      <c r="N978" s="115">
        <v>0</v>
      </c>
      <c r="O978" s="115">
        <v>0</v>
      </c>
      <c r="P978" s="115">
        <v>0</v>
      </c>
      <c r="Q978" s="115">
        <v>0</v>
      </c>
      <c r="R978" s="115">
        <v>0</v>
      </c>
      <c r="S978" s="115">
        <v>0</v>
      </c>
      <c r="T978" s="115">
        <v>0</v>
      </c>
      <c r="U978" s="115">
        <v>0</v>
      </c>
      <c r="V978" s="115">
        <v>16.100000000000001</v>
      </c>
      <c r="W978" s="115">
        <v>19.899999999999999</v>
      </c>
      <c r="X978" s="236"/>
    </row>
    <row r="979" spans="1:24" ht="13.5" customHeight="1" x14ac:dyDescent="0.35">
      <c r="A979" s="175">
        <v>0.33333333333333298</v>
      </c>
      <c r="B979" s="115">
        <v>82</v>
      </c>
      <c r="C979" s="115">
        <v>1</v>
      </c>
      <c r="D979" s="115">
        <v>43</v>
      </c>
      <c r="E979" s="115">
        <v>33</v>
      </c>
      <c r="F979" s="115">
        <v>4</v>
      </c>
      <c r="G979" s="115">
        <v>1</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15</v>
      </c>
      <c r="W979" s="115">
        <v>18.3</v>
      </c>
      <c r="X979" s="236"/>
    </row>
    <row r="980" spans="1:24" ht="13.5" customHeight="1" x14ac:dyDescent="0.35">
      <c r="A980" s="175">
        <v>0.34375</v>
      </c>
      <c r="B980" s="115">
        <v>75</v>
      </c>
      <c r="C980" s="115">
        <v>21</v>
      </c>
      <c r="D980" s="115">
        <v>42</v>
      </c>
      <c r="E980" s="115">
        <v>8</v>
      </c>
      <c r="F980" s="115">
        <v>3</v>
      </c>
      <c r="G980" s="115">
        <v>1</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12.7</v>
      </c>
      <c r="W980" s="115">
        <v>17.100000000000001</v>
      </c>
      <c r="X980" s="236"/>
    </row>
    <row r="981" spans="1:24" ht="13.5" customHeight="1" x14ac:dyDescent="0.35">
      <c r="A981" s="175">
        <v>0.35416666666666702</v>
      </c>
      <c r="B981" s="115">
        <v>76</v>
      </c>
      <c r="C981" s="115">
        <v>8</v>
      </c>
      <c r="D981" s="115">
        <v>26</v>
      </c>
      <c r="E981" s="115">
        <v>33</v>
      </c>
      <c r="F981" s="115">
        <v>7</v>
      </c>
      <c r="G981" s="115">
        <v>0</v>
      </c>
      <c r="H981" s="115">
        <v>0</v>
      </c>
      <c r="I981" s="115">
        <v>0</v>
      </c>
      <c r="J981" s="115">
        <v>0</v>
      </c>
      <c r="K981" s="115">
        <v>2</v>
      </c>
      <c r="L981" s="115">
        <v>0</v>
      </c>
      <c r="M981" s="115">
        <v>0</v>
      </c>
      <c r="N981" s="115">
        <v>0</v>
      </c>
      <c r="O981" s="115">
        <v>0</v>
      </c>
      <c r="P981" s="115">
        <v>0</v>
      </c>
      <c r="Q981" s="115">
        <v>0</v>
      </c>
      <c r="R981" s="115">
        <v>0</v>
      </c>
      <c r="S981" s="115">
        <v>0</v>
      </c>
      <c r="T981" s="115">
        <v>0</v>
      </c>
      <c r="U981" s="115">
        <v>0</v>
      </c>
      <c r="V981" s="115">
        <v>16.5</v>
      </c>
      <c r="W981" s="115">
        <v>19.7</v>
      </c>
      <c r="X981" s="236"/>
    </row>
    <row r="982" spans="1:24" ht="13.5" customHeight="1" x14ac:dyDescent="0.35">
      <c r="A982" s="175">
        <v>0.36458333333333298</v>
      </c>
      <c r="B982" s="115">
        <v>83</v>
      </c>
      <c r="C982" s="115">
        <v>5</v>
      </c>
      <c r="D982" s="115">
        <v>41</v>
      </c>
      <c r="E982" s="115">
        <v>32</v>
      </c>
      <c r="F982" s="115">
        <v>5</v>
      </c>
      <c r="G982" s="115">
        <v>0</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14.6</v>
      </c>
      <c r="W982" s="115">
        <v>18.100000000000001</v>
      </c>
      <c r="X982" s="236"/>
    </row>
    <row r="983" spans="1:24" ht="13.5" customHeight="1" x14ac:dyDescent="0.35">
      <c r="A983" s="175">
        <v>0.375</v>
      </c>
      <c r="B983" s="115">
        <v>56</v>
      </c>
      <c r="C983" s="115">
        <v>1</v>
      </c>
      <c r="D983" s="115">
        <v>17</v>
      </c>
      <c r="E983" s="115">
        <v>26</v>
      </c>
      <c r="F983" s="115">
        <v>11</v>
      </c>
      <c r="G983" s="115">
        <v>1</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17.2</v>
      </c>
      <c r="W983" s="115">
        <v>22.2</v>
      </c>
      <c r="X983" s="236"/>
    </row>
    <row r="984" spans="1:24" ht="13.5" customHeight="1" x14ac:dyDescent="0.35">
      <c r="A984" s="175">
        <v>0.38541666666666702</v>
      </c>
      <c r="B984" s="115">
        <v>63</v>
      </c>
      <c r="C984" s="115">
        <v>4</v>
      </c>
      <c r="D984" s="115">
        <v>20</v>
      </c>
      <c r="E984" s="115">
        <v>29</v>
      </c>
      <c r="F984" s="115">
        <v>8</v>
      </c>
      <c r="G984" s="115">
        <v>2</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15.8</v>
      </c>
      <c r="W984" s="115">
        <v>20</v>
      </c>
      <c r="X984" s="236"/>
    </row>
    <row r="985" spans="1:24" ht="13.5" customHeight="1" x14ac:dyDescent="0.35">
      <c r="A985" s="175">
        <v>0.39583333333333298</v>
      </c>
      <c r="B985" s="115">
        <v>42</v>
      </c>
      <c r="C985" s="115">
        <v>4</v>
      </c>
      <c r="D985" s="115">
        <v>12</v>
      </c>
      <c r="E985" s="115">
        <v>15</v>
      </c>
      <c r="F985" s="115">
        <v>10</v>
      </c>
      <c r="G985" s="115">
        <v>1</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16.7</v>
      </c>
      <c r="W985" s="115">
        <v>22.3</v>
      </c>
      <c r="X985" s="236"/>
    </row>
    <row r="986" spans="1:24" ht="13.5" customHeight="1" x14ac:dyDescent="0.35">
      <c r="A986" s="175">
        <v>0.40625</v>
      </c>
      <c r="B986" s="115">
        <v>39</v>
      </c>
      <c r="C986" s="115">
        <v>1</v>
      </c>
      <c r="D986" s="115">
        <v>10</v>
      </c>
      <c r="E986" s="115">
        <v>15</v>
      </c>
      <c r="F986" s="115">
        <v>11</v>
      </c>
      <c r="G986" s="115">
        <v>2</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17.399999999999999</v>
      </c>
      <c r="W986" s="115">
        <v>23.3</v>
      </c>
      <c r="X986" s="236"/>
    </row>
    <row r="987" spans="1:24" ht="13.5" customHeight="1" x14ac:dyDescent="0.35">
      <c r="A987" s="175">
        <v>0.41666666666666702</v>
      </c>
      <c r="B987" s="115">
        <v>39</v>
      </c>
      <c r="C987" s="115">
        <v>2</v>
      </c>
      <c r="D987" s="115">
        <v>12</v>
      </c>
      <c r="E987" s="115">
        <v>13</v>
      </c>
      <c r="F987" s="115">
        <v>10</v>
      </c>
      <c r="G987" s="115">
        <v>1</v>
      </c>
      <c r="H987" s="115">
        <v>1</v>
      </c>
      <c r="I987" s="115">
        <v>0</v>
      </c>
      <c r="J987" s="115">
        <v>0</v>
      </c>
      <c r="K987" s="115">
        <v>0</v>
      </c>
      <c r="L987" s="115">
        <v>0</v>
      </c>
      <c r="M987" s="115">
        <v>0</v>
      </c>
      <c r="N987" s="115">
        <v>0</v>
      </c>
      <c r="O987" s="115">
        <v>0</v>
      </c>
      <c r="P987" s="115">
        <v>0</v>
      </c>
      <c r="Q987" s="115">
        <v>0</v>
      </c>
      <c r="R987" s="115">
        <v>0</v>
      </c>
      <c r="S987" s="115">
        <v>0</v>
      </c>
      <c r="T987" s="115">
        <v>0</v>
      </c>
      <c r="U987" s="115">
        <v>0</v>
      </c>
      <c r="V987" s="115">
        <v>17.5</v>
      </c>
      <c r="W987" s="115">
        <v>22.9</v>
      </c>
      <c r="X987" s="236"/>
    </row>
    <row r="988" spans="1:24" ht="13.5" customHeight="1" x14ac:dyDescent="0.35">
      <c r="A988" s="175">
        <v>0.42708333333333298</v>
      </c>
      <c r="B988" s="115">
        <v>40</v>
      </c>
      <c r="C988" s="115">
        <v>3</v>
      </c>
      <c r="D988" s="115">
        <v>13</v>
      </c>
      <c r="E988" s="115">
        <v>12</v>
      </c>
      <c r="F988" s="115">
        <v>11</v>
      </c>
      <c r="G988" s="115">
        <v>1</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17.2</v>
      </c>
      <c r="W988" s="115">
        <v>22.9</v>
      </c>
      <c r="X988" s="236"/>
    </row>
    <row r="989" spans="1:24" ht="13.5" customHeight="1" x14ac:dyDescent="0.35">
      <c r="A989" s="175">
        <v>0.4375</v>
      </c>
      <c r="B989" s="115">
        <v>44</v>
      </c>
      <c r="C989" s="115">
        <v>6</v>
      </c>
      <c r="D989" s="115">
        <v>18</v>
      </c>
      <c r="E989" s="115">
        <v>15</v>
      </c>
      <c r="F989" s="115">
        <v>5</v>
      </c>
      <c r="G989" s="115">
        <v>0</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15</v>
      </c>
      <c r="W989" s="115">
        <v>19.8</v>
      </c>
      <c r="X989" s="236"/>
    </row>
    <row r="990" spans="1:24" ht="13.5" customHeight="1" x14ac:dyDescent="0.35">
      <c r="A990" s="175">
        <v>0.44791666666666702</v>
      </c>
      <c r="B990" s="115">
        <v>38</v>
      </c>
      <c r="C990" s="115">
        <v>0</v>
      </c>
      <c r="D990" s="115">
        <v>11</v>
      </c>
      <c r="E990" s="115">
        <v>16</v>
      </c>
      <c r="F990" s="115">
        <v>9</v>
      </c>
      <c r="G990" s="115">
        <v>2</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17.8</v>
      </c>
      <c r="W990" s="115">
        <v>23.3</v>
      </c>
      <c r="X990" s="236"/>
    </row>
    <row r="991" spans="1:24" ht="13.5" customHeight="1" x14ac:dyDescent="0.35">
      <c r="A991" s="175">
        <v>0.45833333333333298</v>
      </c>
      <c r="B991" s="115">
        <v>35</v>
      </c>
      <c r="C991" s="115">
        <v>0</v>
      </c>
      <c r="D991" s="115">
        <v>11</v>
      </c>
      <c r="E991" s="115">
        <v>15</v>
      </c>
      <c r="F991" s="115">
        <v>8</v>
      </c>
      <c r="G991" s="115">
        <v>1</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v>17.3</v>
      </c>
      <c r="W991" s="115">
        <v>21.4</v>
      </c>
      <c r="X991" s="236"/>
    </row>
    <row r="992" spans="1:24" ht="13.5" customHeight="1" x14ac:dyDescent="0.35">
      <c r="A992" s="175">
        <v>0.46875</v>
      </c>
      <c r="B992" s="115">
        <v>32</v>
      </c>
      <c r="C992" s="115">
        <v>3</v>
      </c>
      <c r="D992" s="115">
        <v>6</v>
      </c>
      <c r="E992" s="115">
        <v>11</v>
      </c>
      <c r="F992" s="115">
        <v>10</v>
      </c>
      <c r="G992" s="115">
        <v>2</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17.899999999999999</v>
      </c>
      <c r="W992" s="115">
        <v>22.4</v>
      </c>
      <c r="X992" s="236"/>
    </row>
    <row r="993" spans="1:24" ht="13.5" customHeight="1" x14ac:dyDescent="0.35">
      <c r="A993" s="175">
        <v>0.47916666666666702</v>
      </c>
      <c r="B993" s="115">
        <v>45</v>
      </c>
      <c r="C993" s="115">
        <v>1</v>
      </c>
      <c r="D993" s="115">
        <v>14</v>
      </c>
      <c r="E993" s="115">
        <v>19</v>
      </c>
      <c r="F993" s="115">
        <v>8</v>
      </c>
      <c r="G993" s="115">
        <v>2</v>
      </c>
      <c r="H993" s="115">
        <v>1</v>
      </c>
      <c r="I993" s="115">
        <v>0</v>
      </c>
      <c r="J993" s="115">
        <v>0</v>
      </c>
      <c r="K993" s="115">
        <v>0</v>
      </c>
      <c r="L993" s="115">
        <v>0</v>
      </c>
      <c r="M993" s="115">
        <v>0</v>
      </c>
      <c r="N993" s="115">
        <v>0</v>
      </c>
      <c r="O993" s="115">
        <v>0</v>
      </c>
      <c r="P993" s="115">
        <v>0</v>
      </c>
      <c r="Q993" s="115">
        <v>0</v>
      </c>
      <c r="R993" s="115">
        <v>0</v>
      </c>
      <c r="S993" s="115">
        <v>0</v>
      </c>
      <c r="T993" s="115">
        <v>0</v>
      </c>
      <c r="U993" s="115">
        <v>0</v>
      </c>
      <c r="V993" s="115">
        <v>17</v>
      </c>
      <c r="W993" s="115">
        <v>22</v>
      </c>
      <c r="X993" s="236"/>
    </row>
    <row r="994" spans="1:24" ht="13.5" customHeight="1" x14ac:dyDescent="0.35">
      <c r="A994" s="175">
        <v>0.48958333333333298</v>
      </c>
      <c r="B994" s="115">
        <v>39</v>
      </c>
      <c r="C994" s="115">
        <v>1</v>
      </c>
      <c r="D994" s="115">
        <v>20</v>
      </c>
      <c r="E994" s="115">
        <v>12</v>
      </c>
      <c r="F994" s="115">
        <v>6</v>
      </c>
      <c r="G994" s="115">
        <v>0</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15.1</v>
      </c>
      <c r="W994" s="115">
        <v>20.2</v>
      </c>
      <c r="X994" s="236"/>
    </row>
    <row r="995" spans="1:24" ht="13.5" customHeight="1" x14ac:dyDescent="0.35">
      <c r="A995" s="175">
        <v>0.5</v>
      </c>
      <c r="B995" s="115">
        <v>58</v>
      </c>
      <c r="C995" s="115">
        <v>3</v>
      </c>
      <c r="D995" s="115">
        <v>23</v>
      </c>
      <c r="E995" s="115">
        <v>22</v>
      </c>
      <c r="F995" s="115">
        <v>8</v>
      </c>
      <c r="G995" s="115">
        <v>2</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15.9</v>
      </c>
      <c r="W995" s="115">
        <v>21.3</v>
      </c>
      <c r="X995" s="236"/>
    </row>
    <row r="996" spans="1:24" ht="13.5" customHeight="1" x14ac:dyDescent="0.35">
      <c r="A996" s="175">
        <v>0.51041666666666696</v>
      </c>
      <c r="B996" s="115">
        <v>41</v>
      </c>
      <c r="C996" s="115">
        <v>0</v>
      </c>
      <c r="D996" s="115">
        <v>16</v>
      </c>
      <c r="E996" s="115">
        <v>19</v>
      </c>
      <c r="F996" s="115">
        <v>6</v>
      </c>
      <c r="G996" s="115">
        <v>0</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16.5</v>
      </c>
      <c r="W996" s="115">
        <v>20</v>
      </c>
      <c r="X996" s="236"/>
    </row>
    <row r="997" spans="1:24" ht="13.5" customHeight="1" x14ac:dyDescent="0.35">
      <c r="A997" s="175">
        <v>0.52083333333333304</v>
      </c>
      <c r="B997" s="115">
        <v>47</v>
      </c>
      <c r="C997" s="115">
        <v>0</v>
      </c>
      <c r="D997" s="115">
        <v>21</v>
      </c>
      <c r="E997" s="115">
        <v>17</v>
      </c>
      <c r="F997" s="115">
        <v>7</v>
      </c>
      <c r="G997" s="115">
        <v>2</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16.100000000000001</v>
      </c>
      <c r="W997" s="115">
        <v>20.8</v>
      </c>
      <c r="X997" s="236"/>
    </row>
    <row r="998" spans="1:24" ht="13.5" customHeight="1" x14ac:dyDescent="0.35">
      <c r="A998" s="175">
        <v>0.53125</v>
      </c>
      <c r="B998" s="115">
        <v>35</v>
      </c>
      <c r="C998" s="115">
        <v>1</v>
      </c>
      <c r="D998" s="115">
        <v>13</v>
      </c>
      <c r="E998" s="115">
        <v>14</v>
      </c>
      <c r="F998" s="115">
        <v>6</v>
      </c>
      <c r="G998" s="115">
        <v>1</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16.100000000000001</v>
      </c>
      <c r="W998" s="115">
        <v>20.399999999999999</v>
      </c>
      <c r="X998" s="236"/>
    </row>
    <row r="999" spans="1:24" ht="13.5" customHeight="1" x14ac:dyDescent="0.35">
      <c r="A999" s="175">
        <v>0.54166666666666696</v>
      </c>
      <c r="B999" s="115">
        <v>57</v>
      </c>
      <c r="C999" s="115">
        <v>1</v>
      </c>
      <c r="D999" s="115">
        <v>20</v>
      </c>
      <c r="E999" s="115">
        <v>26</v>
      </c>
      <c r="F999" s="115">
        <v>8</v>
      </c>
      <c r="G999" s="115">
        <v>2</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16.2</v>
      </c>
      <c r="W999" s="115">
        <v>20.100000000000001</v>
      </c>
      <c r="X999" s="236"/>
    </row>
    <row r="1000" spans="1:24" ht="13.5" customHeight="1" x14ac:dyDescent="0.35">
      <c r="A1000" s="175">
        <v>0.55208333333333304</v>
      </c>
      <c r="B1000" s="115">
        <v>50</v>
      </c>
      <c r="C1000" s="115">
        <v>4</v>
      </c>
      <c r="D1000" s="115">
        <v>18</v>
      </c>
      <c r="E1000" s="115">
        <v>14</v>
      </c>
      <c r="F1000" s="115">
        <v>11</v>
      </c>
      <c r="G1000" s="115">
        <v>2</v>
      </c>
      <c r="H1000" s="115">
        <v>1</v>
      </c>
      <c r="I1000" s="115">
        <v>0</v>
      </c>
      <c r="J1000" s="115">
        <v>0</v>
      </c>
      <c r="K1000" s="115">
        <v>0</v>
      </c>
      <c r="L1000" s="115">
        <v>0</v>
      </c>
      <c r="M1000" s="115">
        <v>0</v>
      </c>
      <c r="N1000" s="115">
        <v>0</v>
      </c>
      <c r="O1000" s="115">
        <v>0</v>
      </c>
      <c r="P1000" s="115">
        <v>0</v>
      </c>
      <c r="Q1000" s="115">
        <v>0</v>
      </c>
      <c r="R1000" s="115">
        <v>0</v>
      </c>
      <c r="S1000" s="115">
        <v>0</v>
      </c>
      <c r="T1000" s="115">
        <v>0</v>
      </c>
      <c r="U1000" s="115">
        <v>0</v>
      </c>
      <c r="V1000" s="115">
        <v>16.8</v>
      </c>
      <c r="W1000" s="115">
        <v>22.4</v>
      </c>
      <c r="X1000" s="236"/>
    </row>
    <row r="1001" spans="1:24" ht="13.5" customHeight="1" x14ac:dyDescent="0.35">
      <c r="A1001" s="175">
        <v>0.5625</v>
      </c>
      <c r="B1001" s="115">
        <v>37</v>
      </c>
      <c r="C1001" s="115">
        <v>1</v>
      </c>
      <c r="D1001" s="115">
        <v>11</v>
      </c>
      <c r="E1001" s="115">
        <v>17</v>
      </c>
      <c r="F1001" s="115">
        <v>7</v>
      </c>
      <c r="G1001" s="115">
        <v>1</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16.899999999999999</v>
      </c>
      <c r="W1001" s="115">
        <v>21.4</v>
      </c>
      <c r="X1001" s="236"/>
    </row>
    <row r="1002" spans="1:24" ht="13.5" customHeight="1" x14ac:dyDescent="0.35">
      <c r="A1002" s="175">
        <v>0.57291666666666696</v>
      </c>
      <c r="B1002" s="115">
        <v>33</v>
      </c>
      <c r="C1002" s="115">
        <v>0</v>
      </c>
      <c r="D1002" s="115">
        <v>11</v>
      </c>
      <c r="E1002" s="115">
        <v>15</v>
      </c>
      <c r="F1002" s="115">
        <v>6</v>
      </c>
      <c r="G1002" s="115">
        <v>1</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17</v>
      </c>
      <c r="W1002" s="115">
        <v>22</v>
      </c>
      <c r="X1002" s="236"/>
    </row>
    <row r="1003" spans="1:24" ht="13.5" customHeight="1" x14ac:dyDescent="0.35">
      <c r="A1003" s="175">
        <v>0.58333333333333304</v>
      </c>
      <c r="B1003" s="115">
        <v>51</v>
      </c>
      <c r="C1003" s="115">
        <v>1</v>
      </c>
      <c r="D1003" s="115">
        <v>17</v>
      </c>
      <c r="E1003" s="115">
        <v>23</v>
      </c>
      <c r="F1003" s="115">
        <v>10</v>
      </c>
      <c r="G1003" s="115">
        <v>0</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16.7</v>
      </c>
      <c r="W1003" s="115">
        <v>21.2</v>
      </c>
      <c r="X1003" s="236"/>
    </row>
    <row r="1004" spans="1:24" ht="13.5" customHeight="1" x14ac:dyDescent="0.35">
      <c r="A1004" s="175">
        <v>0.59375</v>
      </c>
      <c r="B1004" s="115">
        <v>44</v>
      </c>
      <c r="C1004" s="115">
        <v>2</v>
      </c>
      <c r="D1004" s="115">
        <v>14</v>
      </c>
      <c r="E1004" s="115">
        <v>19</v>
      </c>
      <c r="F1004" s="115">
        <v>6</v>
      </c>
      <c r="G1004" s="115">
        <v>3</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16.600000000000001</v>
      </c>
      <c r="W1004" s="115">
        <v>20.2</v>
      </c>
      <c r="X1004" s="236"/>
    </row>
    <row r="1005" spans="1:24" ht="13.5" customHeight="1" x14ac:dyDescent="0.35">
      <c r="A1005" s="175">
        <v>0.60416666666666696</v>
      </c>
      <c r="B1005" s="115">
        <v>40</v>
      </c>
      <c r="C1005" s="115">
        <v>1</v>
      </c>
      <c r="D1005" s="115">
        <v>13</v>
      </c>
      <c r="E1005" s="115">
        <v>16</v>
      </c>
      <c r="F1005" s="115">
        <v>9</v>
      </c>
      <c r="G1005" s="115">
        <v>1</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17</v>
      </c>
      <c r="W1005" s="115">
        <v>20.9</v>
      </c>
      <c r="X1005" s="236"/>
    </row>
    <row r="1006" spans="1:24" ht="13.5" customHeight="1" x14ac:dyDescent="0.35">
      <c r="A1006" s="175">
        <v>0.61458333333333304</v>
      </c>
      <c r="B1006" s="115">
        <v>43</v>
      </c>
      <c r="C1006" s="115">
        <v>0</v>
      </c>
      <c r="D1006" s="115">
        <v>16</v>
      </c>
      <c r="E1006" s="115">
        <v>14</v>
      </c>
      <c r="F1006" s="115">
        <v>13</v>
      </c>
      <c r="G1006" s="115">
        <v>0</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17.3</v>
      </c>
      <c r="W1006" s="115">
        <v>22.4</v>
      </c>
      <c r="X1006" s="236"/>
    </row>
    <row r="1007" spans="1:24" ht="13.5" customHeight="1" x14ac:dyDescent="0.35">
      <c r="A1007" s="175">
        <v>0.625</v>
      </c>
      <c r="B1007" s="115">
        <v>41</v>
      </c>
      <c r="C1007" s="115">
        <v>2</v>
      </c>
      <c r="D1007" s="115">
        <v>15</v>
      </c>
      <c r="E1007" s="115">
        <v>18</v>
      </c>
      <c r="F1007" s="115">
        <v>6</v>
      </c>
      <c r="G1007" s="115">
        <v>0</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16.100000000000001</v>
      </c>
      <c r="W1007" s="115">
        <v>21.1</v>
      </c>
      <c r="X1007" s="236"/>
    </row>
    <row r="1008" spans="1:24" ht="13.5" customHeight="1" x14ac:dyDescent="0.35">
      <c r="A1008" s="175">
        <v>0.63541666666666696</v>
      </c>
      <c r="B1008" s="115">
        <v>34</v>
      </c>
      <c r="C1008" s="115">
        <v>2</v>
      </c>
      <c r="D1008" s="115">
        <v>18</v>
      </c>
      <c r="E1008" s="115">
        <v>9</v>
      </c>
      <c r="F1008" s="115">
        <v>5</v>
      </c>
      <c r="G1008" s="115">
        <v>0</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v>15.1</v>
      </c>
      <c r="W1008" s="115">
        <v>20.5</v>
      </c>
      <c r="X1008" s="236"/>
    </row>
    <row r="1009" spans="1:24" ht="13.5" customHeight="1" x14ac:dyDescent="0.35">
      <c r="A1009" s="175">
        <v>0.64583333333333304</v>
      </c>
      <c r="B1009" s="115">
        <v>41</v>
      </c>
      <c r="C1009" s="115">
        <v>0</v>
      </c>
      <c r="D1009" s="115">
        <v>17</v>
      </c>
      <c r="E1009" s="115">
        <v>15</v>
      </c>
      <c r="F1009" s="115">
        <v>8</v>
      </c>
      <c r="G1009" s="115">
        <v>1</v>
      </c>
      <c r="H1009" s="115">
        <v>0</v>
      </c>
      <c r="I1009" s="115">
        <v>0</v>
      </c>
      <c r="J1009" s="115">
        <v>0</v>
      </c>
      <c r="K1009" s="115">
        <v>0</v>
      </c>
      <c r="L1009" s="115">
        <v>0</v>
      </c>
      <c r="M1009" s="115">
        <v>0</v>
      </c>
      <c r="N1009" s="115">
        <v>0</v>
      </c>
      <c r="O1009" s="115">
        <v>0</v>
      </c>
      <c r="P1009" s="115">
        <v>0</v>
      </c>
      <c r="Q1009" s="115">
        <v>0</v>
      </c>
      <c r="R1009" s="115">
        <v>0</v>
      </c>
      <c r="S1009" s="115">
        <v>0</v>
      </c>
      <c r="T1009" s="115">
        <v>0</v>
      </c>
      <c r="U1009" s="115">
        <v>0</v>
      </c>
      <c r="V1009" s="115">
        <v>17</v>
      </c>
      <c r="W1009" s="115">
        <v>20.6</v>
      </c>
      <c r="X1009" s="236"/>
    </row>
    <row r="1010" spans="1:24" ht="13.5" customHeight="1" x14ac:dyDescent="0.35">
      <c r="A1010" s="175">
        <v>0.65625</v>
      </c>
      <c r="B1010" s="115">
        <v>37</v>
      </c>
      <c r="C1010" s="115">
        <v>3</v>
      </c>
      <c r="D1010" s="115">
        <v>17</v>
      </c>
      <c r="E1010" s="115">
        <v>9</v>
      </c>
      <c r="F1010" s="115">
        <v>8</v>
      </c>
      <c r="G1010" s="115">
        <v>0</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16</v>
      </c>
      <c r="W1010" s="115">
        <v>21.3</v>
      </c>
      <c r="X1010" s="236"/>
    </row>
    <row r="1011" spans="1:24" ht="13.5" customHeight="1" x14ac:dyDescent="0.35">
      <c r="A1011" s="175">
        <v>0.66666666666666696</v>
      </c>
      <c r="B1011" s="115">
        <v>72</v>
      </c>
      <c r="C1011" s="115">
        <v>4</v>
      </c>
      <c r="D1011" s="115">
        <v>33</v>
      </c>
      <c r="E1011" s="115">
        <v>26</v>
      </c>
      <c r="F1011" s="115">
        <v>7</v>
      </c>
      <c r="G1011" s="115">
        <v>2</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15.5</v>
      </c>
      <c r="W1011" s="115">
        <v>19.7</v>
      </c>
      <c r="X1011" s="236"/>
    </row>
    <row r="1012" spans="1:24" ht="13.5" customHeight="1" x14ac:dyDescent="0.35">
      <c r="A1012" s="175">
        <v>0.67708333333333304</v>
      </c>
      <c r="B1012" s="115">
        <v>57</v>
      </c>
      <c r="C1012" s="115">
        <v>1</v>
      </c>
      <c r="D1012" s="115">
        <v>16</v>
      </c>
      <c r="E1012" s="115">
        <v>27</v>
      </c>
      <c r="F1012" s="115">
        <v>10</v>
      </c>
      <c r="G1012" s="115">
        <v>2</v>
      </c>
      <c r="H1012" s="115">
        <v>1</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17.5</v>
      </c>
      <c r="W1012" s="115">
        <v>21.9</v>
      </c>
      <c r="X1012" s="236"/>
    </row>
    <row r="1013" spans="1:24" ht="13.5" customHeight="1" x14ac:dyDescent="0.35">
      <c r="A1013" s="175">
        <v>0.6875</v>
      </c>
      <c r="B1013" s="115">
        <v>66</v>
      </c>
      <c r="C1013" s="115">
        <v>2</v>
      </c>
      <c r="D1013" s="115">
        <v>26</v>
      </c>
      <c r="E1013" s="115">
        <v>32</v>
      </c>
      <c r="F1013" s="115">
        <v>6</v>
      </c>
      <c r="G1013" s="115">
        <v>0</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15.8</v>
      </c>
      <c r="W1013" s="115">
        <v>19.399999999999999</v>
      </c>
      <c r="X1013" s="236"/>
    </row>
    <row r="1014" spans="1:24" ht="13.5" customHeight="1" x14ac:dyDescent="0.35">
      <c r="A1014" s="175">
        <v>0.69791666666666696</v>
      </c>
      <c r="B1014" s="115">
        <v>69</v>
      </c>
      <c r="C1014" s="115">
        <v>1</v>
      </c>
      <c r="D1014" s="115">
        <v>21</v>
      </c>
      <c r="E1014" s="115">
        <v>31</v>
      </c>
      <c r="F1014" s="115">
        <v>14</v>
      </c>
      <c r="G1014" s="115">
        <v>2</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17</v>
      </c>
      <c r="W1014" s="115">
        <v>20.9</v>
      </c>
      <c r="X1014" s="236"/>
    </row>
    <row r="1015" spans="1:24" ht="13.5" customHeight="1" x14ac:dyDescent="0.35">
      <c r="A1015" s="175">
        <v>0.70833333333333304</v>
      </c>
      <c r="B1015" s="115">
        <v>56</v>
      </c>
      <c r="C1015" s="115">
        <v>2</v>
      </c>
      <c r="D1015" s="115">
        <v>28</v>
      </c>
      <c r="E1015" s="115">
        <v>19</v>
      </c>
      <c r="F1015" s="115">
        <v>6</v>
      </c>
      <c r="G1015" s="115">
        <v>1</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15.2</v>
      </c>
      <c r="W1015" s="115">
        <v>19.5</v>
      </c>
      <c r="X1015" s="236"/>
    </row>
    <row r="1016" spans="1:24" ht="13.5" customHeight="1" x14ac:dyDescent="0.35">
      <c r="A1016" s="175">
        <v>0.71875</v>
      </c>
      <c r="B1016" s="115">
        <v>71</v>
      </c>
      <c r="C1016" s="115">
        <v>3</v>
      </c>
      <c r="D1016" s="115">
        <v>25</v>
      </c>
      <c r="E1016" s="115">
        <v>33</v>
      </c>
      <c r="F1016" s="115">
        <v>8</v>
      </c>
      <c r="G1016" s="115">
        <v>1</v>
      </c>
      <c r="H1016" s="115">
        <v>1</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15.9</v>
      </c>
      <c r="W1016" s="115">
        <v>19.7</v>
      </c>
      <c r="X1016" s="236"/>
    </row>
    <row r="1017" spans="1:24" ht="13.5" customHeight="1" x14ac:dyDescent="0.35">
      <c r="A1017" s="175">
        <v>0.72916666666666696</v>
      </c>
      <c r="B1017" s="115">
        <v>61</v>
      </c>
      <c r="C1017" s="115">
        <v>3</v>
      </c>
      <c r="D1017" s="115">
        <v>23</v>
      </c>
      <c r="E1017" s="115">
        <v>28</v>
      </c>
      <c r="F1017" s="115">
        <v>7</v>
      </c>
      <c r="G1017" s="115">
        <v>0</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15.5</v>
      </c>
      <c r="W1017" s="115">
        <v>19.5</v>
      </c>
      <c r="X1017" s="236"/>
    </row>
    <row r="1018" spans="1:24" ht="13.5" customHeight="1" x14ac:dyDescent="0.35">
      <c r="A1018" s="175">
        <v>0.73958333333333304</v>
      </c>
      <c r="B1018" s="115">
        <v>54</v>
      </c>
      <c r="C1018" s="115">
        <v>5</v>
      </c>
      <c r="D1018" s="115">
        <v>22</v>
      </c>
      <c r="E1018" s="115">
        <v>19</v>
      </c>
      <c r="F1018" s="115">
        <v>7</v>
      </c>
      <c r="G1018" s="115">
        <v>1</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15.8</v>
      </c>
      <c r="W1018" s="115">
        <v>20.399999999999999</v>
      </c>
      <c r="X1018" s="236"/>
    </row>
    <row r="1019" spans="1:24" ht="13.5" customHeight="1" x14ac:dyDescent="0.35">
      <c r="A1019" s="175">
        <v>0.75</v>
      </c>
      <c r="B1019" s="115">
        <v>62</v>
      </c>
      <c r="C1019" s="115">
        <v>2</v>
      </c>
      <c r="D1019" s="115">
        <v>22</v>
      </c>
      <c r="E1019" s="115">
        <v>28</v>
      </c>
      <c r="F1019" s="115">
        <v>9</v>
      </c>
      <c r="G1019" s="115">
        <v>1</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16.3</v>
      </c>
      <c r="W1019" s="115">
        <v>20.9</v>
      </c>
      <c r="X1019" s="236"/>
    </row>
    <row r="1020" spans="1:24" ht="13.5" customHeight="1" x14ac:dyDescent="0.35">
      <c r="A1020" s="175">
        <v>0.76041666666666696</v>
      </c>
      <c r="B1020" s="115">
        <v>40</v>
      </c>
      <c r="C1020" s="115">
        <v>0</v>
      </c>
      <c r="D1020" s="115">
        <v>11</v>
      </c>
      <c r="E1020" s="115">
        <v>20</v>
      </c>
      <c r="F1020" s="115">
        <v>7</v>
      </c>
      <c r="G1020" s="115">
        <v>2</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17.7</v>
      </c>
      <c r="W1020" s="115">
        <v>21.4</v>
      </c>
      <c r="X1020" s="236"/>
    </row>
    <row r="1021" spans="1:24" ht="13.5" customHeight="1" x14ac:dyDescent="0.35">
      <c r="A1021" s="175">
        <v>0.77083333333333304</v>
      </c>
      <c r="B1021" s="115">
        <v>48</v>
      </c>
      <c r="C1021" s="115">
        <v>1</v>
      </c>
      <c r="D1021" s="115">
        <v>16</v>
      </c>
      <c r="E1021" s="115">
        <v>17</v>
      </c>
      <c r="F1021" s="115">
        <v>13</v>
      </c>
      <c r="G1021" s="115">
        <v>1</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17.2</v>
      </c>
      <c r="W1021" s="115">
        <v>22.2</v>
      </c>
      <c r="X1021" s="236"/>
    </row>
    <row r="1022" spans="1:24" ht="13.5" customHeight="1" x14ac:dyDescent="0.35">
      <c r="A1022" s="175">
        <v>0.78125</v>
      </c>
      <c r="B1022" s="115">
        <v>54</v>
      </c>
      <c r="C1022" s="115">
        <v>0</v>
      </c>
      <c r="D1022" s="115">
        <v>13</v>
      </c>
      <c r="E1022" s="115">
        <v>23</v>
      </c>
      <c r="F1022" s="115">
        <v>15</v>
      </c>
      <c r="G1022" s="115">
        <v>3</v>
      </c>
      <c r="H1022" s="115">
        <v>0</v>
      </c>
      <c r="I1022" s="115">
        <v>0</v>
      </c>
      <c r="J1022" s="115">
        <v>0</v>
      </c>
      <c r="K1022" s="115">
        <v>0</v>
      </c>
      <c r="L1022" s="115">
        <v>0</v>
      </c>
      <c r="M1022" s="115">
        <v>0</v>
      </c>
      <c r="N1022" s="115">
        <v>0</v>
      </c>
      <c r="O1022" s="115">
        <v>0</v>
      </c>
      <c r="P1022" s="115">
        <v>0</v>
      </c>
      <c r="Q1022" s="115">
        <v>0</v>
      </c>
      <c r="R1022" s="115">
        <v>0</v>
      </c>
      <c r="S1022" s="115">
        <v>0</v>
      </c>
      <c r="T1022" s="115">
        <v>0</v>
      </c>
      <c r="U1022" s="115">
        <v>0</v>
      </c>
      <c r="V1022" s="115">
        <v>18.2</v>
      </c>
      <c r="W1022" s="115">
        <v>22.6</v>
      </c>
      <c r="X1022" s="236"/>
    </row>
    <row r="1023" spans="1:24" ht="13.5" customHeight="1" x14ac:dyDescent="0.35">
      <c r="A1023" s="175">
        <v>0.79166666666666696</v>
      </c>
      <c r="B1023" s="115">
        <v>52</v>
      </c>
      <c r="C1023" s="115">
        <v>1</v>
      </c>
      <c r="D1023" s="115">
        <v>15</v>
      </c>
      <c r="E1023" s="115">
        <v>22</v>
      </c>
      <c r="F1023" s="115">
        <v>12</v>
      </c>
      <c r="G1023" s="115">
        <v>2</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17.3</v>
      </c>
      <c r="W1023" s="115">
        <v>22.1</v>
      </c>
      <c r="X1023" s="236"/>
    </row>
    <row r="1024" spans="1:24" ht="13.5" customHeight="1" x14ac:dyDescent="0.35">
      <c r="A1024" s="175">
        <v>0.80208333333333304</v>
      </c>
      <c r="B1024" s="115">
        <v>38</v>
      </c>
      <c r="C1024" s="115">
        <v>1</v>
      </c>
      <c r="D1024" s="115">
        <v>14</v>
      </c>
      <c r="E1024" s="115">
        <v>13</v>
      </c>
      <c r="F1024" s="115">
        <v>8</v>
      </c>
      <c r="G1024" s="115">
        <v>2</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16.5</v>
      </c>
      <c r="W1024" s="115">
        <v>20.8</v>
      </c>
      <c r="X1024" s="236"/>
    </row>
    <row r="1025" spans="1:24" ht="13.5" customHeight="1" x14ac:dyDescent="0.35">
      <c r="A1025" s="175">
        <v>0.8125</v>
      </c>
      <c r="B1025" s="115">
        <v>32</v>
      </c>
      <c r="C1025" s="115">
        <v>0</v>
      </c>
      <c r="D1025" s="115">
        <v>4</v>
      </c>
      <c r="E1025" s="115">
        <v>12</v>
      </c>
      <c r="F1025" s="115">
        <v>14</v>
      </c>
      <c r="G1025" s="115">
        <v>1</v>
      </c>
      <c r="H1025" s="115">
        <v>0</v>
      </c>
      <c r="I1025" s="115">
        <v>1</v>
      </c>
      <c r="J1025" s="115">
        <v>0</v>
      </c>
      <c r="K1025" s="115">
        <v>0</v>
      </c>
      <c r="L1025" s="115">
        <v>0</v>
      </c>
      <c r="M1025" s="115">
        <v>0</v>
      </c>
      <c r="N1025" s="115">
        <v>0</v>
      </c>
      <c r="O1025" s="115">
        <v>0</v>
      </c>
      <c r="P1025" s="115">
        <v>0</v>
      </c>
      <c r="Q1025" s="115">
        <v>0</v>
      </c>
      <c r="R1025" s="115">
        <v>0</v>
      </c>
      <c r="S1025" s="115">
        <v>0</v>
      </c>
      <c r="T1025" s="115">
        <v>0</v>
      </c>
      <c r="U1025" s="115">
        <v>0</v>
      </c>
      <c r="V1025" s="115">
        <v>19.899999999999999</v>
      </c>
      <c r="W1025" s="115">
        <v>24.2</v>
      </c>
      <c r="X1025" s="236"/>
    </row>
    <row r="1026" spans="1:24" ht="13.5" customHeight="1" x14ac:dyDescent="0.35">
      <c r="A1026" s="175">
        <v>0.82291666666666696</v>
      </c>
      <c r="B1026" s="115">
        <v>27</v>
      </c>
      <c r="C1026" s="115">
        <v>0</v>
      </c>
      <c r="D1026" s="115">
        <v>8</v>
      </c>
      <c r="E1026" s="115">
        <v>10</v>
      </c>
      <c r="F1026" s="115">
        <v>5</v>
      </c>
      <c r="G1026" s="115">
        <v>3</v>
      </c>
      <c r="H1026" s="115">
        <v>1</v>
      </c>
      <c r="I1026" s="115">
        <v>0</v>
      </c>
      <c r="J1026" s="115">
        <v>0</v>
      </c>
      <c r="K1026" s="115">
        <v>0</v>
      </c>
      <c r="L1026" s="115">
        <v>0</v>
      </c>
      <c r="M1026" s="115">
        <v>0</v>
      </c>
      <c r="N1026" s="115">
        <v>0</v>
      </c>
      <c r="O1026" s="115">
        <v>0</v>
      </c>
      <c r="P1026" s="115">
        <v>0</v>
      </c>
      <c r="Q1026" s="115">
        <v>0</v>
      </c>
      <c r="R1026" s="115">
        <v>0</v>
      </c>
      <c r="S1026" s="115">
        <v>0</v>
      </c>
      <c r="T1026" s="115">
        <v>0</v>
      </c>
      <c r="U1026" s="115">
        <v>0</v>
      </c>
      <c r="V1026" s="115">
        <v>18.7</v>
      </c>
      <c r="W1026" s="115">
        <v>25.1</v>
      </c>
      <c r="X1026" s="236"/>
    </row>
    <row r="1027" spans="1:24" ht="13.5" customHeight="1" x14ac:dyDescent="0.35">
      <c r="A1027" s="175">
        <v>0.83333333333333304</v>
      </c>
      <c r="B1027" s="115">
        <v>20</v>
      </c>
      <c r="C1027" s="115">
        <v>0</v>
      </c>
      <c r="D1027" s="115">
        <v>1</v>
      </c>
      <c r="E1027" s="115">
        <v>5</v>
      </c>
      <c r="F1027" s="115">
        <v>12</v>
      </c>
      <c r="G1027" s="115">
        <v>2</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21.4</v>
      </c>
      <c r="W1027" s="115">
        <v>24.6</v>
      </c>
      <c r="X1027" s="236"/>
    </row>
    <row r="1028" spans="1:24" ht="13.5" customHeight="1" x14ac:dyDescent="0.35">
      <c r="A1028" s="175">
        <v>0.84375</v>
      </c>
      <c r="B1028" s="115">
        <v>17</v>
      </c>
      <c r="C1028" s="115">
        <v>0</v>
      </c>
      <c r="D1028" s="115">
        <v>3</v>
      </c>
      <c r="E1028" s="115">
        <v>4</v>
      </c>
      <c r="F1028" s="115">
        <v>8</v>
      </c>
      <c r="G1028" s="115">
        <v>2</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v>20.3</v>
      </c>
      <c r="W1028" s="115">
        <v>24.7</v>
      </c>
      <c r="X1028" s="236"/>
    </row>
    <row r="1029" spans="1:24" ht="13.5" customHeight="1" x14ac:dyDescent="0.35">
      <c r="A1029" s="175">
        <v>0.85416666666666696</v>
      </c>
      <c r="B1029" s="115">
        <v>23</v>
      </c>
      <c r="C1029" s="115">
        <v>5</v>
      </c>
      <c r="D1029" s="115">
        <v>8</v>
      </c>
      <c r="E1029" s="115">
        <v>7</v>
      </c>
      <c r="F1029" s="115">
        <v>2</v>
      </c>
      <c r="G1029" s="115">
        <v>1</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14.7</v>
      </c>
      <c r="W1029" s="115">
        <v>20.3</v>
      </c>
      <c r="X1029" s="236"/>
    </row>
    <row r="1030" spans="1:24" ht="13.5" customHeight="1" x14ac:dyDescent="0.35">
      <c r="A1030" s="175">
        <v>0.86458333333333304</v>
      </c>
      <c r="B1030" s="115">
        <v>27</v>
      </c>
      <c r="C1030" s="115">
        <v>0</v>
      </c>
      <c r="D1030" s="115">
        <v>5</v>
      </c>
      <c r="E1030" s="115">
        <v>12</v>
      </c>
      <c r="F1030" s="115">
        <v>8</v>
      </c>
      <c r="G1030" s="115">
        <v>2</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18.399999999999999</v>
      </c>
      <c r="W1030" s="115">
        <v>22.5</v>
      </c>
      <c r="X1030" s="236"/>
    </row>
    <row r="1031" spans="1:24" ht="13.5" customHeight="1" x14ac:dyDescent="0.35">
      <c r="A1031" s="175">
        <v>0.875</v>
      </c>
      <c r="B1031" s="115">
        <v>14</v>
      </c>
      <c r="C1031" s="115">
        <v>0</v>
      </c>
      <c r="D1031" s="115">
        <v>7</v>
      </c>
      <c r="E1031" s="115">
        <v>3</v>
      </c>
      <c r="F1031" s="115">
        <v>2</v>
      </c>
      <c r="G1031" s="115">
        <v>2</v>
      </c>
      <c r="H1031" s="115">
        <v>0</v>
      </c>
      <c r="I1031" s="115">
        <v>0</v>
      </c>
      <c r="J1031" s="115">
        <v>0</v>
      </c>
      <c r="K1031" s="115">
        <v>0</v>
      </c>
      <c r="L1031" s="115">
        <v>0</v>
      </c>
      <c r="M1031" s="115">
        <v>0</v>
      </c>
      <c r="N1031" s="115">
        <v>0</v>
      </c>
      <c r="O1031" s="115">
        <v>0</v>
      </c>
      <c r="P1031" s="115">
        <v>0</v>
      </c>
      <c r="Q1031" s="115">
        <v>0</v>
      </c>
      <c r="R1031" s="115">
        <v>0</v>
      </c>
      <c r="S1031" s="115">
        <v>0</v>
      </c>
      <c r="T1031" s="115">
        <v>0</v>
      </c>
      <c r="U1031" s="115">
        <v>0</v>
      </c>
      <c r="V1031" s="115">
        <v>17.3</v>
      </c>
      <c r="W1031" s="115">
        <v>24.8</v>
      </c>
      <c r="X1031" s="236"/>
    </row>
    <row r="1032" spans="1:24" ht="13.5" customHeight="1" x14ac:dyDescent="0.35">
      <c r="A1032" s="175">
        <v>0.88541666666666696</v>
      </c>
      <c r="B1032" s="115">
        <v>22</v>
      </c>
      <c r="C1032" s="115">
        <v>0</v>
      </c>
      <c r="D1032" s="115">
        <v>9</v>
      </c>
      <c r="E1032" s="115">
        <v>7</v>
      </c>
      <c r="F1032" s="115">
        <v>5</v>
      </c>
      <c r="G1032" s="115">
        <v>1</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17.3</v>
      </c>
      <c r="W1032" s="115">
        <v>23.9</v>
      </c>
      <c r="X1032" s="236"/>
    </row>
    <row r="1033" spans="1:24" ht="13.5" customHeight="1" x14ac:dyDescent="0.35">
      <c r="A1033" s="175">
        <v>0.89583333333333304</v>
      </c>
      <c r="B1033" s="115">
        <v>21</v>
      </c>
      <c r="C1033" s="115">
        <v>1</v>
      </c>
      <c r="D1033" s="115">
        <v>4</v>
      </c>
      <c r="E1033" s="115">
        <v>7</v>
      </c>
      <c r="F1033" s="115">
        <v>8</v>
      </c>
      <c r="G1033" s="115">
        <v>1</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18.7</v>
      </c>
      <c r="W1033" s="115">
        <v>23.8</v>
      </c>
      <c r="X1033" s="236"/>
    </row>
    <row r="1034" spans="1:24" ht="13.5" customHeight="1" x14ac:dyDescent="0.35">
      <c r="A1034" s="175">
        <v>0.90625</v>
      </c>
      <c r="B1034" s="115">
        <v>20</v>
      </c>
      <c r="C1034" s="115">
        <v>1</v>
      </c>
      <c r="D1034" s="115">
        <v>3</v>
      </c>
      <c r="E1034" s="115">
        <v>6</v>
      </c>
      <c r="F1034" s="115">
        <v>6</v>
      </c>
      <c r="G1034" s="115">
        <v>3</v>
      </c>
      <c r="H1034" s="115">
        <v>0</v>
      </c>
      <c r="I1034" s="115">
        <v>1</v>
      </c>
      <c r="J1034" s="115">
        <v>0</v>
      </c>
      <c r="K1034" s="115">
        <v>0</v>
      </c>
      <c r="L1034" s="115">
        <v>0</v>
      </c>
      <c r="M1034" s="115">
        <v>0</v>
      </c>
      <c r="N1034" s="115">
        <v>0</v>
      </c>
      <c r="O1034" s="115">
        <v>0</v>
      </c>
      <c r="P1034" s="115">
        <v>0</v>
      </c>
      <c r="Q1034" s="115">
        <v>0</v>
      </c>
      <c r="R1034" s="115">
        <v>0</v>
      </c>
      <c r="S1034" s="115">
        <v>0</v>
      </c>
      <c r="T1034" s="115">
        <v>0</v>
      </c>
      <c r="U1034" s="115">
        <v>0</v>
      </c>
      <c r="V1034" s="115">
        <v>20</v>
      </c>
      <c r="W1034" s="115">
        <v>27.3</v>
      </c>
      <c r="X1034" s="236"/>
    </row>
    <row r="1035" spans="1:24" ht="13.5" customHeight="1" x14ac:dyDescent="0.35">
      <c r="A1035" s="175">
        <v>0.91666666666666696</v>
      </c>
      <c r="B1035" s="115">
        <v>13</v>
      </c>
      <c r="C1035" s="115">
        <v>2</v>
      </c>
      <c r="D1035" s="115">
        <v>3</v>
      </c>
      <c r="E1035" s="115">
        <v>5</v>
      </c>
      <c r="F1035" s="115">
        <v>2</v>
      </c>
      <c r="G1035" s="115">
        <v>1</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16.399999999999999</v>
      </c>
      <c r="W1035" s="115">
        <v>21.6</v>
      </c>
      <c r="X1035" s="236"/>
    </row>
    <row r="1036" spans="1:24" ht="13.5" customHeight="1" x14ac:dyDescent="0.35">
      <c r="A1036" s="175">
        <v>0.92708333333333304</v>
      </c>
      <c r="B1036" s="115">
        <v>13</v>
      </c>
      <c r="C1036" s="115">
        <v>0</v>
      </c>
      <c r="D1036" s="115">
        <v>1</v>
      </c>
      <c r="E1036" s="115">
        <v>4</v>
      </c>
      <c r="F1036" s="115">
        <v>7</v>
      </c>
      <c r="G1036" s="115">
        <v>1</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20.8</v>
      </c>
      <c r="W1036" s="115">
        <v>24.6</v>
      </c>
      <c r="X1036" s="236"/>
    </row>
    <row r="1037" spans="1:24" ht="13.5" customHeight="1" x14ac:dyDescent="0.35">
      <c r="A1037" s="175">
        <v>0.9375</v>
      </c>
      <c r="B1037" s="115">
        <v>8</v>
      </c>
      <c r="C1037" s="115">
        <v>1</v>
      </c>
      <c r="D1037" s="115">
        <v>0</v>
      </c>
      <c r="E1037" s="115">
        <v>0</v>
      </c>
      <c r="F1037" s="115">
        <v>3</v>
      </c>
      <c r="G1037" s="115">
        <v>3</v>
      </c>
      <c r="H1037" s="115">
        <v>1</v>
      </c>
      <c r="I1037" s="115">
        <v>0</v>
      </c>
      <c r="J1037" s="115">
        <v>0</v>
      </c>
      <c r="K1037" s="115">
        <v>0</v>
      </c>
      <c r="L1037" s="115">
        <v>0</v>
      </c>
      <c r="M1037" s="115">
        <v>0</v>
      </c>
      <c r="N1037" s="115">
        <v>0</v>
      </c>
      <c r="O1037" s="115">
        <v>0</v>
      </c>
      <c r="P1037" s="115">
        <v>0</v>
      </c>
      <c r="Q1037" s="115">
        <v>0</v>
      </c>
      <c r="R1037" s="115">
        <v>0</v>
      </c>
      <c r="S1037" s="115">
        <v>0</v>
      </c>
      <c r="T1037" s="115">
        <v>0</v>
      </c>
      <c r="U1037" s="115">
        <v>0</v>
      </c>
      <c r="V1037" s="115">
        <v>23.3</v>
      </c>
      <c r="W1037" s="115" t="s">
        <v>102</v>
      </c>
      <c r="X1037" s="236"/>
    </row>
    <row r="1038" spans="1:24" ht="13.5" customHeight="1" x14ac:dyDescent="0.35">
      <c r="A1038" s="175">
        <v>0.94791666666666696</v>
      </c>
      <c r="B1038" s="115">
        <v>12</v>
      </c>
      <c r="C1038" s="115">
        <v>0</v>
      </c>
      <c r="D1038" s="115">
        <v>5</v>
      </c>
      <c r="E1038" s="115">
        <v>4</v>
      </c>
      <c r="F1038" s="115">
        <v>1</v>
      </c>
      <c r="G1038" s="115">
        <v>1</v>
      </c>
      <c r="H1038" s="115">
        <v>1</v>
      </c>
      <c r="I1038" s="115">
        <v>0</v>
      </c>
      <c r="J1038" s="115">
        <v>0</v>
      </c>
      <c r="K1038" s="115">
        <v>0</v>
      </c>
      <c r="L1038" s="115">
        <v>0</v>
      </c>
      <c r="M1038" s="115">
        <v>0</v>
      </c>
      <c r="N1038" s="115">
        <v>0</v>
      </c>
      <c r="O1038" s="115">
        <v>0</v>
      </c>
      <c r="P1038" s="115">
        <v>0</v>
      </c>
      <c r="Q1038" s="115">
        <v>0</v>
      </c>
      <c r="R1038" s="115">
        <v>0</v>
      </c>
      <c r="S1038" s="115">
        <v>0</v>
      </c>
      <c r="T1038" s="115">
        <v>0</v>
      </c>
      <c r="U1038" s="115">
        <v>0</v>
      </c>
      <c r="V1038" s="115">
        <v>18.100000000000001</v>
      </c>
      <c r="W1038" s="115">
        <v>25.9</v>
      </c>
      <c r="X1038" s="236"/>
    </row>
    <row r="1039" spans="1:24" ht="13.5" customHeight="1" x14ac:dyDescent="0.35">
      <c r="A1039" s="175">
        <v>0.95833333333333304</v>
      </c>
      <c r="B1039" s="115">
        <v>1</v>
      </c>
      <c r="C1039" s="115">
        <v>0</v>
      </c>
      <c r="D1039" s="115">
        <v>0</v>
      </c>
      <c r="E1039" s="115">
        <v>1</v>
      </c>
      <c r="F1039" s="115">
        <v>0</v>
      </c>
      <c r="G1039" s="115">
        <v>0</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18.8</v>
      </c>
      <c r="W1039" s="115" t="s">
        <v>102</v>
      </c>
      <c r="X1039" s="236"/>
    </row>
    <row r="1040" spans="1:24" ht="13.5" customHeight="1" x14ac:dyDescent="0.35">
      <c r="A1040" s="175">
        <v>0.96875</v>
      </c>
      <c r="B1040" s="115">
        <v>4</v>
      </c>
      <c r="C1040" s="115">
        <v>0</v>
      </c>
      <c r="D1040" s="115">
        <v>0</v>
      </c>
      <c r="E1040" s="115">
        <v>0</v>
      </c>
      <c r="F1040" s="115">
        <v>2</v>
      </c>
      <c r="G1040" s="115">
        <v>2</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v>24.2</v>
      </c>
      <c r="W1040" s="115" t="s">
        <v>102</v>
      </c>
      <c r="X1040" s="236"/>
    </row>
    <row r="1041" spans="1:24" ht="13.5" customHeight="1" x14ac:dyDescent="0.35">
      <c r="A1041" s="175">
        <v>0.97916666666666696</v>
      </c>
      <c r="B1041" s="115">
        <v>6</v>
      </c>
      <c r="C1041" s="115">
        <v>1</v>
      </c>
      <c r="D1041" s="115">
        <v>1</v>
      </c>
      <c r="E1041" s="115">
        <v>2</v>
      </c>
      <c r="F1041" s="115">
        <v>0</v>
      </c>
      <c r="G1041" s="115">
        <v>1</v>
      </c>
      <c r="H1041" s="115">
        <v>1</v>
      </c>
      <c r="I1041" s="115">
        <v>0</v>
      </c>
      <c r="J1041" s="115">
        <v>0</v>
      </c>
      <c r="K1041" s="115">
        <v>0</v>
      </c>
      <c r="L1041" s="115">
        <v>0</v>
      </c>
      <c r="M1041" s="115">
        <v>0</v>
      </c>
      <c r="N1041" s="115">
        <v>0</v>
      </c>
      <c r="O1041" s="115">
        <v>0</v>
      </c>
      <c r="P1041" s="115">
        <v>0</v>
      </c>
      <c r="Q1041" s="115">
        <v>0</v>
      </c>
      <c r="R1041" s="115">
        <v>0</v>
      </c>
      <c r="S1041" s="115">
        <v>0</v>
      </c>
      <c r="T1041" s="115">
        <v>0</v>
      </c>
      <c r="U1041" s="115">
        <v>0</v>
      </c>
      <c r="V1041" s="115">
        <v>19.5</v>
      </c>
      <c r="W1041" s="115" t="s">
        <v>102</v>
      </c>
      <c r="X1041" s="236"/>
    </row>
    <row r="1042" spans="1:24" ht="13.5" customHeight="1" thickBot="1" x14ac:dyDescent="0.4">
      <c r="A1042" s="176">
        <v>0.98958333333333304</v>
      </c>
      <c r="B1042" s="119">
        <v>1</v>
      </c>
      <c r="C1042" s="119">
        <v>0</v>
      </c>
      <c r="D1042" s="119">
        <v>1</v>
      </c>
      <c r="E1042" s="119">
        <v>0</v>
      </c>
      <c r="F1042" s="119">
        <v>0</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v>10.6</v>
      </c>
      <c r="W1042" s="119" t="s">
        <v>102</v>
      </c>
      <c r="X1042" s="236"/>
    </row>
    <row r="1043" spans="1:24" ht="13.5" customHeight="1" thickTop="1" x14ac:dyDescent="0.35">
      <c r="A1043" s="290" t="s">
        <v>168</v>
      </c>
      <c r="B1043" s="116">
        <f>SUM(B975:B1022)</f>
        <v>2402</v>
      </c>
      <c r="C1043" s="116">
        <f t="shared" ref="C1043:U1043" si="36">SUM(C975:C1022)</f>
        <v>115</v>
      </c>
      <c r="D1043" s="116">
        <f t="shared" si="36"/>
        <v>890</v>
      </c>
      <c r="E1043" s="116">
        <f t="shared" si="36"/>
        <v>944</v>
      </c>
      <c r="F1043" s="116">
        <f t="shared" si="36"/>
        <v>387</v>
      </c>
      <c r="G1043" s="116">
        <f t="shared" si="36"/>
        <v>56</v>
      </c>
      <c r="H1043" s="116">
        <f t="shared" si="36"/>
        <v>8</v>
      </c>
      <c r="I1043" s="116">
        <f t="shared" si="36"/>
        <v>0</v>
      </c>
      <c r="J1043" s="116">
        <f t="shared" si="36"/>
        <v>0</v>
      </c>
      <c r="K1043" s="116">
        <f t="shared" si="36"/>
        <v>2</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16.3</v>
      </c>
      <c r="W1043" s="116">
        <v>20.7</v>
      </c>
      <c r="X1043" s="236"/>
    </row>
    <row r="1044" spans="1:24" ht="13.5" customHeight="1" x14ac:dyDescent="0.35">
      <c r="A1044" s="291" t="s">
        <v>169</v>
      </c>
      <c r="B1044" s="115">
        <f>SUM(B971:B1034)</f>
        <v>2774</v>
      </c>
      <c r="C1044" s="115">
        <f t="shared" ref="C1044:U1044" si="37">SUM(C971:C1034)</f>
        <v>125</v>
      </c>
      <c r="D1044" s="115">
        <f t="shared" si="37"/>
        <v>988</v>
      </c>
      <c r="E1044" s="115">
        <f t="shared" si="37"/>
        <v>1069</v>
      </c>
      <c r="F1044" s="115">
        <f t="shared" si="37"/>
        <v>493</v>
      </c>
      <c r="G1044" s="115">
        <f t="shared" si="37"/>
        <v>85</v>
      </c>
      <c r="H1044" s="115">
        <f t="shared" si="37"/>
        <v>10</v>
      </c>
      <c r="I1044" s="115">
        <f t="shared" si="37"/>
        <v>2</v>
      </c>
      <c r="J1044" s="115">
        <f t="shared" si="37"/>
        <v>0</v>
      </c>
      <c r="K1044" s="115">
        <f t="shared" si="37"/>
        <v>2</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16.600000000000001</v>
      </c>
      <c r="W1044" s="115">
        <v>21.2</v>
      </c>
      <c r="X1044" s="236"/>
    </row>
    <row r="1045" spans="1:24" ht="13.5" customHeight="1" x14ac:dyDescent="0.35">
      <c r="A1045" s="115" t="s">
        <v>170</v>
      </c>
      <c r="B1045" s="115">
        <f>SUM(B971:B1042)</f>
        <v>2832</v>
      </c>
      <c r="C1045" s="115">
        <f t="shared" ref="C1045:U1045" si="38">SUM(C971:C1042)</f>
        <v>129</v>
      </c>
      <c r="D1045" s="115">
        <f t="shared" si="38"/>
        <v>999</v>
      </c>
      <c r="E1045" s="115">
        <f t="shared" si="38"/>
        <v>1085</v>
      </c>
      <c r="F1045" s="115">
        <f t="shared" si="38"/>
        <v>508</v>
      </c>
      <c r="G1045" s="115">
        <f t="shared" si="38"/>
        <v>94</v>
      </c>
      <c r="H1045" s="115">
        <f t="shared" si="38"/>
        <v>13</v>
      </c>
      <c r="I1045" s="115">
        <f t="shared" si="38"/>
        <v>2</v>
      </c>
      <c r="J1045" s="115">
        <f t="shared" si="38"/>
        <v>0</v>
      </c>
      <c r="K1045" s="115">
        <f t="shared" si="38"/>
        <v>2</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16.600000000000001</v>
      </c>
      <c r="W1045" s="115">
        <v>21.3</v>
      </c>
      <c r="X1045" s="236"/>
    </row>
    <row r="1046" spans="1:24" ht="13.5" customHeight="1" thickBot="1" x14ac:dyDescent="0.4">
      <c r="A1046" s="119" t="s">
        <v>171</v>
      </c>
      <c r="B1046" s="119">
        <f>SUM(B947:B1042)</f>
        <v>2870</v>
      </c>
      <c r="C1046" s="119">
        <f t="shared" ref="C1046:U1046" si="39">SUM(C947:C1042)</f>
        <v>131</v>
      </c>
      <c r="D1046" s="119">
        <f t="shared" si="39"/>
        <v>1004</v>
      </c>
      <c r="E1046" s="119">
        <f t="shared" si="39"/>
        <v>1092</v>
      </c>
      <c r="F1046" s="119">
        <f t="shared" si="39"/>
        <v>525</v>
      </c>
      <c r="G1046" s="119">
        <f t="shared" si="39"/>
        <v>100</v>
      </c>
      <c r="H1046" s="119">
        <f t="shared" si="39"/>
        <v>14</v>
      </c>
      <c r="I1046" s="119">
        <f t="shared" si="39"/>
        <v>2</v>
      </c>
      <c r="J1046" s="119">
        <f t="shared" si="39"/>
        <v>0</v>
      </c>
      <c r="K1046" s="119">
        <f t="shared" si="39"/>
        <v>2</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16.7</v>
      </c>
      <c r="W1046" s="119">
        <v>21.4</v>
      </c>
      <c r="X1046" s="236"/>
    </row>
    <row r="1047" spans="1:24"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4">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4">
      <c r="A1049" s="122"/>
      <c r="B1049" s="563" t="s">
        <v>147</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c r="X1049" s="236"/>
    </row>
    <row r="1050" spans="1:24" ht="13.5" customHeight="1" thickTop="1" thickBot="1" x14ac:dyDescent="0.4">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c r="X1050" s="236"/>
    </row>
    <row r="1051" spans="1:24" ht="13.5" customHeight="1" thickTop="1" x14ac:dyDescent="0.35">
      <c r="A1051" s="283">
        <v>0</v>
      </c>
      <c r="B1051" s="116">
        <v>1</v>
      </c>
      <c r="C1051" s="116">
        <v>0</v>
      </c>
      <c r="D1051" s="116">
        <v>0</v>
      </c>
      <c r="E1051" s="116">
        <v>1</v>
      </c>
      <c r="F1051" s="116">
        <v>0</v>
      </c>
      <c r="G1051" s="116">
        <v>0</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17.7</v>
      </c>
      <c r="W1051" s="116" t="s">
        <v>102</v>
      </c>
      <c r="X1051" s="236"/>
    </row>
    <row r="1052" spans="1:24" ht="13.5" customHeight="1" x14ac:dyDescent="0.35">
      <c r="A1052" s="175">
        <v>1.0416666666666666E-2</v>
      </c>
      <c r="B1052" s="115">
        <v>1</v>
      </c>
      <c r="C1052" s="115">
        <v>0</v>
      </c>
      <c r="D1052" s="115">
        <v>0</v>
      </c>
      <c r="E1052" s="115">
        <v>0</v>
      </c>
      <c r="F1052" s="115">
        <v>0</v>
      </c>
      <c r="G1052" s="115">
        <v>1</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28.5</v>
      </c>
      <c r="W1052" s="115" t="s">
        <v>102</v>
      </c>
      <c r="X1052" s="236"/>
    </row>
    <row r="1053" spans="1:24" ht="13.5" customHeight="1" x14ac:dyDescent="0.35">
      <c r="A1053" s="175">
        <v>2.0833333333333332E-2</v>
      </c>
      <c r="B1053" s="115">
        <v>0</v>
      </c>
      <c r="C1053" s="115">
        <v>0</v>
      </c>
      <c r="D1053" s="115">
        <v>0</v>
      </c>
      <c r="E1053" s="115">
        <v>0</v>
      </c>
      <c r="F1053" s="115">
        <v>0</v>
      </c>
      <c r="G1053" s="115">
        <v>0</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t="s">
        <v>102</v>
      </c>
      <c r="W1053" s="115" t="s">
        <v>102</v>
      </c>
      <c r="X1053" s="236"/>
    </row>
    <row r="1054" spans="1:24" ht="13.5" customHeight="1" x14ac:dyDescent="0.35">
      <c r="A1054" s="175">
        <v>3.125E-2</v>
      </c>
      <c r="B1054" s="115">
        <v>0</v>
      </c>
      <c r="C1054" s="115">
        <v>0</v>
      </c>
      <c r="D1054" s="115">
        <v>0</v>
      </c>
      <c r="E1054" s="115">
        <v>0</v>
      </c>
      <c r="F1054" s="115">
        <v>0</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t="s">
        <v>102</v>
      </c>
      <c r="W1054" s="115" t="s">
        <v>102</v>
      </c>
      <c r="X1054" s="236"/>
    </row>
    <row r="1055" spans="1:24" ht="13.5" customHeight="1" x14ac:dyDescent="0.35">
      <c r="A1055" s="175">
        <v>4.1666666666666664E-2</v>
      </c>
      <c r="B1055" s="115">
        <v>2</v>
      </c>
      <c r="C1055" s="115">
        <v>0</v>
      </c>
      <c r="D1055" s="115">
        <v>0</v>
      </c>
      <c r="E1055" s="115">
        <v>2</v>
      </c>
      <c r="F1055" s="115">
        <v>0</v>
      </c>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18.3</v>
      </c>
      <c r="W1055" s="115" t="s">
        <v>102</v>
      </c>
      <c r="X1055" s="236"/>
    </row>
    <row r="1056" spans="1:24" ht="13.5" customHeight="1" x14ac:dyDescent="0.35">
      <c r="A1056" s="175">
        <v>5.2083333333333336E-2</v>
      </c>
      <c r="B1056" s="115">
        <v>1</v>
      </c>
      <c r="C1056" s="115">
        <v>0</v>
      </c>
      <c r="D1056" s="115">
        <v>0</v>
      </c>
      <c r="E1056" s="115">
        <v>0</v>
      </c>
      <c r="F1056" s="115">
        <v>1</v>
      </c>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22.2</v>
      </c>
      <c r="W1056" s="115" t="s">
        <v>102</v>
      </c>
      <c r="X1056" s="236"/>
    </row>
    <row r="1057" spans="1:24" ht="13.5" customHeight="1" x14ac:dyDescent="0.35">
      <c r="A1057" s="175">
        <v>6.25E-2</v>
      </c>
      <c r="B1057" s="115">
        <v>0</v>
      </c>
      <c r="C1057" s="115">
        <v>0</v>
      </c>
      <c r="D1057" s="115">
        <v>0</v>
      </c>
      <c r="E1057" s="115">
        <v>0</v>
      </c>
      <c r="F1057" s="115">
        <v>0</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t="s">
        <v>102</v>
      </c>
      <c r="W1057" s="115" t="s">
        <v>102</v>
      </c>
      <c r="X1057" s="236"/>
    </row>
    <row r="1058" spans="1:24" ht="13.5" customHeight="1" x14ac:dyDescent="0.35">
      <c r="A1058" s="175">
        <v>7.2916666666666699E-2</v>
      </c>
      <c r="B1058" s="115">
        <v>0</v>
      </c>
      <c r="C1058" s="115">
        <v>0</v>
      </c>
      <c r="D1058" s="115">
        <v>0</v>
      </c>
      <c r="E1058" s="115">
        <v>0</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t="s">
        <v>102</v>
      </c>
      <c r="W1058" s="115" t="s">
        <v>102</v>
      </c>
      <c r="X1058" s="236"/>
    </row>
    <row r="1059" spans="1:24" ht="13.5" customHeight="1" x14ac:dyDescent="0.35">
      <c r="A1059" s="175">
        <v>8.3333333333333301E-2</v>
      </c>
      <c r="B1059" s="115">
        <v>0</v>
      </c>
      <c r="C1059" s="115">
        <v>0</v>
      </c>
      <c r="D1059" s="115">
        <v>0</v>
      </c>
      <c r="E1059" s="115">
        <v>0</v>
      </c>
      <c r="F1059" s="115">
        <v>0</v>
      </c>
      <c r="G1059" s="115">
        <v>0</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t="s">
        <v>102</v>
      </c>
      <c r="W1059" s="115" t="s">
        <v>102</v>
      </c>
      <c r="X1059" s="236"/>
    </row>
    <row r="1060" spans="1:24" ht="13.5" customHeight="1" x14ac:dyDescent="0.35">
      <c r="A1060" s="175">
        <v>9.375E-2</v>
      </c>
      <c r="B1060" s="115">
        <v>0</v>
      </c>
      <c r="C1060" s="115">
        <v>0</v>
      </c>
      <c r="D1060" s="115">
        <v>0</v>
      </c>
      <c r="E1060" s="115">
        <v>0</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t="s">
        <v>102</v>
      </c>
      <c r="W1060" s="115" t="s">
        <v>102</v>
      </c>
      <c r="X1060" s="236"/>
    </row>
    <row r="1061" spans="1:24" ht="13.5" customHeight="1" x14ac:dyDescent="0.35">
      <c r="A1061" s="175">
        <v>0.104166666666667</v>
      </c>
      <c r="B1061" s="115">
        <v>2</v>
      </c>
      <c r="C1061" s="115">
        <v>0</v>
      </c>
      <c r="D1061" s="115">
        <v>0</v>
      </c>
      <c r="E1061" s="115">
        <v>0</v>
      </c>
      <c r="F1061" s="115">
        <v>2</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v>22.2</v>
      </c>
      <c r="W1061" s="115" t="s">
        <v>102</v>
      </c>
      <c r="X1061" s="236"/>
    </row>
    <row r="1062" spans="1:24" ht="13.5" customHeight="1" x14ac:dyDescent="0.35">
      <c r="A1062" s="175">
        <v>0.114583333333333</v>
      </c>
      <c r="B1062" s="115">
        <v>2</v>
      </c>
      <c r="C1062" s="115">
        <v>0</v>
      </c>
      <c r="D1062" s="115">
        <v>0</v>
      </c>
      <c r="E1062" s="115">
        <v>0</v>
      </c>
      <c r="F1062" s="115">
        <v>2</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v>21.4</v>
      </c>
      <c r="W1062" s="115" t="s">
        <v>102</v>
      </c>
      <c r="X1062" s="236"/>
    </row>
    <row r="1063" spans="1:24" ht="13.5" customHeight="1" x14ac:dyDescent="0.35">
      <c r="A1063" s="175">
        <v>0.125</v>
      </c>
      <c r="B1063" s="115">
        <v>2</v>
      </c>
      <c r="C1063" s="115">
        <v>0</v>
      </c>
      <c r="D1063" s="115">
        <v>1</v>
      </c>
      <c r="E1063" s="115">
        <v>0</v>
      </c>
      <c r="F1063" s="115">
        <v>1</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v>17.100000000000001</v>
      </c>
      <c r="W1063" s="115" t="s">
        <v>102</v>
      </c>
      <c r="X1063" s="236"/>
    </row>
    <row r="1064" spans="1:24" ht="13.5" customHeight="1" x14ac:dyDescent="0.35">
      <c r="A1064" s="175">
        <v>0.13541666666666699</v>
      </c>
      <c r="B1064" s="115">
        <v>1</v>
      </c>
      <c r="C1064" s="115">
        <v>0</v>
      </c>
      <c r="D1064" s="115">
        <v>0</v>
      </c>
      <c r="E1064" s="115">
        <v>1</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v>19.899999999999999</v>
      </c>
      <c r="W1064" s="115" t="s">
        <v>102</v>
      </c>
      <c r="X1064" s="236"/>
    </row>
    <row r="1065" spans="1:24" ht="13.5" customHeight="1" x14ac:dyDescent="0.35">
      <c r="A1065" s="175">
        <v>0.14583333333333301</v>
      </c>
      <c r="B1065" s="115">
        <v>0</v>
      </c>
      <c r="C1065" s="115">
        <v>0</v>
      </c>
      <c r="D1065" s="115">
        <v>0</v>
      </c>
      <c r="E1065" s="115">
        <v>0</v>
      </c>
      <c r="F1065" s="115">
        <v>0</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t="s">
        <v>102</v>
      </c>
      <c r="W1065" s="115" t="s">
        <v>102</v>
      </c>
      <c r="X1065" s="236"/>
    </row>
    <row r="1066" spans="1:24" ht="13.5" customHeight="1" x14ac:dyDescent="0.35">
      <c r="A1066" s="175">
        <v>0.15625</v>
      </c>
      <c r="B1066" s="115">
        <v>1</v>
      </c>
      <c r="C1066" s="115">
        <v>0</v>
      </c>
      <c r="D1066" s="115">
        <v>0</v>
      </c>
      <c r="E1066" s="115">
        <v>1</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16.399999999999999</v>
      </c>
      <c r="W1066" s="115" t="s">
        <v>102</v>
      </c>
      <c r="X1066" s="236"/>
    </row>
    <row r="1067" spans="1:24" ht="13.5" customHeight="1" x14ac:dyDescent="0.35">
      <c r="A1067" s="175">
        <v>0.16666666666666699</v>
      </c>
      <c r="B1067" s="115">
        <v>0</v>
      </c>
      <c r="C1067" s="115">
        <v>0</v>
      </c>
      <c r="D1067" s="115">
        <v>0</v>
      </c>
      <c r="E1067" s="115">
        <v>0</v>
      </c>
      <c r="F1067" s="115">
        <v>0</v>
      </c>
      <c r="G1067" s="115">
        <v>0</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t="s">
        <v>102</v>
      </c>
      <c r="W1067" s="115" t="s">
        <v>102</v>
      </c>
      <c r="X1067" s="236"/>
    </row>
    <row r="1068" spans="1:24" ht="13.5" customHeight="1" x14ac:dyDescent="0.35">
      <c r="A1068" s="175">
        <v>0.17708333333333301</v>
      </c>
      <c r="B1068" s="115">
        <v>2</v>
      </c>
      <c r="C1068" s="115">
        <v>0</v>
      </c>
      <c r="D1068" s="115">
        <v>0</v>
      </c>
      <c r="E1068" s="115">
        <v>2</v>
      </c>
      <c r="F1068" s="115">
        <v>0</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v>18.5</v>
      </c>
      <c r="W1068" s="115" t="s">
        <v>102</v>
      </c>
      <c r="X1068" s="236"/>
    </row>
    <row r="1069" spans="1:24" ht="13.5" customHeight="1" x14ac:dyDescent="0.35">
      <c r="A1069" s="175">
        <v>0.1875</v>
      </c>
      <c r="B1069" s="115">
        <v>1</v>
      </c>
      <c r="C1069" s="115">
        <v>0</v>
      </c>
      <c r="D1069" s="115">
        <v>0</v>
      </c>
      <c r="E1069" s="115">
        <v>1</v>
      </c>
      <c r="F1069" s="115">
        <v>0</v>
      </c>
      <c r="G1069" s="115">
        <v>0</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18.899999999999999</v>
      </c>
      <c r="W1069" s="115" t="s">
        <v>102</v>
      </c>
      <c r="X1069" s="236"/>
    </row>
    <row r="1070" spans="1:24" ht="13.5" customHeight="1" x14ac:dyDescent="0.35">
      <c r="A1070" s="175">
        <v>0.19791666666666699</v>
      </c>
      <c r="B1070" s="115">
        <v>3</v>
      </c>
      <c r="C1070" s="115">
        <v>0</v>
      </c>
      <c r="D1070" s="115">
        <v>0</v>
      </c>
      <c r="E1070" s="115">
        <v>3</v>
      </c>
      <c r="F1070" s="115">
        <v>0</v>
      </c>
      <c r="G1070" s="115">
        <v>0</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17.5</v>
      </c>
      <c r="W1070" s="115" t="s">
        <v>102</v>
      </c>
      <c r="X1070" s="236"/>
    </row>
    <row r="1071" spans="1:24" ht="13.5" customHeight="1" x14ac:dyDescent="0.35">
      <c r="A1071" s="175">
        <v>0.20833333333333301</v>
      </c>
      <c r="B1071" s="115">
        <v>4</v>
      </c>
      <c r="C1071" s="115">
        <v>0</v>
      </c>
      <c r="D1071" s="115">
        <v>1</v>
      </c>
      <c r="E1071" s="115">
        <v>1</v>
      </c>
      <c r="F1071" s="115">
        <v>2</v>
      </c>
      <c r="G1071" s="115">
        <v>0</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v>18.8</v>
      </c>
      <c r="W1071" s="115" t="s">
        <v>102</v>
      </c>
      <c r="X1071" s="236"/>
    </row>
    <row r="1072" spans="1:24" ht="13.5" customHeight="1" x14ac:dyDescent="0.35">
      <c r="A1072" s="175">
        <v>0.21875</v>
      </c>
      <c r="B1072" s="115">
        <v>7</v>
      </c>
      <c r="C1072" s="115">
        <v>1</v>
      </c>
      <c r="D1072" s="115">
        <v>2</v>
      </c>
      <c r="E1072" s="115">
        <v>1</v>
      </c>
      <c r="F1072" s="115">
        <v>3</v>
      </c>
      <c r="G1072" s="115">
        <v>0</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16.399999999999999</v>
      </c>
      <c r="W1072" s="115" t="s">
        <v>102</v>
      </c>
      <c r="X1072" s="236"/>
    </row>
    <row r="1073" spans="1:24" ht="13.5" customHeight="1" x14ac:dyDescent="0.35">
      <c r="A1073" s="175">
        <v>0.22916666666666699</v>
      </c>
      <c r="B1073" s="115">
        <v>4</v>
      </c>
      <c r="C1073" s="115">
        <v>0</v>
      </c>
      <c r="D1073" s="115">
        <v>0</v>
      </c>
      <c r="E1073" s="115">
        <v>3</v>
      </c>
      <c r="F1073" s="115">
        <v>0</v>
      </c>
      <c r="G1073" s="115">
        <v>1</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19.2</v>
      </c>
      <c r="W1073" s="115" t="s">
        <v>102</v>
      </c>
      <c r="X1073" s="236"/>
    </row>
    <row r="1074" spans="1:24" ht="13.5" customHeight="1" x14ac:dyDescent="0.35">
      <c r="A1074" s="175">
        <v>0.23958333333333301</v>
      </c>
      <c r="B1074" s="115">
        <v>12</v>
      </c>
      <c r="C1074" s="115">
        <v>1</v>
      </c>
      <c r="D1074" s="115">
        <v>1</v>
      </c>
      <c r="E1074" s="115">
        <v>5</v>
      </c>
      <c r="F1074" s="115">
        <v>4</v>
      </c>
      <c r="G1074" s="115">
        <v>1</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v>18.600000000000001</v>
      </c>
      <c r="W1074" s="115">
        <v>23.4</v>
      </c>
      <c r="X1074" s="236"/>
    </row>
    <row r="1075" spans="1:24" ht="13.5" customHeight="1" x14ac:dyDescent="0.35">
      <c r="A1075" s="175">
        <v>0.25</v>
      </c>
      <c r="B1075" s="115">
        <v>16</v>
      </c>
      <c r="C1075" s="115">
        <v>2</v>
      </c>
      <c r="D1075" s="115">
        <v>3</v>
      </c>
      <c r="E1075" s="115">
        <v>8</v>
      </c>
      <c r="F1075" s="115">
        <v>3</v>
      </c>
      <c r="G1075" s="115">
        <v>0</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v>16.600000000000001</v>
      </c>
      <c r="W1075" s="115">
        <v>21.1</v>
      </c>
      <c r="X1075" s="236"/>
    </row>
    <row r="1076" spans="1:24" ht="13.5" customHeight="1" x14ac:dyDescent="0.35">
      <c r="A1076" s="175">
        <v>0.26041666666666702</v>
      </c>
      <c r="B1076" s="115">
        <v>15</v>
      </c>
      <c r="C1076" s="115">
        <v>0</v>
      </c>
      <c r="D1076" s="115">
        <v>1</v>
      </c>
      <c r="E1076" s="115">
        <v>5</v>
      </c>
      <c r="F1076" s="115">
        <v>9</v>
      </c>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v>18.8</v>
      </c>
      <c r="W1076" s="115">
        <v>22.1</v>
      </c>
      <c r="X1076" s="236"/>
    </row>
    <row r="1077" spans="1:24" ht="13.5" customHeight="1" x14ac:dyDescent="0.35">
      <c r="A1077" s="175">
        <v>0.27083333333333298</v>
      </c>
      <c r="B1077" s="115">
        <v>11</v>
      </c>
      <c r="C1077" s="115">
        <v>0</v>
      </c>
      <c r="D1077" s="115">
        <v>4</v>
      </c>
      <c r="E1077" s="115">
        <v>1</v>
      </c>
      <c r="F1077" s="115">
        <v>5</v>
      </c>
      <c r="G1077" s="115">
        <v>1</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19.100000000000001</v>
      </c>
      <c r="W1077" s="115">
        <v>25.1</v>
      </c>
      <c r="X1077" s="236"/>
    </row>
    <row r="1078" spans="1:24" ht="13.5" customHeight="1" x14ac:dyDescent="0.35">
      <c r="A1078" s="175">
        <v>0.28125</v>
      </c>
      <c r="B1078" s="115">
        <v>17</v>
      </c>
      <c r="C1078" s="115">
        <v>0</v>
      </c>
      <c r="D1078" s="115">
        <v>5</v>
      </c>
      <c r="E1078" s="115">
        <v>7</v>
      </c>
      <c r="F1078" s="115">
        <v>4</v>
      </c>
      <c r="G1078" s="115">
        <v>1</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17.7</v>
      </c>
      <c r="W1078" s="115">
        <v>22.9</v>
      </c>
      <c r="X1078" s="236"/>
    </row>
    <row r="1079" spans="1:24" ht="13.5" customHeight="1" x14ac:dyDescent="0.35">
      <c r="A1079" s="175">
        <v>0.29166666666666702</v>
      </c>
      <c r="B1079" s="115">
        <v>35</v>
      </c>
      <c r="C1079" s="115">
        <v>0</v>
      </c>
      <c r="D1079" s="115">
        <v>10</v>
      </c>
      <c r="E1079" s="115">
        <v>13</v>
      </c>
      <c r="F1079" s="115">
        <v>9</v>
      </c>
      <c r="G1079" s="115">
        <v>3</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v>17.8</v>
      </c>
      <c r="W1079" s="115">
        <v>22.4</v>
      </c>
      <c r="X1079" s="236"/>
    </row>
    <row r="1080" spans="1:24" ht="13.5" customHeight="1" x14ac:dyDescent="0.35">
      <c r="A1080" s="175">
        <v>0.30208333333333298</v>
      </c>
      <c r="B1080" s="115">
        <v>32</v>
      </c>
      <c r="C1080" s="115">
        <v>1</v>
      </c>
      <c r="D1080" s="115">
        <v>7</v>
      </c>
      <c r="E1080" s="115">
        <v>14</v>
      </c>
      <c r="F1080" s="115">
        <v>9</v>
      </c>
      <c r="G1080" s="115">
        <v>1</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18</v>
      </c>
      <c r="W1080" s="115">
        <v>23.6</v>
      </c>
      <c r="X1080" s="236"/>
    </row>
    <row r="1081" spans="1:24" ht="13.5" customHeight="1" x14ac:dyDescent="0.35">
      <c r="A1081" s="175">
        <v>0.3125</v>
      </c>
      <c r="B1081" s="115">
        <v>55</v>
      </c>
      <c r="C1081" s="115">
        <v>3</v>
      </c>
      <c r="D1081" s="115">
        <v>24</v>
      </c>
      <c r="E1081" s="115">
        <v>19</v>
      </c>
      <c r="F1081" s="115">
        <v>6</v>
      </c>
      <c r="G1081" s="115">
        <v>3</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15.9</v>
      </c>
      <c r="W1081" s="115">
        <v>20.100000000000001</v>
      </c>
      <c r="X1081" s="236"/>
    </row>
    <row r="1082" spans="1:24" ht="13.5" customHeight="1" x14ac:dyDescent="0.35">
      <c r="A1082" s="175">
        <v>0.32291666666666702</v>
      </c>
      <c r="B1082" s="115">
        <v>67</v>
      </c>
      <c r="C1082" s="115">
        <v>8</v>
      </c>
      <c r="D1082" s="115">
        <v>27</v>
      </c>
      <c r="E1082" s="115">
        <v>20</v>
      </c>
      <c r="F1082" s="115">
        <v>12</v>
      </c>
      <c r="G1082" s="115">
        <v>0</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15.3</v>
      </c>
      <c r="W1082" s="115">
        <v>21</v>
      </c>
      <c r="X1082" s="236"/>
    </row>
    <row r="1083" spans="1:24" ht="13.5" customHeight="1" x14ac:dyDescent="0.35">
      <c r="A1083" s="175">
        <v>0.33333333333333298</v>
      </c>
      <c r="B1083" s="115">
        <v>88</v>
      </c>
      <c r="C1083" s="115">
        <v>9</v>
      </c>
      <c r="D1083" s="115">
        <v>47</v>
      </c>
      <c r="E1083" s="115">
        <v>24</v>
      </c>
      <c r="F1083" s="115">
        <v>8</v>
      </c>
      <c r="G1083" s="115">
        <v>0</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14.2</v>
      </c>
      <c r="W1083" s="115">
        <v>18.3</v>
      </c>
      <c r="X1083" s="236"/>
    </row>
    <row r="1084" spans="1:24" ht="13.5" customHeight="1" x14ac:dyDescent="0.35">
      <c r="A1084" s="175">
        <v>0.34375</v>
      </c>
      <c r="B1084" s="115">
        <v>80</v>
      </c>
      <c r="C1084" s="115">
        <v>4</v>
      </c>
      <c r="D1084" s="115">
        <v>34</v>
      </c>
      <c r="E1084" s="115">
        <v>31</v>
      </c>
      <c r="F1084" s="115">
        <v>8</v>
      </c>
      <c r="G1084" s="115">
        <v>3</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15.7</v>
      </c>
      <c r="W1084" s="115">
        <v>19.899999999999999</v>
      </c>
      <c r="X1084" s="236"/>
    </row>
    <row r="1085" spans="1:24" ht="13.5" customHeight="1" x14ac:dyDescent="0.35">
      <c r="A1085" s="175">
        <v>0.35416666666666702</v>
      </c>
      <c r="B1085" s="115">
        <v>83</v>
      </c>
      <c r="C1085" s="115">
        <v>4</v>
      </c>
      <c r="D1085" s="115">
        <v>42</v>
      </c>
      <c r="E1085" s="115">
        <v>28</v>
      </c>
      <c r="F1085" s="115">
        <v>8</v>
      </c>
      <c r="G1085" s="115">
        <v>1</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15.1</v>
      </c>
      <c r="W1085" s="115">
        <v>19.3</v>
      </c>
      <c r="X1085" s="236"/>
    </row>
    <row r="1086" spans="1:24" ht="13.5" customHeight="1" x14ac:dyDescent="0.35">
      <c r="A1086" s="175">
        <v>0.36458333333333298</v>
      </c>
      <c r="B1086" s="115">
        <v>68</v>
      </c>
      <c r="C1086" s="115">
        <v>4</v>
      </c>
      <c r="D1086" s="115">
        <v>19</v>
      </c>
      <c r="E1086" s="115">
        <v>33</v>
      </c>
      <c r="F1086" s="115">
        <v>12</v>
      </c>
      <c r="G1086" s="115">
        <v>0</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16.399999999999999</v>
      </c>
      <c r="W1086" s="115">
        <v>20.399999999999999</v>
      </c>
      <c r="X1086" s="236"/>
    </row>
    <row r="1087" spans="1:24" ht="13.5" customHeight="1" x14ac:dyDescent="0.35">
      <c r="A1087" s="175">
        <v>0.375</v>
      </c>
      <c r="B1087" s="115">
        <v>74</v>
      </c>
      <c r="C1087" s="115">
        <v>5</v>
      </c>
      <c r="D1087" s="115">
        <v>35</v>
      </c>
      <c r="E1087" s="115">
        <v>23</v>
      </c>
      <c r="F1087" s="115">
        <v>11</v>
      </c>
      <c r="G1087" s="115">
        <v>0</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15.3</v>
      </c>
      <c r="W1087" s="115">
        <v>20</v>
      </c>
      <c r="X1087" s="236"/>
    </row>
    <row r="1088" spans="1:24" ht="13.5" customHeight="1" x14ac:dyDescent="0.35">
      <c r="A1088" s="175">
        <v>0.38541666666666702</v>
      </c>
      <c r="B1088" s="115">
        <v>46</v>
      </c>
      <c r="C1088" s="115">
        <v>0</v>
      </c>
      <c r="D1088" s="115">
        <v>23</v>
      </c>
      <c r="E1088" s="115">
        <v>12</v>
      </c>
      <c r="F1088" s="115">
        <v>11</v>
      </c>
      <c r="G1088" s="115">
        <v>0</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16</v>
      </c>
      <c r="W1088" s="115">
        <v>20.6</v>
      </c>
      <c r="X1088" s="236"/>
    </row>
    <row r="1089" spans="1:24" ht="13.5" customHeight="1" x14ac:dyDescent="0.35">
      <c r="A1089" s="175">
        <v>0.39583333333333298</v>
      </c>
      <c r="B1089" s="115">
        <v>54</v>
      </c>
      <c r="C1089" s="115">
        <v>3</v>
      </c>
      <c r="D1089" s="115">
        <v>14</v>
      </c>
      <c r="E1089" s="115">
        <v>21</v>
      </c>
      <c r="F1089" s="115">
        <v>14</v>
      </c>
      <c r="G1089" s="115">
        <v>2</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17.2</v>
      </c>
      <c r="W1089" s="115">
        <v>22.8</v>
      </c>
      <c r="X1089" s="236"/>
    </row>
    <row r="1090" spans="1:24" ht="13.5" customHeight="1" x14ac:dyDescent="0.35">
      <c r="A1090" s="175">
        <v>0.40625</v>
      </c>
      <c r="B1090" s="115">
        <v>50</v>
      </c>
      <c r="C1090" s="115">
        <v>1</v>
      </c>
      <c r="D1090" s="115">
        <v>13</v>
      </c>
      <c r="E1090" s="115">
        <v>21</v>
      </c>
      <c r="F1090" s="115">
        <v>14</v>
      </c>
      <c r="G1090" s="115">
        <v>1</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17.5</v>
      </c>
      <c r="W1090" s="115">
        <v>22</v>
      </c>
      <c r="X1090" s="236"/>
    </row>
    <row r="1091" spans="1:24" ht="13.5" customHeight="1" x14ac:dyDescent="0.35">
      <c r="A1091" s="175">
        <v>0.41666666666666702</v>
      </c>
      <c r="B1091" s="115">
        <v>48</v>
      </c>
      <c r="C1091" s="115">
        <v>0</v>
      </c>
      <c r="D1091" s="115">
        <v>12</v>
      </c>
      <c r="E1091" s="115">
        <v>27</v>
      </c>
      <c r="F1091" s="115">
        <v>8</v>
      </c>
      <c r="G1091" s="115">
        <v>1</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17.2</v>
      </c>
      <c r="W1091" s="115">
        <v>20.9</v>
      </c>
      <c r="X1091" s="236"/>
    </row>
    <row r="1092" spans="1:24" ht="13.5" customHeight="1" x14ac:dyDescent="0.35">
      <c r="A1092" s="175">
        <v>0.42708333333333298</v>
      </c>
      <c r="B1092" s="115">
        <v>49</v>
      </c>
      <c r="C1092" s="115">
        <v>2</v>
      </c>
      <c r="D1092" s="115">
        <v>17</v>
      </c>
      <c r="E1092" s="115">
        <v>19</v>
      </c>
      <c r="F1092" s="115">
        <v>10</v>
      </c>
      <c r="G1092" s="115">
        <v>1</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16.5</v>
      </c>
      <c r="W1092" s="115">
        <v>21.5</v>
      </c>
      <c r="X1092" s="236"/>
    </row>
    <row r="1093" spans="1:24" ht="13.5" customHeight="1" x14ac:dyDescent="0.35">
      <c r="A1093" s="175">
        <v>0.4375</v>
      </c>
      <c r="B1093" s="115">
        <v>50</v>
      </c>
      <c r="C1093" s="115">
        <v>2</v>
      </c>
      <c r="D1093" s="115">
        <v>13</v>
      </c>
      <c r="E1093" s="115">
        <v>26</v>
      </c>
      <c r="F1093" s="115">
        <v>9</v>
      </c>
      <c r="G1093" s="115">
        <v>0</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17</v>
      </c>
      <c r="W1093" s="115">
        <v>20.5</v>
      </c>
      <c r="X1093" s="236"/>
    </row>
    <row r="1094" spans="1:24" ht="13.5" customHeight="1" x14ac:dyDescent="0.35">
      <c r="A1094" s="175">
        <v>0.44791666666666702</v>
      </c>
      <c r="B1094" s="115">
        <v>47</v>
      </c>
      <c r="C1094" s="115">
        <v>1</v>
      </c>
      <c r="D1094" s="115">
        <v>12</v>
      </c>
      <c r="E1094" s="115">
        <v>24</v>
      </c>
      <c r="F1094" s="115">
        <v>8</v>
      </c>
      <c r="G1094" s="115">
        <v>2</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17.5</v>
      </c>
      <c r="W1094" s="115">
        <v>22.1</v>
      </c>
      <c r="X1094" s="236"/>
    </row>
    <row r="1095" spans="1:24" ht="13.5" customHeight="1" x14ac:dyDescent="0.35">
      <c r="A1095" s="175">
        <v>0.45833333333333298</v>
      </c>
      <c r="B1095" s="115">
        <v>34</v>
      </c>
      <c r="C1095" s="115">
        <v>2</v>
      </c>
      <c r="D1095" s="115">
        <v>13</v>
      </c>
      <c r="E1095" s="115">
        <v>13</v>
      </c>
      <c r="F1095" s="115">
        <v>5</v>
      </c>
      <c r="G1095" s="115">
        <v>1</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16.399999999999999</v>
      </c>
      <c r="W1095" s="115">
        <v>21.2</v>
      </c>
      <c r="X1095" s="236"/>
    </row>
    <row r="1096" spans="1:24" ht="13.5" customHeight="1" x14ac:dyDescent="0.35">
      <c r="A1096" s="175">
        <v>0.46875</v>
      </c>
      <c r="B1096" s="115">
        <v>28</v>
      </c>
      <c r="C1096" s="115">
        <v>0</v>
      </c>
      <c r="D1096" s="115">
        <v>7</v>
      </c>
      <c r="E1096" s="115">
        <v>12</v>
      </c>
      <c r="F1096" s="115">
        <v>5</v>
      </c>
      <c r="G1096" s="115">
        <v>3</v>
      </c>
      <c r="H1096" s="115">
        <v>1</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18.5</v>
      </c>
      <c r="W1096" s="115">
        <v>24.7</v>
      </c>
      <c r="X1096" s="236"/>
    </row>
    <row r="1097" spans="1:24" ht="13.5" customHeight="1" x14ac:dyDescent="0.35">
      <c r="A1097" s="175">
        <v>0.47916666666666702</v>
      </c>
      <c r="B1097" s="115">
        <v>41</v>
      </c>
      <c r="C1097" s="115">
        <v>2</v>
      </c>
      <c r="D1097" s="115">
        <v>17</v>
      </c>
      <c r="E1097" s="115">
        <v>13</v>
      </c>
      <c r="F1097" s="115">
        <v>5</v>
      </c>
      <c r="G1097" s="115">
        <v>3</v>
      </c>
      <c r="H1097" s="115">
        <v>1</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16.7</v>
      </c>
      <c r="W1097" s="115">
        <v>21.5</v>
      </c>
      <c r="X1097" s="236"/>
    </row>
    <row r="1098" spans="1:24" ht="13.5" customHeight="1" x14ac:dyDescent="0.35">
      <c r="A1098" s="175">
        <v>0.48958333333333298</v>
      </c>
      <c r="B1098" s="115">
        <v>59</v>
      </c>
      <c r="C1098" s="115">
        <v>4</v>
      </c>
      <c r="D1098" s="115">
        <v>30</v>
      </c>
      <c r="E1098" s="115">
        <v>17</v>
      </c>
      <c r="F1098" s="115">
        <v>6</v>
      </c>
      <c r="G1098" s="115">
        <v>2</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15.2</v>
      </c>
      <c r="W1098" s="115">
        <v>19.899999999999999</v>
      </c>
      <c r="X1098" s="236"/>
    </row>
    <row r="1099" spans="1:24" ht="13.5" customHeight="1" x14ac:dyDescent="0.35">
      <c r="A1099" s="175">
        <v>0.5</v>
      </c>
      <c r="B1099" s="115">
        <v>47</v>
      </c>
      <c r="C1099" s="115">
        <v>2</v>
      </c>
      <c r="D1099" s="115">
        <v>11</v>
      </c>
      <c r="E1099" s="115">
        <v>25</v>
      </c>
      <c r="F1099" s="115">
        <v>8</v>
      </c>
      <c r="G1099" s="115">
        <v>1</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16.7</v>
      </c>
      <c r="W1099" s="115">
        <v>21.3</v>
      </c>
      <c r="X1099" s="236"/>
    </row>
    <row r="1100" spans="1:24" ht="13.5" customHeight="1" x14ac:dyDescent="0.35">
      <c r="A1100" s="175">
        <v>0.51041666666666696</v>
      </c>
      <c r="B1100" s="115">
        <v>53</v>
      </c>
      <c r="C1100" s="115">
        <v>1</v>
      </c>
      <c r="D1100" s="115">
        <v>17</v>
      </c>
      <c r="E1100" s="115">
        <v>26</v>
      </c>
      <c r="F1100" s="115">
        <v>7</v>
      </c>
      <c r="G1100" s="115">
        <v>1</v>
      </c>
      <c r="H1100" s="115">
        <v>1</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16.8</v>
      </c>
      <c r="W1100" s="115">
        <v>20.7</v>
      </c>
      <c r="X1100" s="236"/>
    </row>
    <row r="1101" spans="1:24" ht="13.5" customHeight="1" x14ac:dyDescent="0.35">
      <c r="A1101" s="175">
        <v>0.52083333333333304</v>
      </c>
      <c r="B1101" s="115">
        <v>45</v>
      </c>
      <c r="C1101" s="115">
        <v>5</v>
      </c>
      <c r="D1101" s="115">
        <v>13</v>
      </c>
      <c r="E1101" s="115">
        <v>17</v>
      </c>
      <c r="F1101" s="115">
        <v>8</v>
      </c>
      <c r="G1101" s="115">
        <v>2</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16</v>
      </c>
      <c r="W1101" s="115">
        <v>21.7</v>
      </c>
      <c r="X1101" s="236"/>
    </row>
    <row r="1102" spans="1:24" ht="13.5" customHeight="1" x14ac:dyDescent="0.35">
      <c r="A1102" s="175">
        <v>0.53125</v>
      </c>
      <c r="B1102" s="115">
        <v>59</v>
      </c>
      <c r="C1102" s="115">
        <v>1</v>
      </c>
      <c r="D1102" s="115">
        <v>14</v>
      </c>
      <c r="E1102" s="115">
        <v>23</v>
      </c>
      <c r="F1102" s="115">
        <v>19</v>
      </c>
      <c r="G1102" s="115">
        <v>1</v>
      </c>
      <c r="H1102" s="115">
        <v>1</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17.899999999999999</v>
      </c>
      <c r="W1102" s="115">
        <v>21.6</v>
      </c>
      <c r="X1102" s="236"/>
    </row>
    <row r="1103" spans="1:24" ht="13.5" customHeight="1" x14ac:dyDescent="0.35">
      <c r="A1103" s="175">
        <v>0.54166666666666696</v>
      </c>
      <c r="B1103" s="115">
        <v>47</v>
      </c>
      <c r="C1103" s="115">
        <v>1</v>
      </c>
      <c r="D1103" s="115">
        <v>16</v>
      </c>
      <c r="E1103" s="115">
        <v>19</v>
      </c>
      <c r="F1103" s="115">
        <v>10</v>
      </c>
      <c r="G1103" s="115">
        <v>1</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16.899999999999999</v>
      </c>
      <c r="W1103" s="115">
        <v>22.3</v>
      </c>
      <c r="X1103" s="236"/>
    </row>
    <row r="1104" spans="1:24" ht="13.5" customHeight="1" x14ac:dyDescent="0.35">
      <c r="A1104" s="175">
        <v>0.55208333333333304</v>
      </c>
      <c r="B1104" s="115">
        <v>64</v>
      </c>
      <c r="C1104" s="115">
        <v>4</v>
      </c>
      <c r="D1104" s="115">
        <v>23</v>
      </c>
      <c r="E1104" s="115">
        <v>22</v>
      </c>
      <c r="F1104" s="115">
        <v>14</v>
      </c>
      <c r="G1104" s="115">
        <v>1</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16.3</v>
      </c>
      <c r="W1104" s="115">
        <v>21.2</v>
      </c>
      <c r="X1104" s="236"/>
    </row>
    <row r="1105" spans="1:24" ht="13.5" customHeight="1" x14ac:dyDescent="0.35">
      <c r="A1105" s="175">
        <v>0.5625</v>
      </c>
      <c r="B1105" s="115">
        <v>41</v>
      </c>
      <c r="C1105" s="115">
        <v>3</v>
      </c>
      <c r="D1105" s="115">
        <v>11</v>
      </c>
      <c r="E1105" s="115">
        <v>19</v>
      </c>
      <c r="F1105" s="115">
        <v>6</v>
      </c>
      <c r="G1105" s="115">
        <v>2</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16.600000000000001</v>
      </c>
      <c r="W1105" s="115">
        <v>21.4</v>
      </c>
      <c r="X1105" s="236"/>
    </row>
    <row r="1106" spans="1:24" ht="13.5" customHeight="1" x14ac:dyDescent="0.35">
      <c r="A1106" s="175">
        <v>0.57291666666666696</v>
      </c>
      <c r="B1106" s="115">
        <v>33</v>
      </c>
      <c r="C1106" s="115">
        <v>1</v>
      </c>
      <c r="D1106" s="115">
        <v>9</v>
      </c>
      <c r="E1106" s="115">
        <v>17</v>
      </c>
      <c r="F1106" s="115">
        <v>5</v>
      </c>
      <c r="G1106" s="115">
        <v>0</v>
      </c>
      <c r="H1106" s="115">
        <v>1</v>
      </c>
      <c r="I1106" s="115">
        <v>0</v>
      </c>
      <c r="J1106" s="115">
        <v>0</v>
      </c>
      <c r="K1106" s="115">
        <v>0</v>
      </c>
      <c r="L1106" s="115">
        <v>0</v>
      </c>
      <c r="M1106" s="115">
        <v>0</v>
      </c>
      <c r="N1106" s="115">
        <v>0</v>
      </c>
      <c r="O1106" s="115">
        <v>0</v>
      </c>
      <c r="P1106" s="115">
        <v>0</v>
      </c>
      <c r="Q1106" s="115">
        <v>0</v>
      </c>
      <c r="R1106" s="115">
        <v>0</v>
      </c>
      <c r="S1106" s="115">
        <v>0</v>
      </c>
      <c r="T1106" s="115">
        <v>0</v>
      </c>
      <c r="U1106" s="115">
        <v>0</v>
      </c>
      <c r="V1106" s="115">
        <v>17.2</v>
      </c>
      <c r="W1106" s="115">
        <v>20.6</v>
      </c>
      <c r="X1106" s="236"/>
    </row>
    <row r="1107" spans="1:24" ht="13.5" customHeight="1" x14ac:dyDescent="0.35">
      <c r="A1107" s="175">
        <v>0.58333333333333304</v>
      </c>
      <c r="B1107" s="115">
        <v>37</v>
      </c>
      <c r="C1107" s="115">
        <v>1</v>
      </c>
      <c r="D1107" s="115">
        <v>5</v>
      </c>
      <c r="E1107" s="115">
        <v>14</v>
      </c>
      <c r="F1107" s="115">
        <v>16</v>
      </c>
      <c r="G1107" s="115">
        <v>1</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19</v>
      </c>
      <c r="W1107" s="115">
        <v>22.7</v>
      </c>
      <c r="X1107" s="236"/>
    </row>
    <row r="1108" spans="1:24" ht="13.5" customHeight="1" x14ac:dyDescent="0.35">
      <c r="A1108" s="175">
        <v>0.59375</v>
      </c>
      <c r="B1108" s="115">
        <v>35</v>
      </c>
      <c r="C1108" s="115">
        <v>1</v>
      </c>
      <c r="D1108" s="115">
        <v>11</v>
      </c>
      <c r="E1108" s="115">
        <v>12</v>
      </c>
      <c r="F1108" s="115">
        <v>10</v>
      </c>
      <c r="G1108" s="115">
        <v>1</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17.2</v>
      </c>
      <c r="W1108" s="115">
        <v>21.8</v>
      </c>
      <c r="X1108" s="236"/>
    </row>
    <row r="1109" spans="1:24" ht="13.5" customHeight="1" x14ac:dyDescent="0.35">
      <c r="A1109" s="175">
        <v>0.60416666666666696</v>
      </c>
      <c r="B1109" s="115">
        <v>48</v>
      </c>
      <c r="C1109" s="115">
        <v>3</v>
      </c>
      <c r="D1109" s="115">
        <v>19</v>
      </c>
      <c r="E1109" s="115">
        <v>14</v>
      </c>
      <c r="F1109" s="115">
        <v>11</v>
      </c>
      <c r="G1109" s="115">
        <v>0</v>
      </c>
      <c r="H1109" s="115">
        <v>1</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16.7</v>
      </c>
      <c r="W1109" s="115">
        <v>23.2</v>
      </c>
      <c r="X1109" s="236"/>
    </row>
    <row r="1110" spans="1:24" ht="13.5" customHeight="1" x14ac:dyDescent="0.35">
      <c r="A1110" s="175">
        <v>0.61458333333333304</v>
      </c>
      <c r="B1110" s="115">
        <v>44</v>
      </c>
      <c r="C1110" s="115">
        <v>4</v>
      </c>
      <c r="D1110" s="115">
        <v>4</v>
      </c>
      <c r="E1110" s="115">
        <v>27</v>
      </c>
      <c r="F1110" s="115">
        <v>9</v>
      </c>
      <c r="G1110" s="115">
        <v>0</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17.100000000000001</v>
      </c>
      <c r="W1110" s="115">
        <v>21.2</v>
      </c>
      <c r="X1110" s="236"/>
    </row>
    <row r="1111" spans="1:24" ht="13.5" customHeight="1" x14ac:dyDescent="0.35">
      <c r="A1111" s="175">
        <v>0.625</v>
      </c>
      <c r="B1111" s="115">
        <v>54</v>
      </c>
      <c r="C1111" s="115">
        <v>1</v>
      </c>
      <c r="D1111" s="115">
        <v>9</v>
      </c>
      <c r="E1111" s="115">
        <v>29</v>
      </c>
      <c r="F1111" s="115">
        <v>11</v>
      </c>
      <c r="G1111" s="115">
        <v>2</v>
      </c>
      <c r="H1111" s="115">
        <v>2</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18.600000000000001</v>
      </c>
      <c r="W1111" s="115">
        <v>22.4</v>
      </c>
      <c r="X1111" s="236"/>
    </row>
    <row r="1112" spans="1:24" ht="13.5" customHeight="1" x14ac:dyDescent="0.35">
      <c r="A1112" s="175">
        <v>0.63541666666666696</v>
      </c>
      <c r="B1112" s="115">
        <v>75</v>
      </c>
      <c r="C1112" s="115">
        <v>4</v>
      </c>
      <c r="D1112" s="115">
        <v>34</v>
      </c>
      <c r="E1112" s="115">
        <v>33</v>
      </c>
      <c r="F1112" s="115">
        <v>4</v>
      </c>
      <c r="G1112" s="115">
        <v>0</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14.9</v>
      </c>
      <c r="W1112" s="115">
        <v>17.3</v>
      </c>
      <c r="X1112" s="236"/>
    </row>
    <row r="1113" spans="1:24" ht="13.5" customHeight="1" x14ac:dyDescent="0.35">
      <c r="A1113" s="175">
        <v>0.64583333333333304</v>
      </c>
      <c r="B1113" s="115">
        <v>49</v>
      </c>
      <c r="C1113" s="115">
        <v>1</v>
      </c>
      <c r="D1113" s="115">
        <v>33</v>
      </c>
      <c r="E1113" s="115">
        <v>11</v>
      </c>
      <c r="F1113" s="115">
        <v>2</v>
      </c>
      <c r="G1113" s="115">
        <v>2</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14.9</v>
      </c>
      <c r="W1113" s="115">
        <v>18.8</v>
      </c>
      <c r="X1113" s="236"/>
    </row>
    <row r="1114" spans="1:24" ht="13.5" customHeight="1" x14ac:dyDescent="0.35">
      <c r="A1114" s="175">
        <v>0.65625</v>
      </c>
      <c r="B1114" s="115">
        <v>42</v>
      </c>
      <c r="C1114" s="115">
        <v>1</v>
      </c>
      <c r="D1114" s="115">
        <v>11</v>
      </c>
      <c r="E1114" s="115">
        <v>17</v>
      </c>
      <c r="F1114" s="115">
        <v>12</v>
      </c>
      <c r="G1114" s="115">
        <v>1</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17.3</v>
      </c>
      <c r="W1114" s="115">
        <v>21.8</v>
      </c>
      <c r="X1114" s="236"/>
    </row>
    <row r="1115" spans="1:24" ht="13.5" customHeight="1" x14ac:dyDescent="0.35">
      <c r="A1115" s="175">
        <v>0.66666666666666696</v>
      </c>
      <c r="B1115" s="115">
        <v>54</v>
      </c>
      <c r="C1115" s="115">
        <v>1</v>
      </c>
      <c r="D1115" s="115">
        <v>25</v>
      </c>
      <c r="E1115" s="115">
        <v>17</v>
      </c>
      <c r="F1115" s="115">
        <v>10</v>
      </c>
      <c r="G1115" s="115">
        <v>1</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15.9</v>
      </c>
      <c r="W1115" s="115">
        <v>20.8</v>
      </c>
      <c r="X1115" s="236"/>
    </row>
    <row r="1116" spans="1:24" ht="13.5" customHeight="1" x14ac:dyDescent="0.35">
      <c r="A1116" s="175">
        <v>0.67708333333333304</v>
      </c>
      <c r="B1116" s="115">
        <v>54</v>
      </c>
      <c r="C1116" s="115">
        <v>4</v>
      </c>
      <c r="D1116" s="115">
        <v>9</v>
      </c>
      <c r="E1116" s="115">
        <v>32</v>
      </c>
      <c r="F1116" s="115">
        <v>8</v>
      </c>
      <c r="G1116" s="115">
        <v>1</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17.2</v>
      </c>
      <c r="W1116" s="115">
        <v>20.3</v>
      </c>
      <c r="X1116" s="236"/>
    </row>
    <row r="1117" spans="1:24" ht="13.5" customHeight="1" x14ac:dyDescent="0.35">
      <c r="A1117" s="175">
        <v>0.6875</v>
      </c>
      <c r="B1117" s="115">
        <v>50</v>
      </c>
      <c r="C1117" s="115">
        <v>1</v>
      </c>
      <c r="D1117" s="115">
        <v>16</v>
      </c>
      <c r="E1117" s="115">
        <v>26</v>
      </c>
      <c r="F1117" s="115">
        <v>6</v>
      </c>
      <c r="G1117" s="115">
        <v>0</v>
      </c>
      <c r="H1117" s="115">
        <v>1</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16.600000000000001</v>
      </c>
      <c r="W1117" s="115">
        <v>19.899999999999999</v>
      </c>
      <c r="X1117" s="236"/>
    </row>
    <row r="1118" spans="1:24" ht="13.5" customHeight="1" x14ac:dyDescent="0.35">
      <c r="A1118" s="175">
        <v>0.69791666666666696</v>
      </c>
      <c r="B1118" s="115">
        <v>50</v>
      </c>
      <c r="C1118" s="115">
        <v>1</v>
      </c>
      <c r="D1118" s="115">
        <v>5</v>
      </c>
      <c r="E1118" s="115">
        <v>29</v>
      </c>
      <c r="F1118" s="115">
        <v>14</v>
      </c>
      <c r="G1118" s="115">
        <v>1</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18.5</v>
      </c>
      <c r="W1118" s="115">
        <v>22</v>
      </c>
      <c r="X1118" s="236"/>
    </row>
    <row r="1119" spans="1:24" ht="13.5" customHeight="1" x14ac:dyDescent="0.35">
      <c r="A1119" s="175">
        <v>0.70833333333333304</v>
      </c>
      <c r="B1119" s="115">
        <v>67</v>
      </c>
      <c r="C1119" s="115">
        <v>2</v>
      </c>
      <c r="D1119" s="115">
        <v>22</v>
      </c>
      <c r="E1119" s="115">
        <v>23</v>
      </c>
      <c r="F1119" s="115">
        <v>18</v>
      </c>
      <c r="G1119" s="115">
        <v>2</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17.3</v>
      </c>
      <c r="W1119" s="115">
        <v>22.8</v>
      </c>
      <c r="X1119" s="236"/>
    </row>
    <row r="1120" spans="1:24" ht="13.5" customHeight="1" x14ac:dyDescent="0.35">
      <c r="A1120" s="175">
        <v>0.71875</v>
      </c>
      <c r="B1120" s="115">
        <v>57</v>
      </c>
      <c r="C1120" s="115">
        <v>0</v>
      </c>
      <c r="D1120" s="115">
        <v>20</v>
      </c>
      <c r="E1120" s="115">
        <v>24</v>
      </c>
      <c r="F1120" s="115">
        <v>10</v>
      </c>
      <c r="G1120" s="115">
        <v>0</v>
      </c>
      <c r="H1120" s="115">
        <v>0</v>
      </c>
      <c r="I1120" s="115">
        <v>3</v>
      </c>
      <c r="J1120" s="115">
        <v>0</v>
      </c>
      <c r="K1120" s="115">
        <v>0</v>
      </c>
      <c r="L1120" s="115">
        <v>0</v>
      </c>
      <c r="M1120" s="115">
        <v>0</v>
      </c>
      <c r="N1120" s="115">
        <v>0</v>
      </c>
      <c r="O1120" s="115">
        <v>0</v>
      </c>
      <c r="P1120" s="115">
        <v>0</v>
      </c>
      <c r="Q1120" s="115">
        <v>0</v>
      </c>
      <c r="R1120" s="115">
        <v>0</v>
      </c>
      <c r="S1120" s="115">
        <v>0</v>
      </c>
      <c r="T1120" s="115">
        <v>0</v>
      </c>
      <c r="U1120" s="115">
        <v>0</v>
      </c>
      <c r="V1120" s="115">
        <v>17.8</v>
      </c>
      <c r="W1120" s="115">
        <v>22.4</v>
      </c>
      <c r="X1120" s="236"/>
    </row>
    <row r="1121" spans="1:24" ht="13.5" customHeight="1" x14ac:dyDescent="0.35">
      <c r="A1121" s="175">
        <v>0.72916666666666696</v>
      </c>
      <c r="B1121" s="115">
        <v>51</v>
      </c>
      <c r="C1121" s="115">
        <v>1</v>
      </c>
      <c r="D1121" s="115">
        <v>13</v>
      </c>
      <c r="E1121" s="115">
        <v>23</v>
      </c>
      <c r="F1121" s="115">
        <v>11</v>
      </c>
      <c r="G1121" s="115">
        <v>3</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17.7</v>
      </c>
      <c r="W1121" s="115">
        <v>21.6</v>
      </c>
      <c r="X1121" s="236"/>
    </row>
    <row r="1122" spans="1:24" ht="13.5" customHeight="1" x14ac:dyDescent="0.35">
      <c r="A1122" s="175">
        <v>0.73958333333333304</v>
      </c>
      <c r="B1122" s="115">
        <v>69</v>
      </c>
      <c r="C1122" s="115">
        <v>1</v>
      </c>
      <c r="D1122" s="115">
        <v>26</v>
      </c>
      <c r="E1122" s="115">
        <v>31</v>
      </c>
      <c r="F1122" s="115">
        <v>11</v>
      </c>
      <c r="G1122" s="115">
        <v>0</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15.7</v>
      </c>
      <c r="W1122" s="115">
        <v>20.5</v>
      </c>
      <c r="X1122" s="236"/>
    </row>
    <row r="1123" spans="1:24" ht="13.5" customHeight="1" x14ac:dyDescent="0.35">
      <c r="A1123" s="175">
        <v>0.75</v>
      </c>
      <c r="B1123" s="115">
        <v>57</v>
      </c>
      <c r="C1123" s="115">
        <v>2</v>
      </c>
      <c r="D1123" s="115">
        <v>12</v>
      </c>
      <c r="E1123" s="115">
        <v>22</v>
      </c>
      <c r="F1123" s="115">
        <v>14</v>
      </c>
      <c r="G1123" s="115">
        <v>6</v>
      </c>
      <c r="H1123" s="115">
        <v>1</v>
      </c>
      <c r="I1123" s="115">
        <v>0</v>
      </c>
      <c r="J1123" s="115">
        <v>0</v>
      </c>
      <c r="K1123" s="115">
        <v>0</v>
      </c>
      <c r="L1123" s="115">
        <v>0</v>
      </c>
      <c r="M1123" s="115">
        <v>0</v>
      </c>
      <c r="N1123" s="115">
        <v>0</v>
      </c>
      <c r="O1123" s="115">
        <v>0</v>
      </c>
      <c r="P1123" s="115">
        <v>0</v>
      </c>
      <c r="Q1123" s="115">
        <v>0</v>
      </c>
      <c r="R1123" s="115">
        <v>0</v>
      </c>
      <c r="S1123" s="115">
        <v>0</v>
      </c>
      <c r="T1123" s="115">
        <v>0</v>
      </c>
      <c r="U1123" s="115">
        <v>0</v>
      </c>
      <c r="V1123" s="115">
        <v>18.3</v>
      </c>
      <c r="W1123" s="115">
        <v>23.2</v>
      </c>
      <c r="X1123" s="236"/>
    </row>
    <row r="1124" spans="1:24" ht="13.5" customHeight="1" x14ac:dyDescent="0.35">
      <c r="A1124" s="175">
        <v>0.76041666666666696</v>
      </c>
      <c r="B1124" s="115">
        <v>49</v>
      </c>
      <c r="C1124" s="115">
        <v>5</v>
      </c>
      <c r="D1124" s="115">
        <v>14</v>
      </c>
      <c r="E1124" s="115">
        <v>23</v>
      </c>
      <c r="F1124" s="115">
        <v>7</v>
      </c>
      <c r="G1124" s="115">
        <v>0</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15.6</v>
      </c>
      <c r="W1124" s="115">
        <v>19.600000000000001</v>
      </c>
      <c r="X1124" s="236"/>
    </row>
    <row r="1125" spans="1:24" ht="13.5" customHeight="1" x14ac:dyDescent="0.35">
      <c r="A1125" s="175">
        <v>0.77083333333333304</v>
      </c>
      <c r="B1125" s="115">
        <v>41</v>
      </c>
      <c r="C1125" s="115">
        <v>3</v>
      </c>
      <c r="D1125" s="115">
        <v>8</v>
      </c>
      <c r="E1125" s="115">
        <v>16</v>
      </c>
      <c r="F1125" s="115">
        <v>9</v>
      </c>
      <c r="G1125" s="115">
        <v>3</v>
      </c>
      <c r="H1125" s="115">
        <v>2</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18.600000000000001</v>
      </c>
      <c r="W1125" s="115">
        <v>24.1</v>
      </c>
      <c r="X1125" s="236"/>
    </row>
    <row r="1126" spans="1:24" ht="13.5" customHeight="1" x14ac:dyDescent="0.35">
      <c r="A1126" s="175">
        <v>0.78125</v>
      </c>
      <c r="B1126" s="115">
        <v>55</v>
      </c>
      <c r="C1126" s="115">
        <v>1</v>
      </c>
      <c r="D1126" s="115">
        <v>14</v>
      </c>
      <c r="E1126" s="115">
        <v>27</v>
      </c>
      <c r="F1126" s="115">
        <v>11</v>
      </c>
      <c r="G1126" s="115">
        <v>2</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17</v>
      </c>
      <c r="W1126" s="115">
        <v>20.8</v>
      </c>
      <c r="X1126" s="236"/>
    </row>
    <row r="1127" spans="1:24" ht="13.5" customHeight="1" x14ac:dyDescent="0.35">
      <c r="A1127" s="175">
        <v>0.79166666666666696</v>
      </c>
      <c r="B1127" s="115">
        <v>50</v>
      </c>
      <c r="C1127" s="115">
        <v>0</v>
      </c>
      <c r="D1127" s="115">
        <v>16</v>
      </c>
      <c r="E1127" s="115">
        <v>24</v>
      </c>
      <c r="F1127" s="115">
        <v>8</v>
      </c>
      <c r="G1127" s="115">
        <v>2</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16.899999999999999</v>
      </c>
      <c r="W1127" s="115">
        <v>21.1</v>
      </c>
      <c r="X1127" s="236"/>
    </row>
    <row r="1128" spans="1:24" ht="13.5" customHeight="1" x14ac:dyDescent="0.35">
      <c r="A1128" s="175">
        <v>0.80208333333333304</v>
      </c>
      <c r="B1128" s="115">
        <v>40</v>
      </c>
      <c r="C1128" s="115">
        <v>2</v>
      </c>
      <c r="D1128" s="115">
        <v>16</v>
      </c>
      <c r="E1128" s="115">
        <v>10</v>
      </c>
      <c r="F1128" s="115">
        <v>9</v>
      </c>
      <c r="G1128" s="115">
        <v>2</v>
      </c>
      <c r="H1128" s="115">
        <v>1</v>
      </c>
      <c r="I1128" s="115">
        <v>0</v>
      </c>
      <c r="J1128" s="115">
        <v>0</v>
      </c>
      <c r="K1128" s="115">
        <v>0</v>
      </c>
      <c r="L1128" s="115">
        <v>0</v>
      </c>
      <c r="M1128" s="115">
        <v>0</v>
      </c>
      <c r="N1128" s="115">
        <v>0</v>
      </c>
      <c r="O1128" s="115">
        <v>0</v>
      </c>
      <c r="P1128" s="115">
        <v>0</v>
      </c>
      <c r="Q1128" s="115">
        <v>0</v>
      </c>
      <c r="R1128" s="115">
        <v>0</v>
      </c>
      <c r="S1128" s="115">
        <v>0</v>
      </c>
      <c r="T1128" s="115">
        <v>0</v>
      </c>
      <c r="U1128" s="115">
        <v>0</v>
      </c>
      <c r="V1128" s="115">
        <v>17.600000000000001</v>
      </c>
      <c r="W1128" s="115">
        <v>23.5</v>
      </c>
      <c r="X1128" s="236"/>
    </row>
    <row r="1129" spans="1:24" ht="13.5" customHeight="1" x14ac:dyDescent="0.35">
      <c r="A1129" s="175">
        <v>0.8125</v>
      </c>
      <c r="B1129" s="115">
        <v>31</v>
      </c>
      <c r="C1129" s="115">
        <v>1</v>
      </c>
      <c r="D1129" s="115">
        <v>11</v>
      </c>
      <c r="E1129" s="115">
        <v>12</v>
      </c>
      <c r="F1129" s="115">
        <v>7</v>
      </c>
      <c r="G1129" s="115">
        <v>0</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16.5</v>
      </c>
      <c r="W1129" s="115">
        <v>21.4</v>
      </c>
      <c r="X1129" s="236"/>
    </row>
    <row r="1130" spans="1:24" ht="13.5" customHeight="1" x14ac:dyDescent="0.35">
      <c r="A1130" s="175">
        <v>0.82291666666666696</v>
      </c>
      <c r="B1130" s="115">
        <v>39</v>
      </c>
      <c r="C1130" s="115">
        <v>2</v>
      </c>
      <c r="D1130" s="115">
        <v>15</v>
      </c>
      <c r="E1130" s="115">
        <v>15</v>
      </c>
      <c r="F1130" s="115">
        <v>6</v>
      </c>
      <c r="G1130" s="115">
        <v>1</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16</v>
      </c>
      <c r="W1130" s="115">
        <v>20.399999999999999</v>
      </c>
      <c r="X1130" s="236"/>
    </row>
    <row r="1131" spans="1:24" ht="13.5" customHeight="1" x14ac:dyDescent="0.35">
      <c r="A1131" s="175">
        <v>0.83333333333333304</v>
      </c>
      <c r="B1131" s="115">
        <v>23</v>
      </c>
      <c r="C1131" s="115">
        <v>0</v>
      </c>
      <c r="D1131" s="115">
        <v>5</v>
      </c>
      <c r="E1131" s="115">
        <v>8</v>
      </c>
      <c r="F1131" s="115">
        <v>9</v>
      </c>
      <c r="G1131" s="115">
        <v>1</v>
      </c>
      <c r="H1131" s="115">
        <v>0</v>
      </c>
      <c r="I1131" s="115">
        <v>0</v>
      </c>
      <c r="J1131" s="115">
        <v>0</v>
      </c>
      <c r="K1131" s="115">
        <v>0</v>
      </c>
      <c r="L1131" s="115">
        <v>0</v>
      </c>
      <c r="M1131" s="115">
        <v>0</v>
      </c>
      <c r="N1131" s="115">
        <v>0</v>
      </c>
      <c r="O1131" s="115">
        <v>0</v>
      </c>
      <c r="P1131" s="115">
        <v>0</v>
      </c>
      <c r="Q1131" s="115">
        <v>0</v>
      </c>
      <c r="R1131" s="115">
        <v>0</v>
      </c>
      <c r="S1131" s="115">
        <v>0</v>
      </c>
      <c r="T1131" s="115">
        <v>0</v>
      </c>
      <c r="U1131" s="115">
        <v>0</v>
      </c>
      <c r="V1131" s="115">
        <v>18.8</v>
      </c>
      <c r="W1131" s="115">
        <v>24.1</v>
      </c>
      <c r="X1131" s="236"/>
    </row>
    <row r="1132" spans="1:24" ht="13.5" customHeight="1" x14ac:dyDescent="0.35">
      <c r="A1132" s="175">
        <v>0.84375</v>
      </c>
      <c r="B1132" s="115">
        <v>23</v>
      </c>
      <c r="C1132" s="115">
        <v>0</v>
      </c>
      <c r="D1132" s="115">
        <v>3</v>
      </c>
      <c r="E1132" s="115">
        <v>13</v>
      </c>
      <c r="F1132" s="115">
        <v>5</v>
      </c>
      <c r="G1132" s="115">
        <v>2</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18.899999999999999</v>
      </c>
      <c r="W1132" s="115">
        <v>23</v>
      </c>
      <c r="X1132" s="236"/>
    </row>
    <row r="1133" spans="1:24" ht="13.5" customHeight="1" x14ac:dyDescent="0.35">
      <c r="A1133" s="175">
        <v>0.85416666666666696</v>
      </c>
      <c r="B1133" s="115">
        <v>26</v>
      </c>
      <c r="C1133" s="115">
        <v>1</v>
      </c>
      <c r="D1133" s="115">
        <v>9</v>
      </c>
      <c r="E1133" s="115">
        <v>11</v>
      </c>
      <c r="F1133" s="115">
        <v>4</v>
      </c>
      <c r="G1133" s="115">
        <v>1</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17.2</v>
      </c>
      <c r="W1133" s="115">
        <v>22.5</v>
      </c>
      <c r="X1133" s="236"/>
    </row>
    <row r="1134" spans="1:24" ht="13.5" customHeight="1" x14ac:dyDescent="0.35">
      <c r="A1134" s="175">
        <v>0.86458333333333304</v>
      </c>
      <c r="B1134" s="115">
        <v>22</v>
      </c>
      <c r="C1134" s="115">
        <v>0</v>
      </c>
      <c r="D1134" s="115">
        <v>6</v>
      </c>
      <c r="E1134" s="115">
        <v>5</v>
      </c>
      <c r="F1134" s="115">
        <v>11</v>
      </c>
      <c r="G1134" s="115">
        <v>0</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v>18.7</v>
      </c>
      <c r="W1134" s="115">
        <v>23</v>
      </c>
      <c r="X1134" s="236"/>
    </row>
    <row r="1135" spans="1:24" ht="13.5" customHeight="1" x14ac:dyDescent="0.35">
      <c r="A1135" s="175">
        <v>0.875</v>
      </c>
      <c r="B1135" s="115">
        <v>18</v>
      </c>
      <c r="C1135" s="115">
        <v>0</v>
      </c>
      <c r="D1135" s="115">
        <v>3</v>
      </c>
      <c r="E1135" s="115">
        <v>5</v>
      </c>
      <c r="F1135" s="115">
        <v>8</v>
      </c>
      <c r="G1135" s="115">
        <v>1</v>
      </c>
      <c r="H1135" s="115">
        <v>1</v>
      </c>
      <c r="I1135" s="115">
        <v>0</v>
      </c>
      <c r="J1135" s="115">
        <v>0</v>
      </c>
      <c r="K1135" s="115">
        <v>0</v>
      </c>
      <c r="L1135" s="115">
        <v>0</v>
      </c>
      <c r="M1135" s="115">
        <v>0</v>
      </c>
      <c r="N1135" s="115">
        <v>0</v>
      </c>
      <c r="O1135" s="115">
        <v>0</v>
      </c>
      <c r="P1135" s="115">
        <v>0</v>
      </c>
      <c r="Q1135" s="115">
        <v>0</v>
      </c>
      <c r="R1135" s="115">
        <v>0</v>
      </c>
      <c r="S1135" s="115">
        <v>0</v>
      </c>
      <c r="T1135" s="115">
        <v>0</v>
      </c>
      <c r="U1135" s="115">
        <v>0</v>
      </c>
      <c r="V1135" s="115">
        <v>20.2</v>
      </c>
      <c r="W1135" s="115">
        <v>24.4</v>
      </c>
      <c r="X1135" s="236"/>
    </row>
    <row r="1136" spans="1:24" ht="13.5" customHeight="1" x14ac:dyDescent="0.35">
      <c r="A1136" s="175">
        <v>0.88541666666666696</v>
      </c>
      <c r="B1136" s="115">
        <v>20</v>
      </c>
      <c r="C1136" s="115">
        <v>0</v>
      </c>
      <c r="D1136" s="115">
        <v>4</v>
      </c>
      <c r="E1136" s="115">
        <v>5</v>
      </c>
      <c r="F1136" s="115">
        <v>8</v>
      </c>
      <c r="G1136" s="115">
        <v>2</v>
      </c>
      <c r="H1136" s="115">
        <v>0</v>
      </c>
      <c r="I1136" s="115">
        <v>1</v>
      </c>
      <c r="J1136" s="115">
        <v>0</v>
      </c>
      <c r="K1136" s="115">
        <v>0</v>
      </c>
      <c r="L1136" s="115">
        <v>0</v>
      </c>
      <c r="M1136" s="115">
        <v>0</v>
      </c>
      <c r="N1136" s="115">
        <v>0</v>
      </c>
      <c r="O1136" s="115">
        <v>0</v>
      </c>
      <c r="P1136" s="115">
        <v>0</v>
      </c>
      <c r="Q1136" s="115">
        <v>0</v>
      </c>
      <c r="R1136" s="115">
        <v>0</v>
      </c>
      <c r="S1136" s="115">
        <v>0</v>
      </c>
      <c r="T1136" s="115">
        <v>0</v>
      </c>
      <c r="U1136" s="115">
        <v>0</v>
      </c>
      <c r="V1136" s="115">
        <v>20.3</v>
      </c>
      <c r="W1136" s="115">
        <v>24.9</v>
      </c>
      <c r="X1136" s="236"/>
    </row>
    <row r="1137" spans="1:24" ht="13.5" customHeight="1" x14ac:dyDescent="0.35">
      <c r="A1137" s="175">
        <v>0.89583333333333304</v>
      </c>
      <c r="B1137" s="115">
        <v>18</v>
      </c>
      <c r="C1137" s="115">
        <v>0</v>
      </c>
      <c r="D1137" s="115">
        <v>5</v>
      </c>
      <c r="E1137" s="115">
        <v>10</v>
      </c>
      <c r="F1137" s="115">
        <v>2</v>
      </c>
      <c r="G1137" s="115">
        <v>1</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17.3</v>
      </c>
      <c r="W1137" s="115">
        <v>20.8</v>
      </c>
      <c r="X1137" s="236"/>
    </row>
    <row r="1138" spans="1:24" ht="13.5" customHeight="1" x14ac:dyDescent="0.35">
      <c r="A1138" s="175">
        <v>0.90625</v>
      </c>
      <c r="B1138" s="115">
        <v>13</v>
      </c>
      <c r="C1138" s="115">
        <v>1</v>
      </c>
      <c r="D1138" s="115">
        <v>2</v>
      </c>
      <c r="E1138" s="115">
        <v>5</v>
      </c>
      <c r="F1138" s="115">
        <v>2</v>
      </c>
      <c r="G1138" s="115">
        <v>2</v>
      </c>
      <c r="H1138" s="115">
        <v>1</v>
      </c>
      <c r="I1138" s="115">
        <v>0</v>
      </c>
      <c r="J1138" s="115">
        <v>0</v>
      </c>
      <c r="K1138" s="115">
        <v>0</v>
      </c>
      <c r="L1138" s="115">
        <v>0</v>
      </c>
      <c r="M1138" s="115">
        <v>0</v>
      </c>
      <c r="N1138" s="115">
        <v>0</v>
      </c>
      <c r="O1138" s="115">
        <v>0</v>
      </c>
      <c r="P1138" s="115">
        <v>0</v>
      </c>
      <c r="Q1138" s="115">
        <v>0</v>
      </c>
      <c r="R1138" s="115">
        <v>0</v>
      </c>
      <c r="S1138" s="115">
        <v>0</v>
      </c>
      <c r="T1138" s="115">
        <v>0</v>
      </c>
      <c r="U1138" s="115">
        <v>0</v>
      </c>
      <c r="V1138" s="115">
        <v>19.2</v>
      </c>
      <c r="W1138" s="115">
        <v>28.9</v>
      </c>
      <c r="X1138" s="236"/>
    </row>
    <row r="1139" spans="1:24" ht="13.5" customHeight="1" x14ac:dyDescent="0.35">
      <c r="A1139" s="175">
        <v>0.91666666666666696</v>
      </c>
      <c r="B1139" s="115">
        <v>14</v>
      </c>
      <c r="C1139" s="115">
        <v>1</v>
      </c>
      <c r="D1139" s="115">
        <v>1</v>
      </c>
      <c r="E1139" s="115">
        <v>2</v>
      </c>
      <c r="F1139" s="115">
        <v>7</v>
      </c>
      <c r="G1139" s="115">
        <v>2</v>
      </c>
      <c r="H1139" s="115">
        <v>1</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21.3</v>
      </c>
      <c r="W1139" s="115">
        <v>27.2</v>
      </c>
      <c r="X1139" s="236"/>
    </row>
    <row r="1140" spans="1:24" ht="13.5" customHeight="1" x14ac:dyDescent="0.35">
      <c r="A1140" s="175">
        <v>0.92708333333333304</v>
      </c>
      <c r="B1140" s="115">
        <v>12</v>
      </c>
      <c r="C1140" s="115">
        <v>0</v>
      </c>
      <c r="D1140" s="115">
        <v>2</v>
      </c>
      <c r="E1140" s="115">
        <v>3</v>
      </c>
      <c r="F1140" s="115">
        <v>7</v>
      </c>
      <c r="G1140" s="115">
        <v>0</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19.899999999999999</v>
      </c>
      <c r="W1140" s="115">
        <v>24.2</v>
      </c>
      <c r="X1140" s="236"/>
    </row>
    <row r="1141" spans="1:24" ht="13.5" customHeight="1" x14ac:dyDescent="0.35">
      <c r="A1141" s="175">
        <v>0.9375</v>
      </c>
      <c r="B1141" s="115">
        <v>8</v>
      </c>
      <c r="C1141" s="115">
        <v>0</v>
      </c>
      <c r="D1141" s="115">
        <v>1</v>
      </c>
      <c r="E1141" s="115">
        <v>3</v>
      </c>
      <c r="F1141" s="115">
        <v>3</v>
      </c>
      <c r="G1141" s="115">
        <v>0</v>
      </c>
      <c r="H1141" s="115">
        <v>1</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20.9</v>
      </c>
      <c r="W1141" s="115" t="s">
        <v>102</v>
      </c>
      <c r="X1141" s="236"/>
    </row>
    <row r="1142" spans="1:24" ht="13.5" customHeight="1" x14ac:dyDescent="0.35">
      <c r="A1142" s="175">
        <v>0.94791666666666696</v>
      </c>
      <c r="B1142" s="115">
        <v>12</v>
      </c>
      <c r="C1142" s="115">
        <v>0</v>
      </c>
      <c r="D1142" s="115">
        <v>2</v>
      </c>
      <c r="E1142" s="115">
        <v>3</v>
      </c>
      <c r="F1142" s="115">
        <v>6</v>
      </c>
      <c r="G1142" s="115">
        <v>1</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19.8</v>
      </c>
      <c r="W1142" s="115">
        <v>24.9</v>
      </c>
      <c r="X1142" s="236"/>
    </row>
    <row r="1143" spans="1:24" ht="13.5" customHeight="1" x14ac:dyDescent="0.35">
      <c r="A1143" s="175">
        <v>0.95833333333333304</v>
      </c>
      <c r="B1143" s="115">
        <v>2</v>
      </c>
      <c r="C1143" s="115">
        <v>0</v>
      </c>
      <c r="D1143" s="115">
        <v>0</v>
      </c>
      <c r="E1143" s="115">
        <v>2</v>
      </c>
      <c r="F1143" s="115">
        <v>0</v>
      </c>
      <c r="G1143" s="115">
        <v>0</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15.9</v>
      </c>
      <c r="W1143" s="115" t="s">
        <v>102</v>
      </c>
      <c r="X1143" s="236"/>
    </row>
    <row r="1144" spans="1:24" ht="13.5" customHeight="1" x14ac:dyDescent="0.35">
      <c r="A1144" s="175">
        <v>0.96875</v>
      </c>
      <c r="B1144" s="115">
        <v>3</v>
      </c>
      <c r="C1144" s="115">
        <v>0</v>
      </c>
      <c r="D1144" s="115">
        <v>1</v>
      </c>
      <c r="E1144" s="115">
        <v>1</v>
      </c>
      <c r="F1144" s="115">
        <v>0</v>
      </c>
      <c r="G1144" s="115">
        <v>1</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19.5</v>
      </c>
      <c r="W1144" s="115" t="s">
        <v>102</v>
      </c>
      <c r="X1144" s="236"/>
    </row>
    <row r="1145" spans="1:24" ht="13.5" customHeight="1" x14ac:dyDescent="0.35">
      <c r="A1145" s="175">
        <v>0.97916666666666696</v>
      </c>
      <c r="B1145" s="115">
        <v>5</v>
      </c>
      <c r="C1145" s="115">
        <v>0</v>
      </c>
      <c r="D1145" s="115">
        <v>3</v>
      </c>
      <c r="E1145" s="115">
        <v>2</v>
      </c>
      <c r="F1145" s="115">
        <v>0</v>
      </c>
      <c r="G1145" s="115">
        <v>0</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15.3</v>
      </c>
      <c r="W1145" s="115" t="s">
        <v>102</v>
      </c>
      <c r="X1145" s="236"/>
    </row>
    <row r="1146" spans="1:24" ht="13.5" customHeight="1" thickBot="1" x14ac:dyDescent="0.4">
      <c r="A1146" s="176">
        <v>0.98958333333333304</v>
      </c>
      <c r="B1146" s="119">
        <v>8</v>
      </c>
      <c r="C1146" s="119">
        <v>0</v>
      </c>
      <c r="D1146" s="119">
        <v>0</v>
      </c>
      <c r="E1146" s="119">
        <v>4</v>
      </c>
      <c r="F1146" s="119">
        <v>2</v>
      </c>
      <c r="G1146" s="119">
        <v>2</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20.7</v>
      </c>
      <c r="W1146" s="119" t="s">
        <v>102</v>
      </c>
      <c r="X1146" s="236"/>
    </row>
    <row r="1147" spans="1:24" ht="13.5" customHeight="1" thickTop="1" x14ac:dyDescent="0.35">
      <c r="A1147" s="290" t="s">
        <v>168</v>
      </c>
      <c r="B1147" s="116">
        <f>SUM(B1079:B1126)</f>
        <v>2515</v>
      </c>
      <c r="C1147" s="116">
        <f t="shared" ref="C1147:U1147" si="40">SUM(C1079:C1126)</f>
        <v>111</v>
      </c>
      <c r="D1147" s="116">
        <f t="shared" si="40"/>
        <v>840</v>
      </c>
      <c r="E1147" s="116">
        <f t="shared" si="40"/>
        <v>1028</v>
      </c>
      <c r="F1147" s="116">
        <f t="shared" si="40"/>
        <v>459</v>
      </c>
      <c r="G1147" s="116">
        <f t="shared" si="40"/>
        <v>62</v>
      </c>
      <c r="H1147" s="116">
        <f t="shared" si="40"/>
        <v>12</v>
      </c>
      <c r="I1147" s="116">
        <f t="shared" si="40"/>
        <v>3</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16.600000000000001</v>
      </c>
      <c r="W1147" s="116">
        <v>21.1</v>
      </c>
      <c r="X1147" s="236"/>
    </row>
    <row r="1148" spans="1:24" ht="13.5" customHeight="1" x14ac:dyDescent="0.35">
      <c r="A1148" s="291" t="s">
        <v>169</v>
      </c>
      <c r="B1148" s="115">
        <f>SUM(B1075:B1138)</f>
        <v>2897</v>
      </c>
      <c r="C1148" s="115">
        <f t="shared" ref="C1148:U1148" si="41">SUM(C1075:C1138)</f>
        <v>120</v>
      </c>
      <c r="D1148" s="115">
        <f t="shared" si="41"/>
        <v>948</v>
      </c>
      <c r="E1148" s="115">
        <f t="shared" si="41"/>
        <v>1172</v>
      </c>
      <c r="F1148" s="115">
        <f t="shared" si="41"/>
        <v>559</v>
      </c>
      <c r="G1148" s="115">
        <f t="shared" si="41"/>
        <v>79</v>
      </c>
      <c r="H1148" s="115">
        <f t="shared" si="41"/>
        <v>15</v>
      </c>
      <c r="I1148" s="115">
        <f t="shared" si="41"/>
        <v>4</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16.8</v>
      </c>
      <c r="W1148" s="115">
        <v>21.3</v>
      </c>
      <c r="X1148" s="236"/>
    </row>
    <row r="1149" spans="1:24" ht="13.5" customHeight="1" x14ac:dyDescent="0.35">
      <c r="A1149" s="115" t="s">
        <v>170</v>
      </c>
      <c r="B1149" s="115">
        <f>SUM(B1075:B1146)</f>
        <v>2961</v>
      </c>
      <c r="C1149" s="115">
        <f t="shared" ref="C1149:U1149" si="42">SUM(C1075:C1146)</f>
        <v>121</v>
      </c>
      <c r="D1149" s="115">
        <f t="shared" si="42"/>
        <v>958</v>
      </c>
      <c r="E1149" s="115">
        <f t="shared" si="42"/>
        <v>1192</v>
      </c>
      <c r="F1149" s="115">
        <f t="shared" si="42"/>
        <v>584</v>
      </c>
      <c r="G1149" s="115">
        <f t="shared" si="42"/>
        <v>85</v>
      </c>
      <c r="H1149" s="115">
        <f t="shared" si="42"/>
        <v>17</v>
      </c>
      <c r="I1149" s="115">
        <f t="shared" si="42"/>
        <v>4</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16.8</v>
      </c>
      <c r="W1149" s="115">
        <v>21.4</v>
      </c>
      <c r="X1149" s="236"/>
    </row>
    <row r="1150" spans="1:24" ht="13.5" customHeight="1" thickBot="1" x14ac:dyDescent="0.4">
      <c r="A1150" s="119" t="s">
        <v>171</v>
      </c>
      <c r="B1150" s="119">
        <f>SUM(B1051:B1146)</f>
        <v>3007</v>
      </c>
      <c r="C1150" s="119">
        <f t="shared" ref="C1150:U1150" si="43">SUM(C1051:C1146)</f>
        <v>123</v>
      </c>
      <c r="D1150" s="119">
        <f t="shared" si="43"/>
        <v>963</v>
      </c>
      <c r="E1150" s="119">
        <f t="shared" si="43"/>
        <v>1213</v>
      </c>
      <c r="F1150" s="119">
        <f t="shared" si="43"/>
        <v>599</v>
      </c>
      <c r="G1150" s="119">
        <f t="shared" si="43"/>
        <v>88</v>
      </c>
      <c r="H1150" s="119">
        <f t="shared" si="43"/>
        <v>17</v>
      </c>
      <c r="I1150" s="119">
        <f t="shared" si="43"/>
        <v>4</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16.899999999999999</v>
      </c>
      <c r="W1150" s="119">
        <v>21.4</v>
      </c>
      <c r="X1150" s="236"/>
    </row>
    <row r="1151" spans="1:24"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4">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4">
      <c r="A1153" s="122"/>
      <c r="B1153" s="563" t="s">
        <v>147</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c r="X1153" s="236"/>
    </row>
    <row r="1154" spans="1:24" ht="13.5" customHeight="1" thickTop="1" thickBot="1" x14ac:dyDescent="0.4">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c r="X1154" s="236"/>
    </row>
    <row r="1155" spans="1:24" ht="13.5" customHeight="1" thickTop="1" x14ac:dyDescent="0.35">
      <c r="A1155" s="283">
        <v>0</v>
      </c>
      <c r="B1155" s="116">
        <v>3</v>
      </c>
      <c r="C1155" s="116">
        <v>0</v>
      </c>
      <c r="D1155" s="116">
        <v>3</v>
      </c>
      <c r="E1155" s="116">
        <v>0</v>
      </c>
      <c r="F1155" s="116">
        <v>0</v>
      </c>
      <c r="G1155" s="116">
        <v>0</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v>11.6</v>
      </c>
      <c r="W1155" s="116" t="s">
        <v>102</v>
      </c>
      <c r="X1155" s="236"/>
    </row>
    <row r="1156" spans="1:24" ht="13.5" customHeight="1" x14ac:dyDescent="0.35">
      <c r="A1156" s="175">
        <v>1.0416666666666666E-2</v>
      </c>
      <c r="B1156" s="115">
        <v>4</v>
      </c>
      <c r="C1156" s="115">
        <v>0</v>
      </c>
      <c r="D1156" s="115">
        <v>0</v>
      </c>
      <c r="E1156" s="115">
        <v>2</v>
      </c>
      <c r="F1156" s="115">
        <v>2</v>
      </c>
      <c r="G1156" s="115">
        <v>0</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20.8</v>
      </c>
      <c r="W1156" s="115" t="s">
        <v>102</v>
      </c>
      <c r="X1156" s="236"/>
    </row>
    <row r="1157" spans="1:24" ht="13.5" customHeight="1" x14ac:dyDescent="0.35">
      <c r="A1157" s="175">
        <v>2.0833333333333332E-2</v>
      </c>
      <c r="B1157" s="115">
        <v>0</v>
      </c>
      <c r="C1157" s="115">
        <v>0</v>
      </c>
      <c r="D1157" s="115">
        <v>0</v>
      </c>
      <c r="E1157" s="115">
        <v>0</v>
      </c>
      <c r="F1157" s="115">
        <v>0</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t="s">
        <v>102</v>
      </c>
      <c r="W1157" s="115" t="s">
        <v>102</v>
      </c>
      <c r="X1157" s="236"/>
    </row>
    <row r="1158" spans="1:24" ht="13.5" customHeight="1" x14ac:dyDescent="0.35">
      <c r="A1158" s="175">
        <v>3.125E-2</v>
      </c>
      <c r="B1158" s="115">
        <v>2</v>
      </c>
      <c r="C1158" s="115">
        <v>0</v>
      </c>
      <c r="D1158" s="115">
        <v>0</v>
      </c>
      <c r="E1158" s="115">
        <v>0</v>
      </c>
      <c r="F1158" s="115">
        <v>2</v>
      </c>
      <c r="G1158" s="115">
        <v>0</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v>22.9</v>
      </c>
      <c r="W1158" s="115" t="s">
        <v>102</v>
      </c>
      <c r="X1158" s="236"/>
    </row>
    <row r="1159" spans="1:24" ht="13.5" customHeight="1" x14ac:dyDescent="0.35">
      <c r="A1159" s="175">
        <v>4.1666666666666664E-2</v>
      </c>
      <c r="B1159" s="115">
        <v>3</v>
      </c>
      <c r="C1159" s="115">
        <v>0</v>
      </c>
      <c r="D1159" s="115">
        <v>0</v>
      </c>
      <c r="E1159" s="115">
        <v>1</v>
      </c>
      <c r="F1159" s="115">
        <v>2</v>
      </c>
      <c r="G1159" s="115">
        <v>0</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v>20.7</v>
      </c>
      <c r="W1159" s="115" t="s">
        <v>102</v>
      </c>
      <c r="X1159" s="236"/>
    </row>
    <row r="1160" spans="1:24" ht="13.5" customHeight="1" x14ac:dyDescent="0.35">
      <c r="A1160" s="175">
        <v>5.2083333333333336E-2</v>
      </c>
      <c r="B1160" s="115">
        <v>4</v>
      </c>
      <c r="C1160" s="115">
        <v>1</v>
      </c>
      <c r="D1160" s="115">
        <v>0</v>
      </c>
      <c r="E1160" s="115">
        <v>2</v>
      </c>
      <c r="F1160" s="115">
        <v>1</v>
      </c>
      <c r="G1160" s="115">
        <v>0</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v>16.8</v>
      </c>
      <c r="W1160" s="115" t="s">
        <v>102</v>
      </c>
      <c r="X1160" s="236"/>
    </row>
    <row r="1161" spans="1:24" ht="13.5" customHeight="1" x14ac:dyDescent="0.35">
      <c r="A1161" s="175">
        <v>6.25E-2</v>
      </c>
      <c r="B1161" s="115">
        <v>1</v>
      </c>
      <c r="C1161" s="115">
        <v>0</v>
      </c>
      <c r="D1161" s="115">
        <v>1</v>
      </c>
      <c r="E1161" s="115">
        <v>0</v>
      </c>
      <c r="F1161" s="115">
        <v>0</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12.6</v>
      </c>
      <c r="W1161" s="115" t="s">
        <v>102</v>
      </c>
      <c r="X1161" s="236"/>
    </row>
    <row r="1162" spans="1:24" ht="13.5" customHeight="1" x14ac:dyDescent="0.35">
      <c r="A1162" s="175">
        <v>7.2916666666666699E-2</v>
      </c>
      <c r="B1162" s="115">
        <v>1</v>
      </c>
      <c r="C1162" s="115">
        <v>0</v>
      </c>
      <c r="D1162" s="115">
        <v>0</v>
      </c>
      <c r="E1162" s="115">
        <v>0</v>
      </c>
      <c r="F1162" s="115">
        <v>1</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20.399999999999999</v>
      </c>
      <c r="W1162" s="115" t="s">
        <v>102</v>
      </c>
      <c r="X1162" s="236"/>
    </row>
    <row r="1163" spans="1:24" ht="13.5" customHeight="1" x14ac:dyDescent="0.35">
      <c r="A1163" s="175">
        <v>8.3333333333333301E-2</v>
      </c>
      <c r="B1163" s="115">
        <v>0</v>
      </c>
      <c r="C1163" s="115">
        <v>0</v>
      </c>
      <c r="D1163" s="115">
        <v>0</v>
      </c>
      <c r="E1163" s="115">
        <v>0</v>
      </c>
      <c r="F1163" s="115">
        <v>0</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t="s">
        <v>102</v>
      </c>
      <c r="W1163" s="115" t="s">
        <v>102</v>
      </c>
      <c r="X1163" s="236"/>
    </row>
    <row r="1164" spans="1:24" ht="13.5" customHeight="1" x14ac:dyDescent="0.35">
      <c r="A1164" s="175">
        <v>9.375E-2</v>
      </c>
      <c r="B1164" s="115">
        <v>0</v>
      </c>
      <c r="C1164" s="115">
        <v>0</v>
      </c>
      <c r="D1164" s="115">
        <v>0</v>
      </c>
      <c r="E1164" s="115">
        <v>0</v>
      </c>
      <c r="F1164" s="115">
        <v>0</v>
      </c>
      <c r="G1164" s="115">
        <v>0</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t="s">
        <v>102</v>
      </c>
      <c r="W1164" s="115" t="s">
        <v>102</v>
      </c>
      <c r="X1164" s="236"/>
    </row>
    <row r="1165" spans="1:24" ht="13.5" customHeight="1" x14ac:dyDescent="0.35">
      <c r="A1165" s="175">
        <v>0.104166666666667</v>
      </c>
      <c r="B1165" s="115">
        <v>1</v>
      </c>
      <c r="C1165" s="115">
        <v>0</v>
      </c>
      <c r="D1165" s="115">
        <v>0</v>
      </c>
      <c r="E1165" s="115">
        <v>1</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v>18.100000000000001</v>
      </c>
      <c r="W1165" s="115" t="s">
        <v>102</v>
      </c>
      <c r="X1165" s="236"/>
    </row>
    <row r="1166" spans="1:24" ht="13.5" customHeight="1" x14ac:dyDescent="0.35">
      <c r="A1166" s="175">
        <v>0.114583333333333</v>
      </c>
      <c r="B1166" s="115">
        <v>0</v>
      </c>
      <c r="C1166" s="115">
        <v>0</v>
      </c>
      <c r="D1166" s="115">
        <v>0</v>
      </c>
      <c r="E1166" s="115">
        <v>0</v>
      </c>
      <c r="F1166" s="115">
        <v>0</v>
      </c>
      <c r="G1166" s="115">
        <v>0</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t="s">
        <v>102</v>
      </c>
      <c r="W1166" s="115" t="s">
        <v>102</v>
      </c>
      <c r="X1166" s="236"/>
    </row>
    <row r="1167" spans="1:24" ht="13.5" customHeight="1" x14ac:dyDescent="0.35">
      <c r="A1167" s="175">
        <v>0.125</v>
      </c>
      <c r="B1167" s="115">
        <v>1</v>
      </c>
      <c r="C1167" s="115">
        <v>0</v>
      </c>
      <c r="D1167" s="115">
        <v>0</v>
      </c>
      <c r="E1167" s="115">
        <v>0</v>
      </c>
      <c r="F1167" s="115">
        <v>1</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v>22.9</v>
      </c>
      <c r="W1167" s="115" t="s">
        <v>102</v>
      </c>
      <c r="X1167" s="236"/>
    </row>
    <row r="1168" spans="1:24" ht="13.5" customHeight="1" x14ac:dyDescent="0.35">
      <c r="A1168" s="175">
        <v>0.13541666666666699</v>
      </c>
      <c r="B1168" s="115">
        <v>0</v>
      </c>
      <c r="C1168" s="115">
        <v>0</v>
      </c>
      <c r="D1168" s="115">
        <v>0</v>
      </c>
      <c r="E1168" s="115">
        <v>0</v>
      </c>
      <c r="F1168" s="115">
        <v>0</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t="s">
        <v>102</v>
      </c>
      <c r="W1168" s="115" t="s">
        <v>102</v>
      </c>
      <c r="X1168" s="236"/>
    </row>
    <row r="1169" spans="1:24" ht="13.5" customHeight="1" x14ac:dyDescent="0.35">
      <c r="A1169" s="175">
        <v>0.14583333333333301</v>
      </c>
      <c r="B1169" s="115">
        <v>3</v>
      </c>
      <c r="C1169" s="115">
        <v>0</v>
      </c>
      <c r="D1169" s="115">
        <v>2</v>
      </c>
      <c r="E1169" s="115">
        <v>1</v>
      </c>
      <c r="F1169" s="115">
        <v>0</v>
      </c>
      <c r="G1169" s="115">
        <v>0</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14.3</v>
      </c>
      <c r="W1169" s="115" t="s">
        <v>102</v>
      </c>
      <c r="X1169" s="236"/>
    </row>
    <row r="1170" spans="1:24" ht="13.5" customHeight="1" x14ac:dyDescent="0.35">
      <c r="A1170" s="175">
        <v>0.15625</v>
      </c>
      <c r="B1170" s="115">
        <v>2</v>
      </c>
      <c r="C1170" s="115">
        <v>0</v>
      </c>
      <c r="D1170" s="115">
        <v>1</v>
      </c>
      <c r="E1170" s="115">
        <v>0</v>
      </c>
      <c r="F1170" s="115">
        <v>0</v>
      </c>
      <c r="G1170" s="115">
        <v>1</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v>19</v>
      </c>
      <c r="W1170" s="115" t="s">
        <v>102</v>
      </c>
      <c r="X1170" s="236"/>
    </row>
    <row r="1171" spans="1:24" ht="13.5" customHeight="1" x14ac:dyDescent="0.35">
      <c r="A1171" s="175">
        <v>0.16666666666666699</v>
      </c>
      <c r="B1171" s="115">
        <v>1</v>
      </c>
      <c r="C1171" s="115">
        <v>0</v>
      </c>
      <c r="D1171" s="115">
        <v>0</v>
      </c>
      <c r="E1171" s="115">
        <v>0</v>
      </c>
      <c r="F1171" s="115">
        <v>0</v>
      </c>
      <c r="G1171" s="115">
        <v>1</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28.9</v>
      </c>
      <c r="W1171" s="115" t="s">
        <v>102</v>
      </c>
      <c r="X1171" s="236"/>
    </row>
    <row r="1172" spans="1:24" ht="13.5" customHeight="1" x14ac:dyDescent="0.35">
      <c r="A1172" s="175">
        <v>0.17708333333333301</v>
      </c>
      <c r="B1172" s="115">
        <v>0</v>
      </c>
      <c r="C1172" s="115">
        <v>0</v>
      </c>
      <c r="D1172" s="115">
        <v>0</v>
      </c>
      <c r="E1172" s="115">
        <v>0</v>
      </c>
      <c r="F1172" s="115">
        <v>0</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t="s">
        <v>102</v>
      </c>
      <c r="W1172" s="115" t="s">
        <v>102</v>
      </c>
      <c r="X1172" s="236"/>
    </row>
    <row r="1173" spans="1:24" ht="13.5" customHeight="1" x14ac:dyDescent="0.35">
      <c r="A1173" s="175">
        <v>0.1875</v>
      </c>
      <c r="B1173" s="115">
        <v>2</v>
      </c>
      <c r="C1173" s="115">
        <v>0</v>
      </c>
      <c r="D1173" s="115">
        <v>0</v>
      </c>
      <c r="E1173" s="115">
        <v>1</v>
      </c>
      <c r="F1173" s="115">
        <v>1</v>
      </c>
      <c r="G1173" s="115">
        <v>0</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v>18.8</v>
      </c>
      <c r="W1173" s="115" t="s">
        <v>102</v>
      </c>
      <c r="X1173" s="236"/>
    </row>
    <row r="1174" spans="1:24" ht="13.5" customHeight="1" x14ac:dyDescent="0.35">
      <c r="A1174" s="175">
        <v>0.19791666666666699</v>
      </c>
      <c r="B1174" s="115">
        <v>1</v>
      </c>
      <c r="C1174" s="115">
        <v>0</v>
      </c>
      <c r="D1174" s="115">
        <v>0</v>
      </c>
      <c r="E1174" s="115">
        <v>0</v>
      </c>
      <c r="F1174" s="115">
        <v>1</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24.3</v>
      </c>
      <c r="W1174" s="115" t="s">
        <v>102</v>
      </c>
      <c r="X1174" s="236"/>
    </row>
    <row r="1175" spans="1:24" ht="13.5" customHeight="1" x14ac:dyDescent="0.35">
      <c r="A1175" s="175">
        <v>0.20833333333333301</v>
      </c>
      <c r="B1175" s="115">
        <v>4</v>
      </c>
      <c r="C1175" s="115">
        <v>0</v>
      </c>
      <c r="D1175" s="115">
        <v>0</v>
      </c>
      <c r="E1175" s="115">
        <v>1</v>
      </c>
      <c r="F1175" s="115">
        <v>2</v>
      </c>
      <c r="G1175" s="115">
        <v>0</v>
      </c>
      <c r="H1175" s="115">
        <v>1</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23.7</v>
      </c>
      <c r="W1175" s="115" t="s">
        <v>102</v>
      </c>
      <c r="X1175" s="236"/>
    </row>
    <row r="1176" spans="1:24" ht="13.5" customHeight="1" x14ac:dyDescent="0.35">
      <c r="A1176" s="175">
        <v>0.21875</v>
      </c>
      <c r="B1176" s="115">
        <v>6</v>
      </c>
      <c r="C1176" s="115">
        <v>1</v>
      </c>
      <c r="D1176" s="115">
        <v>0</v>
      </c>
      <c r="E1176" s="115">
        <v>4</v>
      </c>
      <c r="F1176" s="115">
        <v>0</v>
      </c>
      <c r="G1176" s="115">
        <v>1</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v>16.899999999999999</v>
      </c>
      <c r="W1176" s="115" t="s">
        <v>102</v>
      </c>
      <c r="X1176" s="236"/>
    </row>
    <row r="1177" spans="1:24" ht="13.5" customHeight="1" x14ac:dyDescent="0.35">
      <c r="A1177" s="175">
        <v>0.22916666666666699</v>
      </c>
      <c r="B1177" s="115">
        <v>10</v>
      </c>
      <c r="C1177" s="115">
        <v>0</v>
      </c>
      <c r="D1177" s="115">
        <v>2</v>
      </c>
      <c r="E1177" s="115">
        <v>5</v>
      </c>
      <c r="F1177" s="115">
        <v>2</v>
      </c>
      <c r="G1177" s="115">
        <v>1</v>
      </c>
      <c r="H1177" s="115">
        <v>0</v>
      </c>
      <c r="I1177" s="115">
        <v>0</v>
      </c>
      <c r="J1177" s="115">
        <v>0</v>
      </c>
      <c r="K1177" s="115">
        <v>0</v>
      </c>
      <c r="L1177" s="115">
        <v>0</v>
      </c>
      <c r="M1177" s="115">
        <v>0</v>
      </c>
      <c r="N1177" s="115">
        <v>0</v>
      </c>
      <c r="O1177" s="115">
        <v>0</v>
      </c>
      <c r="P1177" s="115">
        <v>0</v>
      </c>
      <c r="Q1177" s="115">
        <v>0</v>
      </c>
      <c r="R1177" s="115">
        <v>0</v>
      </c>
      <c r="S1177" s="115">
        <v>0</v>
      </c>
      <c r="T1177" s="115">
        <v>0</v>
      </c>
      <c r="U1177" s="115">
        <v>0</v>
      </c>
      <c r="V1177" s="115">
        <v>18.899999999999999</v>
      </c>
      <c r="W1177" s="115" t="s">
        <v>102</v>
      </c>
      <c r="X1177" s="236"/>
    </row>
    <row r="1178" spans="1:24" ht="13.5" customHeight="1" x14ac:dyDescent="0.35">
      <c r="A1178" s="175">
        <v>0.23958333333333301</v>
      </c>
      <c r="B1178" s="115">
        <v>4</v>
      </c>
      <c r="C1178" s="115">
        <v>0</v>
      </c>
      <c r="D1178" s="115">
        <v>0</v>
      </c>
      <c r="E1178" s="115">
        <v>2</v>
      </c>
      <c r="F1178" s="115">
        <v>2</v>
      </c>
      <c r="G1178" s="115">
        <v>0</v>
      </c>
      <c r="H1178" s="115">
        <v>0</v>
      </c>
      <c r="I1178" s="115">
        <v>0</v>
      </c>
      <c r="J1178" s="115">
        <v>0</v>
      </c>
      <c r="K1178" s="115">
        <v>0</v>
      </c>
      <c r="L1178" s="115">
        <v>0</v>
      </c>
      <c r="M1178" s="115">
        <v>0</v>
      </c>
      <c r="N1178" s="115">
        <v>0</v>
      </c>
      <c r="O1178" s="115">
        <v>0</v>
      </c>
      <c r="P1178" s="115">
        <v>0</v>
      </c>
      <c r="Q1178" s="115">
        <v>0</v>
      </c>
      <c r="R1178" s="115">
        <v>0</v>
      </c>
      <c r="S1178" s="115">
        <v>0</v>
      </c>
      <c r="T1178" s="115">
        <v>0</v>
      </c>
      <c r="U1178" s="115">
        <v>0</v>
      </c>
      <c r="V1178" s="115">
        <v>20.7</v>
      </c>
      <c r="W1178" s="115" t="s">
        <v>102</v>
      </c>
      <c r="X1178" s="236"/>
    </row>
    <row r="1179" spans="1:24" ht="13.5" customHeight="1" x14ac:dyDescent="0.35">
      <c r="A1179" s="175">
        <v>0.25</v>
      </c>
      <c r="B1179" s="115">
        <v>9</v>
      </c>
      <c r="C1179" s="115">
        <v>0</v>
      </c>
      <c r="D1179" s="115">
        <v>0</v>
      </c>
      <c r="E1179" s="115">
        <v>7</v>
      </c>
      <c r="F1179" s="115">
        <v>2</v>
      </c>
      <c r="G1179" s="115">
        <v>0</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17.8</v>
      </c>
      <c r="W1179" s="115" t="s">
        <v>102</v>
      </c>
      <c r="X1179" s="236"/>
    </row>
    <row r="1180" spans="1:24" ht="13.5" customHeight="1" x14ac:dyDescent="0.35">
      <c r="A1180" s="175">
        <v>0.26041666666666702</v>
      </c>
      <c r="B1180" s="115">
        <v>16</v>
      </c>
      <c r="C1180" s="115">
        <v>0</v>
      </c>
      <c r="D1180" s="115">
        <v>3</v>
      </c>
      <c r="E1180" s="115">
        <v>8</v>
      </c>
      <c r="F1180" s="115">
        <v>4</v>
      </c>
      <c r="G1180" s="115">
        <v>0</v>
      </c>
      <c r="H1180" s="115">
        <v>1</v>
      </c>
      <c r="I1180" s="115">
        <v>0</v>
      </c>
      <c r="J1180" s="115">
        <v>0</v>
      </c>
      <c r="K1180" s="115">
        <v>0</v>
      </c>
      <c r="L1180" s="115">
        <v>0</v>
      </c>
      <c r="M1180" s="115">
        <v>0</v>
      </c>
      <c r="N1180" s="115">
        <v>0</v>
      </c>
      <c r="O1180" s="115">
        <v>0</v>
      </c>
      <c r="P1180" s="115">
        <v>0</v>
      </c>
      <c r="Q1180" s="115">
        <v>0</v>
      </c>
      <c r="R1180" s="115">
        <v>0</v>
      </c>
      <c r="S1180" s="115">
        <v>0</v>
      </c>
      <c r="T1180" s="115">
        <v>0</v>
      </c>
      <c r="U1180" s="115">
        <v>0</v>
      </c>
      <c r="V1180" s="115">
        <v>19</v>
      </c>
      <c r="W1180" s="115">
        <v>24.2</v>
      </c>
      <c r="X1180" s="236"/>
    </row>
    <row r="1181" spans="1:24" ht="13.5" customHeight="1" x14ac:dyDescent="0.35">
      <c r="A1181" s="175">
        <v>0.27083333333333298</v>
      </c>
      <c r="B1181" s="115">
        <v>12</v>
      </c>
      <c r="C1181" s="115">
        <v>1</v>
      </c>
      <c r="D1181" s="115">
        <v>2</v>
      </c>
      <c r="E1181" s="115">
        <v>4</v>
      </c>
      <c r="F1181" s="115">
        <v>3</v>
      </c>
      <c r="G1181" s="115">
        <v>2</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18.899999999999999</v>
      </c>
      <c r="W1181" s="115">
        <v>25.2</v>
      </c>
      <c r="X1181" s="236"/>
    </row>
    <row r="1182" spans="1:24" ht="13.5" customHeight="1" x14ac:dyDescent="0.35">
      <c r="A1182" s="175">
        <v>0.28125</v>
      </c>
      <c r="B1182" s="115">
        <v>24</v>
      </c>
      <c r="C1182" s="115">
        <v>2</v>
      </c>
      <c r="D1182" s="115">
        <v>5</v>
      </c>
      <c r="E1182" s="115">
        <v>12</v>
      </c>
      <c r="F1182" s="115">
        <v>4</v>
      </c>
      <c r="G1182" s="115">
        <v>1</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v>17.5</v>
      </c>
      <c r="W1182" s="115">
        <v>23.3</v>
      </c>
      <c r="X1182" s="236"/>
    </row>
    <row r="1183" spans="1:24" ht="13.5" customHeight="1" x14ac:dyDescent="0.35">
      <c r="A1183" s="175">
        <v>0.29166666666666702</v>
      </c>
      <c r="B1183" s="115">
        <v>24</v>
      </c>
      <c r="C1183" s="115">
        <v>2</v>
      </c>
      <c r="D1183" s="115">
        <v>6</v>
      </c>
      <c r="E1183" s="115">
        <v>6</v>
      </c>
      <c r="F1183" s="115">
        <v>8</v>
      </c>
      <c r="G1183" s="115">
        <v>2</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18.100000000000001</v>
      </c>
      <c r="W1183" s="115">
        <v>23.8</v>
      </c>
      <c r="X1183" s="236"/>
    </row>
    <row r="1184" spans="1:24" ht="13.5" customHeight="1" x14ac:dyDescent="0.35">
      <c r="A1184" s="175">
        <v>0.30208333333333298</v>
      </c>
      <c r="B1184" s="115">
        <v>40</v>
      </c>
      <c r="C1184" s="115">
        <v>0</v>
      </c>
      <c r="D1184" s="115">
        <v>7</v>
      </c>
      <c r="E1184" s="115">
        <v>14</v>
      </c>
      <c r="F1184" s="115">
        <v>13</v>
      </c>
      <c r="G1184" s="115">
        <v>4</v>
      </c>
      <c r="H1184" s="115">
        <v>2</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19.8</v>
      </c>
      <c r="W1184" s="115">
        <v>25</v>
      </c>
      <c r="X1184" s="236"/>
    </row>
    <row r="1185" spans="1:24" ht="13.5" customHeight="1" x14ac:dyDescent="0.35">
      <c r="A1185" s="175">
        <v>0.3125</v>
      </c>
      <c r="B1185" s="115">
        <v>56</v>
      </c>
      <c r="C1185" s="115">
        <v>2</v>
      </c>
      <c r="D1185" s="115">
        <v>20</v>
      </c>
      <c r="E1185" s="115">
        <v>27</v>
      </c>
      <c r="F1185" s="115">
        <v>3</v>
      </c>
      <c r="G1185" s="115">
        <v>2</v>
      </c>
      <c r="H1185" s="115">
        <v>2</v>
      </c>
      <c r="I1185" s="115">
        <v>0</v>
      </c>
      <c r="J1185" s="115">
        <v>0</v>
      </c>
      <c r="K1185" s="115">
        <v>0</v>
      </c>
      <c r="L1185" s="115">
        <v>0</v>
      </c>
      <c r="M1185" s="115">
        <v>0</v>
      </c>
      <c r="N1185" s="115">
        <v>0</v>
      </c>
      <c r="O1185" s="115">
        <v>0</v>
      </c>
      <c r="P1185" s="115">
        <v>0</v>
      </c>
      <c r="Q1185" s="115">
        <v>0</v>
      </c>
      <c r="R1185" s="115">
        <v>0</v>
      </c>
      <c r="S1185" s="115">
        <v>0</v>
      </c>
      <c r="T1185" s="115">
        <v>0</v>
      </c>
      <c r="U1185" s="115">
        <v>0</v>
      </c>
      <c r="V1185" s="115">
        <v>16.899999999999999</v>
      </c>
      <c r="W1185" s="115">
        <v>19.7</v>
      </c>
      <c r="X1185" s="236"/>
    </row>
    <row r="1186" spans="1:24" ht="13.5" customHeight="1" x14ac:dyDescent="0.35">
      <c r="A1186" s="175">
        <v>0.32291666666666702</v>
      </c>
      <c r="B1186" s="115">
        <v>72</v>
      </c>
      <c r="C1186" s="115">
        <v>4</v>
      </c>
      <c r="D1186" s="115">
        <v>35</v>
      </c>
      <c r="E1186" s="115">
        <v>27</v>
      </c>
      <c r="F1186" s="115">
        <v>4</v>
      </c>
      <c r="G1186" s="115">
        <v>2</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15.3</v>
      </c>
      <c r="W1186" s="115">
        <v>19</v>
      </c>
      <c r="X1186" s="236"/>
    </row>
    <row r="1187" spans="1:24" ht="13.5" customHeight="1" x14ac:dyDescent="0.35">
      <c r="A1187" s="175">
        <v>0.33333333333333298</v>
      </c>
      <c r="B1187" s="115">
        <v>78</v>
      </c>
      <c r="C1187" s="115">
        <v>4</v>
      </c>
      <c r="D1187" s="115">
        <v>28</v>
      </c>
      <c r="E1187" s="115">
        <v>35</v>
      </c>
      <c r="F1187" s="115">
        <v>10</v>
      </c>
      <c r="G1187" s="115">
        <v>1</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16.100000000000001</v>
      </c>
      <c r="W1187" s="115">
        <v>19.7</v>
      </c>
      <c r="X1187" s="236"/>
    </row>
    <row r="1188" spans="1:24" ht="13.5" customHeight="1" x14ac:dyDescent="0.35">
      <c r="A1188" s="175">
        <v>0.34375</v>
      </c>
      <c r="B1188" s="115">
        <v>67</v>
      </c>
      <c r="C1188" s="115">
        <v>4</v>
      </c>
      <c r="D1188" s="115">
        <v>35</v>
      </c>
      <c r="E1188" s="115">
        <v>16</v>
      </c>
      <c r="F1188" s="115">
        <v>11</v>
      </c>
      <c r="G1188" s="115">
        <v>1</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15.4</v>
      </c>
      <c r="W1188" s="115">
        <v>20.399999999999999</v>
      </c>
      <c r="X1188" s="236"/>
    </row>
    <row r="1189" spans="1:24" ht="13.5" customHeight="1" x14ac:dyDescent="0.35">
      <c r="A1189" s="175">
        <v>0.35416666666666702</v>
      </c>
      <c r="B1189" s="115">
        <v>57</v>
      </c>
      <c r="C1189" s="115">
        <v>7</v>
      </c>
      <c r="D1189" s="115">
        <v>27</v>
      </c>
      <c r="E1189" s="115">
        <v>15</v>
      </c>
      <c r="F1189" s="115">
        <v>8</v>
      </c>
      <c r="G1189" s="115">
        <v>0</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14.9</v>
      </c>
      <c r="W1189" s="115">
        <v>19.8</v>
      </c>
      <c r="X1189" s="236"/>
    </row>
    <row r="1190" spans="1:24" ht="13.5" customHeight="1" x14ac:dyDescent="0.35">
      <c r="A1190" s="175">
        <v>0.36458333333333298</v>
      </c>
      <c r="B1190" s="115">
        <v>61</v>
      </c>
      <c r="C1190" s="115">
        <v>3</v>
      </c>
      <c r="D1190" s="115">
        <v>28</v>
      </c>
      <c r="E1190" s="115">
        <v>21</v>
      </c>
      <c r="F1190" s="115">
        <v>8</v>
      </c>
      <c r="G1190" s="115">
        <v>1</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15.5</v>
      </c>
      <c r="W1190" s="115">
        <v>20.5</v>
      </c>
      <c r="X1190" s="236"/>
    </row>
    <row r="1191" spans="1:24" ht="13.5" customHeight="1" x14ac:dyDescent="0.35">
      <c r="A1191" s="175">
        <v>0.375</v>
      </c>
      <c r="B1191" s="115">
        <v>53</v>
      </c>
      <c r="C1191" s="115">
        <v>4</v>
      </c>
      <c r="D1191" s="115">
        <v>11</v>
      </c>
      <c r="E1191" s="115">
        <v>25</v>
      </c>
      <c r="F1191" s="115">
        <v>13</v>
      </c>
      <c r="G1191" s="115">
        <v>0</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17</v>
      </c>
      <c r="W1191" s="115">
        <v>21.2</v>
      </c>
      <c r="X1191" s="236"/>
    </row>
    <row r="1192" spans="1:24" ht="13.5" customHeight="1" x14ac:dyDescent="0.35">
      <c r="A1192" s="175">
        <v>0.38541666666666702</v>
      </c>
      <c r="B1192" s="115">
        <v>71</v>
      </c>
      <c r="C1192" s="115">
        <v>0</v>
      </c>
      <c r="D1192" s="115">
        <v>26</v>
      </c>
      <c r="E1192" s="115">
        <v>36</v>
      </c>
      <c r="F1192" s="115">
        <v>8</v>
      </c>
      <c r="G1192" s="115">
        <v>1</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16.399999999999999</v>
      </c>
      <c r="W1192" s="115">
        <v>19.7</v>
      </c>
      <c r="X1192" s="236"/>
    </row>
    <row r="1193" spans="1:24" ht="13.5" customHeight="1" x14ac:dyDescent="0.35">
      <c r="A1193" s="175">
        <v>0.39583333333333298</v>
      </c>
      <c r="B1193" s="115">
        <v>52</v>
      </c>
      <c r="C1193" s="115">
        <v>2</v>
      </c>
      <c r="D1193" s="115">
        <v>16</v>
      </c>
      <c r="E1193" s="115">
        <v>21</v>
      </c>
      <c r="F1193" s="115">
        <v>12</v>
      </c>
      <c r="G1193" s="115">
        <v>1</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16.8</v>
      </c>
      <c r="W1193" s="115">
        <v>20.8</v>
      </c>
      <c r="X1193" s="236"/>
    </row>
    <row r="1194" spans="1:24" ht="13.5" customHeight="1" x14ac:dyDescent="0.35">
      <c r="A1194" s="175">
        <v>0.40625</v>
      </c>
      <c r="B1194" s="115">
        <v>49</v>
      </c>
      <c r="C1194" s="115">
        <v>3</v>
      </c>
      <c r="D1194" s="115">
        <v>16</v>
      </c>
      <c r="E1194" s="115">
        <v>10</v>
      </c>
      <c r="F1194" s="115">
        <v>17</v>
      </c>
      <c r="G1194" s="115">
        <v>3</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17.7</v>
      </c>
      <c r="W1194" s="115">
        <v>22.8</v>
      </c>
      <c r="X1194" s="236"/>
    </row>
    <row r="1195" spans="1:24" ht="13.5" customHeight="1" x14ac:dyDescent="0.35">
      <c r="A1195" s="175">
        <v>0.41666666666666702</v>
      </c>
      <c r="B1195" s="115">
        <v>35</v>
      </c>
      <c r="C1195" s="115">
        <v>1</v>
      </c>
      <c r="D1195" s="115">
        <v>8</v>
      </c>
      <c r="E1195" s="115">
        <v>15</v>
      </c>
      <c r="F1195" s="115">
        <v>9</v>
      </c>
      <c r="G1195" s="115">
        <v>2</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18.100000000000001</v>
      </c>
      <c r="W1195" s="115">
        <v>22.5</v>
      </c>
      <c r="X1195" s="236"/>
    </row>
    <row r="1196" spans="1:24" ht="13.5" customHeight="1" x14ac:dyDescent="0.35">
      <c r="A1196" s="175">
        <v>0.42708333333333298</v>
      </c>
      <c r="B1196" s="115">
        <v>43</v>
      </c>
      <c r="C1196" s="115">
        <v>0</v>
      </c>
      <c r="D1196" s="115">
        <v>6</v>
      </c>
      <c r="E1196" s="115">
        <v>18</v>
      </c>
      <c r="F1196" s="115">
        <v>18</v>
      </c>
      <c r="G1196" s="115">
        <v>1</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18.7</v>
      </c>
      <c r="W1196" s="115">
        <v>22.1</v>
      </c>
      <c r="X1196" s="236"/>
    </row>
    <row r="1197" spans="1:24" ht="13.5" customHeight="1" x14ac:dyDescent="0.35">
      <c r="A1197" s="175">
        <v>0.4375</v>
      </c>
      <c r="B1197" s="115">
        <v>44</v>
      </c>
      <c r="C1197" s="115">
        <v>0</v>
      </c>
      <c r="D1197" s="115">
        <v>16</v>
      </c>
      <c r="E1197" s="115">
        <v>19</v>
      </c>
      <c r="F1197" s="115">
        <v>6</v>
      </c>
      <c r="G1197" s="115">
        <v>3</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16.899999999999999</v>
      </c>
      <c r="W1197" s="115">
        <v>20.7</v>
      </c>
      <c r="X1197" s="236"/>
    </row>
    <row r="1198" spans="1:24" ht="13.5" customHeight="1" x14ac:dyDescent="0.35">
      <c r="A1198" s="175">
        <v>0.44791666666666702</v>
      </c>
      <c r="B1198" s="115">
        <v>54</v>
      </c>
      <c r="C1198" s="115">
        <v>1</v>
      </c>
      <c r="D1198" s="115">
        <v>25</v>
      </c>
      <c r="E1198" s="115">
        <v>17</v>
      </c>
      <c r="F1198" s="115">
        <v>9</v>
      </c>
      <c r="G1198" s="115">
        <v>2</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16</v>
      </c>
      <c r="W1198" s="115">
        <v>20.7</v>
      </c>
      <c r="X1198" s="236"/>
    </row>
    <row r="1199" spans="1:24" ht="13.5" customHeight="1" x14ac:dyDescent="0.35">
      <c r="A1199" s="175">
        <v>0.45833333333333298</v>
      </c>
      <c r="B1199" s="115">
        <v>52</v>
      </c>
      <c r="C1199" s="115">
        <v>2</v>
      </c>
      <c r="D1199" s="115">
        <v>17</v>
      </c>
      <c r="E1199" s="115">
        <v>20</v>
      </c>
      <c r="F1199" s="115">
        <v>9</v>
      </c>
      <c r="G1199" s="115">
        <v>4</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17.2</v>
      </c>
      <c r="W1199" s="115">
        <v>21.6</v>
      </c>
      <c r="X1199" s="236"/>
    </row>
    <row r="1200" spans="1:24" ht="13.5" customHeight="1" x14ac:dyDescent="0.35">
      <c r="A1200" s="175">
        <v>0.46875</v>
      </c>
      <c r="B1200" s="115">
        <v>63</v>
      </c>
      <c r="C1200" s="115">
        <v>1</v>
      </c>
      <c r="D1200" s="115">
        <v>16</v>
      </c>
      <c r="E1200" s="115">
        <v>40</v>
      </c>
      <c r="F1200" s="115">
        <v>5</v>
      </c>
      <c r="G1200" s="115">
        <v>1</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16.5</v>
      </c>
      <c r="W1200" s="115">
        <v>19.399999999999999</v>
      </c>
      <c r="X1200" s="236"/>
    </row>
    <row r="1201" spans="1:24" ht="13.5" customHeight="1" x14ac:dyDescent="0.35">
      <c r="A1201" s="175">
        <v>0.47916666666666702</v>
      </c>
      <c r="B1201" s="115">
        <v>48</v>
      </c>
      <c r="C1201" s="115">
        <v>0</v>
      </c>
      <c r="D1201" s="115">
        <v>10</v>
      </c>
      <c r="E1201" s="115">
        <v>28</v>
      </c>
      <c r="F1201" s="115">
        <v>8</v>
      </c>
      <c r="G1201" s="115">
        <v>1</v>
      </c>
      <c r="H1201" s="115">
        <v>1</v>
      </c>
      <c r="I1201" s="115">
        <v>0</v>
      </c>
      <c r="J1201" s="115">
        <v>0</v>
      </c>
      <c r="K1201" s="115">
        <v>0</v>
      </c>
      <c r="L1201" s="115">
        <v>0</v>
      </c>
      <c r="M1201" s="115">
        <v>0</v>
      </c>
      <c r="N1201" s="115">
        <v>0</v>
      </c>
      <c r="O1201" s="115">
        <v>0</v>
      </c>
      <c r="P1201" s="115">
        <v>0</v>
      </c>
      <c r="Q1201" s="115">
        <v>0</v>
      </c>
      <c r="R1201" s="115">
        <v>0</v>
      </c>
      <c r="S1201" s="115">
        <v>0</v>
      </c>
      <c r="T1201" s="115">
        <v>0</v>
      </c>
      <c r="U1201" s="115">
        <v>0</v>
      </c>
      <c r="V1201" s="115">
        <v>17.7</v>
      </c>
      <c r="W1201" s="115">
        <v>21.5</v>
      </c>
      <c r="X1201" s="236"/>
    </row>
    <row r="1202" spans="1:24" ht="13.5" customHeight="1" x14ac:dyDescent="0.35">
      <c r="A1202" s="175">
        <v>0.48958333333333298</v>
      </c>
      <c r="B1202" s="115">
        <v>46</v>
      </c>
      <c r="C1202" s="115">
        <v>0</v>
      </c>
      <c r="D1202" s="115">
        <v>17</v>
      </c>
      <c r="E1202" s="115">
        <v>17</v>
      </c>
      <c r="F1202" s="115">
        <v>9</v>
      </c>
      <c r="G1202" s="115">
        <v>3</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17.399999999999999</v>
      </c>
      <c r="W1202" s="115">
        <v>22.1</v>
      </c>
      <c r="X1202" s="236"/>
    </row>
    <row r="1203" spans="1:24" ht="13.5" customHeight="1" x14ac:dyDescent="0.35">
      <c r="A1203" s="175">
        <v>0.5</v>
      </c>
      <c r="B1203" s="115">
        <v>72</v>
      </c>
      <c r="C1203" s="115">
        <v>2</v>
      </c>
      <c r="D1203" s="115">
        <v>32</v>
      </c>
      <c r="E1203" s="115">
        <v>29</v>
      </c>
      <c r="F1203" s="115">
        <v>8</v>
      </c>
      <c r="G1203" s="115">
        <v>1</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15.7</v>
      </c>
      <c r="W1203" s="115">
        <v>19.899999999999999</v>
      </c>
      <c r="X1203" s="236"/>
    </row>
    <row r="1204" spans="1:24" ht="13.5" customHeight="1" x14ac:dyDescent="0.35">
      <c r="A1204" s="175">
        <v>0.51041666666666696</v>
      </c>
      <c r="B1204" s="115">
        <v>76</v>
      </c>
      <c r="C1204" s="115">
        <v>3</v>
      </c>
      <c r="D1204" s="115">
        <v>36</v>
      </c>
      <c r="E1204" s="115">
        <v>24</v>
      </c>
      <c r="F1204" s="115">
        <v>13</v>
      </c>
      <c r="G1204" s="115">
        <v>0</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15.8</v>
      </c>
      <c r="W1204" s="115">
        <v>20.399999999999999</v>
      </c>
      <c r="X1204" s="236"/>
    </row>
    <row r="1205" spans="1:24" ht="13.5" customHeight="1" x14ac:dyDescent="0.35">
      <c r="A1205" s="175">
        <v>0.52083333333333304</v>
      </c>
      <c r="B1205" s="115">
        <v>76</v>
      </c>
      <c r="C1205" s="115">
        <v>6</v>
      </c>
      <c r="D1205" s="115">
        <v>30</v>
      </c>
      <c r="E1205" s="115">
        <v>29</v>
      </c>
      <c r="F1205" s="115">
        <v>9</v>
      </c>
      <c r="G1205" s="115">
        <v>2</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15.4</v>
      </c>
      <c r="W1205" s="115">
        <v>20.3</v>
      </c>
      <c r="X1205" s="236"/>
    </row>
    <row r="1206" spans="1:24" ht="13.5" customHeight="1" x14ac:dyDescent="0.35">
      <c r="A1206" s="175">
        <v>0.53125</v>
      </c>
      <c r="B1206" s="115">
        <v>71</v>
      </c>
      <c r="C1206" s="115">
        <v>21</v>
      </c>
      <c r="D1206" s="115">
        <v>23</v>
      </c>
      <c r="E1206" s="115">
        <v>18</v>
      </c>
      <c r="F1206" s="115">
        <v>8</v>
      </c>
      <c r="G1206" s="115">
        <v>1</v>
      </c>
      <c r="H1206" s="115">
        <v>0</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14.3</v>
      </c>
      <c r="W1206" s="115">
        <v>19.2</v>
      </c>
      <c r="X1206" s="236"/>
    </row>
    <row r="1207" spans="1:24" ht="13.5" customHeight="1" x14ac:dyDescent="0.35">
      <c r="A1207" s="175">
        <v>0.54166666666666696</v>
      </c>
      <c r="B1207" s="115">
        <v>53</v>
      </c>
      <c r="C1207" s="115">
        <v>4</v>
      </c>
      <c r="D1207" s="115">
        <v>19</v>
      </c>
      <c r="E1207" s="115">
        <v>23</v>
      </c>
      <c r="F1207" s="115">
        <v>7</v>
      </c>
      <c r="G1207" s="115">
        <v>0</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15.7</v>
      </c>
      <c r="W1207" s="115">
        <v>19.600000000000001</v>
      </c>
      <c r="X1207" s="236"/>
    </row>
    <row r="1208" spans="1:24" ht="13.5" customHeight="1" x14ac:dyDescent="0.35">
      <c r="A1208" s="175">
        <v>0.55208333333333304</v>
      </c>
      <c r="B1208" s="115">
        <v>56</v>
      </c>
      <c r="C1208" s="115">
        <v>1</v>
      </c>
      <c r="D1208" s="115">
        <v>15</v>
      </c>
      <c r="E1208" s="115">
        <v>26</v>
      </c>
      <c r="F1208" s="115">
        <v>13</v>
      </c>
      <c r="G1208" s="115">
        <v>1</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17.5</v>
      </c>
      <c r="W1208" s="115">
        <v>22.5</v>
      </c>
      <c r="X1208" s="236"/>
    </row>
    <row r="1209" spans="1:24" ht="13.5" customHeight="1" x14ac:dyDescent="0.35">
      <c r="A1209" s="175">
        <v>0.5625</v>
      </c>
      <c r="B1209" s="115">
        <v>42</v>
      </c>
      <c r="C1209" s="115">
        <v>1</v>
      </c>
      <c r="D1209" s="115">
        <v>12</v>
      </c>
      <c r="E1209" s="115">
        <v>12</v>
      </c>
      <c r="F1209" s="115">
        <v>14</v>
      </c>
      <c r="G1209" s="115">
        <v>3</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18.100000000000001</v>
      </c>
      <c r="W1209" s="115">
        <v>22.6</v>
      </c>
      <c r="X1209" s="236"/>
    </row>
    <row r="1210" spans="1:24" ht="13.5" customHeight="1" x14ac:dyDescent="0.35">
      <c r="A1210" s="175">
        <v>0.57291666666666696</v>
      </c>
      <c r="B1210" s="115">
        <v>43</v>
      </c>
      <c r="C1210" s="115">
        <v>0</v>
      </c>
      <c r="D1210" s="115">
        <v>21</v>
      </c>
      <c r="E1210" s="115">
        <v>13</v>
      </c>
      <c r="F1210" s="115">
        <v>9</v>
      </c>
      <c r="G1210" s="115">
        <v>0</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16.600000000000001</v>
      </c>
      <c r="W1210" s="115">
        <v>21.5</v>
      </c>
      <c r="X1210" s="236"/>
    </row>
    <row r="1211" spans="1:24" ht="13.5" customHeight="1" x14ac:dyDescent="0.35">
      <c r="A1211" s="175">
        <v>0.58333333333333304</v>
      </c>
      <c r="B1211" s="115">
        <v>49</v>
      </c>
      <c r="C1211" s="115">
        <v>2</v>
      </c>
      <c r="D1211" s="115">
        <v>18</v>
      </c>
      <c r="E1211" s="115">
        <v>15</v>
      </c>
      <c r="F1211" s="115">
        <v>13</v>
      </c>
      <c r="G1211" s="115">
        <v>1</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16.600000000000001</v>
      </c>
      <c r="W1211" s="115">
        <v>21.3</v>
      </c>
      <c r="X1211" s="236"/>
    </row>
    <row r="1212" spans="1:24" ht="13.5" customHeight="1" x14ac:dyDescent="0.35">
      <c r="A1212" s="175">
        <v>0.59375</v>
      </c>
      <c r="B1212" s="115">
        <v>49</v>
      </c>
      <c r="C1212" s="115">
        <v>2</v>
      </c>
      <c r="D1212" s="115">
        <v>15</v>
      </c>
      <c r="E1212" s="115">
        <v>18</v>
      </c>
      <c r="F1212" s="115">
        <v>12</v>
      </c>
      <c r="G1212" s="115">
        <v>2</v>
      </c>
      <c r="H1212" s="115">
        <v>0</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17.2</v>
      </c>
      <c r="W1212" s="115">
        <v>22.8</v>
      </c>
      <c r="X1212" s="236"/>
    </row>
    <row r="1213" spans="1:24" ht="13.5" customHeight="1" x14ac:dyDescent="0.35">
      <c r="A1213" s="175">
        <v>0.60416666666666696</v>
      </c>
      <c r="B1213" s="115">
        <v>52</v>
      </c>
      <c r="C1213" s="115">
        <v>1</v>
      </c>
      <c r="D1213" s="115">
        <v>16</v>
      </c>
      <c r="E1213" s="115">
        <v>23</v>
      </c>
      <c r="F1213" s="115">
        <v>9</v>
      </c>
      <c r="G1213" s="115">
        <v>2</v>
      </c>
      <c r="H1213" s="115">
        <v>0</v>
      </c>
      <c r="I1213" s="115">
        <v>1</v>
      </c>
      <c r="J1213" s="115">
        <v>0</v>
      </c>
      <c r="K1213" s="115">
        <v>0</v>
      </c>
      <c r="L1213" s="115">
        <v>0</v>
      </c>
      <c r="M1213" s="115">
        <v>0</v>
      </c>
      <c r="N1213" s="115">
        <v>0</v>
      </c>
      <c r="O1213" s="115">
        <v>0</v>
      </c>
      <c r="P1213" s="115">
        <v>0</v>
      </c>
      <c r="Q1213" s="115">
        <v>0</v>
      </c>
      <c r="R1213" s="115">
        <v>0</v>
      </c>
      <c r="S1213" s="115">
        <v>0</v>
      </c>
      <c r="T1213" s="115">
        <v>0</v>
      </c>
      <c r="U1213" s="115">
        <v>0</v>
      </c>
      <c r="V1213" s="115">
        <v>17.600000000000001</v>
      </c>
      <c r="W1213" s="115">
        <v>22.3</v>
      </c>
      <c r="X1213" s="236"/>
    </row>
    <row r="1214" spans="1:24" ht="13.5" customHeight="1" x14ac:dyDescent="0.35">
      <c r="A1214" s="175">
        <v>0.61458333333333304</v>
      </c>
      <c r="B1214" s="115">
        <v>60</v>
      </c>
      <c r="C1214" s="115">
        <v>13</v>
      </c>
      <c r="D1214" s="115">
        <v>32</v>
      </c>
      <c r="E1214" s="115">
        <v>10</v>
      </c>
      <c r="F1214" s="115">
        <v>5</v>
      </c>
      <c r="G1214" s="115">
        <v>0</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13.1</v>
      </c>
      <c r="W1214" s="115">
        <v>17.3</v>
      </c>
      <c r="X1214" s="236"/>
    </row>
    <row r="1215" spans="1:24" ht="13.5" customHeight="1" x14ac:dyDescent="0.35">
      <c r="A1215" s="175">
        <v>0.625</v>
      </c>
      <c r="B1215" s="115">
        <v>60</v>
      </c>
      <c r="C1215" s="115">
        <v>6</v>
      </c>
      <c r="D1215" s="115">
        <v>26</v>
      </c>
      <c r="E1215" s="115">
        <v>17</v>
      </c>
      <c r="F1215" s="115">
        <v>11</v>
      </c>
      <c r="G1215" s="115">
        <v>0</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15.5</v>
      </c>
      <c r="W1215" s="115">
        <v>20.399999999999999</v>
      </c>
      <c r="X1215" s="236"/>
    </row>
    <row r="1216" spans="1:24" ht="13.5" customHeight="1" x14ac:dyDescent="0.35">
      <c r="A1216" s="175">
        <v>0.63541666666666696</v>
      </c>
      <c r="B1216" s="115">
        <v>67</v>
      </c>
      <c r="C1216" s="115">
        <v>1</v>
      </c>
      <c r="D1216" s="115">
        <v>27</v>
      </c>
      <c r="E1216" s="115">
        <v>27</v>
      </c>
      <c r="F1216" s="115">
        <v>11</v>
      </c>
      <c r="G1216" s="115">
        <v>1</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16.399999999999999</v>
      </c>
      <c r="W1216" s="115">
        <v>21.4</v>
      </c>
      <c r="X1216" s="236"/>
    </row>
    <row r="1217" spans="1:24" ht="13.5" customHeight="1" x14ac:dyDescent="0.35">
      <c r="A1217" s="175">
        <v>0.64583333333333304</v>
      </c>
      <c r="B1217" s="115">
        <v>54</v>
      </c>
      <c r="C1217" s="115">
        <v>1</v>
      </c>
      <c r="D1217" s="115">
        <v>22</v>
      </c>
      <c r="E1217" s="115">
        <v>23</v>
      </c>
      <c r="F1217" s="115">
        <v>7</v>
      </c>
      <c r="G1217" s="115">
        <v>1</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16.100000000000001</v>
      </c>
      <c r="W1217" s="115">
        <v>20.5</v>
      </c>
      <c r="X1217" s="236"/>
    </row>
    <row r="1218" spans="1:24" ht="13.5" customHeight="1" x14ac:dyDescent="0.35">
      <c r="A1218" s="175">
        <v>0.65625</v>
      </c>
      <c r="B1218" s="115">
        <v>53</v>
      </c>
      <c r="C1218" s="115">
        <v>6</v>
      </c>
      <c r="D1218" s="115">
        <v>16</v>
      </c>
      <c r="E1218" s="115">
        <v>26</v>
      </c>
      <c r="F1218" s="115">
        <v>5</v>
      </c>
      <c r="G1218" s="115">
        <v>0</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15.6</v>
      </c>
      <c r="W1218" s="115">
        <v>19.3</v>
      </c>
      <c r="X1218" s="236"/>
    </row>
    <row r="1219" spans="1:24" ht="13.5" customHeight="1" x14ac:dyDescent="0.35">
      <c r="A1219" s="175">
        <v>0.66666666666666696</v>
      </c>
      <c r="B1219" s="115">
        <v>80</v>
      </c>
      <c r="C1219" s="115">
        <v>7</v>
      </c>
      <c r="D1219" s="115">
        <v>31</v>
      </c>
      <c r="E1219" s="115">
        <v>32</v>
      </c>
      <c r="F1219" s="115">
        <v>10</v>
      </c>
      <c r="G1219" s="115">
        <v>0</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15.4</v>
      </c>
      <c r="W1219" s="115">
        <v>19.7</v>
      </c>
      <c r="X1219" s="236"/>
    </row>
    <row r="1220" spans="1:24" ht="13.5" customHeight="1" x14ac:dyDescent="0.35">
      <c r="A1220" s="175">
        <v>0.67708333333333304</v>
      </c>
      <c r="B1220" s="115">
        <v>56</v>
      </c>
      <c r="C1220" s="115">
        <v>2</v>
      </c>
      <c r="D1220" s="115">
        <v>18</v>
      </c>
      <c r="E1220" s="115">
        <v>16</v>
      </c>
      <c r="F1220" s="115">
        <v>15</v>
      </c>
      <c r="G1220" s="115">
        <v>5</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17.8</v>
      </c>
      <c r="W1220" s="115">
        <v>21.7</v>
      </c>
      <c r="X1220" s="236"/>
    </row>
    <row r="1221" spans="1:24" ht="13.5" customHeight="1" x14ac:dyDescent="0.35">
      <c r="A1221" s="175">
        <v>0.6875</v>
      </c>
      <c r="B1221" s="115">
        <v>61</v>
      </c>
      <c r="C1221" s="115">
        <v>4</v>
      </c>
      <c r="D1221" s="115">
        <v>22</v>
      </c>
      <c r="E1221" s="115">
        <v>23</v>
      </c>
      <c r="F1221" s="115">
        <v>10</v>
      </c>
      <c r="G1221" s="115">
        <v>2</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16.399999999999999</v>
      </c>
      <c r="W1221" s="115">
        <v>21.2</v>
      </c>
      <c r="X1221" s="236"/>
    </row>
    <row r="1222" spans="1:24" ht="13.5" customHeight="1" x14ac:dyDescent="0.35">
      <c r="A1222" s="175">
        <v>0.69791666666666696</v>
      </c>
      <c r="B1222" s="115">
        <v>62</v>
      </c>
      <c r="C1222" s="115">
        <v>0</v>
      </c>
      <c r="D1222" s="115">
        <v>17</v>
      </c>
      <c r="E1222" s="115">
        <v>23</v>
      </c>
      <c r="F1222" s="115">
        <v>19</v>
      </c>
      <c r="G1222" s="115">
        <v>3</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17.8</v>
      </c>
      <c r="W1222" s="115">
        <v>22.5</v>
      </c>
      <c r="X1222" s="236"/>
    </row>
    <row r="1223" spans="1:24" ht="13.5" customHeight="1" x14ac:dyDescent="0.35">
      <c r="A1223" s="175">
        <v>0.70833333333333304</v>
      </c>
      <c r="B1223" s="115">
        <v>75</v>
      </c>
      <c r="C1223" s="115">
        <v>2</v>
      </c>
      <c r="D1223" s="115">
        <v>34</v>
      </c>
      <c r="E1223" s="115">
        <v>27</v>
      </c>
      <c r="F1223" s="115">
        <v>9</v>
      </c>
      <c r="G1223" s="115">
        <v>3</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16</v>
      </c>
      <c r="W1223" s="115">
        <v>20.2</v>
      </c>
      <c r="X1223" s="236"/>
    </row>
    <row r="1224" spans="1:24" ht="13.5" customHeight="1" x14ac:dyDescent="0.35">
      <c r="A1224" s="175">
        <v>0.71875</v>
      </c>
      <c r="B1224" s="115">
        <v>73</v>
      </c>
      <c r="C1224" s="115">
        <v>2</v>
      </c>
      <c r="D1224" s="115">
        <v>30</v>
      </c>
      <c r="E1224" s="115">
        <v>31</v>
      </c>
      <c r="F1224" s="115">
        <v>8</v>
      </c>
      <c r="G1224" s="115">
        <v>2</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16.100000000000001</v>
      </c>
      <c r="W1224" s="115">
        <v>19.600000000000001</v>
      </c>
      <c r="X1224" s="236"/>
    </row>
    <row r="1225" spans="1:24" ht="13.5" customHeight="1" x14ac:dyDescent="0.35">
      <c r="A1225" s="175">
        <v>0.72916666666666696</v>
      </c>
      <c r="B1225" s="115">
        <v>51</v>
      </c>
      <c r="C1225" s="115">
        <v>0</v>
      </c>
      <c r="D1225" s="115">
        <v>23</v>
      </c>
      <c r="E1225" s="115">
        <v>20</v>
      </c>
      <c r="F1225" s="115">
        <v>8</v>
      </c>
      <c r="G1225" s="115">
        <v>0</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16.3</v>
      </c>
      <c r="W1225" s="115">
        <v>20.100000000000001</v>
      </c>
      <c r="X1225" s="236"/>
    </row>
    <row r="1226" spans="1:24" ht="13.5" customHeight="1" x14ac:dyDescent="0.35">
      <c r="A1226" s="175">
        <v>0.73958333333333304</v>
      </c>
      <c r="B1226" s="115">
        <v>69</v>
      </c>
      <c r="C1226" s="115">
        <v>3</v>
      </c>
      <c r="D1226" s="115">
        <v>17</v>
      </c>
      <c r="E1226" s="115">
        <v>38</v>
      </c>
      <c r="F1226" s="115">
        <v>10</v>
      </c>
      <c r="G1226" s="115">
        <v>1</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16.8</v>
      </c>
      <c r="W1226" s="115">
        <v>20.100000000000001</v>
      </c>
      <c r="X1226" s="236"/>
    </row>
    <row r="1227" spans="1:24" ht="13.5" customHeight="1" x14ac:dyDescent="0.35">
      <c r="A1227" s="175">
        <v>0.75</v>
      </c>
      <c r="B1227" s="115">
        <v>56</v>
      </c>
      <c r="C1227" s="115">
        <v>0</v>
      </c>
      <c r="D1227" s="115">
        <v>27</v>
      </c>
      <c r="E1227" s="115">
        <v>22</v>
      </c>
      <c r="F1227" s="115">
        <v>7</v>
      </c>
      <c r="G1227" s="115">
        <v>0</v>
      </c>
      <c r="H1227" s="115">
        <v>0</v>
      </c>
      <c r="I1227" s="115">
        <v>0</v>
      </c>
      <c r="J1227" s="115">
        <v>0</v>
      </c>
      <c r="K1227" s="115">
        <v>0</v>
      </c>
      <c r="L1227" s="115">
        <v>0</v>
      </c>
      <c r="M1227" s="115">
        <v>0</v>
      </c>
      <c r="N1227" s="115">
        <v>0</v>
      </c>
      <c r="O1227" s="115">
        <v>0</v>
      </c>
      <c r="P1227" s="115">
        <v>0</v>
      </c>
      <c r="Q1227" s="115">
        <v>0</v>
      </c>
      <c r="R1227" s="115">
        <v>0</v>
      </c>
      <c r="S1227" s="115">
        <v>0</v>
      </c>
      <c r="T1227" s="115">
        <v>0</v>
      </c>
      <c r="U1227" s="115">
        <v>0</v>
      </c>
      <c r="V1227" s="115">
        <v>15.8</v>
      </c>
      <c r="W1227" s="115">
        <v>19</v>
      </c>
      <c r="X1227" s="236"/>
    </row>
    <row r="1228" spans="1:24" ht="13.5" customHeight="1" x14ac:dyDescent="0.35">
      <c r="A1228" s="175">
        <v>0.76041666666666696</v>
      </c>
      <c r="B1228" s="115">
        <v>67</v>
      </c>
      <c r="C1228" s="115">
        <v>1</v>
      </c>
      <c r="D1228" s="115">
        <v>26</v>
      </c>
      <c r="E1228" s="115">
        <v>23</v>
      </c>
      <c r="F1228" s="115">
        <v>13</v>
      </c>
      <c r="G1228" s="115">
        <v>4</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17.3</v>
      </c>
      <c r="W1228" s="115">
        <v>22.5</v>
      </c>
      <c r="X1228" s="236"/>
    </row>
    <row r="1229" spans="1:24" ht="13.5" customHeight="1" x14ac:dyDescent="0.35">
      <c r="A1229" s="175">
        <v>0.77083333333333304</v>
      </c>
      <c r="B1229" s="115">
        <v>56</v>
      </c>
      <c r="C1229" s="115">
        <v>0</v>
      </c>
      <c r="D1229" s="115">
        <v>22</v>
      </c>
      <c r="E1229" s="115">
        <v>21</v>
      </c>
      <c r="F1229" s="115">
        <v>13</v>
      </c>
      <c r="G1229" s="115">
        <v>0</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16.899999999999999</v>
      </c>
      <c r="W1229" s="115">
        <v>21.8</v>
      </c>
      <c r="X1229" s="236"/>
    </row>
    <row r="1230" spans="1:24" ht="13.5" customHeight="1" x14ac:dyDescent="0.35">
      <c r="A1230" s="175">
        <v>0.78125</v>
      </c>
      <c r="B1230" s="115">
        <v>55</v>
      </c>
      <c r="C1230" s="115">
        <v>1</v>
      </c>
      <c r="D1230" s="115">
        <v>10</v>
      </c>
      <c r="E1230" s="115">
        <v>26</v>
      </c>
      <c r="F1230" s="115">
        <v>10</v>
      </c>
      <c r="G1230" s="115">
        <v>7</v>
      </c>
      <c r="H1230" s="115">
        <v>1</v>
      </c>
      <c r="I1230" s="115">
        <v>0</v>
      </c>
      <c r="J1230" s="115">
        <v>0</v>
      </c>
      <c r="K1230" s="115">
        <v>0</v>
      </c>
      <c r="L1230" s="115">
        <v>0</v>
      </c>
      <c r="M1230" s="115">
        <v>0</v>
      </c>
      <c r="N1230" s="115">
        <v>0</v>
      </c>
      <c r="O1230" s="115">
        <v>0</v>
      </c>
      <c r="P1230" s="115">
        <v>0</v>
      </c>
      <c r="Q1230" s="115">
        <v>0</v>
      </c>
      <c r="R1230" s="115">
        <v>0</v>
      </c>
      <c r="S1230" s="115">
        <v>0</v>
      </c>
      <c r="T1230" s="115">
        <v>0</v>
      </c>
      <c r="U1230" s="115">
        <v>0</v>
      </c>
      <c r="V1230" s="115">
        <v>19</v>
      </c>
      <c r="W1230" s="115">
        <v>25</v>
      </c>
      <c r="X1230" s="236"/>
    </row>
    <row r="1231" spans="1:24" ht="13.5" customHeight="1" x14ac:dyDescent="0.35">
      <c r="A1231" s="175">
        <v>0.79166666666666696</v>
      </c>
      <c r="B1231" s="115">
        <v>51</v>
      </c>
      <c r="C1231" s="115">
        <v>4</v>
      </c>
      <c r="D1231" s="115">
        <v>13</v>
      </c>
      <c r="E1231" s="115">
        <v>17</v>
      </c>
      <c r="F1231" s="115">
        <v>17</v>
      </c>
      <c r="G1231" s="115">
        <v>0</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17.3</v>
      </c>
      <c r="W1231" s="115">
        <v>23.1</v>
      </c>
      <c r="X1231" s="236"/>
    </row>
    <row r="1232" spans="1:24" ht="13.5" customHeight="1" x14ac:dyDescent="0.35">
      <c r="A1232" s="175">
        <v>0.80208333333333304</v>
      </c>
      <c r="B1232" s="115">
        <v>42</v>
      </c>
      <c r="C1232" s="115">
        <v>1</v>
      </c>
      <c r="D1232" s="115">
        <v>7</v>
      </c>
      <c r="E1232" s="115">
        <v>12</v>
      </c>
      <c r="F1232" s="115">
        <v>20</v>
      </c>
      <c r="G1232" s="115">
        <v>1</v>
      </c>
      <c r="H1232" s="115">
        <v>1</v>
      </c>
      <c r="I1232" s="115">
        <v>0</v>
      </c>
      <c r="J1232" s="115">
        <v>0</v>
      </c>
      <c r="K1232" s="115">
        <v>0</v>
      </c>
      <c r="L1232" s="115">
        <v>0</v>
      </c>
      <c r="M1232" s="115">
        <v>0</v>
      </c>
      <c r="N1232" s="115">
        <v>0</v>
      </c>
      <c r="O1232" s="115">
        <v>0</v>
      </c>
      <c r="P1232" s="115">
        <v>0</v>
      </c>
      <c r="Q1232" s="115">
        <v>0</v>
      </c>
      <c r="R1232" s="115">
        <v>0</v>
      </c>
      <c r="S1232" s="115">
        <v>0</v>
      </c>
      <c r="T1232" s="115">
        <v>0</v>
      </c>
      <c r="U1232" s="115">
        <v>0</v>
      </c>
      <c r="V1232" s="115">
        <v>19</v>
      </c>
      <c r="W1232" s="115">
        <v>23.4</v>
      </c>
      <c r="X1232" s="236"/>
    </row>
    <row r="1233" spans="1:24" ht="13.5" customHeight="1" x14ac:dyDescent="0.35">
      <c r="A1233" s="175">
        <v>0.8125</v>
      </c>
      <c r="B1233" s="115">
        <v>41</v>
      </c>
      <c r="C1233" s="115">
        <v>0</v>
      </c>
      <c r="D1233" s="115">
        <v>14</v>
      </c>
      <c r="E1233" s="115">
        <v>14</v>
      </c>
      <c r="F1233" s="115">
        <v>12</v>
      </c>
      <c r="G1233" s="115">
        <v>1</v>
      </c>
      <c r="H1233" s="115">
        <v>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17.8</v>
      </c>
      <c r="W1233" s="115">
        <v>23.1</v>
      </c>
      <c r="X1233" s="236"/>
    </row>
    <row r="1234" spans="1:24" ht="13.5" customHeight="1" x14ac:dyDescent="0.35">
      <c r="A1234" s="175">
        <v>0.82291666666666696</v>
      </c>
      <c r="B1234" s="115">
        <v>24</v>
      </c>
      <c r="C1234" s="115">
        <v>1</v>
      </c>
      <c r="D1234" s="115">
        <v>8</v>
      </c>
      <c r="E1234" s="115">
        <v>5</v>
      </c>
      <c r="F1234" s="115">
        <v>5</v>
      </c>
      <c r="G1234" s="115">
        <v>5</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v>19.100000000000001</v>
      </c>
      <c r="W1234" s="115">
        <v>27.3</v>
      </c>
      <c r="X1234" s="236"/>
    </row>
    <row r="1235" spans="1:24" ht="13.5" customHeight="1" x14ac:dyDescent="0.35">
      <c r="A1235" s="175">
        <v>0.83333333333333304</v>
      </c>
      <c r="B1235" s="115">
        <v>37</v>
      </c>
      <c r="C1235" s="115">
        <v>1</v>
      </c>
      <c r="D1235" s="115">
        <v>11</v>
      </c>
      <c r="E1235" s="115">
        <v>10</v>
      </c>
      <c r="F1235" s="115">
        <v>13</v>
      </c>
      <c r="G1235" s="115">
        <v>1</v>
      </c>
      <c r="H1235" s="115">
        <v>1</v>
      </c>
      <c r="I1235" s="115">
        <v>0</v>
      </c>
      <c r="J1235" s="115">
        <v>0</v>
      </c>
      <c r="K1235" s="115">
        <v>0</v>
      </c>
      <c r="L1235" s="115">
        <v>0</v>
      </c>
      <c r="M1235" s="115">
        <v>0</v>
      </c>
      <c r="N1235" s="115">
        <v>0</v>
      </c>
      <c r="O1235" s="115">
        <v>0</v>
      </c>
      <c r="P1235" s="115">
        <v>0</v>
      </c>
      <c r="Q1235" s="115">
        <v>0</v>
      </c>
      <c r="R1235" s="115">
        <v>0</v>
      </c>
      <c r="S1235" s="115">
        <v>0</v>
      </c>
      <c r="T1235" s="115">
        <v>0</v>
      </c>
      <c r="U1235" s="115">
        <v>0</v>
      </c>
      <c r="V1235" s="115">
        <v>18.100000000000001</v>
      </c>
      <c r="W1235" s="115">
        <v>23</v>
      </c>
      <c r="X1235" s="236"/>
    </row>
    <row r="1236" spans="1:24" ht="13.5" customHeight="1" x14ac:dyDescent="0.35">
      <c r="A1236" s="175">
        <v>0.84375</v>
      </c>
      <c r="B1236" s="115">
        <v>30</v>
      </c>
      <c r="C1236" s="115">
        <v>0</v>
      </c>
      <c r="D1236" s="115">
        <v>8</v>
      </c>
      <c r="E1236" s="115">
        <v>10</v>
      </c>
      <c r="F1236" s="115">
        <v>11</v>
      </c>
      <c r="G1236" s="115">
        <v>1</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18.5</v>
      </c>
      <c r="W1236" s="115">
        <v>23.1</v>
      </c>
      <c r="X1236" s="236"/>
    </row>
    <row r="1237" spans="1:24" ht="13.5" customHeight="1" x14ac:dyDescent="0.35">
      <c r="A1237" s="175">
        <v>0.85416666666666696</v>
      </c>
      <c r="B1237" s="115">
        <v>32</v>
      </c>
      <c r="C1237" s="115">
        <v>1</v>
      </c>
      <c r="D1237" s="115">
        <v>10</v>
      </c>
      <c r="E1237" s="115">
        <v>12</v>
      </c>
      <c r="F1237" s="115">
        <v>7</v>
      </c>
      <c r="G1237" s="115">
        <v>2</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17.2</v>
      </c>
      <c r="W1237" s="115">
        <v>22.8</v>
      </c>
      <c r="X1237" s="236"/>
    </row>
    <row r="1238" spans="1:24" ht="13.5" customHeight="1" x14ac:dyDescent="0.35">
      <c r="A1238" s="175">
        <v>0.86458333333333304</v>
      </c>
      <c r="B1238" s="115">
        <v>26</v>
      </c>
      <c r="C1238" s="115">
        <v>0</v>
      </c>
      <c r="D1238" s="115">
        <v>3</v>
      </c>
      <c r="E1238" s="115">
        <v>9</v>
      </c>
      <c r="F1238" s="115">
        <v>13</v>
      </c>
      <c r="G1238" s="115">
        <v>1</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19.5</v>
      </c>
      <c r="W1238" s="115">
        <v>22.1</v>
      </c>
      <c r="X1238" s="236"/>
    </row>
    <row r="1239" spans="1:24" ht="13.5" customHeight="1" x14ac:dyDescent="0.35">
      <c r="A1239" s="175">
        <v>0.875</v>
      </c>
      <c r="B1239" s="115">
        <v>21</v>
      </c>
      <c r="C1239" s="115">
        <v>1</v>
      </c>
      <c r="D1239" s="115">
        <v>2</v>
      </c>
      <c r="E1239" s="115">
        <v>5</v>
      </c>
      <c r="F1239" s="115">
        <v>12</v>
      </c>
      <c r="G1239" s="115">
        <v>1</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19.7</v>
      </c>
      <c r="W1239" s="115">
        <v>23.7</v>
      </c>
      <c r="X1239" s="236"/>
    </row>
    <row r="1240" spans="1:24" ht="13.5" customHeight="1" x14ac:dyDescent="0.35">
      <c r="A1240" s="175">
        <v>0.88541666666666696</v>
      </c>
      <c r="B1240" s="115">
        <v>17</v>
      </c>
      <c r="C1240" s="115">
        <v>1</v>
      </c>
      <c r="D1240" s="115">
        <v>4</v>
      </c>
      <c r="E1240" s="115">
        <v>6</v>
      </c>
      <c r="F1240" s="115">
        <v>5</v>
      </c>
      <c r="G1240" s="115">
        <v>1</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v>17.600000000000001</v>
      </c>
      <c r="W1240" s="115">
        <v>21.4</v>
      </c>
      <c r="X1240" s="236"/>
    </row>
    <row r="1241" spans="1:24" ht="13.5" customHeight="1" x14ac:dyDescent="0.35">
      <c r="A1241" s="175">
        <v>0.89583333333333304</v>
      </c>
      <c r="B1241" s="115">
        <v>19</v>
      </c>
      <c r="C1241" s="115">
        <v>0</v>
      </c>
      <c r="D1241" s="115">
        <v>5</v>
      </c>
      <c r="E1241" s="115">
        <v>5</v>
      </c>
      <c r="F1241" s="115">
        <v>7</v>
      </c>
      <c r="G1241" s="115">
        <v>1</v>
      </c>
      <c r="H1241" s="115">
        <v>1</v>
      </c>
      <c r="I1241" s="115">
        <v>0</v>
      </c>
      <c r="J1241" s="115">
        <v>0</v>
      </c>
      <c r="K1241" s="115">
        <v>0</v>
      </c>
      <c r="L1241" s="115">
        <v>0</v>
      </c>
      <c r="M1241" s="115">
        <v>0</v>
      </c>
      <c r="N1241" s="115">
        <v>0</v>
      </c>
      <c r="O1241" s="115">
        <v>0</v>
      </c>
      <c r="P1241" s="115">
        <v>0</v>
      </c>
      <c r="Q1241" s="115">
        <v>0</v>
      </c>
      <c r="R1241" s="115">
        <v>0</v>
      </c>
      <c r="S1241" s="115">
        <v>0</v>
      </c>
      <c r="T1241" s="115">
        <v>0</v>
      </c>
      <c r="U1241" s="115">
        <v>0</v>
      </c>
      <c r="V1241" s="115">
        <v>18.399999999999999</v>
      </c>
      <c r="W1241" s="115">
        <v>23.6</v>
      </c>
      <c r="X1241" s="236"/>
    </row>
    <row r="1242" spans="1:24" ht="13.5" customHeight="1" x14ac:dyDescent="0.35">
      <c r="A1242" s="175">
        <v>0.90625</v>
      </c>
      <c r="B1242" s="115">
        <v>23</v>
      </c>
      <c r="C1242" s="115">
        <v>1</v>
      </c>
      <c r="D1242" s="115">
        <v>4</v>
      </c>
      <c r="E1242" s="115">
        <v>14</v>
      </c>
      <c r="F1242" s="115">
        <v>3</v>
      </c>
      <c r="G1242" s="115">
        <v>1</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17.600000000000001</v>
      </c>
      <c r="W1242" s="115">
        <v>20.9</v>
      </c>
      <c r="X1242" s="236"/>
    </row>
    <row r="1243" spans="1:24" ht="13.5" customHeight="1" x14ac:dyDescent="0.35">
      <c r="A1243" s="175">
        <v>0.91666666666666696</v>
      </c>
      <c r="B1243" s="115">
        <v>17</v>
      </c>
      <c r="C1243" s="115">
        <v>1</v>
      </c>
      <c r="D1243" s="115">
        <v>2</v>
      </c>
      <c r="E1243" s="115">
        <v>6</v>
      </c>
      <c r="F1243" s="115">
        <v>5</v>
      </c>
      <c r="G1243" s="115">
        <v>3</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20.399999999999999</v>
      </c>
      <c r="W1243" s="115">
        <v>28.5</v>
      </c>
      <c r="X1243" s="236"/>
    </row>
    <row r="1244" spans="1:24" ht="13.5" customHeight="1" x14ac:dyDescent="0.35">
      <c r="A1244" s="175">
        <v>0.92708333333333304</v>
      </c>
      <c r="B1244" s="115">
        <v>19</v>
      </c>
      <c r="C1244" s="115">
        <v>0</v>
      </c>
      <c r="D1244" s="115">
        <v>2</v>
      </c>
      <c r="E1244" s="115">
        <v>7</v>
      </c>
      <c r="F1244" s="115">
        <v>5</v>
      </c>
      <c r="G1244" s="115">
        <v>4</v>
      </c>
      <c r="H1244" s="115">
        <v>1</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20.3</v>
      </c>
      <c r="W1244" s="115">
        <v>25.6</v>
      </c>
      <c r="X1244" s="236"/>
    </row>
    <row r="1245" spans="1:24" ht="13.5" customHeight="1" x14ac:dyDescent="0.35">
      <c r="A1245" s="175">
        <v>0.9375</v>
      </c>
      <c r="B1245" s="115">
        <v>15</v>
      </c>
      <c r="C1245" s="115">
        <v>2</v>
      </c>
      <c r="D1245" s="115">
        <v>4</v>
      </c>
      <c r="E1245" s="115">
        <v>6</v>
      </c>
      <c r="F1245" s="115">
        <v>2</v>
      </c>
      <c r="G1245" s="115">
        <v>1</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16.2</v>
      </c>
      <c r="W1245" s="115">
        <v>22.4</v>
      </c>
      <c r="X1245" s="236"/>
    </row>
    <row r="1246" spans="1:24" ht="13.5" customHeight="1" x14ac:dyDescent="0.35">
      <c r="A1246" s="175">
        <v>0.94791666666666696</v>
      </c>
      <c r="B1246" s="115">
        <v>19</v>
      </c>
      <c r="C1246" s="115">
        <v>0</v>
      </c>
      <c r="D1246" s="115">
        <v>5</v>
      </c>
      <c r="E1246" s="115">
        <v>4</v>
      </c>
      <c r="F1246" s="115">
        <v>9</v>
      </c>
      <c r="G1246" s="115">
        <v>1</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19.2</v>
      </c>
      <c r="W1246" s="115">
        <v>24</v>
      </c>
      <c r="X1246" s="236"/>
    </row>
    <row r="1247" spans="1:24" ht="13.5" customHeight="1" x14ac:dyDescent="0.35">
      <c r="A1247" s="175">
        <v>0.95833333333333304</v>
      </c>
      <c r="B1247" s="115">
        <v>11</v>
      </c>
      <c r="C1247" s="115">
        <v>0</v>
      </c>
      <c r="D1247" s="115">
        <v>2</v>
      </c>
      <c r="E1247" s="115">
        <v>2</v>
      </c>
      <c r="F1247" s="115">
        <v>5</v>
      </c>
      <c r="G1247" s="115">
        <v>2</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19.899999999999999</v>
      </c>
      <c r="W1247" s="115">
        <v>25.3</v>
      </c>
      <c r="X1247" s="236"/>
    </row>
    <row r="1248" spans="1:24" ht="13.5" customHeight="1" x14ac:dyDescent="0.35">
      <c r="A1248" s="175">
        <v>0.96875</v>
      </c>
      <c r="B1248" s="115">
        <v>11</v>
      </c>
      <c r="C1248" s="115">
        <v>0</v>
      </c>
      <c r="D1248" s="115">
        <v>0</v>
      </c>
      <c r="E1248" s="115">
        <v>11</v>
      </c>
      <c r="F1248" s="115">
        <v>0</v>
      </c>
      <c r="G1248" s="115">
        <v>0</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17.3</v>
      </c>
      <c r="W1248" s="115">
        <v>19</v>
      </c>
      <c r="X1248" s="236"/>
    </row>
    <row r="1249" spans="1:24" ht="13.5" customHeight="1" x14ac:dyDescent="0.35">
      <c r="A1249" s="175">
        <v>0.97916666666666696</v>
      </c>
      <c r="B1249" s="115">
        <v>13</v>
      </c>
      <c r="C1249" s="115">
        <v>0</v>
      </c>
      <c r="D1249" s="115">
        <v>2</v>
      </c>
      <c r="E1249" s="115">
        <v>5</v>
      </c>
      <c r="F1249" s="115">
        <v>5</v>
      </c>
      <c r="G1249" s="115">
        <v>1</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19</v>
      </c>
      <c r="W1249" s="115">
        <v>23.1</v>
      </c>
      <c r="X1249" s="236"/>
    </row>
    <row r="1250" spans="1:24" ht="13.5" customHeight="1" thickBot="1" x14ac:dyDescent="0.4">
      <c r="A1250" s="176">
        <v>0.98958333333333304</v>
      </c>
      <c r="B1250" s="119">
        <v>7</v>
      </c>
      <c r="C1250" s="119">
        <v>0</v>
      </c>
      <c r="D1250" s="119">
        <v>1</v>
      </c>
      <c r="E1250" s="119">
        <v>3</v>
      </c>
      <c r="F1250" s="119">
        <v>3</v>
      </c>
      <c r="G1250" s="119">
        <v>0</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18.3</v>
      </c>
      <c r="W1250" s="119" t="s">
        <v>102</v>
      </c>
      <c r="X1250" s="236"/>
    </row>
    <row r="1251" spans="1:24" ht="13.5" customHeight="1" thickTop="1" x14ac:dyDescent="0.35">
      <c r="A1251" s="290" t="s">
        <v>168</v>
      </c>
      <c r="B1251" s="116">
        <f>SUM(B1183:B1230)</f>
        <v>2759</v>
      </c>
      <c r="C1251" s="116">
        <f t="shared" ref="C1251:U1251" si="44">SUM(C1183:C1230)</f>
        <v>132</v>
      </c>
      <c r="D1251" s="116">
        <f t="shared" si="44"/>
        <v>1007</v>
      </c>
      <c r="E1251" s="116">
        <f t="shared" si="44"/>
        <v>1062</v>
      </c>
      <c r="F1251" s="116">
        <f t="shared" si="44"/>
        <v>474</v>
      </c>
      <c r="G1251" s="116">
        <f t="shared" si="44"/>
        <v>77</v>
      </c>
      <c r="H1251" s="116">
        <f t="shared" si="44"/>
        <v>6</v>
      </c>
      <c r="I1251" s="116">
        <f t="shared" si="44"/>
        <v>1</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16.5</v>
      </c>
      <c r="W1251" s="116">
        <v>21</v>
      </c>
      <c r="X1251" s="236"/>
    </row>
    <row r="1252" spans="1:24" ht="13.5" customHeight="1" x14ac:dyDescent="0.35">
      <c r="A1252" s="291" t="s">
        <v>169</v>
      </c>
      <c r="B1252" s="115">
        <f>SUM(B1179:B1242)</f>
        <v>3183</v>
      </c>
      <c r="C1252" s="115">
        <f t="shared" ref="C1252:U1252" si="45">SUM(C1179:C1242)</f>
        <v>146</v>
      </c>
      <c r="D1252" s="115">
        <f t="shared" si="45"/>
        <v>1106</v>
      </c>
      <c r="E1252" s="115">
        <f t="shared" si="45"/>
        <v>1212</v>
      </c>
      <c r="F1252" s="115">
        <f t="shared" si="45"/>
        <v>612</v>
      </c>
      <c r="G1252" s="115">
        <f t="shared" si="45"/>
        <v>96</v>
      </c>
      <c r="H1252" s="115">
        <f t="shared" si="45"/>
        <v>10</v>
      </c>
      <c r="I1252" s="115">
        <f t="shared" si="45"/>
        <v>1</v>
      </c>
      <c r="J1252" s="115">
        <f t="shared" si="45"/>
        <v>0</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16.7</v>
      </c>
      <c r="W1252" s="115">
        <v>21.4</v>
      </c>
      <c r="X1252" s="236"/>
    </row>
    <row r="1253" spans="1:24" ht="13.5" customHeight="1" x14ac:dyDescent="0.35">
      <c r="A1253" s="115" t="s">
        <v>170</v>
      </c>
      <c r="B1253" s="115">
        <f>SUM(B1179:B1250)</f>
        <v>3295</v>
      </c>
      <c r="C1253" s="115">
        <f t="shared" ref="C1253:U1253" si="46">SUM(C1179:C1250)</f>
        <v>149</v>
      </c>
      <c r="D1253" s="115">
        <f t="shared" si="46"/>
        <v>1124</v>
      </c>
      <c r="E1253" s="115">
        <f t="shared" si="46"/>
        <v>1256</v>
      </c>
      <c r="F1253" s="115">
        <f t="shared" si="46"/>
        <v>646</v>
      </c>
      <c r="G1253" s="115">
        <f t="shared" si="46"/>
        <v>108</v>
      </c>
      <c r="H1253" s="115">
        <f t="shared" si="46"/>
        <v>11</v>
      </c>
      <c r="I1253" s="115">
        <f t="shared" si="46"/>
        <v>1</v>
      </c>
      <c r="J1253" s="115">
        <f t="shared" si="46"/>
        <v>0</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16.8</v>
      </c>
      <c r="W1253" s="115">
        <v>21.5</v>
      </c>
      <c r="X1253" s="236"/>
    </row>
    <row r="1254" spans="1:24" ht="13.5" customHeight="1" thickBot="1" x14ac:dyDescent="0.4">
      <c r="A1254" s="119" t="s">
        <v>171</v>
      </c>
      <c r="B1254" s="119">
        <f>SUM(B1155:B1250)</f>
        <v>3348</v>
      </c>
      <c r="C1254" s="119">
        <f t="shared" ref="C1254:U1254" si="47">SUM(C1155:C1250)</f>
        <v>151</v>
      </c>
      <c r="D1254" s="119">
        <f t="shared" si="47"/>
        <v>1133</v>
      </c>
      <c r="E1254" s="119">
        <f t="shared" si="47"/>
        <v>1276</v>
      </c>
      <c r="F1254" s="119">
        <f t="shared" si="47"/>
        <v>663</v>
      </c>
      <c r="G1254" s="119">
        <f t="shared" si="47"/>
        <v>112</v>
      </c>
      <c r="H1254" s="119">
        <f t="shared" si="47"/>
        <v>12</v>
      </c>
      <c r="I1254" s="119">
        <f t="shared" si="47"/>
        <v>1</v>
      </c>
      <c r="J1254" s="119">
        <f t="shared" si="47"/>
        <v>0</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16.8</v>
      </c>
      <c r="W1254" s="119">
        <v>21.5</v>
      </c>
      <c r="X1254" s="236"/>
    </row>
    <row r="1255" spans="1:24"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4">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4">
      <c r="A1257" s="236"/>
      <c r="B1257" s="563" t="s">
        <v>147</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c r="X1257" s="236"/>
    </row>
    <row r="1258" spans="1:24" ht="13.5" customHeight="1" thickTop="1" thickBot="1" x14ac:dyDescent="0.4">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c r="X1258" s="236"/>
    </row>
    <row r="1259" spans="1:24" ht="13.5" customHeight="1" thickTop="1" x14ac:dyDescent="0.35">
      <c r="A1259" s="240">
        <v>0</v>
      </c>
      <c r="B1259" s="116">
        <v>11</v>
      </c>
      <c r="C1259" s="116">
        <v>0</v>
      </c>
      <c r="D1259" s="116">
        <v>1</v>
      </c>
      <c r="E1259" s="116">
        <v>3</v>
      </c>
      <c r="F1259" s="116">
        <v>6</v>
      </c>
      <c r="G1259" s="116">
        <v>1</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20.5</v>
      </c>
      <c r="W1259" s="116">
        <v>24.1</v>
      </c>
      <c r="X1259" s="236"/>
    </row>
    <row r="1260" spans="1:24" ht="13.5" customHeight="1" x14ac:dyDescent="0.35">
      <c r="A1260" s="242">
        <v>1.0416666666666666E-2</v>
      </c>
      <c r="B1260" s="115">
        <v>2</v>
      </c>
      <c r="C1260" s="115">
        <v>0</v>
      </c>
      <c r="D1260" s="115">
        <v>0</v>
      </c>
      <c r="E1260" s="115">
        <v>0</v>
      </c>
      <c r="F1260" s="115">
        <v>2</v>
      </c>
      <c r="G1260" s="115">
        <v>0</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23.9</v>
      </c>
      <c r="W1260" s="115" t="s">
        <v>102</v>
      </c>
      <c r="X1260" s="236"/>
    </row>
    <row r="1261" spans="1:24" ht="13.5" customHeight="1" x14ac:dyDescent="0.35">
      <c r="A1261" s="242">
        <v>2.0833333333333332E-2</v>
      </c>
      <c r="B1261" s="115">
        <v>9</v>
      </c>
      <c r="C1261" s="115">
        <v>0</v>
      </c>
      <c r="D1261" s="115">
        <v>1</v>
      </c>
      <c r="E1261" s="115">
        <v>5</v>
      </c>
      <c r="F1261" s="115">
        <v>2</v>
      </c>
      <c r="G1261" s="115">
        <v>1</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19.2</v>
      </c>
      <c r="W1261" s="115" t="s">
        <v>102</v>
      </c>
      <c r="X1261" s="236"/>
    </row>
    <row r="1262" spans="1:24" ht="13.5" customHeight="1" x14ac:dyDescent="0.35">
      <c r="A1262" s="242">
        <v>3.125E-2</v>
      </c>
      <c r="B1262" s="115">
        <v>7</v>
      </c>
      <c r="C1262" s="115">
        <v>0</v>
      </c>
      <c r="D1262" s="115">
        <v>2</v>
      </c>
      <c r="E1262" s="115">
        <v>3</v>
      </c>
      <c r="F1262" s="115">
        <v>1</v>
      </c>
      <c r="G1262" s="115">
        <v>1</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18.5</v>
      </c>
      <c r="W1262" s="115" t="s">
        <v>102</v>
      </c>
      <c r="X1262" s="236"/>
    </row>
    <row r="1263" spans="1:24" ht="13.5" customHeight="1" x14ac:dyDescent="0.35">
      <c r="A1263" s="242">
        <v>4.1666666666666664E-2</v>
      </c>
      <c r="B1263" s="115">
        <v>4</v>
      </c>
      <c r="C1263" s="115">
        <v>0</v>
      </c>
      <c r="D1263" s="115">
        <v>2</v>
      </c>
      <c r="E1263" s="115">
        <v>1</v>
      </c>
      <c r="F1263" s="115">
        <v>1</v>
      </c>
      <c r="G1263" s="115">
        <v>0</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17.600000000000001</v>
      </c>
      <c r="W1263" s="115" t="s">
        <v>102</v>
      </c>
      <c r="X1263" s="236"/>
    </row>
    <row r="1264" spans="1:24" ht="13.5" customHeight="1" x14ac:dyDescent="0.35">
      <c r="A1264" s="242">
        <v>5.2083333333333336E-2</v>
      </c>
      <c r="B1264" s="115">
        <v>4</v>
      </c>
      <c r="C1264" s="115">
        <v>0</v>
      </c>
      <c r="D1264" s="115">
        <v>2</v>
      </c>
      <c r="E1264" s="115">
        <v>0</v>
      </c>
      <c r="F1264" s="115">
        <v>0</v>
      </c>
      <c r="G1264" s="115">
        <v>2</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18.7</v>
      </c>
      <c r="W1264" s="115" t="s">
        <v>102</v>
      </c>
      <c r="X1264" s="236"/>
    </row>
    <row r="1265" spans="1:24" ht="13.5" customHeight="1" x14ac:dyDescent="0.35">
      <c r="A1265" s="242">
        <v>6.25E-2</v>
      </c>
      <c r="B1265" s="115">
        <v>8</v>
      </c>
      <c r="C1265" s="115">
        <v>0</v>
      </c>
      <c r="D1265" s="115">
        <v>0</v>
      </c>
      <c r="E1265" s="115">
        <v>0</v>
      </c>
      <c r="F1265" s="115">
        <v>7</v>
      </c>
      <c r="G1265" s="115">
        <v>1</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22.5</v>
      </c>
      <c r="W1265" s="115" t="s">
        <v>102</v>
      </c>
      <c r="X1265" s="236"/>
    </row>
    <row r="1266" spans="1:24" ht="13.5" customHeight="1" x14ac:dyDescent="0.35">
      <c r="A1266" s="242">
        <v>7.2916666666666699E-2</v>
      </c>
      <c r="B1266" s="115">
        <v>5</v>
      </c>
      <c r="C1266" s="115">
        <v>0</v>
      </c>
      <c r="D1266" s="115">
        <v>0</v>
      </c>
      <c r="E1266" s="115">
        <v>0</v>
      </c>
      <c r="F1266" s="115">
        <v>1</v>
      </c>
      <c r="G1266" s="115">
        <v>4</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v>26</v>
      </c>
      <c r="W1266" s="115" t="s">
        <v>102</v>
      </c>
      <c r="X1266" s="236"/>
    </row>
    <row r="1267" spans="1:24" ht="13.5" customHeight="1" x14ac:dyDescent="0.35">
      <c r="A1267" s="242">
        <v>8.3333333333333301E-2</v>
      </c>
      <c r="B1267" s="115">
        <v>3</v>
      </c>
      <c r="C1267" s="115">
        <v>0</v>
      </c>
      <c r="D1267" s="115">
        <v>0</v>
      </c>
      <c r="E1267" s="115">
        <v>0</v>
      </c>
      <c r="F1267" s="115">
        <v>0</v>
      </c>
      <c r="G1267" s="115">
        <v>1</v>
      </c>
      <c r="H1267" s="115">
        <v>2</v>
      </c>
      <c r="I1267" s="115">
        <v>0</v>
      </c>
      <c r="J1267" s="115">
        <v>0</v>
      </c>
      <c r="K1267" s="115">
        <v>0</v>
      </c>
      <c r="L1267" s="115">
        <v>0</v>
      </c>
      <c r="M1267" s="115">
        <v>0</v>
      </c>
      <c r="N1267" s="115">
        <v>0</v>
      </c>
      <c r="O1267" s="115">
        <v>0</v>
      </c>
      <c r="P1267" s="115">
        <v>0</v>
      </c>
      <c r="Q1267" s="115">
        <v>0</v>
      </c>
      <c r="R1267" s="115">
        <v>0</v>
      </c>
      <c r="S1267" s="115">
        <v>0</v>
      </c>
      <c r="T1267" s="115">
        <v>0</v>
      </c>
      <c r="U1267" s="115">
        <v>0</v>
      </c>
      <c r="V1267" s="115">
        <v>30.7</v>
      </c>
      <c r="W1267" s="115" t="s">
        <v>102</v>
      </c>
      <c r="X1267" s="236"/>
    </row>
    <row r="1268" spans="1:24" ht="13.5" customHeight="1" x14ac:dyDescent="0.35">
      <c r="A1268" s="242">
        <v>9.375E-2</v>
      </c>
      <c r="B1268" s="115">
        <v>0</v>
      </c>
      <c r="C1268" s="115">
        <v>0</v>
      </c>
      <c r="D1268" s="115">
        <v>0</v>
      </c>
      <c r="E1268" s="115">
        <v>0</v>
      </c>
      <c r="F1268" s="115">
        <v>0</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t="s">
        <v>102</v>
      </c>
      <c r="W1268" s="115" t="s">
        <v>102</v>
      </c>
      <c r="X1268" s="236"/>
    </row>
    <row r="1269" spans="1:24" ht="13.5" customHeight="1" x14ac:dyDescent="0.35">
      <c r="A1269" s="242">
        <v>0.104166666666667</v>
      </c>
      <c r="B1269" s="115">
        <v>2</v>
      </c>
      <c r="C1269" s="115">
        <v>0</v>
      </c>
      <c r="D1269" s="115">
        <v>0</v>
      </c>
      <c r="E1269" s="115">
        <v>2</v>
      </c>
      <c r="F1269" s="115">
        <v>0</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v>18.3</v>
      </c>
      <c r="W1269" s="115" t="s">
        <v>102</v>
      </c>
      <c r="X1269" s="236"/>
    </row>
    <row r="1270" spans="1:24" ht="13.5" customHeight="1" x14ac:dyDescent="0.35">
      <c r="A1270" s="242">
        <v>0.114583333333333</v>
      </c>
      <c r="B1270" s="115">
        <v>4</v>
      </c>
      <c r="C1270" s="115">
        <v>0</v>
      </c>
      <c r="D1270" s="115">
        <v>0</v>
      </c>
      <c r="E1270" s="115">
        <v>1</v>
      </c>
      <c r="F1270" s="115">
        <v>2</v>
      </c>
      <c r="G1270" s="115">
        <v>0</v>
      </c>
      <c r="H1270" s="115">
        <v>1</v>
      </c>
      <c r="I1270" s="115">
        <v>0</v>
      </c>
      <c r="J1270" s="115">
        <v>0</v>
      </c>
      <c r="K1270" s="115">
        <v>0</v>
      </c>
      <c r="L1270" s="115">
        <v>0</v>
      </c>
      <c r="M1270" s="115">
        <v>0</v>
      </c>
      <c r="N1270" s="115">
        <v>0</v>
      </c>
      <c r="O1270" s="115">
        <v>0</v>
      </c>
      <c r="P1270" s="115">
        <v>0</v>
      </c>
      <c r="Q1270" s="115">
        <v>0</v>
      </c>
      <c r="R1270" s="115">
        <v>0</v>
      </c>
      <c r="S1270" s="115">
        <v>0</v>
      </c>
      <c r="T1270" s="115">
        <v>0</v>
      </c>
      <c r="U1270" s="115">
        <v>0</v>
      </c>
      <c r="V1270" s="115">
        <v>23.9</v>
      </c>
      <c r="W1270" s="115" t="s">
        <v>102</v>
      </c>
      <c r="X1270" s="236"/>
    </row>
    <row r="1271" spans="1:24" ht="13.5" customHeight="1" x14ac:dyDescent="0.35">
      <c r="A1271" s="242">
        <v>0.125</v>
      </c>
      <c r="B1271" s="115">
        <v>1</v>
      </c>
      <c r="C1271" s="115">
        <v>0</v>
      </c>
      <c r="D1271" s="115">
        <v>0</v>
      </c>
      <c r="E1271" s="115">
        <v>0</v>
      </c>
      <c r="F1271" s="115">
        <v>1</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21.4</v>
      </c>
      <c r="W1271" s="115" t="s">
        <v>102</v>
      </c>
      <c r="X1271" s="236"/>
    </row>
    <row r="1272" spans="1:24" ht="13.5" customHeight="1" x14ac:dyDescent="0.35">
      <c r="A1272" s="242">
        <v>0.13541666666666699</v>
      </c>
      <c r="B1272" s="115">
        <v>2</v>
      </c>
      <c r="C1272" s="115">
        <v>0</v>
      </c>
      <c r="D1272" s="115">
        <v>0</v>
      </c>
      <c r="E1272" s="115">
        <v>2</v>
      </c>
      <c r="F1272" s="115">
        <v>0</v>
      </c>
      <c r="G1272" s="115">
        <v>0</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16.8</v>
      </c>
      <c r="W1272" s="115" t="s">
        <v>102</v>
      </c>
      <c r="X1272" s="236"/>
    </row>
    <row r="1273" spans="1:24" ht="13.5" customHeight="1" x14ac:dyDescent="0.35">
      <c r="A1273" s="242">
        <v>0.14583333333333301</v>
      </c>
      <c r="B1273" s="115">
        <v>2</v>
      </c>
      <c r="C1273" s="115">
        <v>0</v>
      </c>
      <c r="D1273" s="115">
        <v>0</v>
      </c>
      <c r="E1273" s="115">
        <v>0</v>
      </c>
      <c r="F1273" s="115">
        <v>2</v>
      </c>
      <c r="G1273" s="115">
        <v>0</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22.3</v>
      </c>
      <c r="W1273" s="115" t="s">
        <v>102</v>
      </c>
      <c r="X1273" s="236"/>
    </row>
    <row r="1274" spans="1:24" ht="13.5" customHeight="1" x14ac:dyDescent="0.35">
      <c r="A1274" s="242">
        <v>0.15625</v>
      </c>
      <c r="B1274" s="115">
        <v>1</v>
      </c>
      <c r="C1274" s="115">
        <v>0</v>
      </c>
      <c r="D1274" s="115">
        <v>0</v>
      </c>
      <c r="E1274" s="115">
        <v>0</v>
      </c>
      <c r="F1274" s="115">
        <v>0</v>
      </c>
      <c r="G1274" s="115">
        <v>1</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v>25</v>
      </c>
      <c r="W1274" s="115" t="s">
        <v>102</v>
      </c>
      <c r="X1274" s="236"/>
    </row>
    <row r="1275" spans="1:24" ht="13.5" customHeight="1" x14ac:dyDescent="0.35">
      <c r="A1275" s="242">
        <v>0.16666666666666699</v>
      </c>
      <c r="B1275" s="115">
        <v>3</v>
      </c>
      <c r="C1275" s="115">
        <v>0</v>
      </c>
      <c r="D1275" s="115">
        <v>0</v>
      </c>
      <c r="E1275" s="115">
        <v>0</v>
      </c>
      <c r="F1275" s="115">
        <v>3</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21.6</v>
      </c>
      <c r="W1275" s="115" t="s">
        <v>102</v>
      </c>
      <c r="X1275" s="236"/>
    </row>
    <row r="1276" spans="1:24" ht="13.5" customHeight="1" x14ac:dyDescent="0.35">
      <c r="A1276" s="242">
        <v>0.17708333333333301</v>
      </c>
      <c r="B1276" s="115">
        <v>5</v>
      </c>
      <c r="C1276" s="115">
        <v>0</v>
      </c>
      <c r="D1276" s="115">
        <v>1</v>
      </c>
      <c r="E1276" s="115">
        <v>3</v>
      </c>
      <c r="F1276" s="115">
        <v>0</v>
      </c>
      <c r="G1276" s="115">
        <v>1</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v>17.5</v>
      </c>
      <c r="W1276" s="115" t="s">
        <v>102</v>
      </c>
      <c r="X1276" s="236"/>
    </row>
    <row r="1277" spans="1:24" ht="13.5" customHeight="1" x14ac:dyDescent="0.35">
      <c r="A1277" s="242">
        <v>0.1875</v>
      </c>
      <c r="B1277" s="115">
        <v>1</v>
      </c>
      <c r="C1277" s="115">
        <v>0</v>
      </c>
      <c r="D1277" s="115">
        <v>0</v>
      </c>
      <c r="E1277" s="115">
        <v>1</v>
      </c>
      <c r="F1277" s="115">
        <v>0</v>
      </c>
      <c r="G1277" s="115">
        <v>0</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v>17</v>
      </c>
      <c r="W1277" s="115" t="s">
        <v>102</v>
      </c>
      <c r="X1277" s="236"/>
    </row>
    <row r="1278" spans="1:24" ht="13.5" customHeight="1" x14ac:dyDescent="0.35">
      <c r="A1278" s="242">
        <v>0.19791666666666699</v>
      </c>
      <c r="B1278" s="115">
        <v>1</v>
      </c>
      <c r="C1278" s="115">
        <v>0</v>
      </c>
      <c r="D1278" s="115">
        <v>0</v>
      </c>
      <c r="E1278" s="115">
        <v>0</v>
      </c>
      <c r="F1278" s="115">
        <v>1</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22.8</v>
      </c>
      <c r="W1278" s="115" t="s">
        <v>102</v>
      </c>
      <c r="X1278" s="236"/>
    </row>
    <row r="1279" spans="1:24" ht="13.5" customHeight="1" x14ac:dyDescent="0.35">
      <c r="A1279" s="242">
        <v>0.20833333333333301</v>
      </c>
      <c r="B1279" s="115">
        <v>4</v>
      </c>
      <c r="C1279" s="115">
        <v>0</v>
      </c>
      <c r="D1279" s="115">
        <v>1</v>
      </c>
      <c r="E1279" s="115">
        <v>1</v>
      </c>
      <c r="F1279" s="115">
        <v>1</v>
      </c>
      <c r="G1279" s="115">
        <v>1</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v>19.3</v>
      </c>
      <c r="W1279" s="115" t="s">
        <v>102</v>
      </c>
      <c r="X1279" s="236"/>
    </row>
    <row r="1280" spans="1:24" ht="13.5" customHeight="1" x14ac:dyDescent="0.35">
      <c r="A1280" s="242">
        <v>0.21875</v>
      </c>
      <c r="B1280" s="115">
        <v>2</v>
      </c>
      <c r="C1280" s="115">
        <v>0</v>
      </c>
      <c r="D1280" s="115">
        <v>1</v>
      </c>
      <c r="E1280" s="115">
        <v>1</v>
      </c>
      <c r="F1280" s="115">
        <v>0</v>
      </c>
      <c r="G1280" s="115">
        <v>0</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v>15.4</v>
      </c>
      <c r="W1280" s="115" t="s">
        <v>102</v>
      </c>
      <c r="X1280" s="236"/>
    </row>
    <row r="1281" spans="1:24" ht="13.5" customHeight="1" x14ac:dyDescent="0.35">
      <c r="A1281" s="242">
        <v>0.22916666666666699</v>
      </c>
      <c r="B1281" s="115">
        <v>5</v>
      </c>
      <c r="C1281" s="115">
        <v>1</v>
      </c>
      <c r="D1281" s="115">
        <v>0</v>
      </c>
      <c r="E1281" s="115">
        <v>3</v>
      </c>
      <c r="F1281" s="115">
        <v>1</v>
      </c>
      <c r="G1281" s="115">
        <v>0</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v>16.600000000000001</v>
      </c>
      <c r="W1281" s="115" t="s">
        <v>102</v>
      </c>
      <c r="X1281" s="236"/>
    </row>
    <row r="1282" spans="1:24" ht="13.5" customHeight="1" x14ac:dyDescent="0.35">
      <c r="A1282" s="242">
        <v>0.23958333333333301</v>
      </c>
      <c r="B1282" s="115">
        <v>4</v>
      </c>
      <c r="C1282" s="115">
        <v>0</v>
      </c>
      <c r="D1282" s="115">
        <v>0</v>
      </c>
      <c r="E1282" s="115">
        <v>0</v>
      </c>
      <c r="F1282" s="115">
        <v>3</v>
      </c>
      <c r="G1282" s="115">
        <v>1</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23.7</v>
      </c>
      <c r="W1282" s="115" t="s">
        <v>102</v>
      </c>
      <c r="X1282" s="236"/>
    </row>
    <row r="1283" spans="1:24" ht="13.5" customHeight="1" x14ac:dyDescent="0.35">
      <c r="A1283" s="242">
        <v>0.25</v>
      </c>
      <c r="B1283" s="115">
        <v>3</v>
      </c>
      <c r="C1283" s="115">
        <v>0</v>
      </c>
      <c r="D1283" s="115">
        <v>1</v>
      </c>
      <c r="E1283" s="115">
        <v>0</v>
      </c>
      <c r="F1283" s="115">
        <v>2</v>
      </c>
      <c r="G1283" s="115">
        <v>0</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19.7</v>
      </c>
      <c r="W1283" s="115" t="s">
        <v>102</v>
      </c>
      <c r="X1283" s="236"/>
    </row>
    <row r="1284" spans="1:24" ht="13.5" customHeight="1" x14ac:dyDescent="0.35">
      <c r="A1284" s="242">
        <v>0.26041666666666702</v>
      </c>
      <c r="B1284" s="115">
        <v>3</v>
      </c>
      <c r="C1284" s="115">
        <v>0</v>
      </c>
      <c r="D1284" s="115">
        <v>0</v>
      </c>
      <c r="E1284" s="115">
        <v>0</v>
      </c>
      <c r="F1284" s="115">
        <v>3</v>
      </c>
      <c r="G1284" s="115">
        <v>0</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22.3</v>
      </c>
      <c r="W1284" s="115" t="s">
        <v>102</v>
      </c>
      <c r="X1284" s="236"/>
    </row>
    <row r="1285" spans="1:24" ht="13.5" customHeight="1" x14ac:dyDescent="0.35">
      <c r="A1285" s="242">
        <v>0.27083333333333298</v>
      </c>
      <c r="B1285" s="115">
        <v>6</v>
      </c>
      <c r="C1285" s="115">
        <v>0</v>
      </c>
      <c r="D1285" s="115">
        <v>1</v>
      </c>
      <c r="E1285" s="115">
        <v>2</v>
      </c>
      <c r="F1285" s="115">
        <v>2</v>
      </c>
      <c r="G1285" s="115">
        <v>1</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v>19.5</v>
      </c>
      <c r="W1285" s="115" t="s">
        <v>102</v>
      </c>
      <c r="X1285" s="236"/>
    </row>
    <row r="1286" spans="1:24" ht="13.5" customHeight="1" x14ac:dyDescent="0.35">
      <c r="A1286" s="242">
        <v>0.28125</v>
      </c>
      <c r="B1286" s="115">
        <v>9</v>
      </c>
      <c r="C1286" s="115">
        <v>0</v>
      </c>
      <c r="D1286" s="115">
        <v>0</v>
      </c>
      <c r="E1286" s="115">
        <v>6</v>
      </c>
      <c r="F1286" s="115">
        <v>2</v>
      </c>
      <c r="G1286" s="115">
        <v>1</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19</v>
      </c>
      <c r="W1286" s="115" t="s">
        <v>102</v>
      </c>
      <c r="X1286" s="236"/>
    </row>
    <row r="1287" spans="1:24" ht="13.5" customHeight="1" x14ac:dyDescent="0.35">
      <c r="A1287" s="242">
        <v>0.29166666666666702</v>
      </c>
      <c r="B1287" s="115">
        <v>6</v>
      </c>
      <c r="C1287" s="115">
        <v>0</v>
      </c>
      <c r="D1287" s="115">
        <v>1</v>
      </c>
      <c r="E1287" s="115">
        <v>2</v>
      </c>
      <c r="F1287" s="115">
        <v>2</v>
      </c>
      <c r="G1287" s="115">
        <v>0</v>
      </c>
      <c r="H1287" s="115">
        <v>1</v>
      </c>
      <c r="I1287" s="115">
        <v>0</v>
      </c>
      <c r="J1287" s="115">
        <v>0</v>
      </c>
      <c r="K1287" s="115">
        <v>0</v>
      </c>
      <c r="L1287" s="115">
        <v>0</v>
      </c>
      <c r="M1287" s="115">
        <v>0</v>
      </c>
      <c r="N1287" s="115">
        <v>0</v>
      </c>
      <c r="O1287" s="115">
        <v>0</v>
      </c>
      <c r="P1287" s="115">
        <v>0</v>
      </c>
      <c r="Q1287" s="115">
        <v>0</v>
      </c>
      <c r="R1287" s="115">
        <v>0</v>
      </c>
      <c r="S1287" s="115">
        <v>0</v>
      </c>
      <c r="T1287" s="115">
        <v>0</v>
      </c>
      <c r="U1287" s="115">
        <v>0</v>
      </c>
      <c r="V1287" s="115">
        <v>21.4</v>
      </c>
      <c r="W1287" s="115" t="s">
        <v>102</v>
      </c>
      <c r="X1287" s="236"/>
    </row>
    <row r="1288" spans="1:24" ht="13.5" customHeight="1" x14ac:dyDescent="0.35">
      <c r="A1288" s="242">
        <v>0.30208333333333298</v>
      </c>
      <c r="B1288" s="115">
        <v>12</v>
      </c>
      <c r="C1288" s="115">
        <v>3</v>
      </c>
      <c r="D1288" s="115">
        <v>2</v>
      </c>
      <c r="E1288" s="115">
        <v>5</v>
      </c>
      <c r="F1288" s="115">
        <v>2</v>
      </c>
      <c r="G1288" s="115">
        <v>0</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15.5</v>
      </c>
      <c r="W1288" s="115">
        <v>21.2</v>
      </c>
      <c r="X1288" s="236"/>
    </row>
    <row r="1289" spans="1:24" ht="13.5" customHeight="1" x14ac:dyDescent="0.35">
      <c r="A1289" s="242">
        <v>0.3125</v>
      </c>
      <c r="B1289" s="115">
        <v>15</v>
      </c>
      <c r="C1289" s="115">
        <v>1</v>
      </c>
      <c r="D1289" s="115">
        <v>0</v>
      </c>
      <c r="E1289" s="115">
        <v>6</v>
      </c>
      <c r="F1289" s="115">
        <v>8</v>
      </c>
      <c r="G1289" s="115">
        <v>0</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19.3</v>
      </c>
      <c r="W1289" s="115">
        <v>22.6</v>
      </c>
      <c r="X1289" s="236"/>
    </row>
    <row r="1290" spans="1:24" ht="13.5" customHeight="1" x14ac:dyDescent="0.35">
      <c r="A1290" s="242">
        <v>0.32291666666666702</v>
      </c>
      <c r="B1290" s="115">
        <v>16</v>
      </c>
      <c r="C1290" s="115">
        <v>1</v>
      </c>
      <c r="D1290" s="115">
        <v>3</v>
      </c>
      <c r="E1290" s="115">
        <v>7</v>
      </c>
      <c r="F1290" s="115">
        <v>2</v>
      </c>
      <c r="G1290" s="115">
        <v>3</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18.5</v>
      </c>
      <c r="W1290" s="115">
        <v>27.1</v>
      </c>
      <c r="X1290" s="236"/>
    </row>
    <row r="1291" spans="1:24" ht="13.5" customHeight="1" x14ac:dyDescent="0.35">
      <c r="A1291" s="242">
        <v>0.33333333333333298</v>
      </c>
      <c r="B1291" s="115">
        <v>26</v>
      </c>
      <c r="C1291" s="115">
        <v>0</v>
      </c>
      <c r="D1291" s="115">
        <v>5</v>
      </c>
      <c r="E1291" s="115">
        <v>5</v>
      </c>
      <c r="F1291" s="115">
        <v>14</v>
      </c>
      <c r="G1291" s="115">
        <v>1</v>
      </c>
      <c r="H1291" s="115">
        <v>1</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20.3</v>
      </c>
      <c r="W1291" s="115">
        <v>24.6</v>
      </c>
      <c r="X1291" s="236"/>
    </row>
    <row r="1292" spans="1:24" ht="13.5" customHeight="1" x14ac:dyDescent="0.35">
      <c r="A1292" s="242">
        <v>0.34375</v>
      </c>
      <c r="B1292" s="115">
        <v>17</v>
      </c>
      <c r="C1292" s="115">
        <v>2</v>
      </c>
      <c r="D1292" s="115">
        <v>3</v>
      </c>
      <c r="E1292" s="115">
        <v>5</v>
      </c>
      <c r="F1292" s="115">
        <v>6</v>
      </c>
      <c r="G1292" s="115">
        <v>1</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18.100000000000001</v>
      </c>
      <c r="W1292" s="115">
        <v>23.3</v>
      </c>
      <c r="X1292" s="236"/>
    </row>
    <row r="1293" spans="1:24" ht="13.5" customHeight="1" x14ac:dyDescent="0.35">
      <c r="A1293" s="242">
        <v>0.35416666666666702</v>
      </c>
      <c r="B1293" s="115">
        <v>23</v>
      </c>
      <c r="C1293" s="115">
        <v>0</v>
      </c>
      <c r="D1293" s="115">
        <v>5</v>
      </c>
      <c r="E1293" s="115">
        <v>10</v>
      </c>
      <c r="F1293" s="115">
        <v>6</v>
      </c>
      <c r="G1293" s="115">
        <v>1</v>
      </c>
      <c r="H1293" s="115">
        <v>1</v>
      </c>
      <c r="I1293" s="115">
        <v>0</v>
      </c>
      <c r="J1293" s="115">
        <v>0</v>
      </c>
      <c r="K1293" s="115">
        <v>0</v>
      </c>
      <c r="L1293" s="115">
        <v>0</v>
      </c>
      <c r="M1293" s="115">
        <v>0</v>
      </c>
      <c r="N1293" s="115">
        <v>0</v>
      </c>
      <c r="O1293" s="115">
        <v>0</v>
      </c>
      <c r="P1293" s="115">
        <v>0</v>
      </c>
      <c r="Q1293" s="115">
        <v>0</v>
      </c>
      <c r="R1293" s="115">
        <v>0</v>
      </c>
      <c r="S1293" s="115">
        <v>0</v>
      </c>
      <c r="T1293" s="115">
        <v>0</v>
      </c>
      <c r="U1293" s="115">
        <v>0</v>
      </c>
      <c r="V1293" s="115">
        <v>19.2</v>
      </c>
      <c r="W1293" s="115">
        <v>24.8</v>
      </c>
      <c r="X1293" s="236"/>
    </row>
    <row r="1294" spans="1:24" ht="13.5" customHeight="1" x14ac:dyDescent="0.35">
      <c r="A1294" s="242">
        <v>0.36458333333333298</v>
      </c>
      <c r="B1294" s="115">
        <v>32</v>
      </c>
      <c r="C1294" s="115">
        <v>2</v>
      </c>
      <c r="D1294" s="115">
        <v>12</v>
      </c>
      <c r="E1294" s="115">
        <v>9</v>
      </c>
      <c r="F1294" s="115">
        <v>8</v>
      </c>
      <c r="G1294" s="115">
        <v>1</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16.3</v>
      </c>
      <c r="W1294" s="115">
        <v>20.8</v>
      </c>
      <c r="X1294" s="236"/>
    </row>
    <row r="1295" spans="1:24" ht="13.5" customHeight="1" x14ac:dyDescent="0.35">
      <c r="A1295" s="242">
        <v>0.375</v>
      </c>
      <c r="B1295" s="115">
        <v>42</v>
      </c>
      <c r="C1295" s="115">
        <v>0</v>
      </c>
      <c r="D1295" s="115">
        <v>15</v>
      </c>
      <c r="E1295" s="115">
        <v>11</v>
      </c>
      <c r="F1295" s="115">
        <v>9</v>
      </c>
      <c r="G1295" s="115">
        <v>7</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18.5</v>
      </c>
      <c r="W1295" s="115">
        <v>25.1</v>
      </c>
      <c r="X1295" s="236"/>
    </row>
    <row r="1296" spans="1:24" ht="13.5" customHeight="1" x14ac:dyDescent="0.35">
      <c r="A1296" s="242">
        <v>0.38541666666666702</v>
      </c>
      <c r="B1296" s="115">
        <v>43</v>
      </c>
      <c r="C1296" s="115">
        <v>0</v>
      </c>
      <c r="D1296" s="115">
        <v>12</v>
      </c>
      <c r="E1296" s="115">
        <v>21</v>
      </c>
      <c r="F1296" s="115">
        <v>10</v>
      </c>
      <c r="G1296" s="115">
        <v>0</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17.2</v>
      </c>
      <c r="W1296" s="115">
        <v>21.2</v>
      </c>
      <c r="X1296" s="236"/>
    </row>
    <row r="1297" spans="1:24" ht="13.5" customHeight="1" x14ac:dyDescent="0.35">
      <c r="A1297" s="242">
        <v>0.39583333333333298</v>
      </c>
      <c r="B1297" s="115">
        <v>46</v>
      </c>
      <c r="C1297" s="115">
        <v>1</v>
      </c>
      <c r="D1297" s="115">
        <v>15</v>
      </c>
      <c r="E1297" s="115">
        <v>23</v>
      </c>
      <c r="F1297" s="115">
        <v>6</v>
      </c>
      <c r="G1297" s="115">
        <v>1</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16.5</v>
      </c>
      <c r="W1297" s="115">
        <v>20.2</v>
      </c>
      <c r="X1297" s="236"/>
    </row>
    <row r="1298" spans="1:24" ht="13.5" customHeight="1" x14ac:dyDescent="0.35">
      <c r="A1298" s="242">
        <v>0.40625</v>
      </c>
      <c r="B1298" s="115">
        <v>66</v>
      </c>
      <c r="C1298" s="115">
        <v>4</v>
      </c>
      <c r="D1298" s="115">
        <v>20</v>
      </c>
      <c r="E1298" s="115">
        <v>24</v>
      </c>
      <c r="F1298" s="115">
        <v>15</v>
      </c>
      <c r="G1298" s="115">
        <v>3</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17.2</v>
      </c>
      <c r="W1298" s="115">
        <v>21.9</v>
      </c>
      <c r="X1298" s="236"/>
    </row>
    <row r="1299" spans="1:24" ht="13.5" customHeight="1" x14ac:dyDescent="0.35">
      <c r="A1299" s="242">
        <v>0.41666666666666702</v>
      </c>
      <c r="B1299" s="115">
        <v>51</v>
      </c>
      <c r="C1299" s="115">
        <v>5</v>
      </c>
      <c r="D1299" s="115">
        <v>10</v>
      </c>
      <c r="E1299" s="115">
        <v>30</v>
      </c>
      <c r="F1299" s="115">
        <v>5</v>
      </c>
      <c r="G1299" s="115">
        <v>1</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16.3</v>
      </c>
      <c r="W1299" s="115">
        <v>19.2</v>
      </c>
      <c r="X1299" s="236"/>
    </row>
    <row r="1300" spans="1:24" ht="13.5" customHeight="1" x14ac:dyDescent="0.35">
      <c r="A1300" s="242">
        <v>0.42708333333333298</v>
      </c>
      <c r="B1300" s="115">
        <v>39</v>
      </c>
      <c r="C1300" s="115">
        <v>0</v>
      </c>
      <c r="D1300" s="115">
        <v>18</v>
      </c>
      <c r="E1300" s="115">
        <v>15</v>
      </c>
      <c r="F1300" s="115">
        <v>4</v>
      </c>
      <c r="G1300" s="115">
        <v>2</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16.7</v>
      </c>
      <c r="W1300" s="115">
        <v>20.5</v>
      </c>
      <c r="X1300" s="236"/>
    </row>
    <row r="1301" spans="1:24" ht="13.5" customHeight="1" x14ac:dyDescent="0.35">
      <c r="A1301" s="242">
        <v>0.4375</v>
      </c>
      <c r="B1301" s="115">
        <v>69</v>
      </c>
      <c r="C1301" s="115">
        <v>1</v>
      </c>
      <c r="D1301" s="115">
        <v>22</v>
      </c>
      <c r="E1301" s="115">
        <v>28</v>
      </c>
      <c r="F1301" s="115">
        <v>15</v>
      </c>
      <c r="G1301" s="115">
        <v>3</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17</v>
      </c>
      <c r="W1301" s="115">
        <v>21.5</v>
      </c>
      <c r="X1301" s="236"/>
    </row>
    <row r="1302" spans="1:24" ht="13.5" customHeight="1" x14ac:dyDescent="0.35">
      <c r="A1302" s="242">
        <v>0.44791666666666702</v>
      </c>
      <c r="B1302" s="115">
        <v>58</v>
      </c>
      <c r="C1302" s="115">
        <v>1</v>
      </c>
      <c r="D1302" s="115">
        <v>24</v>
      </c>
      <c r="E1302" s="115">
        <v>22</v>
      </c>
      <c r="F1302" s="115">
        <v>9</v>
      </c>
      <c r="G1302" s="115">
        <v>2</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16.5</v>
      </c>
      <c r="W1302" s="115">
        <v>21.4</v>
      </c>
      <c r="X1302" s="236"/>
    </row>
    <row r="1303" spans="1:24" ht="13.5" customHeight="1" x14ac:dyDescent="0.35">
      <c r="A1303" s="242">
        <v>0.45833333333333298</v>
      </c>
      <c r="B1303" s="115">
        <v>55</v>
      </c>
      <c r="C1303" s="115">
        <v>1</v>
      </c>
      <c r="D1303" s="115">
        <v>21</v>
      </c>
      <c r="E1303" s="115">
        <v>22</v>
      </c>
      <c r="F1303" s="115">
        <v>10</v>
      </c>
      <c r="G1303" s="115">
        <v>1</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16.7</v>
      </c>
      <c r="W1303" s="115">
        <v>22.4</v>
      </c>
      <c r="X1303" s="236"/>
    </row>
    <row r="1304" spans="1:24" ht="13.5" customHeight="1" x14ac:dyDescent="0.35">
      <c r="A1304" s="242">
        <v>0.46875</v>
      </c>
      <c r="B1304" s="115">
        <v>55</v>
      </c>
      <c r="C1304" s="115">
        <v>0</v>
      </c>
      <c r="D1304" s="115">
        <v>17</v>
      </c>
      <c r="E1304" s="115">
        <v>24</v>
      </c>
      <c r="F1304" s="115">
        <v>11</v>
      </c>
      <c r="G1304" s="115">
        <v>3</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17.5</v>
      </c>
      <c r="W1304" s="115">
        <v>21.4</v>
      </c>
      <c r="X1304" s="236"/>
    </row>
    <row r="1305" spans="1:24" ht="13.5" customHeight="1" x14ac:dyDescent="0.35">
      <c r="A1305" s="242">
        <v>0.47916666666666702</v>
      </c>
      <c r="B1305" s="115">
        <v>47</v>
      </c>
      <c r="C1305" s="115">
        <v>2</v>
      </c>
      <c r="D1305" s="115">
        <v>17</v>
      </c>
      <c r="E1305" s="115">
        <v>18</v>
      </c>
      <c r="F1305" s="115">
        <v>7</v>
      </c>
      <c r="G1305" s="115">
        <v>3</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16.600000000000001</v>
      </c>
      <c r="W1305" s="115">
        <v>20.5</v>
      </c>
      <c r="X1305" s="236"/>
    </row>
    <row r="1306" spans="1:24" ht="13.5" customHeight="1" x14ac:dyDescent="0.35">
      <c r="A1306" s="242">
        <v>0.48958333333333298</v>
      </c>
      <c r="B1306" s="115">
        <v>64</v>
      </c>
      <c r="C1306" s="115">
        <v>1</v>
      </c>
      <c r="D1306" s="115">
        <v>12</v>
      </c>
      <c r="E1306" s="115">
        <v>30</v>
      </c>
      <c r="F1306" s="115">
        <v>18</v>
      </c>
      <c r="G1306" s="115">
        <v>3</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18</v>
      </c>
      <c r="W1306" s="115">
        <v>22.4</v>
      </c>
      <c r="X1306" s="236"/>
    </row>
    <row r="1307" spans="1:24" ht="13.5" customHeight="1" x14ac:dyDescent="0.35">
      <c r="A1307" s="242">
        <v>0.5</v>
      </c>
      <c r="B1307" s="115">
        <v>54</v>
      </c>
      <c r="C1307" s="115">
        <v>2</v>
      </c>
      <c r="D1307" s="115">
        <v>19</v>
      </c>
      <c r="E1307" s="115">
        <v>26</v>
      </c>
      <c r="F1307" s="115">
        <v>3</v>
      </c>
      <c r="G1307" s="115">
        <v>4</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16.100000000000001</v>
      </c>
      <c r="W1307" s="115">
        <v>19.2</v>
      </c>
      <c r="X1307" s="236"/>
    </row>
    <row r="1308" spans="1:24" ht="13.5" customHeight="1" x14ac:dyDescent="0.35">
      <c r="A1308" s="242">
        <v>0.51041666666666696</v>
      </c>
      <c r="B1308" s="115">
        <v>54</v>
      </c>
      <c r="C1308" s="115">
        <v>2</v>
      </c>
      <c r="D1308" s="115">
        <v>21</v>
      </c>
      <c r="E1308" s="115">
        <v>17</v>
      </c>
      <c r="F1308" s="115">
        <v>14</v>
      </c>
      <c r="G1308" s="115">
        <v>0</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16.7</v>
      </c>
      <c r="W1308" s="115">
        <v>22.1</v>
      </c>
      <c r="X1308" s="236"/>
    </row>
    <row r="1309" spans="1:24" ht="13.5" customHeight="1" x14ac:dyDescent="0.35">
      <c r="A1309" s="242">
        <v>0.52083333333333304</v>
      </c>
      <c r="B1309" s="115">
        <v>50</v>
      </c>
      <c r="C1309" s="115">
        <v>0</v>
      </c>
      <c r="D1309" s="115">
        <v>15</v>
      </c>
      <c r="E1309" s="115">
        <v>20</v>
      </c>
      <c r="F1309" s="115">
        <v>14</v>
      </c>
      <c r="G1309" s="115">
        <v>1</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17.5</v>
      </c>
      <c r="W1309" s="115">
        <v>21.8</v>
      </c>
      <c r="X1309" s="236"/>
    </row>
    <row r="1310" spans="1:24" ht="13.5" customHeight="1" x14ac:dyDescent="0.35">
      <c r="A1310" s="242">
        <v>0.53125</v>
      </c>
      <c r="B1310" s="115">
        <v>55</v>
      </c>
      <c r="C1310" s="115">
        <v>4</v>
      </c>
      <c r="D1310" s="115">
        <v>20</v>
      </c>
      <c r="E1310" s="115">
        <v>18</v>
      </c>
      <c r="F1310" s="115">
        <v>13</v>
      </c>
      <c r="G1310" s="115">
        <v>0</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15.8</v>
      </c>
      <c r="W1310" s="115">
        <v>21.5</v>
      </c>
      <c r="X1310" s="236"/>
    </row>
    <row r="1311" spans="1:24" ht="13.5" customHeight="1" x14ac:dyDescent="0.35">
      <c r="A1311" s="242">
        <v>0.54166666666666696</v>
      </c>
      <c r="B1311" s="115">
        <v>59</v>
      </c>
      <c r="C1311" s="115">
        <v>4</v>
      </c>
      <c r="D1311" s="115">
        <v>17</v>
      </c>
      <c r="E1311" s="115">
        <v>25</v>
      </c>
      <c r="F1311" s="115">
        <v>13</v>
      </c>
      <c r="G1311" s="115">
        <v>0</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16.399999999999999</v>
      </c>
      <c r="W1311" s="115">
        <v>20.6</v>
      </c>
      <c r="X1311" s="236"/>
    </row>
    <row r="1312" spans="1:24" ht="13.5" customHeight="1" x14ac:dyDescent="0.35">
      <c r="A1312" s="242">
        <v>0.55208333333333304</v>
      </c>
      <c r="B1312" s="115">
        <v>55</v>
      </c>
      <c r="C1312" s="115">
        <v>1</v>
      </c>
      <c r="D1312" s="115">
        <v>17</v>
      </c>
      <c r="E1312" s="115">
        <v>33</v>
      </c>
      <c r="F1312" s="115">
        <v>3</v>
      </c>
      <c r="G1312" s="115">
        <v>1</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v>16.600000000000001</v>
      </c>
      <c r="W1312" s="115">
        <v>19.600000000000001</v>
      </c>
      <c r="X1312" s="236"/>
    </row>
    <row r="1313" spans="1:24" ht="13.5" customHeight="1" x14ac:dyDescent="0.35">
      <c r="A1313" s="242">
        <v>0.5625</v>
      </c>
      <c r="B1313" s="115">
        <v>42</v>
      </c>
      <c r="C1313" s="115">
        <v>1</v>
      </c>
      <c r="D1313" s="115">
        <v>13</v>
      </c>
      <c r="E1313" s="115">
        <v>17</v>
      </c>
      <c r="F1313" s="115">
        <v>9</v>
      </c>
      <c r="G1313" s="115">
        <v>2</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17.100000000000001</v>
      </c>
      <c r="W1313" s="115">
        <v>22.6</v>
      </c>
      <c r="X1313" s="236"/>
    </row>
    <row r="1314" spans="1:24" ht="13.5" customHeight="1" x14ac:dyDescent="0.35">
      <c r="A1314" s="242">
        <v>0.57291666666666696</v>
      </c>
      <c r="B1314" s="115">
        <v>38</v>
      </c>
      <c r="C1314" s="115">
        <v>0</v>
      </c>
      <c r="D1314" s="115">
        <v>17</v>
      </c>
      <c r="E1314" s="115">
        <v>11</v>
      </c>
      <c r="F1314" s="115">
        <v>7</v>
      </c>
      <c r="G1314" s="115">
        <v>3</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16.8</v>
      </c>
      <c r="W1314" s="115">
        <v>23</v>
      </c>
      <c r="X1314" s="236"/>
    </row>
    <row r="1315" spans="1:24" ht="13.5" customHeight="1" x14ac:dyDescent="0.35">
      <c r="A1315" s="242">
        <v>0.58333333333333304</v>
      </c>
      <c r="B1315" s="115">
        <v>41</v>
      </c>
      <c r="C1315" s="115">
        <v>0</v>
      </c>
      <c r="D1315" s="115">
        <v>8</v>
      </c>
      <c r="E1315" s="115">
        <v>23</v>
      </c>
      <c r="F1315" s="115">
        <v>7</v>
      </c>
      <c r="G1315" s="115">
        <v>3</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v>17.8</v>
      </c>
      <c r="W1315" s="115">
        <v>22.3</v>
      </c>
      <c r="X1315" s="236"/>
    </row>
    <row r="1316" spans="1:24" ht="13.5" customHeight="1" x14ac:dyDescent="0.35">
      <c r="A1316" s="242">
        <v>0.59375</v>
      </c>
      <c r="B1316" s="115">
        <v>45</v>
      </c>
      <c r="C1316" s="115">
        <v>1</v>
      </c>
      <c r="D1316" s="115">
        <v>19</v>
      </c>
      <c r="E1316" s="115">
        <v>10</v>
      </c>
      <c r="F1316" s="115">
        <v>14</v>
      </c>
      <c r="G1316" s="115">
        <v>1</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17</v>
      </c>
      <c r="W1316" s="115">
        <v>22.1</v>
      </c>
      <c r="X1316" s="236"/>
    </row>
    <row r="1317" spans="1:24" ht="13.5" customHeight="1" x14ac:dyDescent="0.35">
      <c r="A1317" s="242">
        <v>0.60416666666666696</v>
      </c>
      <c r="B1317" s="115">
        <v>43</v>
      </c>
      <c r="C1317" s="115">
        <v>0</v>
      </c>
      <c r="D1317" s="115">
        <v>12</v>
      </c>
      <c r="E1317" s="115">
        <v>13</v>
      </c>
      <c r="F1317" s="115">
        <v>13</v>
      </c>
      <c r="G1317" s="115">
        <v>4</v>
      </c>
      <c r="H1317" s="115">
        <v>1</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19</v>
      </c>
      <c r="W1317" s="115">
        <v>24</v>
      </c>
      <c r="X1317" s="236"/>
    </row>
    <row r="1318" spans="1:24" ht="13.5" customHeight="1" x14ac:dyDescent="0.35">
      <c r="A1318" s="242">
        <v>0.61458333333333304</v>
      </c>
      <c r="B1318" s="115">
        <v>40</v>
      </c>
      <c r="C1318" s="115">
        <v>0</v>
      </c>
      <c r="D1318" s="115">
        <v>11</v>
      </c>
      <c r="E1318" s="115">
        <v>19</v>
      </c>
      <c r="F1318" s="115">
        <v>8</v>
      </c>
      <c r="G1318" s="115">
        <v>1</v>
      </c>
      <c r="H1318" s="115">
        <v>1</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17.399999999999999</v>
      </c>
      <c r="W1318" s="115">
        <v>22.2</v>
      </c>
      <c r="X1318" s="236"/>
    </row>
    <row r="1319" spans="1:24" ht="13.5" customHeight="1" x14ac:dyDescent="0.35">
      <c r="A1319" s="242">
        <v>0.625</v>
      </c>
      <c r="B1319" s="115">
        <v>42</v>
      </c>
      <c r="C1319" s="115">
        <v>0</v>
      </c>
      <c r="D1319" s="115">
        <v>22</v>
      </c>
      <c r="E1319" s="115">
        <v>17</v>
      </c>
      <c r="F1319" s="115">
        <v>2</v>
      </c>
      <c r="G1319" s="115">
        <v>1</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15.3</v>
      </c>
      <c r="W1319" s="115">
        <v>18.8</v>
      </c>
      <c r="X1319" s="236"/>
    </row>
    <row r="1320" spans="1:24" ht="13.5" customHeight="1" x14ac:dyDescent="0.35">
      <c r="A1320" s="242">
        <v>0.63541666666666696</v>
      </c>
      <c r="B1320" s="115">
        <v>38</v>
      </c>
      <c r="C1320" s="115">
        <v>0</v>
      </c>
      <c r="D1320" s="115">
        <v>10</v>
      </c>
      <c r="E1320" s="115">
        <v>19</v>
      </c>
      <c r="F1320" s="115">
        <v>8</v>
      </c>
      <c r="G1320" s="115">
        <v>1</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17.2</v>
      </c>
      <c r="W1320" s="115">
        <v>20.8</v>
      </c>
      <c r="X1320" s="236"/>
    </row>
    <row r="1321" spans="1:24" ht="13.5" customHeight="1" x14ac:dyDescent="0.35">
      <c r="A1321" s="242">
        <v>0.64583333333333304</v>
      </c>
      <c r="B1321" s="115">
        <v>31</v>
      </c>
      <c r="C1321" s="115">
        <v>0</v>
      </c>
      <c r="D1321" s="115">
        <v>10</v>
      </c>
      <c r="E1321" s="115">
        <v>12</v>
      </c>
      <c r="F1321" s="115">
        <v>7</v>
      </c>
      <c r="G1321" s="115">
        <v>2</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17.399999999999999</v>
      </c>
      <c r="W1321" s="115">
        <v>23</v>
      </c>
      <c r="X1321" s="236"/>
    </row>
    <row r="1322" spans="1:24" ht="13.5" customHeight="1" x14ac:dyDescent="0.35">
      <c r="A1322" s="242">
        <v>0.65625</v>
      </c>
      <c r="B1322" s="115">
        <v>45</v>
      </c>
      <c r="C1322" s="115">
        <v>0</v>
      </c>
      <c r="D1322" s="115">
        <v>15</v>
      </c>
      <c r="E1322" s="115">
        <v>19</v>
      </c>
      <c r="F1322" s="115">
        <v>11</v>
      </c>
      <c r="G1322" s="115">
        <v>0</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17.100000000000001</v>
      </c>
      <c r="W1322" s="115">
        <v>21.3</v>
      </c>
      <c r="X1322" s="236"/>
    </row>
    <row r="1323" spans="1:24" ht="13.5" customHeight="1" x14ac:dyDescent="0.35">
      <c r="A1323" s="242">
        <v>0.66666666666666696</v>
      </c>
      <c r="B1323" s="115">
        <v>42</v>
      </c>
      <c r="C1323" s="115">
        <v>2</v>
      </c>
      <c r="D1323" s="115">
        <v>13</v>
      </c>
      <c r="E1323" s="115">
        <v>17</v>
      </c>
      <c r="F1323" s="115">
        <v>9</v>
      </c>
      <c r="G1323" s="115">
        <v>1</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17.2</v>
      </c>
      <c r="W1323" s="115">
        <v>22</v>
      </c>
      <c r="X1323" s="236"/>
    </row>
    <row r="1324" spans="1:24" ht="13.5" customHeight="1" x14ac:dyDescent="0.35">
      <c r="A1324" s="242">
        <v>0.67708333333333304</v>
      </c>
      <c r="B1324" s="115">
        <v>41</v>
      </c>
      <c r="C1324" s="115">
        <v>2</v>
      </c>
      <c r="D1324" s="115">
        <v>20</v>
      </c>
      <c r="E1324" s="115">
        <v>16</v>
      </c>
      <c r="F1324" s="115">
        <v>2</v>
      </c>
      <c r="G1324" s="115">
        <v>1</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15.2</v>
      </c>
      <c r="W1324" s="115">
        <v>19.600000000000001</v>
      </c>
      <c r="X1324" s="236"/>
    </row>
    <row r="1325" spans="1:24" ht="13.5" customHeight="1" x14ac:dyDescent="0.35">
      <c r="A1325" s="242">
        <v>0.6875</v>
      </c>
      <c r="B1325" s="115">
        <v>40</v>
      </c>
      <c r="C1325" s="115">
        <v>0</v>
      </c>
      <c r="D1325" s="115">
        <v>16</v>
      </c>
      <c r="E1325" s="115">
        <v>19</v>
      </c>
      <c r="F1325" s="115">
        <v>3</v>
      </c>
      <c r="G1325" s="115">
        <v>2</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16.8</v>
      </c>
      <c r="W1325" s="115">
        <v>19.8</v>
      </c>
      <c r="X1325" s="236"/>
    </row>
    <row r="1326" spans="1:24" ht="13.5" customHeight="1" x14ac:dyDescent="0.35">
      <c r="A1326" s="242">
        <v>0.69791666666666696</v>
      </c>
      <c r="B1326" s="115">
        <v>28</v>
      </c>
      <c r="C1326" s="115">
        <v>1</v>
      </c>
      <c r="D1326" s="115">
        <v>12</v>
      </c>
      <c r="E1326" s="115">
        <v>11</v>
      </c>
      <c r="F1326" s="115">
        <v>3</v>
      </c>
      <c r="G1326" s="115">
        <v>0</v>
      </c>
      <c r="H1326" s="115">
        <v>1</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16.2</v>
      </c>
      <c r="W1326" s="115">
        <v>22.5</v>
      </c>
      <c r="X1326" s="236"/>
    </row>
    <row r="1327" spans="1:24" ht="13.5" customHeight="1" x14ac:dyDescent="0.35">
      <c r="A1327" s="242">
        <v>0.70833333333333304</v>
      </c>
      <c r="B1327" s="115">
        <v>36</v>
      </c>
      <c r="C1327" s="115">
        <v>1</v>
      </c>
      <c r="D1327" s="115">
        <v>15</v>
      </c>
      <c r="E1327" s="115">
        <v>13</v>
      </c>
      <c r="F1327" s="115">
        <v>4</v>
      </c>
      <c r="G1327" s="115">
        <v>3</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16.7</v>
      </c>
      <c r="W1327" s="115">
        <v>22.3</v>
      </c>
      <c r="X1327" s="236"/>
    </row>
    <row r="1328" spans="1:24" ht="13.5" customHeight="1" x14ac:dyDescent="0.35">
      <c r="A1328" s="242">
        <v>0.71875</v>
      </c>
      <c r="B1328" s="115">
        <v>28</v>
      </c>
      <c r="C1328" s="115">
        <v>0</v>
      </c>
      <c r="D1328" s="115">
        <v>9</v>
      </c>
      <c r="E1328" s="115">
        <v>13</v>
      </c>
      <c r="F1328" s="115">
        <v>4</v>
      </c>
      <c r="G1328" s="115">
        <v>1</v>
      </c>
      <c r="H1328" s="115">
        <v>0</v>
      </c>
      <c r="I1328" s="115">
        <v>1</v>
      </c>
      <c r="J1328" s="115">
        <v>0</v>
      </c>
      <c r="K1328" s="115">
        <v>0</v>
      </c>
      <c r="L1328" s="115">
        <v>0</v>
      </c>
      <c r="M1328" s="115">
        <v>0</v>
      </c>
      <c r="N1328" s="115">
        <v>0</v>
      </c>
      <c r="O1328" s="115">
        <v>0</v>
      </c>
      <c r="P1328" s="115">
        <v>0</v>
      </c>
      <c r="Q1328" s="115">
        <v>0</v>
      </c>
      <c r="R1328" s="115">
        <v>0</v>
      </c>
      <c r="S1328" s="115">
        <v>0</v>
      </c>
      <c r="T1328" s="115">
        <v>0</v>
      </c>
      <c r="U1328" s="115">
        <v>0</v>
      </c>
      <c r="V1328" s="115">
        <v>17.399999999999999</v>
      </c>
      <c r="W1328" s="115">
        <v>21.4</v>
      </c>
      <c r="X1328" s="236"/>
    </row>
    <row r="1329" spans="1:24" ht="13.5" customHeight="1" x14ac:dyDescent="0.35">
      <c r="A1329" s="242">
        <v>0.72916666666666696</v>
      </c>
      <c r="B1329" s="115">
        <v>45</v>
      </c>
      <c r="C1329" s="115">
        <v>3</v>
      </c>
      <c r="D1329" s="115">
        <v>18</v>
      </c>
      <c r="E1329" s="115">
        <v>12</v>
      </c>
      <c r="F1329" s="115">
        <v>10</v>
      </c>
      <c r="G1329" s="115">
        <v>2</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16.399999999999999</v>
      </c>
      <c r="W1329" s="115">
        <v>21.6</v>
      </c>
      <c r="X1329" s="236"/>
    </row>
    <row r="1330" spans="1:24" ht="13.5" customHeight="1" x14ac:dyDescent="0.35">
      <c r="A1330" s="242">
        <v>0.73958333333333304</v>
      </c>
      <c r="B1330" s="115">
        <v>53</v>
      </c>
      <c r="C1330" s="115">
        <v>4</v>
      </c>
      <c r="D1330" s="115">
        <v>14</v>
      </c>
      <c r="E1330" s="115">
        <v>21</v>
      </c>
      <c r="F1330" s="115">
        <v>12</v>
      </c>
      <c r="G1330" s="115">
        <v>2</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17.3</v>
      </c>
      <c r="W1330" s="115">
        <v>22.6</v>
      </c>
      <c r="X1330" s="236"/>
    </row>
    <row r="1331" spans="1:24" ht="13.5" customHeight="1" x14ac:dyDescent="0.35">
      <c r="A1331" s="242">
        <v>0.75</v>
      </c>
      <c r="B1331" s="115">
        <v>47</v>
      </c>
      <c r="C1331" s="115">
        <v>1</v>
      </c>
      <c r="D1331" s="115">
        <v>10</v>
      </c>
      <c r="E1331" s="115">
        <v>23</v>
      </c>
      <c r="F1331" s="115">
        <v>10</v>
      </c>
      <c r="G1331" s="115">
        <v>3</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17.8</v>
      </c>
      <c r="W1331" s="115">
        <v>22.6</v>
      </c>
      <c r="X1331" s="236"/>
    </row>
    <row r="1332" spans="1:24" ht="13.5" customHeight="1" x14ac:dyDescent="0.35">
      <c r="A1332" s="242">
        <v>0.76041666666666696</v>
      </c>
      <c r="B1332" s="115">
        <v>35</v>
      </c>
      <c r="C1332" s="115">
        <v>1</v>
      </c>
      <c r="D1332" s="115">
        <v>10</v>
      </c>
      <c r="E1332" s="115">
        <v>10</v>
      </c>
      <c r="F1332" s="115">
        <v>11</v>
      </c>
      <c r="G1332" s="115">
        <v>3</v>
      </c>
      <c r="H1332" s="115">
        <v>0</v>
      </c>
      <c r="I1332" s="115">
        <v>0</v>
      </c>
      <c r="J1332" s="115">
        <v>0</v>
      </c>
      <c r="K1332" s="115">
        <v>0</v>
      </c>
      <c r="L1332" s="115">
        <v>0</v>
      </c>
      <c r="M1332" s="115">
        <v>0</v>
      </c>
      <c r="N1332" s="115">
        <v>0</v>
      </c>
      <c r="O1332" s="115">
        <v>0</v>
      </c>
      <c r="P1332" s="115">
        <v>0</v>
      </c>
      <c r="Q1332" s="115">
        <v>0</v>
      </c>
      <c r="R1332" s="115">
        <v>0</v>
      </c>
      <c r="S1332" s="115">
        <v>0</v>
      </c>
      <c r="T1332" s="115">
        <v>0</v>
      </c>
      <c r="U1332" s="115">
        <v>0</v>
      </c>
      <c r="V1332" s="115">
        <v>18.3</v>
      </c>
      <c r="W1332" s="115">
        <v>23.2</v>
      </c>
      <c r="X1332" s="236"/>
    </row>
    <row r="1333" spans="1:24" ht="13.5" customHeight="1" x14ac:dyDescent="0.35">
      <c r="A1333" s="242">
        <v>0.77083333333333304</v>
      </c>
      <c r="B1333" s="115">
        <v>37</v>
      </c>
      <c r="C1333" s="115">
        <v>0</v>
      </c>
      <c r="D1333" s="115">
        <v>11</v>
      </c>
      <c r="E1333" s="115">
        <v>14</v>
      </c>
      <c r="F1333" s="115">
        <v>8</v>
      </c>
      <c r="G1333" s="115">
        <v>4</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18.100000000000001</v>
      </c>
      <c r="W1333" s="115">
        <v>24.1</v>
      </c>
      <c r="X1333" s="236"/>
    </row>
    <row r="1334" spans="1:24" ht="13.5" customHeight="1" x14ac:dyDescent="0.35">
      <c r="A1334" s="242">
        <v>0.78125</v>
      </c>
      <c r="B1334" s="115">
        <v>55</v>
      </c>
      <c r="C1334" s="115">
        <v>0</v>
      </c>
      <c r="D1334" s="115">
        <v>11</v>
      </c>
      <c r="E1334" s="115">
        <v>26</v>
      </c>
      <c r="F1334" s="115">
        <v>17</v>
      </c>
      <c r="G1334" s="115">
        <v>0</v>
      </c>
      <c r="H1334" s="115">
        <v>1</v>
      </c>
      <c r="I1334" s="115">
        <v>0</v>
      </c>
      <c r="J1334" s="115">
        <v>0</v>
      </c>
      <c r="K1334" s="115">
        <v>0</v>
      </c>
      <c r="L1334" s="115">
        <v>0</v>
      </c>
      <c r="M1334" s="115">
        <v>0</v>
      </c>
      <c r="N1334" s="115">
        <v>0</v>
      </c>
      <c r="O1334" s="115">
        <v>0</v>
      </c>
      <c r="P1334" s="115">
        <v>0</v>
      </c>
      <c r="Q1334" s="115">
        <v>0</v>
      </c>
      <c r="R1334" s="115">
        <v>0</v>
      </c>
      <c r="S1334" s="115">
        <v>0</v>
      </c>
      <c r="T1334" s="115">
        <v>0</v>
      </c>
      <c r="U1334" s="115">
        <v>0</v>
      </c>
      <c r="V1334" s="115">
        <v>18.3</v>
      </c>
      <c r="W1334" s="115">
        <v>22.7</v>
      </c>
      <c r="X1334" s="236"/>
    </row>
    <row r="1335" spans="1:24" ht="13.5" customHeight="1" x14ac:dyDescent="0.35">
      <c r="A1335" s="242">
        <v>0.79166666666666696</v>
      </c>
      <c r="B1335" s="115">
        <v>31</v>
      </c>
      <c r="C1335" s="115">
        <v>2</v>
      </c>
      <c r="D1335" s="115">
        <v>8</v>
      </c>
      <c r="E1335" s="115">
        <v>12</v>
      </c>
      <c r="F1335" s="115">
        <v>6</v>
      </c>
      <c r="G1335" s="115">
        <v>3</v>
      </c>
      <c r="H1335" s="115">
        <v>0</v>
      </c>
      <c r="I1335" s="115">
        <v>0</v>
      </c>
      <c r="J1335" s="115">
        <v>0</v>
      </c>
      <c r="K1335" s="115">
        <v>0</v>
      </c>
      <c r="L1335" s="115">
        <v>0</v>
      </c>
      <c r="M1335" s="115">
        <v>0</v>
      </c>
      <c r="N1335" s="115">
        <v>0</v>
      </c>
      <c r="O1335" s="115">
        <v>0</v>
      </c>
      <c r="P1335" s="115">
        <v>0</v>
      </c>
      <c r="Q1335" s="115">
        <v>0</v>
      </c>
      <c r="R1335" s="115">
        <v>0</v>
      </c>
      <c r="S1335" s="115">
        <v>0</v>
      </c>
      <c r="T1335" s="115">
        <v>0</v>
      </c>
      <c r="U1335" s="115">
        <v>0</v>
      </c>
      <c r="V1335" s="115">
        <v>17.8</v>
      </c>
      <c r="W1335" s="115">
        <v>23</v>
      </c>
      <c r="X1335" s="236"/>
    </row>
    <row r="1336" spans="1:24" ht="13.5" customHeight="1" x14ac:dyDescent="0.35">
      <c r="A1336" s="242">
        <v>0.80208333333333304</v>
      </c>
      <c r="B1336" s="115">
        <v>26</v>
      </c>
      <c r="C1336" s="115">
        <v>2</v>
      </c>
      <c r="D1336" s="115">
        <v>6</v>
      </c>
      <c r="E1336" s="115">
        <v>13</v>
      </c>
      <c r="F1336" s="115">
        <v>3</v>
      </c>
      <c r="G1336" s="115">
        <v>2</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v>17.2</v>
      </c>
      <c r="W1336" s="115">
        <v>23.3</v>
      </c>
      <c r="X1336" s="236"/>
    </row>
    <row r="1337" spans="1:24" ht="13.5" customHeight="1" x14ac:dyDescent="0.35">
      <c r="A1337" s="242">
        <v>0.8125</v>
      </c>
      <c r="B1337" s="115">
        <v>33</v>
      </c>
      <c r="C1337" s="115">
        <v>1</v>
      </c>
      <c r="D1337" s="115">
        <v>12</v>
      </c>
      <c r="E1337" s="115">
        <v>11</v>
      </c>
      <c r="F1337" s="115">
        <v>6</v>
      </c>
      <c r="G1337" s="115">
        <v>3</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17.5</v>
      </c>
      <c r="W1337" s="115">
        <v>22.6</v>
      </c>
      <c r="X1337" s="236"/>
    </row>
    <row r="1338" spans="1:24" ht="13.5" customHeight="1" x14ac:dyDescent="0.35">
      <c r="A1338" s="242">
        <v>0.82291666666666696</v>
      </c>
      <c r="B1338" s="115">
        <v>32</v>
      </c>
      <c r="C1338" s="115">
        <v>1</v>
      </c>
      <c r="D1338" s="115">
        <v>12</v>
      </c>
      <c r="E1338" s="115">
        <v>12</v>
      </c>
      <c r="F1338" s="115">
        <v>7</v>
      </c>
      <c r="G1338" s="115">
        <v>0</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16.899999999999999</v>
      </c>
      <c r="W1338" s="115">
        <v>22.3</v>
      </c>
      <c r="X1338" s="236"/>
    </row>
    <row r="1339" spans="1:24" ht="13.5" customHeight="1" x14ac:dyDescent="0.35">
      <c r="A1339" s="242">
        <v>0.83333333333333304</v>
      </c>
      <c r="B1339" s="115">
        <v>26</v>
      </c>
      <c r="C1339" s="115">
        <v>0</v>
      </c>
      <c r="D1339" s="115">
        <v>10</v>
      </c>
      <c r="E1339" s="115">
        <v>9</v>
      </c>
      <c r="F1339" s="115">
        <v>5</v>
      </c>
      <c r="G1339" s="115">
        <v>1</v>
      </c>
      <c r="H1339" s="115">
        <v>1</v>
      </c>
      <c r="I1339" s="115">
        <v>0</v>
      </c>
      <c r="J1339" s="115">
        <v>0</v>
      </c>
      <c r="K1339" s="115">
        <v>0</v>
      </c>
      <c r="L1339" s="115">
        <v>0</v>
      </c>
      <c r="M1339" s="115">
        <v>0</v>
      </c>
      <c r="N1339" s="115">
        <v>0</v>
      </c>
      <c r="O1339" s="115">
        <v>0</v>
      </c>
      <c r="P1339" s="115">
        <v>0</v>
      </c>
      <c r="Q1339" s="115">
        <v>0</v>
      </c>
      <c r="R1339" s="115">
        <v>0</v>
      </c>
      <c r="S1339" s="115">
        <v>0</v>
      </c>
      <c r="T1339" s="115">
        <v>0</v>
      </c>
      <c r="U1339" s="115">
        <v>0</v>
      </c>
      <c r="V1339" s="115">
        <v>17.399999999999999</v>
      </c>
      <c r="W1339" s="115">
        <v>22.5</v>
      </c>
      <c r="X1339" s="236"/>
    </row>
    <row r="1340" spans="1:24" ht="13.5" customHeight="1" x14ac:dyDescent="0.35">
      <c r="A1340" s="242">
        <v>0.84375</v>
      </c>
      <c r="B1340" s="115">
        <v>33</v>
      </c>
      <c r="C1340" s="115">
        <v>1</v>
      </c>
      <c r="D1340" s="115">
        <v>8</v>
      </c>
      <c r="E1340" s="115">
        <v>14</v>
      </c>
      <c r="F1340" s="115">
        <v>9</v>
      </c>
      <c r="G1340" s="115">
        <v>0</v>
      </c>
      <c r="H1340" s="115">
        <v>1</v>
      </c>
      <c r="I1340" s="115">
        <v>0</v>
      </c>
      <c r="J1340" s="115">
        <v>0</v>
      </c>
      <c r="K1340" s="115">
        <v>0</v>
      </c>
      <c r="L1340" s="115">
        <v>0</v>
      </c>
      <c r="M1340" s="115">
        <v>0</v>
      </c>
      <c r="N1340" s="115">
        <v>0</v>
      </c>
      <c r="O1340" s="115">
        <v>0</v>
      </c>
      <c r="P1340" s="115">
        <v>0</v>
      </c>
      <c r="Q1340" s="115">
        <v>0</v>
      </c>
      <c r="R1340" s="115">
        <v>0</v>
      </c>
      <c r="S1340" s="115">
        <v>0</v>
      </c>
      <c r="T1340" s="115">
        <v>0</v>
      </c>
      <c r="U1340" s="115">
        <v>0</v>
      </c>
      <c r="V1340" s="115">
        <v>17.899999999999999</v>
      </c>
      <c r="W1340" s="115">
        <v>23</v>
      </c>
      <c r="X1340" s="236"/>
    </row>
    <row r="1341" spans="1:24" ht="13.5" customHeight="1" x14ac:dyDescent="0.35">
      <c r="A1341" s="242">
        <v>0.85416666666666696</v>
      </c>
      <c r="B1341" s="115">
        <v>26</v>
      </c>
      <c r="C1341" s="115">
        <v>1</v>
      </c>
      <c r="D1341" s="115">
        <v>6</v>
      </c>
      <c r="E1341" s="115">
        <v>9</v>
      </c>
      <c r="F1341" s="115">
        <v>8</v>
      </c>
      <c r="G1341" s="115">
        <v>1</v>
      </c>
      <c r="H1341" s="115">
        <v>0</v>
      </c>
      <c r="I1341" s="115">
        <v>1</v>
      </c>
      <c r="J1341" s="115">
        <v>0</v>
      </c>
      <c r="K1341" s="115">
        <v>0</v>
      </c>
      <c r="L1341" s="115">
        <v>0</v>
      </c>
      <c r="M1341" s="115">
        <v>0</v>
      </c>
      <c r="N1341" s="115">
        <v>0</v>
      </c>
      <c r="O1341" s="115">
        <v>0</v>
      </c>
      <c r="P1341" s="115">
        <v>0</v>
      </c>
      <c r="Q1341" s="115">
        <v>0</v>
      </c>
      <c r="R1341" s="115">
        <v>0</v>
      </c>
      <c r="S1341" s="115">
        <v>0</v>
      </c>
      <c r="T1341" s="115">
        <v>0</v>
      </c>
      <c r="U1341" s="115">
        <v>0</v>
      </c>
      <c r="V1341" s="115">
        <v>18.5</v>
      </c>
      <c r="W1341" s="115">
        <v>22.9</v>
      </c>
      <c r="X1341" s="236"/>
    </row>
    <row r="1342" spans="1:24" ht="13.5" customHeight="1" x14ac:dyDescent="0.35">
      <c r="A1342" s="242">
        <v>0.86458333333333304</v>
      </c>
      <c r="B1342" s="115">
        <v>16</v>
      </c>
      <c r="C1342" s="115">
        <v>0</v>
      </c>
      <c r="D1342" s="115">
        <v>3</v>
      </c>
      <c r="E1342" s="115">
        <v>3</v>
      </c>
      <c r="F1342" s="115">
        <v>3</v>
      </c>
      <c r="G1342" s="115">
        <v>6</v>
      </c>
      <c r="H1342" s="115">
        <v>0</v>
      </c>
      <c r="I1342" s="115">
        <v>1</v>
      </c>
      <c r="J1342" s="115">
        <v>0</v>
      </c>
      <c r="K1342" s="115">
        <v>0</v>
      </c>
      <c r="L1342" s="115">
        <v>0</v>
      </c>
      <c r="M1342" s="115">
        <v>0</v>
      </c>
      <c r="N1342" s="115">
        <v>0</v>
      </c>
      <c r="O1342" s="115">
        <v>0</v>
      </c>
      <c r="P1342" s="115">
        <v>0</v>
      </c>
      <c r="Q1342" s="115">
        <v>0</v>
      </c>
      <c r="R1342" s="115">
        <v>0</v>
      </c>
      <c r="S1342" s="115">
        <v>0</v>
      </c>
      <c r="T1342" s="115">
        <v>0</v>
      </c>
      <c r="U1342" s="115">
        <v>0</v>
      </c>
      <c r="V1342" s="115">
        <v>22.6</v>
      </c>
      <c r="W1342" s="115">
        <v>28.6</v>
      </c>
      <c r="X1342" s="236"/>
    </row>
    <row r="1343" spans="1:24" ht="13.5" customHeight="1" x14ac:dyDescent="0.35">
      <c r="A1343" s="242">
        <v>0.875</v>
      </c>
      <c r="B1343" s="115">
        <v>21</v>
      </c>
      <c r="C1343" s="115">
        <v>0</v>
      </c>
      <c r="D1343" s="115">
        <v>1</v>
      </c>
      <c r="E1343" s="115">
        <v>11</v>
      </c>
      <c r="F1343" s="115">
        <v>5</v>
      </c>
      <c r="G1343" s="115">
        <v>4</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v>20.6</v>
      </c>
      <c r="W1343" s="115">
        <v>25.9</v>
      </c>
      <c r="X1343" s="236"/>
    </row>
    <row r="1344" spans="1:24" ht="13.5" customHeight="1" x14ac:dyDescent="0.35">
      <c r="A1344" s="242">
        <v>0.88541666666666696</v>
      </c>
      <c r="B1344" s="115">
        <v>22</v>
      </c>
      <c r="C1344" s="115">
        <v>1</v>
      </c>
      <c r="D1344" s="115">
        <v>5</v>
      </c>
      <c r="E1344" s="115">
        <v>12</v>
      </c>
      <c r="F1344" s="115">
        <v>3</v>
      </c>
      <c r="G1344" s="115">
        <v>1</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v>17.2</v>
      </c>
      <c r="W1344" s="115">
        <v>21.6</v>
      </c>
      <c r="X1344" s="236"/>
    </row>
    <row r="1345" spans="1:24" ht="13.5" customHeight="1" x14ac:dyDescent="0.35">
      <c r="A1345" s="242">
        <v>0.89583333333333304</v>
      </c>
      <c r="B1345" s="115">
        <v>25</v>
      </c>
      <c r="C1345" s="115">
        <v>1</v>
      </c>
      <c r="D1345" s="115">
        <v>7</v>
      </c>
      <c r="E1345" s="115">
        <v>11</v>
      </c>
      <c r="F1345" s="115">
        <v>6</v>
      </c>
      <c r="G1345" s="115">
        <v>0</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16.7</v>
      </c>
      <c r="W1345" s="115">
        <v>21.5</v>
      </c>
      <c r="X1345" s="236"/>
    </row>
    <row r="1346" spans="1:24" ht="13.5" customHeight="1" x14ac:dyDescent="0.35">
      <c r="A1346" s="242">
        <v>0.90625</v>
      </c>
      <c r="B1346" s="115">
        <v>14</v>
      </c>
      <c r="C1346" s="115">
        <v>0</v>
      </c>
      <c r="D1346" s="115">
        <v>2</v>
      </c>
      <c r="E1346" s="115">
        <v>9</v>
      </c>
      <c r="F1346" s="115">
        <v>0</v>
      </c>
      <c r="G1346" s="115">
        <v>3</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18.7</v>
      </c>
      <c r="W1346" s="115">
        <v>26.7</v>
      </c>
      <c r="X1346" s="236"/>
    </row>
    <row r="1347" spans="1:24" ht="13.5" customHeight="1" x14ac:dyDescent="0.35">
      <c r="A1347" s="242">
        <v>0.91666666666666696</v>
      </c>
      <c r="B1347" s="115">
        <v>7</v>
      </c>
      <c r="C1347" s="115">
        <v>0</v>
      </c>
      <c r="D1347" s="115">
        <v>1</v>
      </c>
      <c r="E1347" s="115">
        <v>2</v>
      </c>
      <c r="F1347" s="115">
        <v>3</v>
      </c>
      <c r="G1347" s="115">
        <v>1</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20.7</v>
      </c>
      <c r="W1347" s="115" t="s">
        <v>102</v>
      </c>
      <c r="X1347" s="236"/>
    </row>
    <row r="1348" spans="1:24" ht="13.5" customHeight="1" x14ac:dyDescent="0.35">
      <c r="A1348" s="242">
        <v>0.92708333333333304</v>
      </c>
      <c r="B1348" s="115">
        <v>9</v>
      </c>
      <c r="C1348" s="115">
        <v>0</v>
      </c>
      <c r="D1348" s="115">
        <v>1</v>
      </c>
      <c r="E1348" s="115">
        <v>4</v>
      </c>
      <c r="F1348" s="115">
        <v>4</v>
      </c>
      <c r="G1348" s="115">
        <v>0</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19.2</v>
      </c>
      <c r="W1348" s="115" t="s">
        <v>102</v>
      </c>
      <c r="X1348" s="236"/>
    </row>
    <row r="1349" spans="1:24" ht="13.5" customHeight="1" x14ac:dyDescent="0.35">
      <c r="A1349" s="242">
        <v>0.9375</v>
      </c>
      <c r="B1349" s="115">
        <v>23</v>
      </c>
      <c r="C1349" s="115">
        <v>0</v>
      </c>
      <c r="D1349" s="115">
        <v>8</v>
      </c>
      <c r="E1349" s="115">
        <v>13</v>
      </c>
      <c r="F1349" s="115">
        <v>1</v>
      </c>
      <c r="G1349" s="115">
        <v>1</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15.9</v>
      </c>
      <c r="W1349" s="115">
        <v>18.8</v>
      </c>
      <c r="X1349" s="236"/>
    </row>
    <row r="1350" spans="1:24" ht="13.5" customHeight="1" x14ac:dyDescent="0.35">
      <c r="A1350" s="242">
        <v>0.94791666666666696</v>
      </c>
      <c r="B1350" s="115">
        <v>12</v>
      </c>
      <c r="C1350" s="115">
        <v>0</v>
      </c>
      <c r="D1350" s="115">
        <v>1</v>
      </c>
      <c r="E1350" s="115">
        <v>2</v>
      </c>
      <c r="F1350" s="115">
        <v>4</v>
      </c>
      <c r="G1350" s="115">
        <v>3</v>
      </c>
      <c r="H1350" s="115">
        <v>1</v>
      </c>
      <c r="I1350" s="115">
        <v>1</v>
      </c>
      <c r="J1350" s="115">
        <v>0</v>
      </c>
      <c r="K1350" s="115">
        <v>0</v>
      </c>
      <c r="L1350" s="115">
        <v>0</v>
      </c>
      <c r="M1350" s="115">
        <v>0</v>
      </c>
      <c r="N1350" s="115">
        <v>0</v>
      </c>
      <c r="O1350" s="115">
        <v>0</v>
      </c>
      <c r="P1350" s="115">
        <v>0</v>
      </c>
      <c r="Q1350" s="115">
        <v>0</v>
      </c>
      <c r="R1350" s="115">
        <v>0</v>
      </c>
      <c r="S1350" s="115">
        <v>0</v>
      </c>
      <c r="T1350" s="115">
        <v>0</v>
      </c>
      <c r="U1350" s="115">
        <v>0</v>
      </c>
      <c r="V1350" s="115">
        <v>23.9</v>
      </c>
      <c r="W1350" s="115">
        <v>34.799999999999997</v>
      </c>
      <c r="X1350" s="236"/>
    </row>
    <row r="1351" spans="1:24" ht="13.5" customHeight="1" x14ac:dyDescent="0.35">
      <c r="A1351" s="242">
        <v>0.95833333333333304</v>
      </c>
      <c r="B1351" s="115">
        <v>11</v>
      </c>
      <c r="C1351" s="115">
        <v>0</v>
      </c>
      <c r="D1351" s="115">
        <v>3</v>
      </c>
      <c r="E1351" s="115">
        <v>5</v>
      </c>
      <c r="F1351" s="115">
        <v>3</v>
      </c>
      <c r="G1351" s="115">
        <v>0</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18</v>
      </c>
      <c r="W1351" s="115">
        <v>22.1</v>
      </c>
      <c r="X1351" s="236"/>
    </row>
    <row r="1352" spans="1:24" ht="13.5" customHeight="1" x14ac:dyDescent="0.35">
      <c r="A1352" s="242">
        <v>0.96875</v>
      </c>
      <c r="B1352" s="115">
        <v>7</v>
      </c>
      <c r="C1352" s="115">
        <v>1</v>
      </c>
      <c r="D1352" s="115">
        <v>0</v>
      </c>
      <c r="E1352" s="115">
        <v>1</v>
      </c>
      <c r="F1352" s="115">
        <v>3</v>
      </c>
      <c r="G1352" s="115">
        <v>2</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20.9</v>
      </c>
      <c r="W1352" s="115" t="s">
        <v>102</v>
      </c>
      <c r="X1352" s="236"/>
    </row>
    <row r="1353" spans="1:24" ht="13.5" customHeight="1" x14ac:dyDescent="0.35">
      <c r="A1353" s="242">
        <v>0.97916666666666696</v>
      </c>
      <c r="B1353" s="115">
        <v>14</v>
      </c>
      <c r="C1353" s="115">
        <v>0</v>
      </c>
      <c r="D1353" s="115">
        <v>2</v>
      </c>
      <c r="E1353" s="115">
        <v>3</v>
      </c>
      <c r="F1353" s="115">
        <v>6</v>
      </c>
      <c r="G1353" s="115">
        <v>3</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20.7</v>
      </c>
      <c r="W1353" s="115">
        <v>27.6</v>
      </c>
      <c r="X1353" s="236"/>
    </row>
    <row r="1354" spans="1:24" ht="13.5" customHeight="1" thickBot="1" x14ac:dyDescent="0.4">
      <c r="A1354" s="244">
        <v>0.98958333333333304</v>
      </c>
      <c r="B1354" s="119">
        <v>5</v>
      </c>
      <c r="C1354" s="119">
        <v>0</v>
      </c>
      <c r="D1354" s="119">
        <v>0</v>
      </c>
      <c r="E1354" s="119">
        <v>1</v>
      </c>
      <c r="F1354" s="119">
        <v>2</v>
      </c>
      <c r="G1354" s="119">
        <v>2</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23.4</v>
      </c>
      <c r="W1354" s="119" t="s">
        <v>102</v>
      </c>
      <c r="X1354" s="236"/>
    </row>
    <row r="1355" spans="1:24" ht="13.5" customHeight="1" thickTop="1" x14ac:dyDescent="0.35">
      <c r="A1355" s="246" t="s">
        <v>168</v>
      </c>
      <c r="B1355" s="116">
        <f>SUM(B1287:B1334)</f>
        <v>2001</v>
      </c>
      <c r="C1355" s="116">
        <f t="shared" ref="C1355:U1355" si="48">SUM(C1287:C1334)</f>
        <v>55</v>
      </c>
      <c r="D1355" s="116">
        <f t="shared" si="48"/>
        <v>639</v>
      </c>
      <c r="E1355" s="116">
        <f t="shared" si="48"/>
        <v>811</v>
      </c>
      <c r="F1355" s="116">
        <f t="shared" si="48"/>
        <v>406</v>
      </c>
      <c r="G1355" s="116">
        <f t="shared" si="48"/>
        <v>82</v>
      </c>
      <c r="H1355" s="116">
        <f t="shared" si="48"/>
        <v>7</v>
      </c>
      <c r="I1355" s="116">
        <f t="shared" si="48"/>
        <v>1</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17.100000000000001</v>
      </c>
      <c r="W1355" s="116">
        <v>21.6</v>
      </c>
      <c r="X1355" s="236"/>
    </row>
    <row r="1356" spans="1:24" ht="13.5" customHeight="1" x14ac:dyDescent="0.35">
      <c r="A1356" s="247" t="s">
        <v>169</v>
      </c>
      <c r="B1356" s="115">
        <f>SUM(B1283:B1346)</f>
        <v>2327</v>
      </c>
      <c r="C1356" s="115">
        <f t="shared" ref="C1356:U1356" si="49">SUM(C1283:C1346)</f>
        <v>65</v>
      </c>
      <c r="D1356" s="115">
        <f t="shared" si="49"/>
        <v>721</v>
      </c>
      <c r="E1356" s="115">
        <f t="shared" si="49"/>
        <v>945</v>
      </c>
      <c r="F1356" s="115">
        <f t="shared" si="49"/>
        <v>476</v>
      </c>
      <c r="G1356" s="115">
        <f t="shared" si="49"/>
        <v>108</v>
      </c>
      <c r="H1356" s="115">
        <f t="shared" si="49"/>
        <v>9</v>
      </c>
      <c r="I1356" s="115">
        <f t="shared" si="49"/>
        <v>3</v>
      </c>
      <c r="J1356" s="115">
        <f t="shared" si="49"/>
        <v>0</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17.3</v>
      </c>
      <c r="W1356" s="115">
        <v>21.9</v>
      </c>
      <c r="X1356" s="236"/>
    </row>
    <row r="1357" spans="1:24" ht="13.5" customHeight="1" x14ac:dyDescent="0.35">
      <c r="A1357" s="243" t="s">
        <v>170</v>
      </c>
      <c r="B1357" s="115">
        <f>SUM(B1283:B1354)</f>
        <v>2415</v>
      </c>
      <c r="C1357" s="115">
        <f t="shared" ref="C1357:U1357" si="50">SUM(C1283:C1354)</f>
        <v>66</v>
      </c>
      <c r="D1357" s="115">
        <f t="shared" si="50"/>
        <v>737</v>
      </c>
      <c r="E1357" s="115">
        <f t="shared" si="50"/>
        <v>976</v>
      </c>
      <c r="F1357" s="115">
        <f t="shared" si="50"/>
        <v>502</v>
      </c>
      <c r="G1357" s="115">
        <f t="shared" si="50"/>
        <v>120</v>
      </c>
      <c r="H1357" s="115">
        <f t="shared" si="50"/>
        <v>10</v>
      </c>
      <c r="I1357" s="115">
        <f t="shared" si="50"/>
        <v>4</v>
      </c>
      <c r="J1357" s="115">
        <f t="shared" si="50"/>
        <v>0</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17.399999999999999</v>
      </c>
      <c r="W1357" s="115">
        <v>22</v>
      </c>
      <c r="X1357" s="236"/>
    </row>
    <row r="1358" spans="1:24" ht="13.5" customHeight="1" thickBot="1" x14ac:dyDescent="0.4">
      <c r="A1358" s="245" t="s">
        <v>171</v>
      </c>
      <c r="B1358" s="119">
        <f>SUM(B1259:B1354)</f>
        <v>2505</v>
      </c>
      <c r="C1358" s="119">
        <f t="shared" ref="C1358:U1358" si="51">SUM(C1259:C1354)</f>
        <v>67</v>
      </c>
      <c r="D1358" s="119">
        <f t="shared" si="51"/>
        <v>748</v>
      </c>
      <c r="E1358" s="119">
        <f t="shared" si="51"/>
        <v>1002</v>
      </c>
      <c r="F1358" s="119">
        <f t="shared" si="51"/>
        <v>536</v>
      </c>
      <c r="G1358" s="119">
        <f t="shared" si="51"/>
        <v>135</v>
      </c>
      <c r="H1358" s="119">
        <f t="shared" si="51"/>
        <v>13</v>
      </c>
      <c r="I1358" s="119">
        <f t="shared" si="51"/>
        <v>4</v>
      </c>
      <c r="J1358" s="119">
        <f t="shared" si="51"/>
        <v>0</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17.5</v>
      </c>
      <c r="W1358" s="119">
        <v>22.3</v>
      </c>
      <c r="X1358" s="236"/>
    </row>
    <row r="1359" spans="1:24"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4">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4">
      <c r="A1361" s="236"/>
      <c r="B1361" s="563" t="s">
        <v>147</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c r="X1361" s="236"/>
    </row>
    <row r="1362" spans="1:24" ht="13.5" customHeight="1" thickTop="1" thickBot="1" x14ac:dyDescent="0.4">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c r="X1362" s="236"/>
    </row>
    <row r="1363" spans="1:24" ht="13.5" customHeight="1" thickTop="1" x14ac:dyDescent="0.35">
      <c r="A1363" s="240">
        <v>0</v>
      </c>
      <c r="B1363" s="116">
        <v>8</v>
      </c>
      <c r="C1363" s="116">
        <v>0</v>
      </c>
      <c r="D1363" s="116">
        <v>1</v>
      </c>
      <c r="E1363" s="116">
        <v>7</v>
      </c>
      <c r="F1363" s="116">
        <v>0</v>
      </c>
      <c r="G1363" s="116">
        <v>0</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18.3</v>
      </c>
      <c r="W1363" s="116" t="s">
        <v>102</v>
      </c>
      <c r="X1363" s="236"/>
    </row>
    <row r="1364" spans="1:24" ht="13.5" customHeight="1" x14ac:dyDescent="0.35">
      <c r="A1364" s="242">
        <v>1.0416666666666666E-2</v>
      </c>
      <c r="B1364" s="115">
        <v>6</v>
      </c>
      <c r="C1364" s="115">
        <v>0</v>
      </c>
      <c r="D1364" s="115">
        <v>2</v>
      </c>
      <c r="E1364" s="115">
        <v>1</v>
      </c>
      <c r="F1364" s="115">
        <v>2</v>
      </c>
      <c r="G1364" s="115">
        <v>1</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19.399999999999999</v>
      </c>
      <c r="W1364" s="115" t="s">
        <v>102</v>
      </c>
      <c r="X1364" s="236"/>
    </row>
    <row r="1365" spans="1:24" ht="13.5" customHeight="1" x14ac:dyDescent="0.35">
      <c r="A1365" s="242">
        <v>2.0833333333333332E-2</v>
      </c>
      <c r="B1365" s="115">
        <v>3</v>
      </c>
      <c r="C1365" s="115">
        <v>0</v>
      </c>
      <c r="D1365" s="115">
        <v>0</v>
      </c>
      <c r="E1365" s="115">
        <v>1</v>
      </c>
      <c r="F1365" s="115">
        <v>1</v>
      </c>
      <c r="G1365" s="115">
        <v>1</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21.7</v>
      </c>
      <c r="W1365" s="115" t="s">
        <v>102</v>
      </c>
      <c r="X1365" s="236"/>
    </row>
    <row r="1366" spans="1:24" ht="13.5" customHeight="1" x14ac:dyDescent="0.35">
      <c r="A1366" s="242">
        <v>3.125E-2</v>
      </c>
      <c r="B1366" s="115">
        <v>3</v>
      </c>
      <c r="C1366" s="115">
        <v>0</v>
      </c>
      <c r="D1366" s="115">
        <v>1</v>
      </c>
      <c r="E1366" s="115">
        <v>2</v>
      </c>
      <c r="F1366" s="115">
        <v>0</v>
      </c>
      <c r="G1366" s="115">
        <v>0</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v>15.8</v>
      </c>
      <c r="W1366" s="115" t="s">
        <v>102</v>
      </c>
      <c r="X1366" s="236"/>
    </row>
    <row r="1367" spans="1:24" ht="13.5" customHeight="1" x14ac:dyDescent="0.35">
      <c r="A1367" s="242">
        <v>4.1666666666666664E-2</v>
      </c>
      <c r="B1367" s="115">
        <v>7</v>
      </c>
      <c r="C1367" s="115">
        <v>0</v>
      </c>
      <c r="D1367" s="115">
        <v>1</v>
      </c>
      <c r="E1367" s="115">
        <v>1</v>
      </c>
      <c r="F1367" s="115">
        <v>3</v>
      </c>
      <c r="G1367" s="115">
        <v>2</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20.7</v>
      </c>
      <c r="W1367" s="115" t="s">
        <v>102</v>
      </c>
      <c r="X1367" s="236"/>
    </row>
    <row r="1368" spans="1:24" ht="13.5" customHeight="1" x14ac:dyDescent="0.35">
      <c r="A1368" s="242">
        <v>5.2083333333333336E-2</v>
      </c>
      <c r="B1368" s="115">
        <v>0</v>
      </c>
      <c r="C1368" s="115">
        <v>0</v>
      </c>
      <c r="D1368" s="115">
        <v>0</v>
      </c>
      <c r="E1368" s="115">
        <v>0</v>
      </c>
      <c r="F1368" s="115">
        <v>0</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t="s">
        <v>102</v>
      </c>
      <c r="W1368" s="115" t="s">
        <v>102</v>
      </c>
      <c r="X1368" s="236"/>
    </row>
    <row r="1369" spans="1:24" ht="13.5" customHeight="1" x14ac:dyDescent="0.35">
      <c r="A1369" s="242">
        <v>6.25E-2</v>
      </c>
      <c r="B1369" s="115">
        <v>7</v>
      </c>
      <c r="C1369" s="115">
        <v>0</v>
      </c>
      <c r="D1369" s="115">
        <v>0</v>
      </c>
      <c r="E1369" s="115">
        <v>4</v>
      </c>
      <c r="F1369" s="115">
        <v>3</v>
      </c>
      <c r="G1369" s="115">
        <v>0</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v>18.8</v>
      </c>
      <c r="W1369" s="115" t="s">
        <v>102</v>
      </c>
      <c r="X1369" s="236"/>
    </row>
    <row r="1370" spans="1:24" ht="13.5" customHeight="1" x14ac:dyDescent="0.35">
      <c r="A1370" s="242">
        <v>7.2916666666666699E-2</v>
      </c>
      <c r="B1370" s="115">
        <v>1</v>
      </c>
      <c r="C1370" s="115">
        <v>0</v>
      </c>
      <c r="D1370" s="115">
        <v>0</v>
      </c>
      <c r="E1370" s="115">
        <v>1</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v>17</v>
      </c>
      <c r="W1370" s="115" t="s">
        <v>102</v>
      </c>
      <c r="X1370" s="236"/>
    </row>
    <row r="1371" spans="1:24" ht="13.5" customHeight="1" x14ac:dyDescent="0.35">
      <c r="A1371" s="242">
        <v>8.3333333333333301E-2</v>
      </c>
      <c r="B1371" s="115">
        <v>4</v>
      </c>
      <c r="C1371" s="115">
        <v>0</v>
      </c>
      <c r="D1371" s="115">
        <v>0</v>
      </c>
      <c r="E1371" s="115">
        <v>2</v>
      </c>
      <c r="F1371" s="115">
        <v>2</v>
      </c>
      <c r="G1371" s="115">
        <v>0</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19.8</v>
      </c>
      <c r="W1371" s="115" t="s">
        <v>102</v>
      </c>
      <c r="X1371" s="236"/>
    </row>
    <row r="1372" spans="1:24" ht="13.5" customHeight="1" x14ac:dyDescent="0.35">
      <c r="A1372" s="242">
        <v>9.375E-2</v>
      </c>
      <c r="B1372" s="115">
        <v>2</v>
      </c>
      <c r="C1372" s="115">
        <v>0</v>
      </c>
      <c r="D1372" s="115">
        <v>1</v>
      </c>
      <c r="E1372" s="115">
        <v>1</v>
      </c>
      <c r="F1372" s="115">
        <v>0</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14.9</v>
      </c>
      <c r="W1372" s="115" t="s">
        <v>102</v>
      </c>
      <c r="X1372" s="236"/>
    </row>
    <row r="1373" spans="1:24" ht="13.5" customHeight="1" x14ac:dyDescent="0.35">
      <c r="A1373" s="242">
        <v>0.104166666666667</v>
      </c>
      <c r="B1373" s="115">
        <v>5</v>
      </c>
      <c r="C1373" s="115">
        <v>0</v>
      </c>
      <c r="D1373" s="115">
        <v>0</v>
      </c>
      <c r="E1373" s="115">
        <v>0</v>
      </c>
      <c r="F1373" s="115">
        <v>5</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22.5</v>
      </c>
      <c r="W1373" s="115" t="s">
        <v>102</v>
      </c>
      <c r="X1373" s="236"/>
    </row>
    <row r="1374" spans="1:24" ht="13.5" customHeight="1" x14ac:dyDescent="0.35">
      <c r="A1374" s="242">
        <v>0.114583333333333</v>
      </c>
      <c r="B1374" s="115">
        <v>7</v>
      </c>
      <c r="C1374" s="115">
        <v>2</v>
      </c>
      <c r="D1374" s="115">
        <v>1</v>
      </c>
      <c r="E1374" s="115">
        <v>1</v>
      </c>
      <c r="F1374" s="115">
        <v>1</v>
      </c>
      <c r="G1374" s="115">
        <v>2</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18.899999999999999</v>
      </c>
      <c r="W1374" s="115" t="s">
        <v>102</v>
      </c>
      <c r="X1374" s="236"/>
    </row>
    <row r="1375" spans="1:24" ht="13.5" customHeight="1" x14ac:dyDescent="0.35">
      <c r="A1375" s="242">
        <v>0.125</v>
      </c>
      <c r="B1375" s="115">
        <v>0</v>
      </c>
      <c r="C1375" s="115">
        <v>0</v>
      </c>
      <c r="D1375" s="115">
        <v>0</v>
      </c>
      <c r="E1375" s="115">
        <v>0</v>
      </c>
      <c r="F1375" s="115">
        <v>0</v>
      </c>
      <c r="G1375" s="115">
        <v>0</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t="s">
        <v>102</v>
      </c>
      <c r="W1375" s="115" t="s">
        <v>102</v>
      </c>
      <c r="X1375" s="236"/>
    </row>
    <row r="1376" spans="1:24" ht="13.5" customHeight="1" x14ac:dyDescent="0.35">
      <c r="A1376" s="242">
        <v>0.13541666666666699</v>
      </c>
      <c r="B1376" s="115">
        <v>2</v>
      </c>
      <c r="C1376" s="115">
        <v>0</v>
      </c>
      <c r="D1376" s="115">
        <v>0</v>
      </c>
      <c r="E1376" s="115">
        <v>0</v>
      </c>
      <c r="F1376" s="115">
        <v>2</v>
      </c>
      <c r="G1376" s="115">
        <v>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23.3</v>
      </c>
      <c r="W1376" s="115" t="s">
        <v>102</v>
      </c>
      <c r="X1376" s="236"/>
    </row>
    <row r="1377" spans="1:24" ht="13.5" customHeight="1" x14ac:dyDescent="0.35">
      <c r="A1377" s="242">
        <v>0.14583333333333301</v>
      </c>
      <c r="B1377" s="115">
        <v>1</v>
      </c>
      <c r="C1377" s="115">
        <v>0</v>
      </c>
      <c r="D1377" s="115">
        <v>0</v>
      </c>
      <c r="E1377" s="115">
        <v>0</v>
      </c>
      <c r="F1377" s="115">
        <v>1</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24.3</v>
      </c>
      <c r="W1377" s="115" t="s">
        <v>102</v>
      </c>
      <c r="X1377" s="236"/>
    </row>
    <row r="1378" spans="1:24" ht="13.5" customHeight="1" x14ac:dyDescent="0.35">
      <c r="A1378" s="242">
        <v>0.15625</v>
      </c>
      <c r="B1378" s="115">
        <v>5</v>
      </c>
      <c r="C1378" s="115">
        <v>0</v>
      </c>
      <c r="D1378" s="115">
        <v>1</v>
      </c>
      <c r="E1378" s="115">
        <v>3</v>
      </c>
      <c r="F1378" s="115">
        <v>0</v>
      </c>
      <c r="G1378" s="115">
        <v>1</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19.100000000000001</v>
      </c>
      <c r="W1378" s="115" t="s">
        <v>102</v>
      </c>
      <c r="X1378" s="236"/>
    </row>
    <row r="1379" spans="1:24" ht="13.5" customHeight="1" x14ac:dyDescent="0.35">
      <c r="A1379" s="242">
        <v>0.16666666666666699</v>
      </c>
      <c r="B1379" s="115">
        <v>1</v>
      </c>
      <c r="C1379" s="115">
        <v>0</v>
      </c>
      <c r="D1379" s="115">
        <v>0</v>
      </c>
      <c r="E1379" s="115">
        <v>0</v>
      </c>
      <c r="F1379" s="115">
        <v>1</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20.399999999999999</v>
      </c>
      <c r="W1379" s="115" t="s">
        <v>102</v>
      </c>
      <c r="X1379" s="236"/>
    </row>
    <row r="1380" spans="1:24" ht="13.5" customHeight="1" x14ac:dyDescent="0.35">
      <c r="A1380" s="242">
        <v>0.17708333333333301</v>
      </c>
      <c r="B1380" s="115">
        <v>3</v>
      </c>
      <c r="C1380" s="115">
        <v>0</v>
      </c>
      <c r="D1380" s="115">
        <v>0</v>
      </c>
      <c r="E1380" s="115">
        <v>0</v>
      </c>
      <c r="F1380" s="115">
        <v>2</v>
      </c>
      <c r="G1380" s="115">
        <v>1</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v>23.2</v>
      </c>
      <c r="W1380" s="115" t="s">
        <v>102</v>
      </c>
      <c r="X1380" s="236"/>
    </row>
    <row r="1381" spans="1:24" ht="13.5" customHeight="1" x14ac:dyDescent="0.35">
      <c r="A1381" s="242">
        <v>0.1875</v>
      </c>
      <c r="B1381" s="115">
        <v>6</v>
      </c>
      <c r="C1381" s="115">
        <v>0</v>
      </c>
      <c r="D1381" s="115">
        <v>0</v>
      </c>
      <c r="E1381" s="115">
        <v>0</v>
      </c>
      <c r="F1381" s="115">
        <v>6</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23</v>
      </c>
      <c r="W1381" s="115" t="s">
        <v>102</v>
      </c>
      <c r="X1381" s="236"/>
    </row>
    <row r="1382" spans="1:24" ht="13.5" customHeight="1" x14ac:dyDescent="0.35">
      <c r="A1382" s="242">
        <v>0.19791666666666699</v>
      </c>
      <c r="B1382" s="115">
        <v>2</v>
      </c>
      <c r="C1382" s="115">
        <v>0</v>
      </c>
      <c r="D1382" s="115">
        <v>0</v>
      </c>
      <c r="E1382" s="115">
        <v>0</v>
      </c>
      <c r="F1382" s="115">
        <v>2</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v>23</v>
      </c>
      <c r="W1382" s="115" t="s">
        <v>102</v>
      </c>
      <c r="X1382" s="236"/>
    </row>
    <row r="1383" spans="1:24" ht="13.5" customHeight="1" x14ac:dyDescent="0.35">
      <c r="A1383" s="242">
        <v>0.20833333333333301</v>
      </c>
      <c r="B1383" s="115">
        <v>0</v>
      </c>
      <c r="C1383" s="115">
        <v>0</v>
      </c>
      <c r="D1383" s="115">
        <v>0</v>
      </c>
      <c r="E1383" s="115">
        <v>0</v>
      </c>
      <c r="F1383" s="115">
        <v>0</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t="s">
        <v>102</v>
      </c>
      <c r="W1383" s="115" t="s">
        <v>102</v>
      </c>
      <c r="X1383" s="236"/>
    </row>
    <row r="1384" spans="1:24" ht="13.5" customHeight="1" x14ac:dyDescent="0.35">
      <c r="A1384" s="242">
        <v>0.21875</v>
      </c>
      <c r="B1384" s="115">
        <v>1</v>
      </c>
      <c r="C1384" s="115">
        <v>0</v>
      </c>
      <c r="D1384" s="115">
        <v>0</v>
      </c>
      <c r="E1384" s="115">
        <v>0</v>
      </c>
      <c r="F1384" s="115">
        <v>1</v>
      </c>
      <c r="G1384" s="115">
        <v>0</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23.8</v>
      </c>
      <c r="W1384" s="115" t="s">
        <v>102</v>
      </c>
      <c r="X1384" s="236"/>
    </row>
    <row r="1385" spans="1:24" ht="13.5" customHeight="1" x14ac:dyDescent="0.35">
      <c r="A1385" s="242">
        <v>0.22916666666666699</v>
      </c>
      <c r="B1385" s="115">
        <v>3</v>
      </c>
      <c r="C1385" s="115">
        <v>1</v>
      </c>
      <c r="D1385" s="115">
        <v>1</v>
      </c>
      <c r="E1385" s="115">
        <v>0</v>
      </c>
      <c r="F1385" s="115">
        <v>1</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v>14.8</v>
      </c>
      <c r="W1385" s="115" t="s">
        <v>102</v>
      </c>
      <c r="X1385" s="236"/>
    </row>
    <row r="1386" spans="1:24" ht="13.5" customHeight="1" x14ac:dyDescent="0.35">
      <c r="A1386" s="242">
        <v>0.23958333333333301</v>
      </c>
      <c r="B1386" s="115">
        <v>3</v>
      </c>
      <c r="C1386" s="115">
        <v>0</v>
      </c>
      <c r="D1386" s="115">
        <v>1</v>
      </c>
      <c r="E1386" s="115">
        <v>0</v>
      </c>
      <c r="F1386" s="115">
        <v>1</v>
      </c>
      <c r="G1386" s="115">
        <v>1</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21.4</v>
      </c>
      <c r="W1386" s="115" t="s">
        <v>102</v>
      </c>
      <c r="X1386" s="236"/>
    </row>
    <row r="1387" spans="1:24" ht="13.5" customHeight="1" x14ac:dyDescent="0.35">
      <c r="A1387" s="242">
        <v>0.25</v>
      </c>
      <c r="B1387" s="115">
        <v>3</v>
      </c>
      <c r="C1387" s="115">
        <v>0</v>
      </c>
      <c r="D1387" s="115">
        <v>2</v>
      </c>
      <c r="E1387" s="115">
        <v>0</v>
      </c>
      <c r="F1387" s="115">
        <v>0</v>
      </c>
      <c r="G1387" s="115">
        <v>0</v>
      </c>
      <c r="H1387" s="115">
        <v>0</v>
      </c>
      <c r="I1387" s="115">
        <v>1</v>
      </c>
      <c r="J1387" s="115">
        <v>0</v>
      </c>
      <c r="K1387" s="115">
        <v>0</v>
      </c>
      <c r="L1387" s="115">
        <v>0</v>
      </c>
      <c r="M1387" s="115">
        <v>0</v>
      </c>
      <c r="N1387" s="115">
        <v>0</v>
      </c>
      <c r="O1387" s="115">
        <v>0</v>
      </c>
      <c r="P1387" s="115">
        <v>0</v>
      </c>
      <c r="Q1387" s="115">
        <v>0</v>
      </c>
      <c r="R1387" s="115">
        <v>0</v>
      </c>
      <c r="S1387" s="115">
        <v>0</v>
      </c>
      <c r="T1387" s="115">
        <v>0</v>
      </c>
      <c r="U1387" s="115">
        <v>0</v>
      </c>
      <c r="V1387" s="115">
        <v>20.7</v>
      </c>
      <c r="W1387" s="115" t="s">
        <v>102</v>
      </c>
      <c r="X1387" s="236"/>
    </row>
    <row r="1388" spans="1:24" ht="13.5" customHeight="1" x14ac:dyDescent="0.35">
      <c r="A1388" s="242">
        <v>0.26041666666666702</v>
      </c>
      <c r="B1388" s="115">
        <v>4</v>
      </c>
      <c r="C1388" s="115">
        <v>0</v>
      </c>
      <c r="D1388" s="115">
        <v>2</v>
      </c>
      <c r="E1388" s="115">
        <v>1</v>
      </c>
      <c r="F1388" s="115">
        <v>0</v>
      </c>
      <c r="G1388" s="115">
        <v>1</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v>17.8</v>
      </c>
      <c r="W1388" s="115" t="s">
        <v>102</v>
      </c>
      <c r="X1388" s="236"/>
    </row>
    <row r="1389" spans="1:24" ht="13.5" customHeight="1" x14ac:dyDescent="0.35">
      <c r="A1389" s="242">
        <v>0.27083333333333298</v>
      </c>
      <c r="B1389" s="115">
        <v>1</v>
      </c>
      <c r="C1389" s="115">
        <v>0</v>
      </c>
      <c r="D1389" s="115">
        <v>0</v>
      </c>
      <c r="E1389" s="115">
        <v>1</v>
      </c>
      <c r="F1389" s="115">
        <v>0</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v>16.399999999999999</v>
      </c>
      <c r="W1389" s="115" t="s">
        <v>102</v>
      </c>
      <c r="X1389" s="236"/>
    </row>
    <row r="1390" spans="1:24" ht="13.5" customHeight="1" x14ac:dyDescent="0.35">
      <c r="A1390" s="242">
        <v>0.28125</v>
      </c>
      <c r="B1390" s="115">
        <v>8</v>
      </c>
      <c r="C1390" s="115">
        <v>0</v>
      </c>
      <c r="D1390" s="115">
        <v>3</v>
      </c>
      <c r="E1390" s="115">
        <v>0</v>
      </c>
      <c r="F1390" s="115">
        <v>3</v>
      </c>
      <c r="G1390" s="115">
        <v>1</v>
      </c>
      <c r="H1390" s="115">
        <v>0</v>
      </c>
      <c r="I1390" s="115">
        <v>1</v>
      </c>
      <c r="J1390" s="115">
        <v>0</v>
      </c>
      <c r="K1390" s="115">
        <v>0</v>
      </c>
      <c r="L1390" s="115">
        <v>0</v>
      </c>
      <c r="M1390" s="115">
        <v>0</v>
      </c>
      <c r="N1390" s="115">
        <v>0</v>
      </c>
      <c r="O1390" s="115">
        <v>0</v>
      </c>
      <c r="P1390" s="115">
        <v>0</v>
      </c>
      <c r="Q1390" s="115">
        <v>0</v>
      </c>
      <c r="R1390" s="115">
        <v>0</v>
      </c>
      <c r="S1390" s="115">
        <v>0</v>
      </c>
      <c r="T1390" s="115">
        <v>0</v>
      </c>
      <c r="U1390" s="115">
        <v>0</v>
      </c>
      <c r="V1390" s="115">
        <v>20.7</v>
      </c>
      <c r="W1390" s="115" t="s">
        <v>102</v>
      </c>
      <c r="X1390" s="236"/>
    </row>
    <row r="1391" spans="1:24" ht="13.5" customHeight="1" x14ac:dyDescent="0.35">
      <c r="A1391" s="242">
        <v>0.29166666666666702</v>
      </c>
      <c r="B1391" s="115">
        <v>4</v>
      </c>
      <c r="C1391" s="115">
        <v>0</v>
      </c>
      <c r="D1391" s="115">
        <v>2</v>
      </c>
      <c r="E1391" s="115">
        <v>1</v>
      </c>
      <c r="F1391" s="115">
        <v>0</v>
      </c>
      <c r="G1391" s="115">
        <v>1</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18.100000000000001</v>
      </c>
      <c r="W1391" s="115" t="s">
        <v>102</v>
      </c>
      <c r="X1391" s="236"/>
    </row>
    <row r="1392" spans="1:24" ht="13.5" customHeight="1" x14ac:dyDescent="0.35">
      <c r="A1392" s="242">
        <v>0.30208333333333298</v>
      </c>
      <c r="B1392" s="115">
        <v>8</v>
      </c>
      <c r="C1392" s="115">
        <v>0</v>
      </c>
      <c r="D1392" s="115">
        <v>2</v>
      </c>
      <c r="E1392" s="115">
        <v>6</v>
      </c>
      <c r="F1392" s="115">
        <v>0</v>
      </c>
      <c r="G1392" s="115">
        <v>0</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v>16.399999999999999</v>
      </c>
      <c r="W1392" s="115" t="s">
        <v>102</v>
      </c>
      <c r="X1392" s="236"/>
    </row>
    <row r="1393" spans="1:24" ht="13.5" customHeight="1" x14ac:dyDescent="0.35">
      <c r="A1393" s="242">
        <v>0.3125</v>
      </c>
      <c r="B1393" s="115">
        <v>7</v>
      </c>
      <c r="C1393" s="115">
        <v>0</v>
      </c>
      <c r="D1393" s="115">
        <v>4</v>
      </c>
      <c r="E1393" s="115">
        <v>1</v>
      </c>
      <c r="F1393" s="115">
        <v>2</v>
      </c>
      <c r="G1393" s="115">
        <v>0</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16.5</v>
      </c>
      <c r="W1393" s="115" t="s">
        <v>102</v>
      </c>
      <c r="X1393" s="236"/>
    </row>
    <row r="1394" spans="1:24" ht="13.5" customHeight="1" x14ac:dyDescent="0.35">
      <c r="A1394" s="242">
        <v>0.32291666666666702</v>
      </c>
      <c r="B1394" s="115">
        <v>6</v>
      </c>
      <c r="C1394" s="115">
        <v>1</v>
      </c>
      <c r="D1394" s="115">
        <v>1</v>
      </c>
      <c r="E1394" s="115">
        <v>4</v>
      </c>
      <c r="F1394" s="115">
        <v>0</v>
      </c>
      <c r="G1394" s="115">
        <v>0</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14.8</v>
      </c>
      <c r="W1394" s="115" t="s">
        <v>102</v>
      </c>
      <c r="X1394" s="236"/>
    </row>
    <row r="1395" spans="1:24" ht="13.5" customHeight="1" x14ac:dyDescent="0.35">
      <c r="A1395" s="242">
        <v>0.33333333333333298</v>
      </c>
      <c r="B1395" s="115">
        <v>5</v>
      </c>
      <c r="C1395" s="115">
        <v>1</v>
      </c>
      <c r="D1395" s="115">
        <v>0</v>
      </c>
      <c r="E1395" s="115">
        <v>2</v>
      </c>
      <c r="F1395" s="115">
        <v>2</v>
      </c>
      <c r="G1395" s="115">
        <v>0</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v>17.5</v>
      </c>
      <c r="W1395" s="115" t="s">
        <v>102</v>
      </c>
      <c r="X1395" s="236"/>
    </row>
    <row r="1396" spans="1:24" ht="13.5" customHeight="1" x14ac:dyDescent="0.35">
      <c r="A1396" s="242">
        <v>0.34375</v>
      </c>
      <c r="B1396" s="115">
        <v>13</v>
      </c>
      <c r="C1396" s="115">
        <v>1</v>
      </c>
      <c r="D1396" s="115">
        <v>2</v>
      </c>
      <c r="E1396" s="115">
        <v>2</v>
      </c>
      <c r="F1396" s="115">
        <v>5</v>
      </c>
      <c r="G1396" s="115">
        <v>1</v>
      </c>
      <c r="H1396" s="115">
        <v>2</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21</v>
      </c>
      <c r="W1396" s="115">
        <v>29.8</v>
      </c>
      <c r="X1396" s="236"/>
    </row>
    <row r="1397" spans="1:24" ht="13.5" customHeight="1" x14ac:dyDescent="0.35">
      <c r="A1397" s="242">
        <v>0.35416666666666702</v>
      </c>
      <c r="B1397" s="115">
        <v>16</v>
      </c>
      <c r="C1397" s="115">
        <v>0</v>
      </c>
      <c r="D1397" s="115">
        <v>7</v>
      </c>
      <c r="E1397" s="115">
        <v>6</v>
      </c>
      <c r="F1397" s="115">
        <v>2</v>
      </c>
      <c r="G1397" s="115">
        <v>1</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17.5</v>
      </c>
      <c r="W1397" s="115">
        <v>24.4</v>
      </c>
      <c r="X1397" s="236"/>
    </row>
    <row r="1398" spans="1:24" ht="13.5" customHeight="1" x14ac:dyDescent="0.35">
      <c r="A1398" s="242">
        <v>0.36458333333333298</v>
      </c>
      <c r="B1398" s="115">
        <v>25</v>
      </c>
      <c r="C1398" s="115">
        <v>0</v>
      </c>
      <c r="D1398" s="115">
        <v>1</v>
      </c>
      <c r="E1398" s="115">
        <v>9</v>
      </c>
      <c r="F1398" s="115">
        <v>12</v>
      </c>
      <c r="G1398" s="115">
        <v>3</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21.2</v>
      </c>
      <c r="W1398" s="115">
        <v>24.9</v>
      </c>
      <c r="X1398" s="236"/>
    </row>
    <row r="1399" spans="1:24" ht="13.5" customHeight="1" x14ac:dyDescent="0.35">
      <c r="A1399" s="242">
        <v>0.375</v>
      </c>
      <c r="B1399" s="115">
        <v>29</v>
      </c>
      <c r="C1399" s="115">
        <v>2</v>
      </c>
      <c r="D1399" s="115">
        <v>13</v>
      </c>
      <c r="E1399" s="115">
        <v>7</v>
      </c>
      <c r="F1399" s="115">
        <v>5</v>
      </c>
      <c r="G1399" s="115">
        <v>2</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16.899999999999999</v>
      </c>
      <c r="W1399" s="115">
        <v>23.3</v>
      </c>
      <c r="X1399" s="236"/>
    </row>
    <row r="1400" spans="1:24" ht="13.5" customHeight="1" x14ac:dyDescent="0.35">
      <c r="A1400" s="242">
        <v>0.38541666666666702</v>
      </c>
      <c r="B1400" s="115">
        <v>24</v>
      </c>
      <c r="C1400" s="115">
        <v>1</v>
      </c>
      <c r="D1400" s="115">
        <v>12</v>
      </c>
      <c r="E1400" s="115">
        <v>4</v>
      </c>
      <c r="F1400" s="115">
        <v>6</v>
      </c>
      <c r="G1400" s="115">
        <v>1</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16</v>
      </c>
      <c r="W1400" s="115">
        <v>21.9</v>
      </c>
      <c r="X1400" s="236"/>
    </row>
    <row r="1401" spans="1:24" ht="13.5" customHeight="1" x14ac:dyDescent="0.35">
      <c r="A1401" s="242">
        <v>0.39583333333333298</v>
      </c>
      <c r="B1401" s="115">
        <v>26</v>
      </c>
      <c r="C1401" s="115">
        <v>2</v>
      </c>
      <c r="D1401" s="115">
        <v>4</v>
      </c>
      <c r="E1401" s="115">
        <v>10</v>
      </c>
      <c r="F1401" s="115">
        <v>8</v>
      </c>
      <c r="G1401" s="115">
        <v>1</v>
      </c>
      <c r="H1401" s="115">
        <v>1</v>
      </c>
      <c r="I1401" s="115">
        <v>0</v>
      </c>
      <c r="J1401" s="115">
        <v>0</v>
      </c>
      <c r="K1401" s="115">
        <v>0</v>
      </c>
      <c r="L1401" s="115">
        <v>0</v>
      </c>
      <c r="M1401" s="115">
        <v>0</v>
      </c>
      <c r="N1401" s="115">
        <v>0</v>
      </c>
      <c r="O1401" s="115">
        <v>0</v>
      </c>
      <c r="P1401" s="115">
        <v>0</v>
      </c>
      <c r="Q1401" s="115">
        <v>0</v>
      </c>
      <c r="R1401" s="115">
        <v>0</v>
      </c>
      <c r="S1401" s="115">
        <v>0</v>
      </c>
      <c r="T1401" s="115">
        <v>0</v>
      </c>
      <c r="U1401" s="115">
        <v>0</v>
      </c>
      <c r="V1401" s="115">
        <v>18.899999999999999</v>
      </c>
      <c r="W1401" s="115">
        <v>23.9</v>
      </c>
      <c r="X1401" s="236"/>
    </row>
    <row r="1402" spans="1:24" ht="13.5" customHeight="1" x14ac:dyDescent="0.35">
      <c r="A1402" s="242">
        <v>0.40625</v>
      </c>
      <c r="B1402" s="115">
        <v>29</v>
      </c>
      <c r="C1402" s="115">
        <v>3</v>
      </c>
      <c r="D1402" s="115">
        <v>10</v>
      </c>
      <c r="E1402" s="115">
        <v>8</v>
      </c>
      <c r="F1402" s="115">
        <v>7</v>
      </c>
      <c r="G1402" s="115">
        <v>0</v>
      </c>
      <c r="H1402" s="115">
        <v>1</v>
      </c>
      <c r="I1402" s="115">
        <v>0</v>
      </c>
      <c r="J1402" s="115">
        <v>0</v>
      </c>
      <c r="K1402" s="115">
        <v>0</v>
      </c>
      <c r="L1402" s="115">
        <v>0</v>
      </c>
      <c r="M1402" s="115">
        <v>0</v>
      </c>
      <c r="N1402" s="115">
        <v>0</v>
      </c>
      <c r="O1402" s="115">
        <v>0</v>
      </c>
      <c r="P1402" s="115">
        <v>0</v>
      </c>
      <c r="Q1402" s="115">
        <v>0</v>
      </c>
      <c r="R1402" s="115">
        <v>0</v>
      </c>
      <c r="S1402" s="115">
        <v>0</v>
      </c>
      <c r="T1402" s="115">
        <v>0</v>
      </c>
      <c r="U1402" s="115">
        <v>0</v>
      </c>
      <c r="V1402" s="115">
        <v>16.600000000000001</v>
      </c>
      <c r="W1402" s="115">
        <v>21.2</v>
      </c>
      <c r="X1402" s="236"/>
    </row>
    <row r="1403" spans="1:24" ht="13.5" customHeight="1" x14ac:dyDescent="0.35">
      <c r="A1403" s="242">
        <v>0.41666666666666702</v>
      </c>
      <c r="B1403" s="115">
        <v>33</v>
      </c>
      <c r="C1403" s="115">
        <v>2</v>
      </c>
      <c r="D1403" s="115">
        <v>5</v>
      </c>
      <c r="E1403" s="115">
        <v>12</v>
      </c>
      <c r="F1403" s="115">
        <v>12</v>
      </c>
      <c r="G1403" s="115">
        <v>2</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18.600000000000001</v>
      </c>
      <c r="W1403" s="115">
        <v>23.8</v>
      </c>
      <c r="X1403" s="236"/>
    </row>
    <row r="1404" spans="1:24" ht="13.5" customHeight="1" x14ac:dyDescent="0.35">
      <c r="A1404" s="242">
        <v>0.42708333333333298</v>
      </c>
      <c r="B1404" s="115">
        <v>42</v>
      </c>
      <c r="C1404" s="115">
        <v>2</v>
      </c>
      <c r="D1404" s="115">
        <v>13</v>
      </c>
      <c r="E1404" s="115">
        <v>19</v>
      </c>
      <c r="F1404" s="115">
        <v>7</v>
      </c>
      <c r="G1404" s="115">
        <v>1</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16.7</v>
      </c>
      <c r="W1404" s="115">
        <v>22</v>
      </c>
      <c r="X1404" s="236"/>
    </row>
    <row r="1405" spans="1:24" ht="13.5" customHeight="1" x14ac:dyDescent="0.35">
      <c r="A1405" s="242">
        <v>0.4375</v>
      </c>
      <c r="B1405" s="115">
        <v>38</v>
      </c>
      <c r="C1405" s="115">
        <v>0</v>
      </c>
      <c r="D1405" s="115">
        <v>14</v>
      </c>
      <c r="E1405" s="115">
        <v>12</v>
      </c>
      <c r="F1405" s="115">
        <v>8</v>
      </c>
      <c r="G1405" s="115">
        <v>3</v>
      </c>
      <c r="H1405" s="115">
        <v>1</v>
      </c>
      <c r="I1405" s="115">
        <v>0</v>
      </c>
      <c r="J1405" s="115">
        <v>0</v>
      </c>
      <c r="K1405" s="115">
        <v>0</v>
      </c>
      <c r="L1405" s="115">
        <v>0</v>
      </c>
      <c r="M1405" s="115">
        <v>0</v>
      </c>
      <c r="N1405" s="115">
        <v>0</v>
      </c>
      <c r="O1405" s="115">
        <v>0</v>
      </c>
      <c r="P1405" s="115">
        <v>0</v>
      </c>
      <c r="Q1405" s="115">
        <v>0</v>
      </c>
      <c r="R1405" s="115">
        <v>0</v>
      </c>
      <c r="S1405" s="115">
        <v>0</v>
      </c>
      <c r="T1405" s="115">
        <v>0</v>
      </c>
      <c r="U1405" s="115">
        <v>0</v>
      </c>
      <c r="V1405" s="115">
        <v>17.8</v>
      </c>
      <c r="W1405" s="115">
        <v>23.4</v>
      </c>
      <c r="X1405" s="236"/>
    </row>
    <row r="1406" spans="1:24" ht="13.5" customHeight="1" x14ac:dyDescent="0.35">
      <c r="A1406" s="242">
        <v>0.44791666666666702</v>
      </c>
      <c r="B1406" s="115">
        <v>31</v>
      </c>
      <c r="C1406" s="115">
        <v>0</v>
      </c>
      <c r="D1406" s="115">
        <v>10</v>
      </c>
      <c r="E1406" s="115">
        <v>13</v>
      </c>
      <c r="F1406" s="115">
        <v>6</v>
      </c>
      <c r="G1406" s="115">
        <v>2</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17.399999999999999</v>
      </c>
      <c r="W1406" s="115">
        <v>21.5</v>
      </c>
      <c r="X1406" s="236"/>
    </row>
    <row r="1407" spans="1:24" ht="13.5" customHeight="1" x14ac:dyDescent="0.35">
      <c r="A1407" s="242">
        <v>0.45833333333333298</v>
      </c>
      <c r="B1407" s="115">
        <v>42</v>
      </c>
      <c r="C1407" s="115">
        <v>0</v>
      </c>
      <c r="D1407" s="115">
        <v>9</v>
      </c>
      <c r="E1407" s="115">
        <v>23</v>
      </c>
      <c r="F1407" s="115">
        <v>8</v>
      </c>
      <c r="G1407" s="115">
        <v>2</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v>18.2</v>
      </c>
      <c r="W1407" s="115">
        <v>21.5</v>
      </c>
      <c r="X1407" s="236"/>
    </row>
    <row r="1408" spans="1:24" ht="13.5" customHeight="1" x14ac:dyDescent="0.35">
      <c r="A1408" s="242">
        <v>0.46875</v>
      </c>
      <c r="B1408" s="115">
        <v>56</v>
      </c>
      <c r="C1408" s="115">
        <v>5</v>
      </c>
      <c r="D1408" s="115">
        <v>16</v>
      </c>
      <c r="E1408" s="115">
        <v>25</v>
      </c>
      <c r="F1408" s="115">
        <v>9</v>
      </c>
      <c r="G1408" s="115">
        <v>1</v>
      </c>
      <c r="H1408" s="115">
        <v>0</v>
      </c>
      <c r="I1408" s="115">
        <v>0</v>
      </c>
      <c r="J1408" s="115">
        <v>0</v>
      </c>
      <c r="K1408" s="115">
        <v>0</v>
      </c>
      <c r="L1408" s="115">
        <v>0</v>
      </c>
      <c r="M1408" s="115">
        <v>0</v>
      </c>
      <c r="N1408" s="115">
        <v>0</v>
      </c>
      <c r="O1408" s="115">
        <v>0</v>
      </c>
      <c r="P1408" s="115">
        <v>0</v>
      </c>
      <c r="Q1408" s="115">
        <v>0</v>
      </c>
      <c r="R1408" s="115">
        <v>0</v>
      </c>
      <c r="S1408" s="115">
        <v>0</v>
      </c>
      <c r="T1408" s="115">
        <v>0</v>
      </c>
      <c r="U1408" s="115">
        <v>0</v>
      </c>
      <c r="V1408" s="115">
        <v>16.399999999999999</v>
      </c>
      <c r="W1408" s="115">
        <v>20.8</v>
      </c>
      <c r="X1408" s="236"/>
    </row>
    <row r="1409" spans="1:24" ht="13.5" customHeight="1" x14ac:dyDescent="0.35">
      <c r="A1409" s="242">
        <v>0.47916666666666702</v>
      </c>
      <c r="B1409" s="115">
        <v>34</v>
      </c>
      <c r="C1409" s="115">
        <v>2</v>
      </c>
      <c r="D1409" s="115">
        <v>9</v>
      </c>
      <c r="E1409" s="115">
        <v>15</v>
      </c>
      <c r="F1409" s="115">
        <v>6</v>
      </c>
      <c r="G1409" s="115">
        <v>1</v>
      </c>
      <c r="H1409" s="115">
        <v>1</v>
      </c>
      <c r="I1409" s="115">
        <v>0</v>
      </c>
      <c r="J1409" s="115">
        <v>0</v>
      </c>
      <c r="K1409" s="115">
        <v>0</v>
      </c>
      <c r="L1409" s="115">
        <v>0</v>
      </c>
      <c r="M1409" s="115">
        <v>0</v>
      </c>
      <c r="N1409" s="115">
        <v>0</v>
      </c>
      <c r="O1409" s="115">
        <v>0</v>
      </c>
      <c r="P1409" s="115">
        <v>0</v>
      </c>
      <c r="Q1409" s="115">
        <v>0</v>
      </c>
      <c r="R1409" s="115">
        <v>0</v>
      </c>
      <c r="S1409" s="115">
        <v>0</v>
      </c>
      <c r="T1409" s="115">
        <v>0</v>
      </c>
      <c r="U1409" s="115">
        <v>0</v>
      </c>
      <c r="V1409" s="115">
        <v>17.3</v>
      </c>
      <c r="W1409" s="115">
        <v>23.3</v>
      </c>
      <c r="X1409" s="236"/>
    </row>
    <row r="1410" spans="1:24" ht="13.5" customHeight="1" x14ac:dyDescent="0.35">
      <c r="A1410" s="242">
        <v>0.48958333333333298</v>
      </c>
      <c r="B1410" s="115">
        <v>53</v>
      </c>
      <c r="C1410" s="115">
        <v>2</v>
      </c>
      <c r="D1410" s="115">
        <v>21</v>
      </c>
      <c r="E1410" s="115">
        <v>21</v>
      </c>
      <c r="F1410" s="115">
        <v>8</v>
      </c>
      <c r="G1410" s="115">
        <v>1</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16.100000000000001</v>
      </c>
      <c r="W1410" s="115">
        <v>21.1</v>
      </c>
      <c r="X1410" s="236"/>
    </row>
    <row r="1411" spans="1:24" ht="13.5" customHeight="1" x14ac:dyDescent="0.35">
      <c r="A1411" s="242">
        <v>0.5</v>
      </c>
      <c r="B1411" s="115">
        <v>47</v>
      </c>
      <c r="C1411" s="115">
        <v>0</v>
      </c>
      <c r="D1411" s="115">
        <v>18</v>
      </c>
      <c r="E1411" s="115">
        <v>13</v>
      </c>
      <c r="F1411" s="115">
        <v>15</v>
      </c>
      <c r="G1411" s="115">
        <v>1</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17.2</v>
      </c>
      <c r="W1411" s="115">
        <v>22.9</v>
      </c>
      <c r="X1411" s="236"/>
    </row>
    <row r="1412" spans="1:24" ht="13.5" customHeight="1" x14ac:dyDescent="0.35">
      <c r="A1412" s="242">
        <v>0.51041666666666696</v>
      </c>
      <c r="B1412" s="115">
        <v>47</v>
      </c>
      <c r="C1412" s="115">
        <v>1</v>
      </c>
      <c r="D1412" s="115">
        <v>14</v>
      </c>
      <c r="E1412" s="115">
        <v>19</v>
      </c>
      <c r="F1412" s="115">
        <v>13</v>
      </c>
      <c r="G1412" s="115">
        <v>0</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17.600000000000001</v>
      </c>
      <c r="W1412" s="115">
        <v>21.7</v>
      </c>
      <c r="X1412" s="236"/>
    </row>
    <row r="1413" spans="1:24" ht="13.5" customHeight="1" x14ac:dyDescent="0.35">
      <c r="A1413" s="242">
        <v>0.52083333333333304</v>
      </c>
      <c r="B1413" s="115">
        <v>39</v>
      </c>
      <c r="C1413" s="115">
        <v>2</v>
      </c>
      <c r="D1413" s="115">
        <v>9</v>
      </c>
      <c r="E1413" s="115">
        <v>19</v>
      </c>
      <c r="F1413" s="115">
        <v>7</v>
      </c>
      <c r="G1413" s="115">
        <v>1</v>
      </c>
      <c r="H1413" s="115">
        <v>0</v>
      </c>
      <c r="I1413" s="115">
        <v>1</v>
      </c>
      <c r="J1413" s="115">
        <v>0</v>
      </c>
      <c r="K1413" s="115">
        <v>0</v>
      </c>
      <c r="L1413" s="115">
        <v>0</v>
      </c>
      <c r="M1413" s="115">
        <v>0</v>
      </c>
      <c r="N1413" s="115">
        <v>0</v>
      </c>
      <c r="O1413" s="115">
        <v>0</v>
      </c>
      <c r="P1413" s="115">
        <v>0</v>
      </c>
      <c r="Q1413" s="115">
        <v>0</v>
      </c>
      <c r="R1413" s="115">
        <v>0</v>
      </c>
      <c r="S1413" s="115">
        <v>0</v>
      </c>
      <c r="T1413" s="115">
        <v>0</v>
      </c>
      <c r="U1413" s="115">
        <v>0</v>
      </c>
      <c r="V1413" s="115">
        <v>18</v>
      </c>
      <c r="W1413" s="115">
        <v>23.7</v>
      </c>
      <c r="X1413" s="236"/>
    </row>
    <row r="1414" spans="1:24" ht="13.5" customHeight="1" x14ac:dyDescent="0.35">
      <c r="A1414" s="242">
        <v>0.53125</v>
      </c>
      <c r="B1414" s="115">
        <v>46</v>
      </c>
      <c r="C1414" s="115">
        <v>1</v>
      </c>
      <c r="D1414" s="115">
        <v>14</v>
      </c>
      <c r="E1414" s="115">
        <v>17</v>
      </c>
      <c r="F1414" s="115">
        <v>13</v>
      </c>
      <c r="G1414" s="115">
        <v>0</v>
      </c>
      <c r="H1414" s="115">
        <v>1</v>
      </c>
      <c r="I1414" s="115">
        <v>0</v>
      </c>
      <c r="J1414" s="115">
        <v>0</v>
      </c>
      <c r="K1414" s="115">
        <v>0</v>
      </c>
      <c r="L1414" s="115">
        <v>0</v>
      </c>
      <c r="M1414" s="115">
        <v>0</v>
      </c>
      <c r="N1414" s="115">
        <v>0</v>
      </c>
      <c r="O1414" s="115">
        <v>0</v>
      </c>
      <c r="P1414" s="115">
        <v>0</v>
      </c>
      <c r="Q1414" s="115">
        <v>0</v>
      </c>
      <c r="R1414" s="115">
        <v>0</v>
      </c>
      <c r="S1414" s="115">
        <v>0</v>
      </c>
      <c r="T1414" s="115">
        <v>0</v>
      </c>
      <c r="U1414" s="115">
        <v>0</v>
      </c>
      <c r="V1414" s="115">
        <v>17.5</v>
      </c>
      <c r="W1414" s="115">
        <v>22</v>
      </c>
      <c r="X1414" s="236"/>
    </row>
    <row r="1415" spans="1:24" ht="13.5" customHeight="1" x14ac:dyDescent="0.35">
      <c r="A1415" s="242">
        <v>0.54166666666666696</v>
      </c>
      <c r="B1415" s="115">
        <v>43</v>
      </c>
      <c r="C1415" s="115">
        <v>1</v>
      </c>
      <c r="D1415" s="115">
        <v>7</v>
      </c>
      <c r="E1415" s="115">
        <v>23</v>
      </c>
      <c r="F1415" s="115">
        <v>11</v>
      </c>
      <c r="G1415" s="115">
        <v>0</v>
      </c>
      <c r="H1415" s="115">
        <v>1</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18.100000000000001</v>
      </c>
      <c r="W1415" s="115">
        <v>21.6</v>
      </c>
      <c r="X1415" s="236"/>
    </row>
    <row r="1416" spans="1:24" ht="13.5" customHeight="1" x14ac:dyDescent="0.35">
      <c r="A1416" s="242">
        <v>0.55208333333333304</v>
      </c>
      <c r="B1416" s="115">
        <v>42</v>
      </c>
      <c r="C1416" s="115">
        <v>1</v>
      </c>
      <c r="D1416" s="115">
        <v>7</v>
      </c>
      <c r="E1416" s="115">
        <v>21</v>
      </c>
      <c r="F1416" s="115">
        <v>10</v>
      </c>
      <c r="G1416" s="115">
        <v>3</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18.2</v>
      </c>
      <c r="W1416" s="115">
        <v>21.9</v>
      </c>
      <c r="X1416" s="236"/>
    </row>
    <row r="1417" spans="1:24" ht="13.5" customHeight="1" x14ac:dyDescent="0.35">
      <c r="A1417" s="242">
        <v>0.5625</v>
      </c>
      <c r="B1417" s="115">
        <v>48</v>
      </c>
      <c r="C1417" s="115">
        <v>1</v>
      </c>
      <c r="D1417" s="115">
        <v>15</v>
      </c>
      <c r="E1417" s="115">
        <v>16</v>
      </c>
      <c r="F1417" s="115">
        <v>15</v>
      </c>
      <c r="G1417" s="115">
        <v>1</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17.7</v>
      </c>
      <c r="W1417" s="115">
        <v>22.9</v>
      </c>
      <c r="X1417" s="236"/>
    </row>
    <row r="1418" spans="1:24" ht="13.5" customHeight="1" x14ac:dyDescent="0.35">
      <c r="A1418" s="242">
        <v>0.57291666666666696</v>
      </c>
      <c r="B1418" s="115">
        <v>40</v>
      </c>
      <c r="C1418" s="115">
        <v>0</v>
      </c>
      <c r="D1418" s="115">
        <v>12</v>
      </c>
      <c r="E1418" s="115">
        <v>17</v>
      </c>
      <c r="F1418" s="115">
        <v>7</v>
      </c>
      <c r="G1418" s="115">
        <v>4</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18</v>
      </c>
      <c r="W1418" s="115">
        <v>22.1</v>
      </c>
      <c r="X1418" s="236"/>
    </row>
    <row r="1419" spans="1:24" ht="13.5" customHeight="1" x14ac:dyDescent="0.35">
      <c r="A1419" s="242">
        <v>0.58333333333333304</v>
      </c>
      <c r="B1419" s="115">
        <v>50</v>
      </c>
      <c r="C1419" s="115">
        <v>0</v>
      </c>
      <c r="D1419" s="115">
        <v>14</v>
      </c>
      <c r="E1419" s="115">
        <v>18</v>
      </c>
      <c r="F1419" s="115">
        <v>15</v>
      </c>
      <c r="G1419" s="115">
        <v>3</v>
      </c>
      <c r="H1419" s="115">
        <v>0</v>
      </c>
      <c r="I1419" s="115">
        <v>0</v>
      </c>
      <c r="J1419" s="115">
        <v>0</v>
      </c>
      <c r="K1419" s="115">
        <v>0</v>
      </c>
      <c r="L1419" s="115">
        <v>0</v>
      </c>
      <c r="M1419" s="115">
        <v>0</v>
      </c>
      <c r="N1419" s="115">
        <v>0</v>
      </c>
      <c r="O1419" s="115">
        <v>0</v>
      </c>
      <c r="P1419" s="115">
        <v>0</v>
      </c>
      <c r="Q1419" s="115">
        <v>0</v>
      </c>
      <c r="R1419" s="115">
        <v>0</v>
      </c>
      <c r="S1419" s="115">
        <v>0</v>
      </c>
      <c r="T1419" s="115">
        <v>0</v>
      </c>
      <c r="U1419" s="115">
        <v>0</v>
      </c>
      <c r="V1419" s="115">
        <v>17.899999999999999</v>
      </c>
      <c r="W1419" s="115">
        <v>22.2</v>
      </c>
      <c r="X1419" s="236"/>
    </row>
    <row r="1420" spans="1:24" ht="13.5" customHeight="1" x14ac:dyDescent="0.35">
      <c r="A1420" s="242">
        <v>0.59375</v>
      </c>
      <c r="B1420" s="115">
        <v>46</v>
      </c>
      <c r="C1420" s="115">
        <v>2</v>
      </c>
      <c r="D1420" s="115">
        <v>14</v>
      </c>
      <c r="E1420" s="115">
        <v>18</v>
      </c>
      <c r="F1420" s="115">
        <v>10</v>
      </c>
      <c r="G1420" s="115">
        <v>2</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17.100000000000001</v>
      </c>
      <c r="W1420" s="115">
        <v>21.6</v>
      </c>
      <c r="X1420" s="236"/>
    </row>
    <row r="1421" spans="1:24" ht="13.5" customHeight="1" x14ac:dyDescent="0.35">
      <c r="A1421" s="242">
        <v>0.60416666666666696</v>
      </c>
      <c r="B1421" s="115">
        <v>39</v>
      </c>
      <c r="C1421" s="115">
        <v>0</v>
      </c>
      <c r="D1421" s="115">
        <v>6</v>
      </c>
      <c r="E1421" s="115">
        <v>16</v>
      </c>
      <c r="F1421" s="115">
        <v>14</v>
      </c>
      <c r="G1421" s="115">
        <v>3</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19.399999999999999</v>
      </c>
      <c r="W1421" s="115">
        <v>23.1</v>
      </c>
      <c r="X1421" s="236"/>
    </row>
    <row r="1422" spans="1:24" ht="13.5" customHeight="1" x14ac:dyDescent="0.35">
      <c r="A1422" s="242">
        <v>0.61458333333333304</v>
      </c>
      <c r="B1422" s="115">
        <v>46</v>
      </c>
      <c r="C1422" s="115">
        <v>1</v>
      </c>
      <c r="D1422" s="115">
        <v>16</v>
      </c>
      <c r="E1422" s="115">
        <v>14</v>
      </c>
      <c r="F1422" s="115">
        <v>13</v>
      </c>
      <c r="G1422" s="115">
        <v>2</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17.3</v>
      </c>
      <c r="W1422" s="115">
        <v>21.9</v>
      </c>
      <c r="X1422" s="236"/>
    </row>
    <row r="1423" spans="1:24" ht="13.5" customHeight="1" x14ac:dyDescent="0.35">
      <c r="A1423" s="242">
        <v>0.625</v>
      </c>
      <c r="B1423" s="115">
        <v>44</v>
      </c>
      <c r="C1423" s="115">
        <v>4</v>
      </c>
      <c r="D1423" s="115">
        <v>14</v>
      </c>
      <c r="E1423" s="115">
        <v>16</v>
      </c>
      <c r="F1423" s="115">
        <v>9</v>
      </c>
      <c r="G1423" s="115">
        <v>1</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16.8</v>
      </c>
      <c r="W1423" s="115">
        <v>21.9</v>
      </c>
      <c r="X1423" s="236"/>
    </row>
    <row r="1424" spans="1:24" ht="13.5" customHeight="1" x14ac:dyDescent="0.35">
      <c r="A1424" s="242">
        <v>0.63541666666666696</v>
      </c>
      <c r="B1424" s="115">
        <v>38</v>
      </c>
      <c r="C1424" s="115">
        <v>0</v>
      </c>
      <c r="D1424" s="115">
        <v>9</v>
      </c>
      <c r="E1424" s="115">
        <v>16</v>
      </c>
      <c r="F1424" s="115">
        <v>10</v>
      </c>
      <c r="G1424" s="115">
        <v>3</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18.5</v>
      </c>
      <c r="W1424" s="115">
        <v>23.7</v>
      </c>
      <c r="X1424" s="236"/>
    </row>
    <row r="1425" spans="1:24" ht="13.5" customHeight="1" x14ac:dyDescent="0.35">
      <c r="A1425" s="242">
        <v>0.64583333333333304</v>
      </c>
      <c r="B1425" s="115">
        <v>49</v>
      </c>
      <c r="C1425" s="115">
        <v>3</v>
      </c>
      <c r="D1425" s="115">
        <v>9</v>
      </c>
      <c r="E1425" s="115">
        <v>19</v>
      </c>
      <c r="F1425" s="115">
        <v>12</v>
      </c>
      <c r="G1425" s="115">
        <v>6</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18.600000000000001</v>
      </c>
      <c r="W1425" s="115">
        <v>24.1</v>
      </c>
      <c r="X1425" s="236"/>
    </row>
    <row r="1426" spans="1:24" ht="13.5" customHeight="1" x14ac:dyDescent="0.35">
      <c r="A1426" s="242">
        <v>0.65625</v>
      </c>
      <c r="B1426" s="115">
        <v>40</v>
      </c>
      <c r="C1426" s="115">
        <v>1</v>
      </c>
      <c r="D1426" s="115">
        <v>9</v>
      </c>
      <c r="E1426" s="115">
        <v>13</v>
      </c>
      <c r="F1426" s="115">
        <v>13</v>
      </c>
      <c r="G1426" s="115">
        <v>4</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18.5</v>
      </c>
      <c r="W1426" s="115">
        <v>24.7</v>
      </c>
      <c r="X1426" s="236"/>
    </row>
    <row r="1427" spans="1:24" ht="13.5" customHeight="1" x14ac:dyDescent="0.35">
      <c r="A1427" s="242">
        <v>0.66666666666666696</v>
      </c>
      <c r="B1427" s="115">
        <v>42</v>
      </c>
      <c r="C1427" s="115">
        <v>2</v>
      </c>
      <c r="D1427" s="115">
        <v>15</v>
      </c>
      <c r="E1427" s="115">
        <v>15</v>
      </c>
      <c r="F1427" s="115">
        <v>10</v>
      </c>
      <c r="G1427" s="115">
        <v>0</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16.399999999999999</v>
      </c>
      <c r="W1427" s="115">
        <v>20.7</v>
      </c>
      <c r="X1427" s="236"/>
    </row>
    <row r="1428" spans="1:24" ht="13.5" customHeight="1" x14ac:dyDescent="0.35">
      <c r="A1428" s="242">
        <v>0.67708333333333304</v>
      </c>
      <c r="B1428" s="115">
        <v>25</v>
      </c>
      <c r="C1428" s="115">
        <v>0</v>
      </c>
      <c r="D1428" s="115">
        <v>8</v>
      </c>
      <c r="E1428" s="115">
        <v>8</v>
      </c>
      <c r="F1428" s="115">
        <v>8</v>
      </c>
      <c r="G1428" s="115">
        <v>1</v>
      </c>
      <c r="H1428" s="115">
        <v>0</v>
      </c>
      <c r="I1428" s="115">
        <v>0</v>
      </c>
      <c r="J1428" s="115">
        <v>0</v>
      </c>
      <c r="K1428" s="115">
        <v>0</v>
      </c>
      <c r="L1428" s="115">
        <v>0</v>
      </c>
      <c r="M1428" s="115">
        <v>0</v>
      </c>
      <c r="N1428" s="115">
        <v>0</v>
      </c>
      <c r="O1428" s="115">
        <v>0</v>
      </c>
      <c r="P1428" s="115">
        <v>0</v>
      </c>
      <c r="Q1428" s="115">
        <v>0</v>
      </c>
      <c r="R1428" s="115">
        <v>0</v>
      </c>
      <c r="S1428" s="115">
        <v>0</v>
      </c>
      <c r="T1428" s="115">
        <v>0</v>
      </c>
      <c r="U1428" s="115">
        <v>0</v>
      </c>
      <c r="V1428" s="115">
        <v>17.5</v>
      </c>
      <c r="W1428" s="115">
        <v>21.6</v>
      </c>
      <c r="X1428" s="236"/>
    </row>
    <row r="1429" spans="1:24" ht="13.5" customHeight="1" x14ac:dyDescent="0.35">
      <c r="A1429" s="242">
        <v>0.6875</v>
      </c>
      <c r="B1429" s="115">
        <v>46</v>
      </c>
      <c r="C1429" s="115">
        <v>1</v>
      </c>
      <c r="D1429" s="115">
        <v>17</v>
      </c>
      <c r="E1429" s="115">
        <v>10</v>
      </c>
      <c r="F1429" s="115">
        <v>15</v>
      </c>
      <c r="G1429" s="115">
        <v>2</v>
      </c>
      <c r="H1429" s="115">
        <v>1</v>
      </c>
      <c r="I1429" s="115">
        <v>0</v>
      </c>
      <c r="J1429" s="115">
        <v>0</v>
      </c>
      <c r="K1429" s="115">
        <v>0</v>
      </c>
      <c r="L1429" s="115">
        <v>0</v>
      </c>
      <c r="M1429" s="115">
        <v>0</v>
      </c>
      <c r="N1429" s="115">
        <v>0</v>
      </c>
      <c r="O1429" s="115">
        <v>0</v>
      </c>
      <c r="P1429" s="115">
        <v>0</v>
      </c>
      <c r="Q1429" s="115">
        <v>0</v>
      </c>
      <c r="R1429" s="115">
        <v>0</v>
      </c>
      <c r="S1429" s="115">
        <v>0</v>
      </c>
      <c r="T1429" s="115">
        <v>0</v>
      </c>
      <c r="U1429" s="115">
        <v>0</v>
      </c>
      <c r="V1429" s="115">
        <v>17.899999999999999</v>
      </c>
      <c r="W1429" s="115">
        <v>23.9</v>
      </c>
      <c r="X1429" s="236"/>
    </row>
    <row r="1430" spans="1:24" ht="13.5" customHeight="1" x14ac:dyDescent="0.35">
      <c r="A1430" s="242">
        <v>0.69791666666666696</v>
      </c>
      <c r="B1430" s="115">
        <v>36</v>
      </c>
      <c r="C1430" s="115">
        <v>3</v>
      </c>
      <c r="D1430" s="115">
        <v>12</v>
      </c>
      <c r="E1430" s="115">
        <v>13</v>
      </c>
      <c r="F1430" s="115">
        <v>6</v>
      </c>
      <c r="G1430" s="115">
        <v>1</v>
      </c>
      <c r="H1430" s="115">
        <v>0</v>
      </c>
      <c r="I1430" s="115">
        <v>1</v>
      </c>
      <c r="J1430" s="115">
        <v>0</v>
      </c>
      <c r="K1430" s="115">
        <v>0</v>
      </c>
      <c r="L1430" s="115">
        <v>0</v>
      </c>
      <c r="M1430" s="115">
        <v>0</v>
      </c>
      <c r="N1430" s="115">
        <v>0</v>
      </c>
      <c r="O1430" s="115">
        <v>0</v>
      </c>
      <c r="P1430" s="115">
        <v>0</v>
      </c>
      <c r="Q1430" s="115">
        <v>0</v>
      </c>
      <c r="R1430" s="115">
        <v>0</v>
      </c>
      <c r="S1430" s="115">
        <v>0</v>
      </c>
      <c r="T1430" s="115">
        <v>0</v>
      </c>
      <c r="U1430" s="115">
        <v>0</v>
      </c>
      <c r="V1430" s="115">
        <v>16.899999999999999</v>
      </c>
      <c r="W1430" s="115">
        <v>21.7</v>
      </c>
      <c r="X1430" s="236"/>
    </row>
    <row r="1431" spans="1:24" ht="13.5" customHeight="1" x14ac:dyDescent="0.35">
      <c r="A1431" s="242">
        <v>0.70833333333333304</v>
      </c>
      <c r="B1431" s="115">
        <v>34</v>
      </c>
      <c r="C1431" s="115">
        <v>0</v>
      </c>
      <c r="D1431" s="115">
        <v>16</v>
      </c>
      <c r="E1431" s="115">
        <v>8</v>
      </c>
      <c r="F1431" s="115">
        <v>7</v>
      </c>
      <c r="G1431" s="115">
        <v>3</v>
      </c>
      <c r="H1431" s="115">
        <v>0</v>
      </c>
      <c r="I1431" s="115">
        <v>0</v>
      </c>
      <c r="J1431" s="115">
        <v>0</v>
      </c>
      <c r="K1431" s="115">
        <v>0</v>
      </c>
      <c r="L1431" s="115">
        <v>0</v>
      </c>
      <c r="M1431" s="115">
        <v>0</v>
      </c>
      <c r="N1431" s="115">
        <v>0</v>
      </c>
      <c r="O1431" s="115">
        <v>0</v>
      </c>
      <c r="P1431" s="115">
        <v>0</v>
      </c>
      <c r="Q1431" s="115">
        <v>0</v>
      </c>
      <c r="R1431" s="115">
        <v>0</v>
      </c>
      <c r="S1431" s="115">
        <v>0</v>
      </c>
      <c r="T1431" s="115">
        <v>0</v>
      </c>
      <c r="U1431" s="115">
        <v>0</v>
      </c>
      <c r="V1431" s="115">
        <v>17.399999999999999</v>
      </c>
      <c r="W1431" s="115">
        <v>22.8</v>
      </c>
      <c r="X1431" s="236"/>
    </row>
    <row r="1432" spans="1:24" ht="13.5" customHeight="1" x14ac:dyDescent="0.35">
      <c r="A1432" s="242">
        <v>0.71875</v>
      </c>
      <c r="B1432" s="115">
        <v>31</v>
      </c>
      <c r="C1432" s="115">
        <v>0</v>
      </c>
      <c r="D1432" s="115">
        <v>14</v>
      </c>
      <c r="E1432" s="115">
        <v>9</v>
      </c>
      <c r="F1432" s="115">
        <v>6</v>
      </c>
      <c r="G1432" s="115">
        <v>1</v>
      </c>
      <c r="H1432" s="115">
        <v>1</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17.2</v>
      </c>
      <c r="W1432" s="115">
        <v>22.7</v>
      </c>
      <c r="X1432" s="236"/>
    </row>
    <row r="1433" spans="1:24" ht="13.5" customHeight="1" x14ac:dyDescent="0.35">
      <c r="A1433" s="242">
        <v>0.72916666666666696</v>
      </c>
      <c r="B1433" s="115">
        <v>27</v>
      </c>
      <c r="C1433" s="115">
        <v>1</v>
      </c>
      <c r="D1433" s="115">
        <v>6</v>
      </c>
      <c r="E1433" s="115">
        <v>10</v>
      </c>
      <c r="F1433" s="115">
        <v>7</v>
      </c>
      <c r="G1433" s="115">
        <v>3</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18.399999999999999</v>
      </c>
      <c r="W1433" s="115">
        <v>23.1</v>
      </c>
      <c r="X1433" s="236"/>
    </row>
    <row r="1434" spans="1:24" ht="13.5" customHeight="1" x14ac:dyDescent="0.35">
      <c r="A1434" s="242">
        <v>0.73958333333333304</v>
      </c>
      <c r="B1434" s="115">
        <v>28</v>
      </c>
      <c r="C1434" s="115">
        <v>1</v>
      </c>
      <c r="D1434" s="115">
        <v>8</v>
      </c>
      <c r="E1434" s="115">
        <v>11</v>
      </c>
      <c r="F1434" s="115">
        <v>7</v>
      </c>
      <c r="G1434" s="115">
        <v>1</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17.8</v>
      </c>
      <c r="W1434" s="115">
        <v>22.8</v>
      </c>
      <c r="X1434" s="236"/>
    </row>
    <row r="1435" spans="1:24" ht="13.5" customHeight="1" x14ac:dyDescent="0.35">
      <c r="A1435" s="242">
        <v>0.75</v>
      </c>
      <c r="B1435" s="115">
        <v>37</v>
      </c>
      <c r="C1435" s="115">
        <v>0</v>
      </c>
      <c r="D1435" s="115">
        <v>7</v>
      </c>
      <c r="E1435" s="115">
        <v>15</v>
      </c>
      <c r="F1435" s="115">
        <v>12</v>
      </c>
      <c r="G1435" s="115">
        <v>2</v>
      </c>
      <c r="H1435" s="115">
        <v>1</v>
      </c>
      <c r="I1435" s="115">
        <v>0</v>
      </c>
      <c r="J1435" s="115">
        <v>0</v>
      </c>
      <c r="K1435" s="115">
        <v>0</v>
      </c>
      <c r="L1435" s="115">
        <v>0</v>
      </c>
      <c r="M1435" s="115">
        <v>0</v>
      </c>
      <c r="N1435" s="115">
        <v>0</v>
      </c>
      <c r="O1435" s="115">
        <v>0</v>
      </c>
      <c r="P1435" s="115">
        <v>0</v>
      </c>
      <c r="Q1435" s="115">
        <v>0</v>
      </c>
      <c r="R1435" s="115">
        <v>0</v>
      </c>
      <c r="S1435" s="115">
        <v>0</v>
      </c>
      <c r="T1435" s="115">
        <v>0</v>
      </c>
      <c r="U1435" s="115">
        <v>0</v>
      </c>
      <c r="V1435" s="115">
        <v>19.2</v>
      </c>
      <c r="W1435" s="115">
        <v>23.2</v>
      </c>
      <c r="X1435" s="236"/>
    </row>
    <row r="1436" spans="1:24" ht="13.5" customHeight="1" x14ac:dyDescent="0.35">
      <c r="A1436" s="242">
        <v>0.76041666666666696</v>
      </c>
      <c r="B1436" s="115">
        <v>40</v>
      </c>
      <c r="C1436" s="115">
        <v>1</v>
      </c>
      <c r="D1436" s="115">
        <v>8</v>
      </c>
      <c r="E1436" s="115">
        <v>14</v>
      </c>
      <c r="F1436" s="115">
        <v>13</v>
      </c>
      <c r="G1436" s="115">
        <v>4</v>
      </c>
      <c r="H1436" s="115">
        <v>0</v>
      </c>
      <c r="I1436" s="115">
        <v>0</v>
      </c>
      <c r="J1436" s="115">
        <v>0</v>
      </c>
      <c r="K1436" s="115">
        <v>0</v>
      </c>
      <c r="L1436" s="115">
        <v>0</v>
      </c>
      <c r="M1436" s="115">
        <v>0</v>
      </c>
      <c r="N1436" s="115">
        <v>0</v>
      </c>
      <c r="O1436" s="115">
        <v>0</v>
      </c>
      <c r="P1436" s="115">
        <v>0</v>
      </c>
      <c r="Q1436" s="115">
        <v>0</v>
      </c>
      <c r="R1436" s="115">
        <v>0</v>
      </c>
      <c r="S1436" s="115">
        <v>0</v>
      </c>
      <c r="T1436" s="115">
        <v>0</v>
      </c>
      <c r="U1436" s="115">
        <v>0</v>
      </c>
      <c r="V1436" s="115">
        <v>18.899999999999999</v>
      </c>
      <c r="W1436" s="115">
        <v>24.6</v>
      </c>
      <c r="X1436" s="236"/>
    </row>
    <row r="1437" spans="1:24" ht="13.5" customHeight="1" x14ac:dyDescent="0.35">
      <c r="A1437" s="242">
        <v>0.77083333333333304</v>
      </c>
      <c r="B1437" s="115">
        <v>24</v>
      </c>
      <c r="C1437" s="115">
        <v>1</v>
      </c>
      <c r="D1437" s="115">
        <v>11</v>
      </c>
      <c r="E1437" s="115">
        <v>6</v>
      </c>
      <c r="F1437" s="115">
        <v>6</v>
      </c>
      <c r="G1437" s="115">
        <v>0</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16.100000000000001</v>
      </c>
      <c r="W1437" s="115">
        <v>22.3</v>
      </c>
      <c r="X1437" s="236"/>
    </row>
    <row r="1438" spans="1:24" ht="13.5" customHeight="1" x14ac:dyDescent="0.35">
      <c r="A1438" s="242">
        <v>0.78125</v>
      </c>
      <c r="B1438" s="115">
        <v>46</v>
      </c>
      <c r="C1438" s="115">
        <v>0</v>
      </c>
      <c r="D1438" s="115">
        <v>15</v>
      </c>
      <c r="E1438" s="115">
        <v>18</v>
      </c>
      <c r="F1438" s="115">
        <v>11</v>
      </c>
      <c r="G1438" s="115">
        <v>2</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17.3</v>
      </c>
      <c r="W1438" s="115">
        <v>22</v>
      </c>
      <c r="X1438" s="236"/>
    </row>
    <row r="1439" spans="1:24" ht="13.5" customHeight="1" x14ac:dyDescent="0.35">
      <c r="A1439" s="242">
        <v>0.79166666666666696</v>
      </c>
      <c r="B1439" s="115">
        <v>31</v>
      </c>
      <c r="C1439" s="115">
        <v>1</v>
      </c>
      <c r="D1439" s="115">
        <v>11</v>
      </c>
      <c r="E1439" s="115">
        <v>11</v>
      </c>
      <c r="F1439" s="115">
        <v>7</v>
      </c>
      <c r="G1439" s="115">
        <v>1</v>
      </c>
      <c r="H1439" s="115">
        <v>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16.7</v>
      </c>
      <c r="W1439" s="115">
        <v>22.4</v>
      </c>
      <c r="X1439" s="236"/>
    </row>
    <row r="1440" spans="1:24" ht="13.5" customHeight="1" x14ac:dyDescent="0.35">
      <c r="A1440" s="242">
        <v>0.80208333333333304</v>
      </c>
      <c r="B1440" s="115">
        <v>30</v>
      </c>
      <c r="C1440" s="115">
        <v>1</v>
      </c>
      <c r="D1440" s="115">
        <v>3</v>
      </c>
      <c r="E1440" s="115">
        <v>13</v>
      </c>
      <c r="F1440" s="115">
        <v>8</v>
      </c>
      <c r="G1440" s="115">
        <v>5</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20</v>
      </c>
      <c r="W1440" s="115">
        <v>26.6</v>
      </c>
      <c r="X1440" s="236"/>
    </row>
    <row r="1441" spans="1:24" ht="13.5" customHeight="1" x14ac:dyDescent="0.35">
      <c r="A1441" s="242">
        <v>0.8125</v>
      </c>
      <c r="B1441" s="115">
        <v>18</v>
      </c>
      <c r="C1441" s="115">
        <v>1</v>
      </c>
      <c r="D1441" s="115">
        <v>1</v>
      </c>
      <c r="E1441" s="115">
        <v>5</v>
      </c>
      <c r="F1441" s="115">
        <v>8</v>
      </c>
      <c r="G1441" s="115">
        <v>3</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20.2</v>
      </c>
      <c r="W1441" s="115">
        <v>25.5</v>
      </c>
      <c r="X1441" s="236"/>
    </row>
    <row r="1442" spans="1:24" ht="13.5" customHeight="1" x14ac:dyDescent="0.35">
      <c r="A1442" s="242">
        <v>0.82291666666666696</v>
      </c>
      <c r="B1442" s="115">
        <v>19</v>
      </c>
      <c r="C1442" s="115">
        <v>2</v>
      </c>
      <c r="D1442" s="115">
        <v>2</v>
      </c>
      <c r="E1442" s="115">
        <v>6</v>
      </c>
      <c r="F1442" s="115">
        <v>8</v>
      </c>
      <c r="G1442" s="115">
        <v>1</v>
      </c>
      <c r="H1442" s="115">
        <v>0</v>
      </c>
      <c r="I1442" s="115">
        <v>0</v>
      </c>
      <c r="J1442" s="115">
        <v>0</v>
      </c>
      <c r="K1442" s="115">
        <v>0</v>
      </c>
      <c r="L1442" s="115">
        <v>0</v>
      </c>
      <c r="M1442" s="115">
        <v>0</v>
      </c>
      <c r="N1442" s="115">
        <v>0</v>
      </c>
      <c r="O1442" s="115">
        <v>0</v>
      </c>
      <c r="P1442" s="115">
        <v>0</v>
      </c>
      <c r="Q1442" s="115">
        <v>0</v>
      </c>
      <c r="R1442" s="115">
        <v>0</v>
      </c>
      <c r="S1442" s="115">
        <v>0</v>
      </c>
      <c r="T1442" s="115">
        <v>0</v>
      </c>
      <c r="U1442" s="115">
        <v>0</v>
      </c>
      <c r="V1442" s="115">
        <v>18.7</v>
      </c>
      <c r="W1442" s="115">
        <v>24.7</v>
      </c>
      <c r="X1442" s="236"/>
    </row>
    <row r="1443" spans="1:24" ht="13.5" customHeight="1" x14ac:dyDescent="0.35">
      <c r="A1443" s="242">
        <v>0.83333333333333304</v>
      </c>
      <c r="B1443" s="115">
        <v>23</v>
      </c>
      <c r="C1443" s="115">
        <v>1</v>
      </c>
      <c r="D1443" s="115">
        <v>4</v>
      </c>
      <c r="E1443" s="115">
        <v>6</v>
      </c>
      <c r="F1443" s="115">
        <v>7</v>
      </c>
      <c r="G1443" s="115">
        <v>4</v>
      </c>
      <c r="H1443" s="115">
        <v>1</v>
      </c>
      <c r="I1443" s="115">
        <v>0</v>
      </c>
      <c r="J1443" s="115">
        <v>0</v>
      </c>
      <c r="K1443" s="115">
        <v>0</v>
      </c>
      <c r="L1443" s="115">
        <v>0</v>
      </c>
      <c r="M1443" s="115">
        <v>0</v>
      </c>
      <c r="N1443" s="115">
        <v>0</v>
      </c>
      <c r="O1443" s="115">
        <v>0</v>
      </c>
      <c r="P1443" s="115">
        <v>0</v>
      </c>
      <c r="Q1443" s="115">
        <v>0</v>
      </c>
      <c r="R1443" s="115">
        <v>0</v>
      </c>
      <c r="S1443" s="115">
        <v>0</v>
      </c>
      <c r="T1443" s="115">
        <v>0</v>
      </c>
      <c r="U1443" s="115">
        <v>0</v>
      </c>
      <c r="V1443" s="115">
        <v>20.399999999999999</v>
      </c>
      <c r="W1443" s="115">
        <v>27</v>
      </c>
      <c r="X1443" s="236"/>
    </row>
    <row r="1444" spans="1:24" ht="13.5" customHeight="1" x14ac:dyDescent="0.35">
      <c r="A1444" s="242">
        <v>0.84375</v>
      </c>
      <c r="B1444" s="115">
        <v>31</v>
      </c>
      <c r="C1444" s="115">
        <v>0</v>
      </c>
      <c r="D1444" s="115">
        <v>8</v>
      </c>
      <c r="E1444" s="115">
        <v>9</v>
      </c>
      <c r="F1444" s="115">
        <v>5</v>
      </c>
      <c r="G1444" s="115">
        <v>7</v>
      </c>
      <c r="H1444" s="115">
        <v>1</v>
      </c>
      <c r="I1444" s="115">
        <v>1</v>
      </c>
      <c r="J1444" s="115">
        <v>0</v>
      </c>
      <c r="K1444" s="115">
        <v>0</v>
      </c>
      <c r="L1444" s="115">
        <v>0</v>
      </c>
      <c r="M1444" s="115">
        <v>0</v>
      </c>
      <c r="N1444" s="115">
        <v>0</v>
      </c>
      <c r="O1444" s="115">
        <v>0</v>
      </c>
      <c r="P1444" s="115">
        <v>0</v>
      </c>
      <c r="Q1444" s="115">
        <v>0</v>
      </c>
      <c r="R1444" s="115">
        <v>0</v>
      </c>
      <c r="S1444" s="115">
        <v>0</v>
      </c>
      <c r="T1444" s="115">
        <v>0</v>
      </c>
      <c r="U1444" s="115">
        <v>0</v>
      </c>
      <c r="V1444" s="115">
        <v>20</v>
      </c>
      <c r="W1444" s="115">
        <v>26.4</v>
      </c>
      <c r="X1444" s="236"/>
    </row>
    <row r="1445" spans="1:24" ht="13.5" customHeight="1" x14ac:dyDescent="0.35">
      <c r="A1445" s="242">
        <v>0.85416666666666696</v>
      </c>
      <c r="B1445" s="115">
        <v>11</v>
      </c>
      <c r="C1445" s="115">
        <v>0</v>
      </c>
      <c r="D1445" s="115">
        <v>4</v>
      </c>
      <c r="E1445" s="115">
        <v>4</v>
      </c>
      <c r="F1445" s="115">
        <v>1</v>
      </c>
      <c r="G1445" s="115">
        <v>1</v>
      </c>
      <c r="H1445" s="115">
        <v>1</v>
      </c>
      <c r="I1445" s="115">
        <v>0</v>
      </c>
      <c r="J1445" s="115">
        <v>0</v>
      </c>
      <c r="K1445" s="115">
        <v>0</v>
      </c>
      <c r="L1445" s="115">
        <v>0</v>
      </c>
      <c r="M1445" s="115">
        <v>0</v>
      </c>
      <c r="N1445" s="115">
        <v>0</v>
      </c>
      <c r="O1445" s="115">
        <v>0</v>
      </c>
      <c r="P1445" s="115">
        <v>0</v>
      </c>
      <c r="Q1445" s="115">
        <v>0</v>
      </c>
      <c r="R1445" s="115">
        <v>0</v>
      </c>
      <c r="S1445" s="115">
        <v>0</v>
      </c>
      <c r="T1445" s="115">
        <v>0</v>
      </c>
      <c r="U1445" s="115">
        <v>0</v>
      </c>
      <c r="V1445" s="115">
        <v>18.2</v>
      </c>
      <c r="W1445" s="115">
        <v>27.3</v>
      </c>
      <c r="X1445" s="236"/>
    </row>
    <row r="1446" spans="1:24" ht="13.5" customHeight="1" x14ac:dyDescent="0.35">
      <c r="A1446" s="242">
        <v>0.86458333333333304</v>
      </c>
      <c r="B1446" s="115">
        <v>17</v>
      </c>
      <c r="C1446" s="115">
        <v>1</v>
      </c>
      <c r="D1446" s="115">
        <v>3</v>
      </c>
      <c r="E1446" s="115">
        <v>3</v>
      </c>
      <c r="F1446" s="115">
        <v>7</v>
      </c>
      <c r="G1446" s="115">
        <v>3</v>
      </c>
      <c r="H1446" s="115">
        <v>0</v>
      </c>
      <c r="I1446" s="115">
        <v>0</v>
      </c>
      <c r="J1446" s="115">
        <v>0</v>
      </c>
      <c r="K1446" s="115">
        <v>0</v>
      </c>
      <c r="L1446" s="115">
        <v>0</v>
      </c>
      <c r="M1446" s="115">
        <v>0</v>
      </c>
      <c r="N1446" s="115">
        <v>0</v>
      </c>
      <c r="O1446" s="115">
        <v>0</v>
      </c>
      <c r="P1446" s="115">
        <v>0</v>
      </c>
      <c r="Q1446" s="115">
        <v>0</v>
      </c>
      <c r="R1446" s="115">
        <v>0</v>
      </c>
      <c r="S1446" s="115">
        <v>0</v>
      </c>
      <c r="T1446" s="115">
        <v>0</v>
      </c>
      <c r="U1446" s="115">
        <v>0</v>
      </c>
      <c r="V1446" s="115">
        <v>20.100000000000001</v>
      </c>
      <c r="W1446" s="115">
        <v>27.9</v>
      </c>
      <c r="X1446" s="236"/>
    </row>
    <row r="1447" spans="1:24" ht="13.5" customHeight="1" x14ac:dyDescent="0.35">
      <c r="A1447" s="242">
        <v>0.875</v>
      </c>
      <c r="B1447" s="115">
        <v>29</v>
      </c>
      <c r="C1447" s="115">
        <v>0</v>
      </c>
      <c r="D1447" s="115">
        <v>5</v>
      </c>
      <c r="E1447" s="115">
        <v>14</v>
      </c>
      <c r="F1447" s="115">
        <v>7</v>
      </c>
      <c r="G1447" s="115">
        <v>3</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v>18.7</v>
      </c>
      <c r="W1447" s="115">
        <v>24.4</v>
      </c>
      <c r="X1447" s="236"/>
    </row>
    <row r="1448" spans="1:24" ht="13.5" customHeight="1" x14ac:dyDescent="0.35">
      <c r="A1448" s="242">
        <v>0.88541666666666696</v>
      </c>
      <c r="B1448" s="115">
        <v>17</v>
      </c>
      <c r="C1448" s="115">
        <v>1</v>
      </c>
      <c r="D1448" s="115">
        <v>3</v>
      </c>
      <c r="E1448" s="115">
        <v>3</v>
      </c>
      <c r="F1448" s="115">
        <v>6</v>
      </c>
      <c r="G1448" s="115">
        <v>4</v>
      </c>
      <c r="H1448" s="115">
        <v>0</v>
      </c>
      <c r="I1448" s="115">
        <v>0</v>
      </c>
      <c r="J1448" s="115">
        <v>0</v>
      </c>
      <c r="K1448" s="115">
        <v>0</v>
      </c>
      <c r="L1448" s="115">
        <v>0</v>
      </c>
      <c r="M1448" s="115">
        <v>0</v>
      </c>
      <c r="N1448" s="115">
        <v>0</v>
      </c>
      <c r="O1448" s="115">
        <v>0</v>
      </c>
      <c r="P1448" s="115">
        <v>0</v>
      </c>
      <c r="Q1448" s="115">
        <v>0</v>
      </c>
      <c r="R1448" s="115">
        <v>0</v>
      </c>
      <c r="S1448" s="115">
        <v>0</v>
      </c>
      <c r="T1448" s="115">
        <v>0</v>
      </c>
      <c r="U1448" s="115">
        <v>0</v>
      </c>
      <c r="V1448" s="115">
        <v>19.899999999999999</v>
      </c>
      <c r="W1448" s="115">
        <v>26.4</v>
      </c>
      <c r="X1448" s="236"/>
    </row>
    <row r="1449" spans="1:24" ht="13.5" customHeight="1" x14ac:dyDescent="0.35">
      <c r="A1449" s="242">
        <v>0.89583333333333304</v>
      </c>
      <c r="B1449" s="115">
        <v>16</v>
      </c>
      <c r="C1449" s="115">
        <v>1</v>
      </c>
      <c r="D1449" s="115">
        <v>1</v>
      </c>
      <c r="E1449" s="115">
        <v>3</v>
      </c>
      <c r="F1449" s="115">
        <v>8</v>
      </c>
      <c r="G1449" s="115">
        <v>2</v>
      </c>
      <c r="H1449" s="115">
        <v>1</v>
      </c>
      <c r="I1449" s="115">
        <v>0</v>
      </c>
      <c r="J1449" s="115">
        <v>0</v>
      </c>
      <c r="K1449" s="115">
        <v>0</v>
      </c>
      <c r="L1449" s="115">
        <v>0</v>
      </c>
      <c r="M1449" s="115">
        <v>0</v>
      </c>
      <c r="N1449" s="115">
        <v>0</v>
      </c>
      <c r="O1449" s="115">
        <v>0</v>
      </c>
      <c r="P1449" s="115">
        <v>0</v>
      </c>
      <c r="Q1449" s="115">
        <v>0</v>
      </c>
      <c r="R1449" s="115">
        <v>0</v>
      </c>
      <c r="S1449" s="115">
        <v>0</v>
      </c>
      <c r="T1449" s="115">
        <v>0</v>
      </c>
      <c r="U1449" s="115">
        <v>0</v>
      </c>
      <c r="V1449" s="115">
        <v>20.9</v>
      </c>
      <c r="W1449" s="115">
        <v>25.7</v>
      </c>
      <c r="X1449" s="236"/>
    </row>
    <row r="1450" spans="1:24" ht="13.5" customHeight="1" x14ac:dyDescent="0.35">
      <c r="A1450" s="242">
        <v>0.90625</v>
      </c>
      <c r="B1450" s="115">
        <v>8</v>
      </c>
      <c r="C1450" s="115">
        <v>2</v>
      </c>
      <c r="D1450" s="115">
        <v>2</v>
      </c>
      <c r="E1450" s="115">
        <v>0</v>
      </c>
      <c r="F1450" s="115">
        <v>3</v>
      </c>
      <c r="G1450" s="115">
        <v>1</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16.5</v>
      </c>
      <c r="W1450" s="115" t="s">
        <v>102</v>
      </c>
      <c r="X1450" s="236"/>
    </row>
    <row r="1451" spans="1:24" ht="13.5" customHeight="1" x14ac:dyDescent="0.35">
      <c r="A1451" s="242">
        <v>0.91666666666666696</v>
      </c>
      <c r="B1451" s="115">
        <v>25</v>
      </c>
      <c r="C1451" s="115">
        <v>3</v>
      </c>
      <c r="D1451" s="115">
        <v>3</v>
      </c>
      <c r="E1451" s="115">
        <v>10</v>
      </c>
      <c r="F1451" s="115">
        <v>7</v>
      </c>
      <c r="G1451" s="115">
        <v>2</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18</v>
      </c>
      <c r="W1451" s="115">
        <v>22.6</v>
      </c>
      <c r="X1451" s="236"/>
    </row>
    <row r="1452" spans="1:24" ht="13.5" customHeight="1" x14ac:dyDescent="0.35">
      <c r="A1452" s="242">
        <v>0.92708333333333304</v>
      </c>
      <c r="B1452" s="115">
        <v>13</v>
      </c>
      <c r="C1452" s="115">
        <v>0</v>
      </c>
      <c r="D1452" s="115">
        <v>3</v>
      </c>
      <c r="E1452" s="115">
        <v>3</v>
      </c>
      <c r="F1452" s="115">
        <v>5</v>
      </c>
      <c r="G1452" s="115">
        <v>1</v>
      </c>
      <c r="H1452" s="115">
        <v>1</v>
      </c>
      <c r="I1452" s="115">
        <v>0</v>
      </c>
      <c r="J1452" s="115">
        <v>0</v>
      </c>
      <c r="K1452" s="115">
        <v>0</v>
      </c>
      <c r="L1452" s="115">
        <v>0</v>
      </c>
      <c r="M1452" s="115">
        <v>0</v>
      </c>
      <c r="N1452" s="115">
        <v>0</v>
      </c>
      <c r="O1452" s="115">
        <v>0</v>
      </c>
      <c r="P1452" s="115">
        <v>0</v>
      </c>
      <c r="Q1452" s="115">
        <v>0</v>
      </c>
      <c r="R1452" s="115">
        <v>0</v>
      </c>
      <c r="S1452" s="115">
        <v>0</v>
      </c>
      <c r="T1452" s="115">
        <v>0</v>
      </c>
      <c r="U1452" s="115">
        <v>0</v>
      </c>
      <c r="V1452" s="115">
        <v>19.899999999999999</v>
      </c>
      <c r="W1452" s="115">
        <v>26.4</v>
      </c>
      <c r="X1452" s="236"/>
    </row>
    <row r="1453" spans="1:24" ht="13.5" customHeight="1" x14ac:dyDescent="0.35">
      <c r="A1453" s="242">
        <v>0.9375</v>
      </c>
      <c r="B1453" s="115">
        <v>10</v>
      </c>
      <c r="C1453" s="115">
        <v>0</v>
      </c>
      <c r="D1453" s="115">
        <v>1</v>
      </c>
      <c r="E1453" s="115">
        <v>3</v>
      </c>
      <c r="F1453" s="115">
        <v>4</v>
      </c>
      <c r="G1453" s="115">
        <v>2</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v>20.7</v>
      </c>
      <c r="W1453" s="115" t="s">
        <v>102</v>
      </c>
      <c r="X1453" s="236"/>
    </row>
    <row r="1454" spans="1:24" ht="13.5" customHeight="1" x14ac:dyDescent="0.35">
      <c r="A1454" s="242">
        <v>0.94791666666666696</v>
      </c>
      <c r="B1454" s="115">
        <v>10</v>
      </c>
      <c r="C1454" s="115">
        <v>0</v>
      </c>
      <c r="D1454" s="115">
        <v>0</v>
      </c>
      <c r="E1454" s="115">
        <v>8</v>
      </c>
      <c r="F1454" s="115">
        <v>1</v>
      </c>
      <c r="G1454" s="115">
        <v>1</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18.5</v>
      </c>
      <c r="W1454" s="115" t="s">
        <v>102</v>
      </c>
      <c r="X1454" s="236"/>
    </row>
    <row r="1455" spans="1:24" ht="13.5" customHeight="1" x14ac:dyDescent="0.35">
      <c r="A1455" s="242">
        <v>0.95833333333333304</v>
      </c>
      <c r="B1455" s="115">
        <v>9</v>
      </c>
      <c r="C1455" s="115">
        <v>0</v>
      </c>
      <c r="D1455" s="115">
        <v>2</v>
      </c>
      <c r="E1455" s="115">
        <v>5</v>
      </c>
      <c r="F1455" s="115">
        <v>2</v>
      </c>
      <c r="G1455" s="115">
        <v>0</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17.5</v>
      </c>
      <c r="W1455" s="115" t="s">
        <v>102</v>
      </c>
      <c r="X1455" s="236"/>
    </row>
    <row r="1456" spans="1:24" ht="13.5" customHeight="1" x14ac:dyDescent="0.35">
      <c r="A1456" s="242">
        <v>0.96875</v>
      </c>
      <c r="B1456" s="115">
        <v>7</v>
      </c>
      <c r="C1456" s="115">
        <v>0</v>
      </c>
      <c r="D1456" s="115">
        <v>2</v>
      </c>
      <c r="E1456" s="115">
        <v>2</v>
      </c>
      <c r="F1456" s="115">
        <v>2</v>
      </c>
      <c r="G1456" s="115">
        <v>1</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19.5</v>
      </c>
      <c r="W1456" s="115" t="s">
        <v>102</v>
      </c>
      <c r="X1456" s="236"/>
    </row>
    <row r="1457" spans="1:24" ht="13.5" customHeight="1" x14ac:dyDescent="0.35">
      <c r="A1457" s="242">
        <v>0.97916666666666696</v>
      </c>
      <c r="B1457" s="115">
        <v>5</v>
      </c>
      <c r="C1457" s="115">
        <v>0</v>
      </c>
      <c r="D1457" s="115">
        <v>0</v>
      </c>
      <c r="E1457" s="115">
        <v>5</v>
      </c>
      <c r="F1457" s="115">
        <v>0</v>
      </c>
      <c r="G1457" s="115">
        <v>0</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18.5</v>
      </c>
      <c r="W1457" s="115" t="s">
        <v>102</v>
      </c>
      <c r="X1457" s="236"/>
    </row>
    <row r="1458" spans="1:24" ht="13.5" customHeight="1" thickBot="1" x14ac:dyDescent="0.4">
      <c r="A1458" s="244">
        <v>0.98958333333333304</v>
      </c>
      <c r="B1458" s="119">
        <v>4</v>
      </c>
      <c r="C1458" s="119">
        <v>0</v>
      </c>
      <c r="D1458" s="119">
        <v>0</v>
      </c>
      <c r="E1458" s="119">
        <v>0</v>
      </c>
      <c r="F1458" s="119">
        <v>1</v>
      </c>
      <c r="G1458" s="119">
        <v>2</v>
      </c>
      <c r="H1458" s="119">
        <v>1</v>
      </c>
      <c r="I1458" s="119">
        <v>0</v>
      </c>
      <c r="J1458" s="119">
        <v>0</v>
      </c>
      <c r="K1458" s="119">
        <v>0</v>
      </c>
      <c r="L1458" s="119">
        <v>0</v>
      </c>
      <c r="M1458" s="119">
        <v>0</v>
      </c>
      <c r="N1458" s="119">
        <v>0</v>
      </c>
      <c r="O1458" s="119">
        <v>0</v>
      </c>
      <c r="P1458" s="119">
        <v>0</v>
      </c>
      <c r="Q1458" s="119">
        <v>0</v>
      </c>
      <c r="R1458" s="119">
        <v>0</v>
      </c>
      <c r="S1458" s="119">
        <v>0</v>
      </c>
      <c r="T1458" s="119">
        <v>0</v>
      </c>
      <c r="U1458" s="119">
        <v>0</v>
      </c>
      <c r="V1458" s="119">
        <v>26.5</v>
      </c>
      <c r="W1458" s="119" t="s">
        <v>102</v>
      </c>
      <c r="X1458" s="236"/>
    </row>
    <row r="1459" spans="1:24" ht="13.5" customHeight="1" thickTop="1" x14ac:dyDescent="0.35">
      <c r="A1459" s="246" t="s">
        <v>168</v>
      </c>
      <c r="B1459" s="116">
        <f>SUM(B1391:B1438)</f>
        <v>1641</v>
      </c>
      <c r="C1459" s="116">
        <f t="shared" ref="C1459:U1459" si="52">SUM(C1391:C1438)</f>
        <v>52</v>
      </c>
      <c r="D1459" s="116">
        <f t="shared" si="52"/>
        <v>479</v>
      </c>
      <c r="E1459" s="116">
        <f t="shared" si="52"/>
        <v>612</v>
      </c>
      <c r="F1459" s="116">
        <f t="shared" si="52"/>
        <v>408</v>
      </c>
      <c r="G1459" s="116">
        <f t="shared" si="52"/>
        <v>77</v>
      </c>
      <c r="H1459" s="116">
        <f t="shared" si="52"/>
        <v>11</v>
      </c>
      <c r="I1459" s="116">
        <f t="shared" si="52"/>
        <v>2</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17.7</v>
      </c>
      <c r="W1459" s="116">
        <v>22.5</v>
      </c>
      <c r="X1459" s="236"/>
    </row>
    <row r="1460" spans="1:24" ht="13.5" customHeight="1" x14ac:dyDescent="0.35">
      <c r="A1460" s="247" t="s">
        <v>169</v>
      </c>
      <c r="B1460" s="115">
        <f>SUM(B1387:B1450)</f>
        <v>1907</v>
      </c>
      <c r="C1460" s="115">
        <f t="shared" ref="C1460:U1460" si="53">SUM(C1387:C1450)</f>
        <v>63</v>
      </c>
      <c r="D1460" s="115">
        <f t="shared" si="53"/>
        <v>533</v>
      </c>
      <c r="E1460" s="115">
        <f t="shared" si="53"/>
        <v>691</v>
      </c>
      <c r="F1460" s="115">
        <f t="shared" si="53"/>
        <v>486</v>
      </c>
      <c r="G1460" s="115">
        <f t="shared" si="53"/>
        <v>114</v>
      </c>
      <c r="H1460" s="115">
        <f t="shared" si="53"/>
        <v>15</v>
      </c>
      <c r="I1460" s="115">
        <f t="shared" si="53"/>
        <v>5</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17.899999999999999</v>
      </c>
      <c r="W1460" s="115">
        <v>23</v>
      </c>
      <c r="X1460" s="236"/>
    </row>
    <row r="1461" spans="1:24" ht="13.5" customHeight="1" x14ac:dyDescent="0.35">
      <c r="A1461" s="243" t="s">
        <v>170</v>
      </c>
      <c r="B1461" s="115">
        <f>SUM(B1387:B1458)</f>
        <v>1990</v>
      </c>
      <c r="C1461" s="115">
        <f t="shared" ref="C1461:U1461" si="54">SUM(C1387:C1458)</f>
        <v>66</v>
      </c>
      <c r="D1461" s="115">
        <f t="shared" si="54"/>
        <v>544</v>
      </c>
      <c r="E1461" s="115">
        <f t="shared" si="54"/>
        <v>727</v>
      </c>
      <c r="F1461" s="115">
        <f t="shared" si="54"/>
        <v>508</v>
      </c>
      <c r="G1461" s="115">
        <f t="shared" si="54"/>
        <v>123</v>
      </c>
      <c r="H1461" s="115">
        <f t="shared" si="54"/>
        <v>17</v>
      </c>
      <c r="I1461" s="115">
        <f t="shared" si="54"/>
        <v>5</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17.899999999999999</v>
      </c>
      <c r="W1461" s="115">
        <v>23</v>
      </c>
      <c r="X1461" s="236"/>
    </row>
    <row r="1462" spans="1:24" ht="13.5" customHeight="1" thickBot="1" x14ac:dyDescent="0.4">
      <c r="A1462" s="245" t="s">
        <v>171</v>
      </c>
      <c r="B1462" s="119">
        <f>SUM(B1363:B1458)</f>
        <v>2070</v>
      </c>
      <c r="C1462" s="119">
        <f t="shared" ref="C1462:U1462" si="55">SUM(C1363:C1458)</f>
        <v>69</v>
      </c>
      <c r="D1462" s="119">
        <f t="shared" si="55"/>
        <v>554</v>
      </c>
      <c r="E1462" s="119">
        <f t="shared" si="55"/>
        <v>751</v>
      </c>
      <c r="F1462" s="119">
        <f t="shared" si="55"/>
        <v>542</v>
      </c>
      <c r="G1462" s="119">
        <f t="shared" si="55"/>
        <v>132</v>
      </c>
      <c r="H1462" s="119">
        <f t="shared" si="55"/>
        <v>17</v>
      </c>
      <c r="I1462" s="119">
        <f t="shared" si="55"/>
        <v>5</v>
      </c>
      <c r="J1462" s="119">
        <f t="shared" si="55"/>
        <v>0</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18</v>
      </c>
      <c r="W1462" s="119">
        <v>23.1</v>
      </c>
      <c r="X1462" s="236"/>
    </row>
    <row r="1463" spans="1:24"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4">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4">
      <c r="A1465" s="236"/>
      <c r="B1465" s="563" t="s">
        <v>147</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c r="X1465" s="236"/>
    </row>
    <row r="1466" spans="1:24" ht="13.5" customHeight="1" thickTop="1" thickBot="1" x14ac:dyDescent="0.4">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c r="X1466" s="236"/>
    </row>
    <row r="1467" spans="1:24" ht="13.5" customHeight="1" thickTop="1" x14ac:dyDescent="0.35">
      <c r="A1467" s="240">
        <v>0</v>
      </c>
      <c r="B1467" s="116">
        <v>4</v>
      </c>
      <c r="C1467" s="116">
        <v>0</v>
      </c>
      <c r="D1467" s="116">
        <v>0</v>
      </c>
      <c r="E1467" s="116">
        <v>3</v>
      </c>
      <c r="F1467" s="116">
        <v>1</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v>19.899999999999999</v>
      </c>
      <c r="W1467" s="116" t="s">
        <v>102</v>
      </c>
      <c r="X1467" s="236"/>
    </row>
    <row r="1468" spans="1:24" ht="13.5" customHeight="1" x14ac:dyDescent="0.35">
      <c r="A1468" s="242">
        <v>1.0416666666666666E-2</v>
      </c>
      <c r="B1468" s="115">
        <v>3</v>
      </c>
      <c r="C1468" s="115">
        <v>0</v>
      </c>
      <c r="D1468" s="115">
        <v>0</v>
      </c>
      <c r="E1468" s="115">
        <v>0</v>
      </c>
      <c r="F1468" s="115">
        <v>0</v>
      </c>
      <c r="G1468" s="115">
        <v>2</v>
      </c>
      <c r="H1468" s="115">
        <v>1</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27.3</v>
      </c>
      <c r="W1468" s="115" t="s">
        <v>102</v>
      </c>
      <c r="X1468" s="236"/>
    </row>
    <row r="1469" spans="1:24" ht="13.5" customHeight="1" x14ac:dyDescent="0.35">
      <c r="A1469" s="242">
        <v>2.0833333333333332E-2</v>
      </c>
      <c r="B1469" s="115">
        <v>3</v>
      </c>
      <c r="C1469" s="115">
        <v>0</v>
      </c>
      <c r="D1469" s="115">
        <v>0</v>
      </c>
      <c r="E1469" s="115">
        <v>1</v>
      </c>
      <c r="F1469" s="115">
        <v>2</v>
      </c>
      <c r="G1469" s="115">
        <v>0</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v>21.1</v>
      </c>
      <c r="W1469" s="115" t="s">
        <v>102</v>
      </c>
      <c r="X1469" s="236"/>
    </row>
    <row r="1470" spans="1:24" ht="13.5" customHeight="1" x14ac:dyDescent="0.35">
      <c r="A1470" s="242">
        <v>3.125E-2</v>
      </c>
      <c r="B1470" s="115">
        <v>0</v>
      </c>
      <c r="C1470" s="115">
        <v>0</v>
      </c>
      <c r="D1470" s="115">
        <v>0</v>
      </c>
      <c r="E1470" s="115">
        <v>0</v>
      </c>
      <c r="F1470" s="115">
        <v>0</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t="s">
        <v>102</v>
      </c>
      <c r="W1470" s="115" t="s">
        <v>102</v>
      </c>
      <c r="X1470" s="236"/>
    </row>
    <row r="1471" spans="1:24" ht="13.5" customHeight="1" x14ac:dyDescent="0.35">
      <c r="A1471" s="242">
        <v>4.1666666666666664E-2</v>
      </c>
      <c r="B1471" s="115">
        <v>4</v>
      </c>
      <c r="C1471" s="115">
        <v>1</v>
      </c>
      <c r="D1471" s="115">
        <v>0</v>
      </c>
      <c r="E1471" s="115">
        <v>0</v>
      </c>
      <c r="F1471" s="115">
        <v>2</v>
      </c>
      <c r="G1471" s="115">
        <v>1</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21.8</v>
      </c>
      <c r="W1471" s="115" t="s">
        <v>102</v>
      </c>
      <c r="X1471" s="236"/>
    </row>
    <row r="1472" spans="1:24" ht="13.5" customHeight="1" x14ac:dyDescent="0.35">
      <c r="A1472" s="242">
        <v>5.2083333333333336E-2</v>
      </c>
      <c r="B1472" s="115">
        <v>0</v>
      </c>
      <c r="C1472" s="115">
        <v>0</v>
      </c>
      <c r="D1472" s="115">
        <v>0</v>
      </c>
      <c r="E1472" s="115">
        <v>0</v>
      </c>
      <c r="F1472" s="115">
        <v>0</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t="s">
        <v>102</v>
      </c>
      <c r="W1472" s="115" t="s">
        <v>102</v>
      </c>
      <c r="X1472" s="236"/>
    </row>
    <row r="1473" spans="1:24" ht="13.5" customHeight="1" x14ac:dyDescent="0.35">
      <c r="A1473" s="242">
        <v>6.25E-2</v>
      </c>
      <c r="B1473" s="115">
        <v>0</v>
      </c>
      <c r="C1473" s="115">
        <v>0</v>
      </c>
      <c r="D1473" s="115">
        <v>0</v>
      </c>
      <c r="E1473" s="115">
        <v>0</v>
      </c>
      <c r="F1473" s="115">
        <v>0</v>
      </c>
      <c r="G1473" s="115">
        <v>0</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t="s">
        <v>102</v>
      </c>
      <c r="W1473" s="115" t="s">
        <v>102</v>
      </c>
      <c r="X1473" s="236"/>
    </row>
    <row r="1474" spans="1:24" ht="13.5" customHeight="1" x14ac:dyDescent="0.35">
      <c r="A1474" s="242">
        <v>7.2916666666666699E-2</v>
      </c>
      <c r="B1474" s="115">
        <v>2</v>
      </c>
      <c r="C1474" s="115">
        <v>0</v>
      </c>
      <c r="D1474" s="115">
        <v>0</v>
      </c>
      <c r="E1474" s="115">
        <v>2</v>
      </c>
      <c r="F1474" s="115">
        <v>0</v>
      </c>
      <c r="G1474" s="115">
        <v>0</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17.5</v>
      </c>
      <c r="W1474" s="115" t="s">
        <v>102</v>
      </c>
      <c r="X1474" s="236"/>
    </row>
    <row r="1475" spans="1:24" ht="13.5" customHeight="1" x14ac:dyDescent="0.35">
      <c r="A1475" s="242">
        <v>8.3333333333333301E-2</v>
      </c>
      <c r="B1475" s="115">
        <v>0</v>
      </c>
      <c r="C1475" s="115">
        <v>0</v>
      </c>
      <c r="D1475" s="115">
        <v>0</v>
      </c>
      <c r="E1475" s="115">
        <v>0</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t="s">
        <v>102</v>
      </c>
      <c r="W1475" s="115" t="s">
        <v>102</v>
      </c>
      <c r="X1475" s="236"/>
    </row>
    <row r="1476" spans="1:24" ht="13.5" customHeight="1" x14ac:dyDescent="0.35">
      <c r="A1476" s="242">
        <v>9.375E-2</v>
      </c>
      <c r="B1476" s="115">
        <v>0</v>
      </c>
      <c r="C1476" s="115">
        <v>0</v>
      </c>
      <c r="D1476" s="115">
        <v>0</v>
      </c>
      <c r="E1476" s="115">
        <v>0</v>
      </c>
      <c r="F1476" s="115">
        <v>0</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t="s">
        <v>102</v>
      </c>
      <c r="W1476" s="115" t="s">
        <v>102</v>
      </c>
      <c r="X1476" s="236"/>
    </row>
    <row r="1477" spans="1:24" ht="13.5" customHeight="1" x14ac:dyDescent="0.35">
      <c r="A1477" s="242">
        <v>0.104166666666667</v>
      </c>
      <c r="B1477" s="115">
        <v>0</v>
      </c>
      <c r="C1477" s="115">
        <v>0</v>
      </c>
      <c r="D1477" s="115">
        <v>0</v>
      </c>
      <c r="E1477" s="115">
        <v>0</v>
      </c>
      <c r="F1477" s="115">
        <v>0</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t="s">
        <v>102</v>
      </c>
      <c r="W1477" s="115" t="s">
        <v>102</v>
      </c>
      <c r="X1477" s="236"/>
    </row>
    <row r="1478" spans="1:24" ht="13.5" customHeight="1" x14ac:dyDescent="0.35">
      <c r="A1478" s="242">
        <v>0.114583333333333</v>
      </c>
      <c r="B1478" s="115">
        <v>4</v>
      </c>
      <c r="C1478" s="115">
        <v>0</v>
      </c>
      <c r="D1478" s="115">
        <v>1</v>
      </c>
      <c r="E1478" s="115">
        <v>2</v>
      </c>
      <c r="F1478" s="115">
        <v>0</v>
      </c>
      <c r="G1478" s="115">
        <v>1</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v>19.100000000000001</v>
      </c>
      <c r="W1478" s="115" t="s">
        <v>102</v>
      </c>
      <c r="X1478" s="236"/>
    </row>
    <row r="1479" spans="1:24" ht="13.5" customHeight="1" x14ac:dyDescent="0.35">
      <c r="A1479" s="242">
        <v>0.125</v>
      </c>
      <c r="B1479" s="115">
        <v>0</v>
      </c>
      <c r="C1479" s="115">
        <v>0</v>
      </c>
      <c r="D1479" s="115">
        <v>0</v>
      </c>
      <c r="E1479" s="115">
        <v>0</v>
      </c>
      <c r="F1479" s="115">
        <v>0</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t="s">
        <v>102</v>
      </c>
      <c r="W1479" s="115" t="s">
        <v>102</v>
      </c>
      <c r="X1479" s="236"/>
    </row>
    <row r="1480" spans="1:24" ht="13.5" customHeight="1" x14ac:dyDescent="0.35">
      <c r="A1480" s="242">
        <v>0.13541666666666699</v>
      </c>
      <c r="B1480" s="115">
        <v>2</v>
      </c>
      <c r="C1480" s="115">
        <v>0</v>
      </c>
      <c r="D1480" s="115">
        <v>0</v>
      </c>
      <c r="E1480" s="115">
        <v>0</v>
      </c>
      <c r="F1480" s="115">
        <v>2</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v>23.6</v>
      </c>
      <c r="W1480" s="115" t="s">
        <v>102</v>
      </c>
      <c r="X1480" s="236"/>
    </row>
    <row r="1481" spans="1:24" ht="13.5" customHeight="1" x14ac:dyDescent="0.35">
      <c r="A1481" s="242">
        <v>0.14583333333333301</v>
      </c>
      <c r="B1481" s="115">
        <v>0</v>
      </c>
      <c r="C1481" s="115">
        <v>0</v>
      </c>
      <c r="D1481" s="115">
        <v>0</v>
      </c>
      <c r="E1481" s="115">
        <v>0</v>
      </c>
      <c r="F1481" s="115">
        <v>0</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t="s">
        <v>102</v>
      </c>
      <c r="W1481" s="115" t="s">
        <v>102</v>
      </c>
      <c r="X1481" s="236"/>
    </row>
    <row r="1482" spans="1:24" ht="13.5" customHeight="1" x14ac:dyDescent="0.35">
      <c r="A1482" s="242">
        <v>0.15625</v>
      </c>
      <c r="B1482" s="115">
        <v>2</v>
      </c>
      <c r="C1482" s="115">
        <v>0</v>
      </c>
      <c r="D1482" s="115">
        <v>1</v>
      </c>
      <c r="E1482" s="115">
        <v>1</v>
      </c>
      <c r="F1482" s="115">
        <v>0</v>
      </c>
      <c r="G1482" s="115">
        <v>0</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v>15.5</v>
      </c>
      <c r="W1482" s="115" t="s">
        <v>102</v>
      </c>
      <c r="X1482" s="236"/>
    </row>
    <row r="1483" spans="1:24" ht="13.5" customHeight="1" x14ac:dyDescent="0.35">
      <c r="A1483" s="242">
        <v>0.16666666666666699</v>
      </c>
      <c r="B1483" s="115">
        <v>1</v>
      </c>
      <c r="C1483" s="115">
        <v>0</v>
      </c>
      <c r="D1483" s="115">
        <v>0</v>
      </c>
      <c r="E1483" s="115">
        <v>0</v>
      </c>
      <c r="F1483" s="115">
        <v>1</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22.3</v>
      </c>
      <c r="W1483" s="115" t="s">
        <v>102</v>
      </c>
      <c r="X1483" s="236"/>
    </row>
    <row r="1484" spans="1:24" ht="13.5" customHeight="1" x14ac:dyDescent="0.35">
      <c r="A1484" s="242">
        <v>0.17708333333333301</v>
      </c>
      <c r="B1484" s="115">
        <v>0</v>
      </c>
      <c r="C1484" s="115">
        <v>0</v>
      </c>
      <c r="D1484" s="115">
        <v>0</v>
      </c>
      <c r="E1484" s="115">
        <v>0</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t="s">
        <v>102</v>
      </c>
      <c r="W1484" s="115" t="s">
        <v>102</v>
      </c>
      <c r="X1484" s="236"/>
    </row>
    <row r="1485" spans="1:24" ht="13.5" customHeight="1" x14ac:dyDescent="0.35">
      <c r="A1485" s="242">
        <v>0.1875</v>
      </c>
      <c r="B1485" s="115">
        <v>3</v>
      </c>
      <c r="C1485" s="115">
        <v>0</v>
      </c>
      <c r="D1485" s="115">
        <v>0</v>
      </c>
      <c r="E1485" s="115">
        <v>3</v>
      </c>
      <c r="F1485" s="115">
        <v>0</v>
      </c>
      <c r="G1485" s="115">
        <v>0</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v>17.399999999999999</v>
      </c>
      <c r="W1485" s="115" t="s">
        <v>102</v>
      </c>
      <c r="X1485" s="236"/>
    </row>
    <row r="1486" spans="1:24" ht="13.5" customHeight="1" x14ac:dyDescent="0.35">
      <c r="A1486" s="242">
        <v>0.19791666666666699</v>
      </c>
      <c r="B1486" s="115">
        <v>2</v>
      </c>
      <c r="C1486" s="115">
        <v>1</v>
      </c>
      <c r="D1486" s="115">
        <v>0</v>
      </c>
      <c r="E1486" s="115">
        <v>0</v>
      </c>
      <c r="F1486" s="115">
        <v>0</v>
      </c>
      <c r="G1486" s="115">
        <v>1</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v>17.7</v>
      </c>
      <c r="W1486" s="115" t="s">
        <v>102</v>
      </c>
      <c r="X1486" s="236"/>
    </row>
    <row r="1487" spans="1:24" ht="13.5" customHeight="1" x14ac:dyDescent="0.35">
      <c r="A1487" s="242">
        <v>0.20833333333333301</v>
      </c>
      <c r="B1487" s="115">
        <v>3</v>
      </c>
      <c r="C1487" s="115">
        <v>0</v>
      </c>
      <c r="D1487" s="115">
        <v>0</v>
      </c>
      <c r="E1487" s="115">
        <v>1</v>
      </c>
      <c r="F1487" s="115">
        <v>0</v>
      </c>
      <c r="G1487" s="115">
        <v>2</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v>23.4</v>
      </c>
      <c r="W1487" s="115" t="s">
        <v>102</v>
      </c>
      <c r="X1487" s="236"/>
    </row>
    <row r="1488" spans="1:24" ht="13.5" customHeight="1" x14ac:dyDescent="0.35">
      <c r="A1488" s="242">
        <v>0.21875</v>
      </c>
      <c r="B1488" s="115">
        <v>7</v>
      </c>
      <c r="C1488" s="115">
        <v>1</v>
      </c>
      <c r="D1488" s="115">
        <v>1</v>
      </c>
      <c r="E1488" s="115">
        <v>1</v>
      </c>
      <c r="F1488" s="115">
        <v>3</v>
      </c>
      <c r="G1488" s="115">
        <v>1</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18.100000000000001</v>
      </c>
      <c r="W1488" s="115" t="s">
        <v>102</v>
      </c>
      <c r="X1488" s="236"/>
    </row>
    <row r="1489" spans="1:24" ht="13.5" customHeight="1" x14ac:dyDescent="0.35">
      <c r="A1489" s="242">
        <v>0.22916666666666699</v>
      </c>
      <c r="B1489" s="115">
        <v>6</v>
      </c>
      <c r="C1489" s="115">
        <v>0</v>
      </c>
      <c r="D1489" s="115">
        <v>1</v>
      </c>
      <c r="E1489" s="115">
        <v>0</v>
      </c>
      <c r="F1489" s="115">
        <v>4</v>
      </c>
      <c r="G1489" s="115">
        <v>1</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21.3</v>
      </c>
      <c r="W1489" s="115" t="s">
        <v>102</v>
      </c>
      <c r="X1489" s="236"/>
    </row>
    <row r="1490" spans="1:24" ht="13.5" customHeight="1" x14ac:dyDescent="0.35">
      <c r="A1490" s="242">
        <v>0.23958333333333301</v>
      </c>
      <c r="B1490" s="115">
        <v>9</v>
      </c>
      <c r="C1490" s="115">
        <v>1</v>
      </c>
      <c r="D1490" s="115">
        <v>2</v>
      </c>
      <c r="E1490" s="115">
        <v>4</v>
      </c>
      <c r="F1490" s="115">
        <v>0</v>
      </c>
      <c r="G1490" s="115">
        <v>2</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v>18.5</v>
      </c>
      <c r="W1490" s="115" t="s">
        <v>102</v>
      </c>
      <c r="X1490" s="236"/>
    </row>
    <row r="1491" spans="1:24" ht="13.5" customHeight="1" x14ac:dyDescent="0.35">
      <c r="A1491" s="242">
        <v>0.25</v>
      </c>
      <c r="B1491" s="115">
        <v>7</v>
      </c>
      <c r="C1491" s="115">
        <v>0</v>
      </c>
      <c r="D1491" s="115">
        <v>2</v>
      </c>
      <c r="E1491" s="115">
        <v>2</v>
      </c>
      <c r="F1491" s="115">
        <v>2</v>
      </c>
      <c r="G1491" s="115">
        <v>1</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18.600000000000001</v>
      </c>
      <c r="W1491" s="115" t="s">
        <v>102</v>
      </c>
      <c r="X1491" s="236"/>
    </row>
    <row r="1492" spans="1:24" ht="13.5" customHeight="1" x14ac:dyDescent="0.35">
      <c r="A1492" s="242">
        <v>0.26041666666666702</v>
      </c>
      <c r="B1492" s="115">
        <v>12</v>
      </c>
      <c r="C1492" s="115">
        <v>0</v>
      </c>
      <c r="D1492" s="115">
        <v>0</v>
      </c>
      <c r="E1492" s="115">
        <v>10</v>
      </c>
      <c r="F1492" s="115">
        <v>2</v>
      </c>
      <c r="G1492" s="115">
        <v>0</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19.600000000000001</v>
      </c>
      <c r="W1492" s="115">
        <v>20.3</v>
      </c>
      <c r="X1492" s="236"/>
    </row>
    <row r="1493" spans="1:24" ht="13.5" customHeight="1" x14ac:dyDescent="0.35">
      <c r="A1493" s="242">
        <v>0.27083333333333298</v>
      </c>
      <c r="B1493" s="115">
        <v>13</v>
      </c>
      <c r="C1493" s="115">
        <v>2</v>
      </c>
      <c r="D1493" s="115">
        <v>6</v>
      </c>
      <c r="E1493" s="115">
        <v>2</v>
      </c>
      <c r="F1493" s="115">
        <v>1</v>
      </c>
      <c r="G1493" s="115">
        <v>2</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v>16.7</v>
      </c>
      <c r="W1493" s="115">
        <v>25.3</v>
      </c>
      <c r="X1493" s="236"/>
    </row>
    <row r="1494" spans="1:24" ht="13.5" customHeight="1" x14ac:dyDescent="0.35">
      <c r="A1494" s="242">
        <v>0.28125</v>
      </c>
      <c r="B1494" s="115">
        <v>19</v>
      </c>
      <c r="C1494" s="115">
        <v>0</v>
      </c>
      <c r="D1494" s="115">
        <v>8</v>
      </c>
      <c r="E1494" s="115">
        <v>6</v>
      </c>
      <c r="F1494" s="115">
        <v>5</v>
      </c>
      <c r="G1494" s="115">
        <v>0</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17.100000000000001</v>
      </c>
      <c r="W1494" s="115">
        <v>23.4</v>
      </c>
      <c r="X1494" s="236"/>
    </row>
    <row r="1495" spans="1:24" ht="13.5" customHeight="1" x14ac:dyDescent="0.35">
      <c r="A1495" s="242">
        <v>0.29166666666666702</v>
      </c>
      <c r="B1495" s="115">
        <v>30</v>
      </c>
      <c r="C1495" s="115">
        <v>2</v>
      </c>
      <c r="D1495" s="115">
        <v>6</v>
      </c>
      <c r="E1495" s="115">
        <v>10</v>
      </c>
      <c r="F1495" s="115">
        <v>9</v>
      </c>
      <c r="G1495" s="115">
        <v>2</v>
      </c>
      <c r="H1495" s="115">
        <v>1</v>
      </c>
      <c r="I1495" s="115">
        <v>0</v>
      </c>
      <c r="J1495" s="115">
        <v>0</v>
      </c>
      <c r="K1495" s="115">
        <v>0</v>
      </c>
      <c r="L1495" s="115">
        <v>0</v>
      </c>
      <c r="M1495" s="115">
        <v>0</v>
      </c>
      <c r="N1495" s="115">
        <v>0</v>
      </c>
      <c r="O1495" s="115">
        <v>0</v>
      </c>
      <c r="P1495" s="115">
        <v>0</v>
      </c>
      <c r="Q1495" s="115">
        <v>0</v>
      </c>
      <c r="R1495" s="115">
        <v>0</v>
      </c>
      <c r="S1495" s="115">
        <v>0</v>
      </c>
      <c r="T1495" s="115">
        <v>0</v>
      </c>
      <c r="U1495" s="115">
        <v>0</v>
      </c>
      <c r="V1495" s="115">
        <v>18.8</v>
      </c>
      <c r="W1495" s="115">
        <v>23.5</v>
      </c>
      <c r="X1495" s="236"/>
    </row>
    <row r="1496" spans="1:24" ht="13.5" customHeight="1" x14ac:dyDescent="0.35">
      <c r="A1496" s="242">
        <v>0.30208333333333298</v>
      </c>
      <c r="B1496" s="115">
        <v>37</v>
      </c>
      <c r="C1496" s="115">
        <v>1</v>
      </c>
      <c r="D1496" s="115">
        <v>9</v>
      </c>
      <c r="E1496" s="115">
        <v>12</v>
      </c>
      <c r="F1496" s="115">
        <v>10</v>
      </c>
      <c r="G1496" s="115">
        <v>5</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18.7</v>
      </c>
      <c r="W1496" s="115">
        <v>25.1</v>
      </c>
      <c r="X1496" s="236"/>
    </row>
    <row r="1497" spans="1:24" ht="13.5" customHeight="1" x14ac:dyDescent="0.35">
      <c r="A1497" s="242">
        <v>0.3125</v>
      </c>
      <c r="B1497" s="115">
        <v>48</v>
      </c>
      <c r="C1497" s="115">
        <v>0</v>
      </c>
      <c r="D1497" s="115">
        <v>14</v>
      </c>
      <c r="E1497" s="115">
        <v>22</v>
      </c>
      <c r="F1497" s="115">
        <v>11</v>
      </c>
      <c r="G1497" s="115">
        <v>1</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17.2</v>
      </c>
      <c r="W1497" s="115">
        <v>21.5</v>
      </c>
      <c r="X1497" s="236"/>
    </row>
    <row r="1498" spans="1:24" ht="13.5" customHeight="1" x14ac:dyDescent="0.35">
      <c r="A1498" s="242">
        <v>0.32291666666666702</v>
      </c>
      <c r="B1498" s="115">
        <v>69</v>
      </c>
      <c r="C1498" s="115">
        <v>5</v>
      </c>
      <c r="D1498" s="115">
        <v>20</v>
      </c>
      <c r="E1498" s="115">
        <v>20</v>
      </c>
      <c r="F1498" s="115">
        <v>23</v>
      </c>
      <c r="G1498" s="115">
        <v>0</v>
      </c>
      <c r="H1498" s="115">
        <v>1</v>
      </c>
      <c r="I1498" s="115">
        <v>0</v>
      </c>
      <c r="J1498" s="115">
        <v>0</v>
      </c>
      <c r="K1498" s="115">
        <v>0</v>
      </c>
      <c r="L1498" s="115">
        <v>0</v>
      </c>
      <c r="M1498" s="115">
        <v>0</v>
      </c>
      <c r="N1498" s="115">
        <v>0</v>
      </c>
      <c r="O1498" s="115">
        <v>0</v>
      </c>
      <c r="P1498" s="115">
        <v>0</v>
      </c>
      <c r="Q1498" s="115">
        <v>0</v>
      </c>
      <c r="R1498" s="115">
        <v>0</v>
      </c>
      <c r="S1498" s="115">
        <v>0</v>
      </c>
      <c r="T1498" s="115">
        <v>0</v>
      </c>
      <c r="U1498" s="115">
        <v>0</v>
      </c>
      <c r="V1498" s="115">
        <v>17</v>
      </c>
      <c r="W1498" s="115">
        <v>22.5</v>
      </c>
      <c r="X1498" s="236"/>
    </row>
    <row r="1499" spans="1:24" ht="13.5" customHeight="1" x14ac:dyDescent="0.35">
      <c r="A1499" s="242">
        <v>0.33333333333333298</v>
      </c>
      <c r="B1499" s="115">
        <v>96</v>
      </c>
      <c r="C1499" s="115">
        <v>8</v>
      </c>
      <c r="D1499" s="115">
        <v>37</v>
      </c>
      <c r="E1499" s="115">
        <v>33</v>
      </c>
      <c r="F1499" s="115">
        <v>12</v>
      </c>
      <c r="G1499" s="115">
        <v>4</v>
      </c>
      <c r="H1499" s="115">
        <v>0</v>
      </c>
      <c r="I1499" s="115">
        <v>0</v>
      </c>
      <c r="J1499" s="115">
        <v>0</v>
      </c>
      <c r="K1499" s="115">
        <v>0</v>
      </c>
      <c r="L1499" s="115">
        <v>0</v>
      </c>
      <c r="M1499" s="115">
        <v>0</v>
      </c>
      <c r="N1499" s="115">
        <v>0</v>
      </c>
      <c r="O1499" s="115">
        <v>2</v>
      </c>
      <c r="P1499" s="115">
        <v>0</v>
      </c>
      <c r="Q1499" s="115">
        <v>0</v>
      </c>
      <c r="R1499" s="115">
        <v>0</v>
      </c>
      <c r="S1499" s="115">
        <v>0</v>
      </c>
      <c r="T1499" s="115">
        <v>0</v>
      </c>
      <c r="U1499" s="115">
        <v>0</v>
      </c>
      <c r="V1499" s="115">
        <v>16.7</v>
      </c>
      <c r="W1499" s="115">
        <v>20.8</v>
      </c>
      <c r="X1499" s="236"/>
    </row>
    <row r="1500" spans="1:24" ht="13.5" customHeight="1" x14ac:dyDescent="0.35">
      <c r="A1500" s="242">
        <v>0.34375</v>
      </c>
      <c r="B1500" s="115">
        <v>37</v>
      </c>
      <c r="C1500" s="115">
        <v>2</v>
      </c>
      <c r="D1500" s="115">
        <v>17</v>
      </c>
      <c r="E1500" s="115">
        <v>8</v>
      </c>
      <c r="F1500" s="115">
        <v>8</v>
      </c>
      <c r="G1500" s="115">
        <v>2</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16.399999999999999</v>
      </c>
      <c r="W1500" s="115">
        <v>22.2</v>
      </c>
      <c r="X1500" s="236"/>
    </row>
    <row r="1501" spans="1:24" ht="13.5" customHeight="1" x14ac:dyDescent="0.35">
      <c r="A1501" s="242">
        <v>0.35416666666666702</v>
      </c>
      <c r="B1501" s="115">
        <v>82</v>
      </c>
      <c r="C1501" s="115">
        <v>12</v>
      </c>
      <c r="D1501" s="115">
        <v>39</v>
      </c>
      <c r="E1501" s="115">
        <v>24</v>
      </c>
      <c r="F1501" s="115">
        <v>7</v>
      </c>
      <c r="G1501" s="115">
        <v>0</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14</v>
      </c>
      <c r="W1501" s="115">
        <v>18.8</v>
      </c>
      <c r="X1501" s="236"/>
    </row>
    <row r="1502" spans="1:24" ht="13.5" customHeight="1" x14ac:dyDescent="0.35">
      <c r="A1502" s="242">
        <v>0.36458333333333298</v>
      </c>
      <c r="B1502" s="115">
        <v>51</v>
      </c>
      <c r="C1502" s="115">
        <v>1</v>
      </c>
      <c r="D1502" s="115">
        <v>20</v>
      </c>
      <c r="E1502" s="115">
        <v>16</v>
      </c>
      <c r="F1502" s="115">
        <v>13</v>
      </c>
      <c r="G1502" s="115">
        <v>0</v>
      </c>
      <c r="H1502" s="115">
        <v>1</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16.600000000000001</v>
      </c>
      <c r="W1502" s="115">
        <v>20.9</v>
      </c>
      <c r="X1502" s="236"/>
    </row>
    <row r="1503" spans="1:24" ht="13.5" customHeight="1" x14ac:dyDescent="0.35">
      <c r="A1503" s="242">
        <v>0.375</v>
      </c>
      <c r="B1503" s="115">
        <v>57</v>
      </c>
      <c r="C1503" s="115">
        <v>3</v>
      </c>
      <c r="D1503" s="115">
        <v>16</v>
      </c>
      <c r="E1503" s="115">
        <v>22</v>
      </c>
      <c r="F1503" s="115">
        <v>15</v>
      </c>
      <c r="G1503" s="115">
        <v>1</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16.899999999999999</v>
      </c>
      <c r="W1503" s="115">
        <v>21.2</v>
      </c>
      <c r="X1503" s="236"/>
    </row>
    <row r="1504" spans="1:24" ht="13.5" customHeight="1" x14ac:dyDescent="0.35">
      <c r="A1504" s="242">
        <v>0.38541666666666702</v>
      </c>
      <c r="B1504" s="115">
        <v>45</v>
      </c>
      <c r="C1504" s="115">
        <v>0</v>
      </c>
      <c r="D1504" s="115">
        <v>15</v>
      </c>
      <c r="E1504" s="115">
        <v>17</v>
      </c>
      <c r="F1504" s="115">
        <v>11</v>
      </c>
      <c r="G1504" s="115">
        <v>2</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17.2</v>
      </c>
      <c r="W1504" s="115">
        <v>22.1</v>
      </c>
      <c r="X1504" s="236"/>
    </row>
    <row r="1505" spans="1:24" ht="13.5" customHeight="1" x14ac:dyDescent="0.35">
      <c r="A1505" s="242">
        <v>0.39583333333333298</v>
      </c>
      <c r="B1505" s="115">
        <v>43</v>
      </c>
      <c r="C1505" s="115">
        <v>2</v>
      </c>
      <c r="D1505" s="115">
        <v>11</v>
      </c>
      <c r="E1505" s="115">
        <v>21</v>
      </c>
      <c r="F1505" s="115">
        <v>8</v>
      </c>
      <c r="G1505" s="115">
        <v>1</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17.100000000000001</v>
      </c>
      <c r="W1505" s="115">
        <v>21.5</v>
      </c>
      <c r="X1505" s="236"/>
    </row>
    <row r="1506" spans="1:24" ht="13.5" customHeight="1" x14ac:dyDescent="0.35">
      <c r="A1506" s="242">
        <v>0.40625</v>
      </c>
      <c r="B1506" s="115">
        <v>40</v>
      </c>
      <c r="C1506" s="115">
        <v>2</v>
      </c>
      <c r="D1506" s="115">
        <v>15</v>
      </c>
      <c r="E1506" s="115">
        <v>14</v>
      </c>
      <c r="F1506" s="115">
        <v>8</v>
      </c>
      <c r="G1506" s="115">
        <v>1</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16.3</v>
      </c>
      <c r="W1506" s="115">
        <v>21.6</v>
      </c>
      <c r="X1506" s="236"/>
    </row>
    <row r="1507" spans="1:24" ht="13.5" customHeight="1" x14ac:dyDescent="0.35">
      <c r="A1507" s="242">
        <v>0.41666666666666702</v>
      </c>
      <c r="B1507" s="115">
        <v>37</v>
      </c>
      <c r="C1507" s="115">
        <v>1</v>
      </c>
      <c r="D1507" s="115">
        <v>15</v>
      </c>
      <c r="E1507" s="115">
        <v>11</v>
      </c>
      <c r="F1507" s="115">
        <v>7</v>
      </c>
      <c r="G1507" s="115">
        <v>3</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17.2</v>
      </c>
      <c r="W1507" s="115">
        <v>22.5</v>
      </c>
      <c r="X1507" s="236"/>
    </row>
    <row r="1508" spans="1:24" ht="13.5" customHeight="1" x14ac:dyDescent="0.35">
      <c r="A1508" s="242">
        <v>0.42708333333333298</v>
      </c>
      <c r="B1508" s="115">
        <v>38</v>
      </c>
      <c r="C1508" s="115">
        <v>2</v>
      </c>
      <c r="D1508" s="115">
        <v>18</v>
      </c>
      <c r="E1508" s="115">
        <v>12</v>
      </c>
      <c r="F1508" s="115">
        <v>6</v>
      </c>
      <c r="G1508" s="115">
        <v>0</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v>15.5</v>
      </c>
      <c r="W1508" s="115">
        <v>20.399999999999999</v>
      </c>
      <c r="X1508" s="236"/>
    </row>
    <row r="1509" spans="1:24" ht="13.5" customHeight="1" x14ac:dyDescent="0.35">
      <c r="A1509" s="242">
        <v>0.4375</v>
      </c>
      <c r="B1509" s="115">
        <v>51</v>
      </c>
      <c r="C1509" s="115">
        <v>0</v>
      </c>
      <c r="D1509" s="115">
        <v>15</v>
      </c>
      <c r="E1509" s="115">
        <v>22</v>
      </c>
      <c r="F1509" s="115">
        <v>11</v>
      </c>
      <c r="G1509" s="115">
        <v>2</v>
      </c>
      <c r="H1509" s="115">
        <v>1</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17.8</v>
      </c>
      <c r="W1509" s="115">
        <v>22.2</v>
      </c>
      <c r="X1509" s="236"/>
    </row>
    <row r="1510" spans="1:24" ht="13.5" customHeight="1" x14ac:dyDescent="0.35">
      <c r="A1510" s="242">
        <v>0.44791666666666702</v>
      </c>
      <c r="B1510" s="115">
        <v>33</v>
      </c>
      <c r="C1510" s="115">
        <v>0</v>
      </c>
      <c r="D1510" s="115">
        <v>13</v>
      </c>
      <c r="E1510" s="115">
        <v>11</v>
      </c>
      <c r="F1510" s="115">
        <v>8</v>
      </c>
      <c r="G1510" s="115">
        <v>1</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16.8</v>
      </c>
      <c r="W1510" s="115">
        <v>21.1</v>
      </c>
      <c r="X1510" s="236"/>
    </row>
    <row r="1511" spans="1:24" ht="13.5" customHeight="1" x14ac:dyDescent="0.35">
      <c r="A1511" s="242">
        <v>0.45833333333333298</v>
      </c>
      <c r="B1511" s="115">
        <v>39</v>
      </c>
      <c r="C1511" s="115">
        <v>0</v>
      </c>
      <c r="D1511" s="115">
        <v>10</v>
      </c>
      <c r="E1511" s="115">
        <v>13</v>
      </c>
      <c r="F1511" s="115">
        <v>13</v>
      </c>
      <c r="G1511" s="115">
        <v>2</v>
      </c>
      <c r="H1511" s="115">
        <v>0</v>
      </c>
      <c r="I1511" s="115">
        <v>1</v>
      </c>
      <c r="J1511" s="115">
        <v>0</v>
      </c>
      <c r="K1511" s="115">
        <v>0</v>
      </c>
      <c r="L1511" s="115">
        <v>0</v>
      </c>
      <c r="M1511" s="115">
        <v>0</v>
      </c>
      <c r="N1511" s="115">
        <v>0</v>
      </c>
      <c r="O1511" s="115">
        <v>0</v>
      </c>
      <c r="P1511" s="115">
        <v>0</v>
      </c>
      <c r="Q1511" s="115">
        <v>0</v>
      </c>
      <c r="R1511" s="115">
        <v>0</v>
      </c>
      <c r="S1511" s="115">
        <v>0</v>
      </c>
      <c r="T1511" s="115">
        <v>0</v>
      </c>
      <c r="U1511" s="115">
        <v>0</v>
      </c>
      <c r="V1511" s="115">
        <v>18.899999999999999</v>
      </c>
      <c r="W1511" s="115">
        <v>24.3</v>
      </c>
      <c r="X1511" s="236"/>
    </row>
    <row r="1512" spans="1:24" ht="13.5" customHeight="1" x14ac:dyDescent="0.35">
      <c r="A1512" s="242">
        <v>0.46875</v>
      </c>
      <c r="B1512" s="115">
        <v>36</v>
      </c>
      <c r="C1512" s="115">
        <v>1</v>
      </c>
      <c r="D1512" s="115">
        <v>14</v>
      </c>
      <c r="E1512" s="115">
        <v>13</v>
      </c>
      <c r="F1512" s="115">
        <v>7</v>
      </c>
      <c r="G1512" s="115">
        <v>1</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16.8</v>
      </c>
      <c r="W1512" s="115">
        <v>22.1</v>
      </c>
      <c r="X1512" s="236"/>
    </row>
    <row r="1513" spans="1:24" ht="13.5" customHeight="1" x14ac:dyDescent="0.35">
      <c r="A1513" s="242">
        <v>0.47916666666666702</v>
      </c>
      <c r="B1513" s="115">
        <v>56</v>
      </c>
      <c r="C1513" s="115">
        <v>3</v>
      </c>
      <c r="D1513" s="115">
        <v>20</v>
      </c>
      <c r="E1513" s="115">
        <v>20</v>
      </c>
      <c r="F1513" s="115">
        <v>12</v>
      </c>
      <c r="G1513" s="115">
        <v>1</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16.399999999999999</v>
      </c>
      <c r="W1513" s="115">
        <v>21.1</v>
      </c>
      <c r="X1513" s="236"/>
    </row>
    <row r="1514" spans="1:24" ht="13.5" customHeight="1" x14ac:dyDescent="0.35">
      <c r="A1514" s="242">
        <v>0.48958333333333298</v>
      </c>
      <c r="B1514" s="115">
        <v>42</v>
      </c>
      <c r="C1514" s="115">
        <v>1</v>
      </c>
      <c r="D1514" s="115">
        <v>14</v>
      </c>
      <c r="E1514" s="115">
        <v>14</v>
      </c>
      <c r="F1514" s="115">
        <v>9</v>
      </c>
      <c r="G1514" s="115">
        <v>3</v>
      </c>
      <c r="H1514" s="115">
        <v>1</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17.7</v>
      </c>
      <c r="W1514" s="115">
        <v>23.7</v>
      </c>
      <c r="X1514" s="236"/>
    </row>
    <row r="1515" spans="1:24" ht="13.5" customHeight="1" x14ac:dyDescent="0.35">
      <c r="A1515" s="242">
        <v>0.5</v>
      </c>
      <c r="B1515" s="115">
        <v>40</v>
      </c>
      <c r="C1515" s="115">
        <v>1</v>
      </c>
      <c r="D1515" s="115">
        <v>10</v>
      </c>
      <c r="E1515" s="115">
        <v>13</v>
      </c>
      <c r="F1515" s="115">
        <v>11</v>
      </c>
      <c r="G1515" s="115">
        <v>5</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19.100000000000001</v>
      </c>
      <c r="W1515" s="115">
        <v>24.6</v>
      </c>
      <c r="X1515" s="236"/>
    </row>
    <row r="1516" spans="1:24" ht="13.5" customHeight="1" x14ac:dyDescent="0.35">
      <c r="A1516" s="242">
        <v>0.51041666666666696</v>
      </c>
      <c r="B1516" s="115">
        <v>51</v>
      </c>
      <c r="C1516" s="115">
        <v>1</v>
      </c>
      <c r="D1516" s="115">
        <v>23</v>
      </c>
      <c r="E1516" s="115">
        <v>15</v>
      </c>
      <c r="F1516" s="115">
        <v>11</v>
      </c>
      <c r="G1516" s="115">
        <v>1</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16.100000000000001</v>
      </c>
      <c r="W1516" s="115">
        <v>20.7</v>
      </c>
      <c r="X1516" s="236"/>
    </row>
    <row r="1517" spans="1:24" ht="13.5" customHeight="1" x14ac:dyDescent="0.35">
      <c r="A1517" s="242">
        <v>0.52083333333333304</v>
      </c>
      <c r="B1517" s="115">
        <v>41</v>
      </c>
      <c r="C1517" s="115">
        <v>2</v>
      </c>
      <c r="D1517" s="115">
        <v>21</v>
      </c>
      <c r="E1517" s="115">
        <v>8</v>
      </c>
      <c r="F1517" s="115">
        <v>8</v>
      </c>
      <c r="G1517" s="115">
        <v>2</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16.100000000000001</v>
      </c>
      <c r="W1517" s="115">
        <v>21.8</v>
      </c>
      <c r="X1517" s="236"/>
    </row>
    <row r="1518" spans="1:24" ht="13.5" customHeight="1" x14ac:dyDescent="0.35">
      <c r="A1518" s="242">
        <v>0.53125</v>
      </c>
      <c r="B1518" s="115">
        <v>47</v>
      </c>
      <c r="C1518" s="115">
        <v>4</v>
      </c>
      <c r="D1518" s="115">
        <v>15</v>
      </c>
      <c r="E1518" s="115">
        <v>21</v>
      </c>
      <c r="F1518" s="115">
        <v>4</v>
      </c>
      <c r="G1518" s="115">
        <v>3</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16.2</v>
      </c>
      <c r="W1518" s="115">
        <v>20.2</v>
      </c>
      <c r="X1518" s="236"/>
    </row>
    <row r="1519" spans="1:24" ht="13.5" customHeight="1" x14ac:dyDescent="0.35">
      <c r="A1519" s="242">
        <v>0.54166666666666696</v>
      </c>
      <c r="B1519" s="115">
        <v>48</v>
      </c>
      <c r="C1519" s="115">
        <v>2</v>
      </c>
      <c r="D1519" s="115">
        <v>16</v>
      </c>
      <c r="E1519" s="115">
        <v>18</v>
      </c>
      <c r="F1519" s="115">
        <v>9</v>
      </c>
      <c r="G1519" s="115">
        <v>3</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16.600000000000001</v>
      </c>
      <c r="W1519" s="115">
        <v>21.5</v>
      </c>
      <c r="X1519" s="236"/>
    </row>
    <row r="1520" spans="1:24" ht="13.5" customHeight="1" x14ac:dyDescent="0.35">
      <c r="A1520" s="242">
        <v>0.55208333333333304</v>
      </c>
      <c r="B1520" s="115">
        <v>30</v>
      </c>
      <c r="C1520" s="115">
        <v>1</v>
      </c>
      <c r="D1520" s="115">
        <v>10</v>
      </c>
      <c r="E1520" s="115">
        <v>7</v>
      </c>
      <c r="F1520" s="115">
        <v>10</v>
      </c>
      <c r="G1520" s="115">
        <v>2</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17.899999999999999</v>
      </c>
      <c r="W1520" s="115">
        <v>23.8</v>
      </c>
      <c r="X1520" s="236"/>
    </row>
    <row r="1521" spans="1:24" ht="13.5" customHeight="1" x14ac:dyDescent="0.35">
      <c r="A1521" s="242">
        <v>0.5625</v>
      </c>
      <c r="B1521" s="115">
        <v>44</v>
      </c>
      <c r="C1521" s="115">
        <v>1</v>
      </c>
      <c r="D1521" s="115">
        <v>14</v>
      </c>
      <c r="E1521" s="115">
        <v>17</v>
      </c>
      <c r="F1521" s="115">
        <v>9</v>
      </c>
      <c r="G1521" s="115">
        <v>2</v>
      </c>
      <c r="H1521" s="115">
        <v>1</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17.600000000000001</v>
      </c>
      <c r="W1521" s="115">
        <v>23.7</v>
      </c>
      <c r="X1521" s="236"/>
    </row>
    <row r="1522" spans="1:24" ht="13.5" customHeight="1" x14ac:dyDescent="0.35">
      <c r="A1522" s="242">
        <v>0.57291666666666696</v>
      </c>
      <c r="B1522" s="115">
        <v>35</v>
      </c>
      <c r="C1522" s="115">
        <v>4</v>
      </c>
      <c r="D1522" s="115">
        <v>14</v>
      </c>
      <c r="E1522" s="115">
        <v>7</v>
      </c>
      <c r="F1522" s="115">
        <v>6</v>
      </c>
      <c r="G1522" s="115">
        <v>4</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16.3</v>
      </c>
      <c r="W1522" s="115">
        <v>22.8</v>
      </c>
      <c r="X1522" s="236"/>
    </row>
    <row r="1523" spans="1:24" ht="13.5" customHeight="1" x14ac:dyDescent="0.35">
      <c r="A1523" s="242">
        <v>0.58333333333333304</v>
      </c>
      <c r="B1523" s="115">
        <v>36</v>
      </c>
      <c r="C1523" s="115">
        <v>2</v>
      </c>
      <c r="D1523" s="115">
        <v>11</v>
      </c>
      <c r="E1523" s="115">
        <v>16</v>
      </c>
      <c r="F1523" s="115">
        <v>5</v>
      </c>
      <c r="G1523" s="115">
        <v>2</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16.5</v>
      </c>
      <c r="W1523" s="115">
        <v>21.2</v>
      </c>
      <c r="X1523" s="236"/>
    </row>
    <row r="1524" spans="1:24" ht="13.5" customHeight="1" x14ac:dyDescent="0.35">
      <c r="A1524" s="242">
        <v>0.59375</v>
      </c>
      <c r="B1524" s="115">
        <v>37</v>
      </c>
      <c r="C1524" s="115">
        <v>1</v>
      </c>
      <c r="D1524" s="115">
        <v>15</v>
      </c>
      <c r="E1524" s="115">
        <v>12</v>
      </c>
      <c r="F1524" s="115">
        <v>7</v>
      </c>
      <c r="G1524" s="115">
        <v>2</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17.100000000000001</v>
      </c>
      <c r="W1524" s="115">
        <v>23.2</v>
      </c>
      <c r="X1524" s="236"/>
    </row>
    <row r="1525" spans="1:24" ht="13.5" customHeight="1" x14ac:dyDescent="0.35">
      <c r="A1525" s="242">
        <v>0.60416666666666696</v>
      </c>
      <c r="B1525" s="115">
        <v>48</v>
      </c>
      <c r="C1525" s="115">
        <v>2</v>
      </c>
      <c r="D1525" s="115">
        <v>12</v>
      </c>
      <c r="E1525" s="115">
        <v>21</v>
      </c>
      <c r="F1525" s="115">
        <v>11</v>
      </c>
      <c r="G1525" s="115">
        <v>1</v>
      </c>
      <c r="H1525" s="115">
        <v>0</v>
      </c>
      <c r="I1525" s="115">
        <v>1</v>
      </c>
      <c r="J1525" s="115">
        <v>0</v>
      </c>
      <c r="K1525" s="115">
        <v>0</v>
      </c>
      <c r="L1525" s="115">
        <v>0</v>
      </c>
      <c r="M1525" s="115">
        <v>0</v>
      </c>
      <c r="N1525" s="115">
        <v>0</v>
      </c>
      <c r="O1525" s="115">
        <v>0</v>
      </c>
      <c r="P1525" s="115">
        <v>0</v>
      </c>
      <c r="Q1525" s="115">
        <v>0</v>
      </c>
      <c r="R1525" s="115">
        <v>0</v>
      </c>
      <c r="S1525" s="115">
        <v>0</v>
      </c>
      <c r="T1525" s="115">
        <v>0</v>
      </c>
      <c r="U1525" s="115">
        <v>0</v>
      </c>
      <c r="V1525" s="115">
        <v>17.8</v>
      </c>
      <c r="W1525" s="115">
        <v>23.1</v>
      </c>
      <c r="X1525" s="236"/>
    </row>
    <row r="1526" spans="1:24" ht="13.5" customHeight="1" x14ac:dyDescent="0.35">
      <c r="A1526" s="242">
        <v>0.61458333333333304</v>
      </c>
      <c r="B1526" s="115">
        <v>49</v>
      </c>
      <c r="C1526" s="115">
        <v>1</v>
      </c>
      <c r="D1526" s="115">
        <v>16</v>
      </c>
      <c r="E1526" s="115">
        <v>17</v>
      </c>
      <c r="F1526" s="115">
        <v>12</v>
      </c>
      <c r="G1526" s="115">
        <v>3</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17.3</v>
      </c>
      <c r="W1526" s="115">
        <v>22.5</v>
      </c>
      <c r="X1526" s="236"/>
    </row>
    <row r="1527" spans="1:24" ht="13.5" customHeight="1" x14ac:dyDescent="0.35">
      <c r="A1527" s="242">
        <v>0.625</v>
      </c>
      <c r="B1527" s="115">
        <v>47</v>
      </c>
      <c r="C1527" s="115">
        <v>0</v>
      </c>
      <c r="D1527" s="115">
        <v>20</v>
      </c>
      <c r="E1527" s="115">
        <v>16</v>
      </c>
      <c r="F1527" s="115">
        <v>10</v>
      </c>
      <c r="G1527" s="115">
        <v>1</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16.600000000000001</v>
      </c>
      <c r="W1527" s="115">
        <v>20.9</v>
      </c>
      <c r="X1527" s="236"/>
    </row>
    <row r="1528" spans="1:24" ht="13.5" customHeight="1" x14ac:dyDescent="0.35">
      <c r="A1528" s="242">
        <v>0.63541666666666696</v>
      </c>
      <c r="B1528" s="115">
        <v>53</v>
      </c>
      <c r="C1528" s="115">
        <v>5</v>
      </c>
      <c r="D1528" s="115">
        <v>12</v>
      </c>
      <c r="E1528" s="115">
        <v>15</v>
      </c>
      <c r="F1528" s="115">
        <v>14</v>
      </c>
      <c r="G1528" s="115">
        <v>4</v>
      </c>
      <c r="H1528" s="115">
        <v>3</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18.100000000000001</v>
      </c>
      <c r="W1528" s="115">
        <v>24.8</v>
      </c>
      <c r="X1528" s="236"/>
    </row>
    <row r="1529" spans="1:24" ht="13.5" customHeight="1" x14ac:dyDescent="0.35">
      <c r="A1529" s="242">
        <v>0.64583333333333304</v>
      </c>
      <c r="B1529" s="115">
        <v>49</v>
      </c>
      <c r="C1529" s="115">
        <v>1</v>
      </c>
      <c r="D1529" s="115">
        <v>19</v>
      </c>
      <c r="E1529" s="115">
        <v>15</v>
      </c>
      <c r="F1529" s="115">
        <v>11</v>
      </c>
      <c r="G1529" s="115">
        <v>3</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17</v>
      </c>
      <c r="W1529" s="115">
        <v>22.8</v>
      </c>
      <c r="X1529" s="236"/>
    </row>
    <row r="1530" spans="1:24" ht="13.5" customHeight="1" x14ac:dyDescent="0.35">
      <c r="A1530" s="242">
        <v>0.65625</v>
      </c>
      <c r="B1530" s="115">
        <v>47</v>
      </c>
      <c r="C1530" s="115">
        <v>2</v>
      </c>
      <c r="D1530" s="115">
        <v>16</v>
      </c>
      <c r="E1530" s="115">
        <v>19</v>
      </c>
      <c r="F1530" s="115">
        <v>9</v>
      </c>
      <c r="G1530" s="115">
        <v>1</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16.5</v>
      </c>
      <c r="W1530" s="115">
        <v>20.7</v>
      </c>
      <c r="X1530" s="236"/>
    </row>
    <row r="1531" spans="1:24" ht="13.5" customHeight="1" x14ac:dyDescent="0.35">
      <c r="A1531" s="242">
        <v>0.66666666666666696</v>
      </c>
      <c r="B1531" s="115">
        <v>66</v>
      </c>
      <c r="C1531" s="115">
        <v>3</v>
      </c>
      <c r="D1531" s="115">
        <v>23</v>
      </c>
      <c r="E1531" s="115">
        <v>26</v>
      </c>
      <c r="F1531" s="115">
        <v>12</v>
      </c>
      <c r="G1531" s="115">
        <v>1</v>
      </c>
      <c r="H1531" s="115">
        <v>1</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16.7</v>
      </c>
      <c r="W1531" s="115">
        <v>21.2</v>
      </c>
      <c r="X1531" s="236"/>
    </row>
    <row r="1532" spans="1:24" ht="13.5" customHeight="1" x14ac:dyDescent="0.35">
      <c r="A1532" s="242">
        <v>0.67708333333333304</v>
      </c>
      <c r="B1532" s="115">
        <v>48</v>
      </c>
      <c r="C1532" s="115">
        <v>0</v>
      </c>
      <c r="D1532" s="115">
        <v>18</v>
      </c>
      <c r="E1532" s="115">
        <v>15</v>
      </c>
      <c r="F1532" s="115">
        <v>12</v>
      </c>
      <c r="G1532" s="115">
        <v>3</v>
      </c>
      <c r="H1532" s="115">
        <v>0</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17.8</v>
      </c>
      <c r="W1532" s="115">
        <v>23</v>
      </c>
      <c r="X1532" s="236"/>
    </row>
    <row r="1533" spans="1:24" ht="13.5" customHeight="1" x14ac:dyDescent="0.35">
      <c r="A1533" s="242">
        <v>0.6875</v>
      </c>
      <c r="B1533" s="115">
        <v>59</v>
      </c>
      <c r="C1533" s="115">
        <v>0</v>
      </c>
      <c r="D1533" s="115">
        <v>16</v>
      </c>
      <c r="E1533" s="115">
        <v>29</v>
      </c>
      <c r="F1533" s="115">
        <v>12</v>
      </c>
      <c r="G1533" s="115">
        <v>2</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17.3</v>
      </c>
      <c r="W1533" s="115">
        <v>22.1</v>
      </c>
      <c r="X1533" s="236"/>
    </row>
    <row r="1534" spans="1:24" ht="13.5" customHeight="1" x14ac:dyDescent="0.35">
      <c r="A1534" s="242">
        <v>0.69791666666666696</v>
      </c>
      <c r="B1534" s="115">
        <v>49</v>
      </c>
      <c r="C1534" s="115">
        <v>1</v>
      </c>
      <c r="D1534" s="115">
        <v>14</v>
      </c>
      <c r="E1534" s="115">
        <v>24</v>
      </c>
      <c r="F1534" s="115">
        <v>10</v>
      </c>
      <c r="G1534" s="115">
        <v>0</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17</v>
      </c>
      <c r="W1534" s="115">
        <v>20.6</v>
      </c>
      <c r="X1534" s="236"/>
    </row>
    <row r="1535" spans="1:24" ht="13.5" customHeight="1" x14ac:dyDescent="0.35">
      <c r="A1535" s="242">
        <v>0.70833333333333304</v>
      </c>
      <c r="B1535" s="115">
        <v>72</v>
      </c>
      <c r="C1535" s="115">
        <v>1</v>
      </c>
      <c r="D1535" s="115">
        <v>27</v>
      </c>
      <c r="E1535" s="115">
        <v>24</v>
      </c>
      <c r="F1535" s="115">
        <v>17</v>
      </c>
      <c r="G1535" s="115">
        <v>3</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17.2</v>
      </c>
      <c r="W1535" s="115">
        <v>22.8</v>
      </c>
      <c r="X1535" s="236"/>
    </row>
    <row r="1536" spans="1:24" ht="13.5" customHeight="1" x14ac:dyDescent="0.35">
      <c r="A1536" s="242">
        <v>0.71875</v>
      </c>
      <c r="B1536" s="115">
        <v>47</v>
      </c>
      <c r="C1536" s="115">
        <v>0</v>
      </c>
      <c r="D1536" s="115">
        <v>13</v>
      </c>
      <c r="E1536" s="115">
        <v>20</v>
      </c>
      <c r="F1536" s="115">
        <v>10</v>
      </c>
      <c r="G1536" s="115">
        <v>4</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17.899999999999999</v>
      </c>
      <c r="W1536" s="115">
        <v>24</v>
      </c>
      <c r="X1536" s="236"/>
    </row>
    <row r="1537" spans="1:24" ht="13.5" customHeight="1" x14ac:dyDescent="0.35">
      <c r="A1537" s="242">
        <v>0.72916666666666696</v>
      </c>
      <c r="B1537" s="115">
        <v>63</v>
      </c>
      <c r="C1537" s="115">
        <v>1</v>
      </c>
      <c r="D1537" s="115">
        <v>21</v>
      </c>
      <c r="E1537" s="115">
        <v>29</v>
      </c>
      <c r="F1537" s="115">
        <v>12</v>
      </c>
      <c r="G1537" s="115">
        <v>0</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16.8</v>
      </c>
      <c r="W1537" s="115">
        <v>20.8</v>
      </c>
      <c r="X1537" s="236"/>
    </row>
    <row r="1538" spans="1:24" ht="13.5" customHeight="1" x14ac:dyDescent="0.35">
      <c r="A1538" s="242">
        <v>0.73958333333333304</v>
      </c>
      <c r="B1538" s="115">
        <v>48</v>
      </c>
      <c r="C1538" s="115">
        <v>1</v>
      </c>
      <c r="D1538" s="115">
        <v>19</v>
      </c>
      <c r="E1538" s="115">
        <v>23</v>
      </c>
      <c r="F1538" s="115">
        <v>3</v>
      </c>
      <c r="G1538" s="115">
        <v>2</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16.100000000000001</v>
      </c>
      <c r="W1538" s="115">
        <v>18.7</v>
      </c>
      <c r="X1538" s="236"/>
    </row>
    <row r="1539" spans="1:24" ht="13.5" customHeight="1" x14ac:dyDescent="0.35">
      <c r="A1539" s="242">
        <v>0.75</v>
      </c>
      <c r="B1539" s="115">
        <v>55</v>
      </c>
      <c r="C1539" s="115">
        <v>3</v>
      </c>
      <c r="D1539" s="115">
        <v>21</v>
      </c>
      <c r="E1539" s="115">
        <v>18</v>
      </c>
      <c r="F1539" s="115">
        <v>10</v>
      </c>
      <c r="G1539" s="115">
        <v>3</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16.7</v>
      </c>
      <c r="W1539" s="115">
        <v>22</v>
      </c>
      <c r="X1539" s="236"/>
    </row>
    <row r="1540" spans="1:24" ht="13.5" customHeight="1" x14ac:dyDescent="0.35">
      <c r="A1540" s="242">
        <v>0.76041666666666696</v>
      </c>
      <c r="B1540" s="115">
        <v>40</v>
      </c>
      <c r="C1540" s="115">
        <v>0</v>
      </c>
      <c r="D1540" s="115">
        <v>11</v>
      </c>
      <c r="E1540" s="115">
        <v>20</v>
      </c>
      <c r="F1540" s="115">
        <v>9</v>
      </c>
      <c r="G1540" s="115">
        <v>0</v>
      </c>
      <c r="H1540" s="115">
        <v>0</v>
      </c>
      <c r="I1540" s="115">
        <v>0</v>
      </c>
      <c r="J1540" s="115">
        <v>0</v>
      </c>
      <c r="K1540" s="115">
        <v>0</v>
      </c>
      <c r="L1540" s="115">
        <v>0</v>
      </c>
      <c r="M1540" s="115">
        <v>0</v>
      </c>
      <c r="N1540" s="115">
        <v>0</v>
      </c>
      <c r="O1540" s="115">
        <v>0</v>
      </c>
      <c r="P1540" s="115">
        <v>0</v>
      </c>
      <c r="Q1540" s="115">
        <v>0</v>
      </c>
      <c r="R1540" s="115">
        <v>0</v>
      </c>
      <c r="S1540" s="115">
        <v>0</v>
      </c>
      <c r="T1540" s="115">
        <v>0</v>
      </c>
      <c r="U1540" s="115">
        <v>0</v>
      </c>
      <c r="V1540" s="115">
        <v>17.5</v>
      </c>
      <c r="W1540" s="115">
        <v>21</v>
      </c>
      <c r="X1540" s="236"/>
    </row>
    <row r="1541" spans="1:24" ht="13.5" customHeight="1" x14ac:dyDescent="0.35">
      <c r="A1541" s="242">
        <v>0.77083333333333304</v>
      </c>
      <c r="B1541" s="115">
        <v>56</v>
      </c>
      <c r="C1541" s="115">
        <v>1</v>
      </c>
      <c r="D1541" s="115">
        <v>17</v>
      </c>
      <c r="E1541" s="115">
        <v>20</v>
      </c>
      <c r="F1541" s="115">
        <v>17</v>
      </c>
      <c r="G1541" s="115">
        <v>0</v>
      </c>
      <c r="H1541" s="115">
        <v>1</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17.3</v>
      </c>
      <c r="W1541" s="115">
        <v>21.3</v>
      </c>
      <c r="X1541" s="236"/>
    </row>
    <row r="1542" spans="1:24" ht="13.5" customHeight="1" x14ac:dyDescent="0.35">
      <c r="A1542" s="242">
        <v>0.78125</v>
      </c>
      <c r="B1542" s="115">
        <v>43</v>
      </c>
      <c r="C1542" s="115">
        <v>1</v>
      </c>
      <c r="D1542" s="115">
        <v>9</v>
      </c>
      <c r="E1542" s="115">
        <v>20</v>
      </c>
      <c r="F1542" s="115">
        <v>11</v>
      </c>
      <c r="G1542" s="115">
        <v>2</v>
      </c>
      <c r="H1542" s="115">
        <v>0</v>
      </c>
      <c r="I1542" s="115">
        <v>0</v>
      </c>
      <c r="J1542" s="115">
        <v>0</v>
      </c>
      <c r="K1542" s="115">
        <v>0</v>
      </c>
      <c r="L1542" s="115">
        <v>0</v>
      </c>
      <c r="M1542" s="115">
        <v>0</v>
      </c>
      <c r="N1542" s="115">
        <v>0</v>
      </c>
      <c r="O1542" s="115">
        <v>0</v>
      </c>
      <c r="P1542" s="115">
        <v>0</v>
      </c>
      <c r="Q1542" s="115">
        <v>0</v>
      </c>
      <c r="R1542" s="115">
        <v>0</v>
      </c>
      <c r="S1542" s="115">
        <v>0</v>
      </c>
      <c r="T1542" s="115">
        <v>0</v>
      </c>
      <c r="U1542" s="115">
        <v>0</v>
      </c>
      <c r="V1542" s="115">
        <v>17.8</v>
      </c>
      <c r="W1542" s="115">
        <v>22.2</v>
      </c>
      <c r="X1542" s="236"/>
    </row>
    <row r="1543" spans="1:24" ht="13.5" customHeight="1" x14ac:dyDescent="0.35">
      <c r="A1543" s="242">
        <v>0.79166666666666696</v>
      </c>
      <c r="B1543" s="115">
        <v>34</v>
      </c>
      <c r="C1543" s="115">
        <v>1</v>
      </c>
      <c r="D1543" s="115">
        <v>9</v>
      </c>
      <c r="E1543" s="115">
        <v>13</v>
      </c>
      <c r="F1543" s="115">
        <v>10</v>
      </c>
      <c r="G1543" s="115">
        <v>1</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17.3</v>
      </c>
      <c r="W1543" s="115">
        <v>20.7</v>
      </c>
      <c r="X1543" s="236"/>
    </row>
    <row r="1544" spans="1:24" ht="13.5" customHeight="1" x14ac:dyDescent="0.35">
      <c r="A1544" s="242">
        <v>0.80208333333333304</v>
      </c>
      <c r="B1544" s="115">
        <v>28</v>
      </c>
      <c r="C1544" s="115">
        <v>1</v>
      </c>
      <c r="D1544" s="115">
        <v>12</v>
      </c>
      <c r="E1544" s="115">
        <v>10</v>
      </c>
      <c r="F1544" s="115">
        <v>3</v>
      </c>
      <c r="G1544" s="115">
        <v>2</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16.2</v>
      </c>
      <c r="W1544" s="115">
        <v>21.3</v>
      </c>
      <c r="X1544" s="236"/>
    </row>
    <row r="1545" spans="1:24" ht="13.5" customHeight="1" x14ac:dyDescent="0.35">
      <c r="A1545" s="242">
        <v>0.8125</v>
      </c>
      <c r="B1545" s="115">
        <v>35</v>
      </c>
      <c r="C1545" s="115">
        <v>2</v>
      </c>
      <c r="D1545" s="115">
        <v>10</v>
      </c>
      <c r="E1545" s="115">
        <v>13</v>
      </c>
      <c r="F1545" s="115">
        <v>9</v>
      </c>
      <c r="G1545" s="115">
        <v>1</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17</v>
      </c>
      <c r="W1545" s="115">
        <v>22.6</v>
      </c>
      <c r="X1545" s="236"/>
    </row>
    <row r="1546" spans="1:24" ht="13.5" customHeight="1" x14ac:dyDescent="0.35">
      <c r="A1546" s="242">
        <v>0.82291666666666696</v>
      </c>
      <c r="B1546" s="115">
        <v>30</v>
      </c>
      <c r="C1546" s="115">
        <v>4</v>
      </c>
      <c r="D1546" s="115">
        <v>6</v>
      </c>
      <c r="E1546" s="115">
        <v>12</v>
      </c>
      <c r="F1546" s="115">
        <v>8</v>
      </c>
      <c r="G1546" s="115">
        <v>0</v>
      </c>
      <c r="H1546" s="115">
        <v>0</v>
      </c>
      <c r="I1546" s="115">
        <v>0</v>
      </c>
      <c r="J1546" s="115">
        <v>0</v>
      </c>
      <c r="K1546" s="115">
        <v>0</v>
      </c>
      <c r="L1546" s="115">
        <v>0</v>
      </c>
      <c r="M1546" s="115">
        <v>0</v>
      </c>
      <c r="N1546" s="115">
        <v>0</v>
      </c>
      <c r="O1546" s="115">
        <v>0</v>
      </c>
      <c r="P1546" s="115">
        <v>0</v>
      </c>
      <c r="Q1546" s="115">
        <v>0</v>
      </c>
      <c r="R1546" s="115">
        <v>0</v>
      </c>
      <c r="S1546" s="115">
        <v>0</v>
      </c>
      <c r="T1546" s="115">
        <v>0</v>
      </c>
      <c r="U1546" s="115">
        <v>0</v>
      </c>
      <c r="V1546" s="115">
        <v>16.600000000000001</v>
      </c>
      <c r="W1546" s="115">
        <v>22.6</v>
      </c>
      <c r="X1546" s="236"/>
    </row>
    <row r="1547" spans="1:24" ht="13.5" customHeight="1" x14ac:dyDescent="0.35">
      <c r="A1547" s="242">
        <v>0.83333333333333304</v>
      </c>
      <c r="B1547" s="115">
        <v>28</v>
      </c>
      <c r="C1547" s="115">
        <v>1</v>
      </c>
      <c r="D1547" s="115">
        <v>11</v>
      </c>
      <c r="E1547" s="115">
        <v>6</v>
      </c>
      <c r="F1547" s="115">
        <v>6</v>
      </c>
      <c r="G1547" s="115">
        <v>3</v>
      </c>
      <c r="H1547" s="115">
        <v>1</v>
      </c>
      <c r="I1547" s="115">
        <v>0</v>
      </c>
      <c r="J1547" s="115">
        <v>0</v>
      </c>
      <c r="K1547" s="115">
        <v>0</v>
      </c>
      <c r="L1547" s="115">
        <v>0</v>
      </c>
      <c r="M1547" s="115">
        <v>0</v>
      </c>
      <c r="N1547" s="115">
        <v>0</v>
      </c>
      <c r="O1547" s="115">
        <v>0</v>
      </c>
      <c r="P1547" s="115">
        <v>0</v>
      </c>
      <c r="Q1547" s="115">
        <v>0</v>
      </c>
      <c r="R1547" s="115">
        <v>0</v>
      </c>
      <c r="S1547" s="115">
        <v>0</v>
      </c>
      <c r="T1547" s="115">
        <v>0</v>
      </c>
      <c r="U1547" s="115">
        <v>0</v>
      </c>
      <c r="V1547" s="115">
        <v>17.5</v>
      </c>
      <c r="W1547" s="115">
        <v>25</v>
      </c>
      <c r="X1547" s="236"/>
    </row>
    <row r="1548" spans="1:24" ht="13.5" customHeight="1" x14ac:dyDescent="0.35">
      <c r="A1548" s="242">
        <v>0.84375</v>
      </c>
      <c r="B1548" s="115">
        <v>27</v>
      </c>
      <c r="C1548" s="115">
        <v>0</v>
      </c>
      <c r="D1548" s="115">
        <v>10</v>
      </c>
      <c r="E1548" s="115">
        <v>9</v>
      </c>
      <c r="F1548" s="115">
        <v>8</v>
      </c>
      <c r="G1548" s="115">
        <v>0</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17.100000000000001</v>
      </c>
      <c r="W1548" s="115">
        <v>21.8</v>
      </c>
      <c r="X1548" s="236"/>
    </row>
    <row r="1549" spans="1:24" ht="13.5" customHeight="1" x14ac:dyDescent="0.35">
      <c r="A1549" s="242">
        <v>0.85416666666666696</v>
      </c>
      <c r="B1549" s="115">
        <v>26</v>
      </c>
      <c r="C1549" s="115">
        <v>0</v>
      </c>
      <c r="D1549" s="115">
        <v>8</v>
      </c>
      <c r="E1549" s="115">
        <v>6</v>
      </c>
      <c r="F1549" s="115">
        <v>11</v>
      </c>
      <c r="G1549" s="115">
        <v>1</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18</v>
      </c>
      <c r="W1549" s="115">
        <v>22.3</v>
      </c>
      <c r="X1549" s="236"/>
    </row>
    <row r="1550" spans="1:24" ht="13.5" customHeight="1" x14ac:dyDescent="0.35">
      <c r="A1550" s="242">
        <v>0.86458333333333304</v>
      </c>
      <c r="B1550" s="115">
        <v>12</v>
      </c>
      <c r="C1550" s="115">
        <v>0</v>
      </c>
      <c r="D1550" s="115">
        <v>0</v>
      </c>
      <c r="E1550" s="115">
        <v>9</v>
      </c>
      <c r="F1550" s="115">
        <v>1</v>
      </c>
      <c r="G1550" s="115">
        <v>2</v>
      </c>
      <c r="H1550" s="115">
        <v>0</v>
      </c>
      <c r="I1550" s="115">
        <v>0</v>
      </c>
      <c r="J1550" s="115">
        <v>0</v>
      </c>
      <c r="K1550" s="115">
        <v>0</v>
      </c>
      <c r="L1550" s="115">
        <v>0</v>
      </c>
      <c r="M1550" s="115">
        <v>0</v>
      </c>
      <c r="N1550" s="115">
        <v>0</v>
      </c>
      <c r="O1550" s="115">
        <v>0</v>
      </c>
      <c r="P1550" s="115">
        <v>0</v>
      </c>
      <c r="Q1550" s="115">
        <v>0</v>
      </c>
      <c r="R1550" s="115">
        <v>0</v>
      </c>
      <c r="S1550" s="115">
        <v>0</v>
      </c>
      <c r="T1550" s="115">
        <v>0</v>
      </c>
      <c r="U1550" s="115">
        <v>0</v>
      </c>
      <c r="V1550" s="115">
        <v>19</v>
      </c>
      <c r="W1550" s="115">
        <v>25.3</v>
      </c>
      <c r="X1550" s="236"/>
    </row>
    <row r="1551" spans="1:24" ht="13.5" customHeight="1" x14ac:dyDescent="0.35">
      <c r="A1551" s="242">
        <v>0.875</v>
      </c>
      <c r="B1551" s="115">
        <v>14</v>
      </c>
      <c r="C1551" s="115">
        <v>0</v>
      </c>
      <c r="D1551" s="115">
        <v>3</v>
      </c>
      <c r="E1551" s="115">
        <v>7</v>
      </c>
      <c r="F1551" s="115">
        <v>2</v>
      </c>
      <c r="G1551" s="115">
        <v>2</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18.8</v>
      </c>
      <c r="W1551" s="115">
        <v>25.4</v>
      </c>
      <c r="X1551" s="236"/>
    </row>
    <row r="1552" spans="1:24" ht="13.5" customHeight="1" x14ac:dyDescent="0.35">
      <c r="A1552" s="242">
        <v>0.88541666666666696</v>
      </c>
      <c r="B1552" s="115">
        <v>21</v>
      </c>
      <c r="C1552" s="115">
        <v>1</v>
      </c>
      <c r="D1552" s="115">
        <v>5</v>
      </c>
      <c r="E1552" s="115">
        <v>9</v>
      </c>
      <c r="F1552" s="115">
        <v>6</v>
      </c>
      <c r="G1552" s="115">
        <v>0</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17.3</v>
      </c>
      <c r="W1552" s="115">
        <v>22.6</v>
      </c>
      <c r="X1552" s="236"/>
    </row>
    <row r="1553" spans="1:24" ht="13.5" customHeight="1" x14ac:dyDescent="0.35">
      <c r="A1553" s="242">
        <v>0.89583333333333304</v>
      </c>
      <c r="B1553" s="115">
        <v>23</v>
      </c>
      <c r="C1553" s="115">
        <v>0</v>
      </c>
      <c r="D1553" s="115">
        <v>6</v>
      </c>
      <c r="E1553" s="115">
        <v>11</v>
      </c>
      <c r="F1553" s="115">
        <v>6</v>
      </c>
      <c r="G1553" s="115">
        <v>0</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17.600000000000001</v>
      </c>
      <c r="W1553" s="115">
        <v>22.5</v>
      </c>
      <c r="X1553" s="236"/>
    </row>
    <row r="1554" spans="1:24" ht="13.5" customHeight="1" x14ac:dyDescent="0.35">
      <c r="A1554" s="242">
        <v>0.90625</v>
      </c>
      <c r="B1554" s="115">
        <v>11</v>
      </c>
      <c r="C1554" s="115">
        <v>0</v>
      </c>
      <c r="D1554" s="115">
        <v>2</v>
      </c>
      <c r="E1554" s="115">
        <v>4</v>
      </c>
      <c r="F1554" s="115">
        <v>5</v>
      </c>
      <c r="G1554" s="115">
        <v>0</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19.7</v>
      </c>
      <c r="W1554" s="115">
        <v>24.1</v>
      </c>
      <c r="X1554" s="236"/>
    </row>
    <row r="1555" spans="1:24" ht="13.5" customHeight="1" x14ac:dyDescent="0.35">
      <c r="A1555" s="242">
        <v>0.91666666666666696</v>
      </c>
      <c r="B1555" s="115">
        <v>5</v>
      </c>
      <c r="C1555" s="115">
        <v>0</v>
      </c>
      <c r="D1555" s="115">
        <v>2</v>
      </c>
      <c r="E1555" s="115">
        <v>0</v>
      </c>
      <c r="F1555" s="115">
        <v>3</v>
      </c>
      <c r="G1555" s="115">
        <v>0</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18</v>
      </c>
      <c r="W1555" s="115" t="s">
        <v>102</v>
      </c>
      <c r="X1555" s="236"/>
    </row>
    <row r="1556" spans="1:24" ht="13.5" customHeight="1" x14ac:dyDescent="0.35">
      <c r="A1556" s="242">
        <v>0.92708333333333304</v>
      </c>
      <c r="B1556" s="115">
        <v>13</v>
      </c>
      <c r="C1556" s="115">
        <v>0</v>
      </c>
      <c r="D1556" s="115">
        <v>3</v>
      </c>
      <c r="E1556" s="115">
        <v>6</v>
      </c>
      <c r="F1556" s="115">
        <v>4</v>
      </c>
      <c r="G1556" s="115">
        <v>0</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18.2</v>
      </c>
      <c r="W1556" s="115">
        <v>23.3</v>
      </c>
      <c r="X1556" s="236"/>
    </row>
    <row r="1557" spans="1:24" ht="13.5" customHeight="1" x14ac:dyDescent="0.35">
      <c r="A1557" s="242">
        <v>0.9375</v>
      </c>
      <c r="B1557" s="115">
        <v>5</v>
      </c>
      <c r="C1557" s="115">
        <v>0</v>
      </c>
      <c r="D1557" s="115">
        <v>1</v>
      </c>
      <c r="E1557" s="115">
        <v>1</v>
      </c>
      <c r="F1557" s="115">
        <v>3</v>
      </c>
      <c r="G1557" s="115">
        <v>0</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19.2</v>
      </c>
      <c r="W1557" s="115" t="s">
        <v>102</v>
      </c>
      <c r="X1557" s="236"/>
    </row>
    <row r="1558" spans="1:24" ht="13.5" customHeight="1" x14ac:dyDescent="0.35">
      <c r="A1558" s="242">
        <v>0.94791666666666696</v>
      </c>
      <c r="B1558" s="115">
        <v>3</v>
      </c>
      <c r="C1558" s="115">
        <v>0</v>
      </c>
      <c r="D1558" s="115">
        <v>1</v>
      </c>
      <c r="E1558" s="115">
        <v>0</v>
      </c>
      <c r="F1558" s="115">
        <v>1</v>
      </c>
      <c r="G1558" s="115">
        <v>1</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19.600000000000001</v>
      </c>
      <c r="W1558" s="115" t="s">
        <v>102</v>
      </c>
      <c r="X1558" s="236"/>
    </row>
    <row r="1559" spans="1:24" ht="13.5" customHeight="1" x14ac:dyDescent="0.35">
      <c r="A1559" s="242">
        <v>0.95833333333333304</v>
      </c>
      <c r="B1559" s="115">
        <v>4</v>
      </c>
      <c r="C1559" s="115">
        <v>0</v>
      </c>
      <c r="D1559" s="115">
        <v>1</v>
      </c>
      <c r="E1559" s="115">
        <v>2</v>
      </c>
      <c r="F1559" s="115">
        <v>1</v>
      </c>
      <c r="G1559" s="115">
        <v>0</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v>18.3</v>
      </c>
      <c r="W1559" s="115" t="s">
        <v>102</v>
      </c>
      <c r="X1559" s="236"/>
    </row>
    <row r="1560" spans="1:24" ht="13.5" customHeight="1" x14ac:dyDescent="0.35">
      <c r="A1560" s="242">
        <v>0.96875</v>
      </c>
      <c r="B1560" s="115">
        <v>3</v>
      </c>
      <c r="C1560" s="115">
        <v>1</v>
      </c>
      <c r="D1560" s="115">
        <v>0</v>
      </c>
      <c r="E1560" s="115">
        <v>2</v>
      </c>
      <c r="F1560" s="115">
        <v>0</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v>15.1</v>
      </c>
      <c r="W1560" s="115" t="s">
        <v>102</v>
      </c>
      <c r="X1560" s="236"/>
    </row>
    <row r="1561" spans="1:24" ht="13.5" customHeight="1" x14ac:dyDescent="0.35">
      <c r="A1561" s="242">
        <v>0.97916666666666696</v>
      </c>
      <c r="B1561" s="115">
        <v>1</v>
      </c>
      <c r="C1561" s="115">
        <v>0</v>
      </c>
      <c r="D1561" s="115">
        <v>1</v>
      </c>
      <c r="E1561" s="115">
        <v>0</v>
      </c>
      <c r="F1561" s="115">
        <v>0</v>
      </c>
      <c r="G1561" s="115">
        <v>0</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11.7</v>
      </c>
      <c r="W1561" s="115" t="s">
        <v>102</v>
      </c>
      <c r="X1561" s="236"/>
    </row>
    <row r="1562" spans="1:24" ht="13.5" customHeight="1" thickBot="1" x14ac:dyDescent="0.4">
      <c r="A1562" s="244">
        <v>0.98958333333333304</v>
      </c>
      <c r="B1562" s="119">
        <v>3</v>
      </c>
      <c r="C1562" s="119">
        <v>0</v>
      </c>
      <c r="D1562" s="119">
        <v>0</v>
      </c>
      <c r="E1562" s="119">
        <v>0</v>
      </c>
      <c r="F1562" s="119">
        <v>2</v>
      </c>
      <c r="G1562" s="119">
        <v>1</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23.5</v>
      </c>
      <c r="W1562" s="119" t="s">
        <v>102</v>
      </c>
      <c r="X1562" s="236"/>
    </row>
    <row r="1563" spans="1:24" ht="13.5" customHeight="1" thickTop="1" x14ac:dyDescent="0.35">
      <c r="A1563" s="246" t="s">
        <v>168</v>
      </c>
      <c r="B1563" s="116">
        <f>SUM(B1495:B1542)</f>
        <v>2315</v>
      </c>
      <c r="C1563" s="116">
        <f t="shared" ref="C1563:U1563" si="56">SUM(C1495:C1542)</f>
        <v>88</v>
      </c>
      <c r="D1563" s="116">
        <f t="shared" si="56"/>
        <v>791</v>
      </c>
      <c r="E1563" s="116">
        <f t="shared" si="56"/>
        <v>840</v>
      </c>
      <c r="F1563" s="116">
        <f t="shared" si="56"/>
        <v>490</v>
      </c>
      <c r="G1563" s="116">
        <f t="shared" si="56"/>
        <v>91</v>
      </c>
      <c r="H1563" s="116">
        <f t="shared" si="56"/>
        <v>11</v>
      </c>
      <c r="I1563" s="116">
        <f t="shared" si="56"/>
        <v>2</v>
      </c>
      <c r="J1563" s="116">
        <f t="shared" si="56"/>
        <v>0</v>
      </c>
      <c r="K1563" s="116">
        <f t="shared" si="56"/>
        <v>0</v>
      </c>
      <c r="L1563" s="116">
        <f t="shared" si="56"/>
        <v>0</v>
      </c>
      <c r="M1563" s="116">
        <f t="shared" si="56"/>
        <v>0</v>
      </c>
      <c r="N1563" s="116">
        <f t="shared" si="56"/>
        <v>0</v>
      </c>
      <c r="O1563" s="116">
        <f t="shared" si="56"/>
        <v>2</v>
      </c>
      <c r="P1563" s="116">
        <f t="shared" si="56"/>
        <v>0</v>
      </c>
      <c r="Q1563" s="116">
        <f t="shared" si="56"/>
        <v>0</v>
      </c>
      <c r="R1563" s="116">
        <f t="shared" si="56"/>
        <v>0</v>
      </c>
      <c r="S1563" s="116">
        <f t="shared" si="56"/>
        <v>0</v>
      </c>
      <c r="T1563" s="116">
        <f t="shared" si="56"/>
        <v>0</v>
      </c>
      <c r="U1563" s="116">
        <f t="shared" si="56"/>
        <v>0</v>
      </c>
      <c r="V1563" s="116">
        <v>16.899999999999999</v>
      </c>
      <c r="W1563" s="116">
        <v>21.7</v>
      </c>
      <c r="X1563" s="236"/>
    </row>
    <row r="1564" spans="1:24" ht="13.5" customHeight="1" x14ac:dyDescent="0.35">
      <c r="A1564" s="247" t="s">
        <v>169</v>
      </c>
      <c r="B1564" s="115">
        <f>SUM(B1491:B1554)</f>
        <v>2655</v>
      </c>
      <c r="C1564" s="115">
        <f t="shared" ref="C1564:U1564" si="57">SUM(C1491:C1554)</f>
        <v>100</v>
      </c>
      <c r="D1564" s="115">
        <f t="shared" si="57"/>
        <v>889</v>
      </c>
      <c r="E1564" s="115">
        <f t="shared" si="57"/>
        <v>969</v>
      </c>
      <c r="F1564" s="115">
        <f t="shared" si="57"/>
        <v>575</v>
      </c>
      <c r="G1564" s="115">
        <f t="shared" si="57"/>
        <v>106</v>
      </c>
      <c r="H1564" s="115">
        <f t="shared" si="57"/>
        <v>12</v>
      </c>
      <c r="I1564" s="115">
        <f t="shared" si="57"/>
        <v>2</v>
      </c>
      <c r="J1564" s="115">
        <f t="shared" si="57"/>
        <v>0</v>
      </c>
      <c r="K1564" s="115">
        <f t="shared" si="57"/>
        <v>0</v>
      </c>
      <c r="L1564" s="115">
        <f t="shared" si="57"/>
        <v>0</v>
      </c>
      <c r="M1564" s="115">
        <f t="shared" si="57"/>
        <v>0</v>
      </c>
      <c r="N1564" s="115">
        <f t="shared" si="57"/>
        <v>0</v>
      </c>
      <c r="O1564" s="115">
        <f t="shared" si="57"/>
        <v>2</v>
      </c>
      <c r="P1564" s="115">
        <f t="shared" si="57"/>
        <v>0</v>
      </c>
      <c r="Q1564" s="115">
        <f t="shared" si="57"/>
        <v>0</v>
      </c>
      <c r="R1564" s="115">
        <f t="shared" si="57"/>
        <v>0</v>
      </c>
      <c r="S1564" s="115">
        <f t="shared" si="57"/>
        <v>0</v>
      </c>
      <c r="T1564" s="115">
        <f t="shared" si="57"/>
        <v>0</v>
      </c>
      <c r="U1564" s="115">
        <f t="shared" si="57"/>
        <v>0</v>
      </c>
      <c r="V1564" s="115">
        <v>17</v>
      </c>
      <c r="W1564" s="115">
        <v>21.8</v>
      </c>
      <c r="X1564" s="236"/>
    </row>
    <row r="1565" spans="1:24" ht="13.5" customHeight="1" x14ac:dyDescent="0.35">
      <c r="A1565" s="243" t="s">
        <v>170</v>
      </c>
      <c r="B1565" s="115">
        <f>SUM(B1491:B1562)</f>
        <v>2692</v>
      </c>
      <c r="C1565" s="115">
        <f t="shared" ref="C1565:U1565" si="58">SUM(C1491:C1562)</f>
        <v>101</v>
      </c>
      <c r="D1565" s="115">
        <f t="shared" si="58"/>
        <v>898</v>
      </c>
      <c r="E1565" s="115">
        <f t="shared" si="58"/>
        <v>980</v>
      </c>
      <c r="F1565" s="115">
        <f t="shared" si="58"/>
        <v>589</v>
      </c>
      <c r="G1565" s="115">
        <f t="shared" si="58"/>
        <v>108</v>
      </c>
      <c r="H1565" s="115">
        <f t="shared" si="58"/>
        <v>12</v>
      </c>
      <c r="I1565" s="115">
        <f t="shared" si="58"/>
        <v>2</v>
      </c>
      <c r="J1565" s="115">
        <f t="shared" si="58"/>
        <v>0</v>
      </c>
      <c r="K1565" s="115">
        <f t="shared" si="58"/>
        <v>0</v>
      </c>
      <c r="L1565" s="115">
        <f t="shared" si="58"/>
        <v>0</v>
      </c>
      <c r="M1565" s="115">
        <f t="shared" si="58"/>
        <v>0</v>
      </c>
      <c r="N1565" s="115">
        <f t="shared" si="58"/>
        <v>0</v>
      </c>
      <c r="O1565" s="115">
        <f t="shared" si="58"/>
        <v>2</v>
      </c>
      <c r="P1565" s="115">
        <f t="shared" si="58"/>
        <v>0</v>
      </c>
      <c r="Q1565" s="115">
        <f t="shared" si="58"/>
        <v>0</v>
      </c>
      <c r="R1565" s="115">
        <f t="shared" si="58"/>
        <v>0</v>
      </c>
      <c r="S1565" s="115">
        <f t="shared" si="58"/>
        <v>0</v>
      </c>
      <c r="T1565" s="115">
        <f t="shared" si="58"/>
        <v>0</v>
      </c>
      <c r="U1565" s="115">
        <f t="shared" si="58"/>
        <v>0</v>
      </c>
      <c r="V1565" s="115">
        <v>17</v>
      </c>
      <c r="W1565" s="115">
        <v>21.8</v>
      </c>
      <c r="X1565" s="236"/>
    </row>
    <row r="1566" spans="1:24" ht="13.5" customHeight="1" thickBot="1" x14ac:dyDescent="0.4">
      <c r="A1566" s="245" t="s">
        <v>171</v>
      </c>
      <c r="B1566" s="119">
        <f>SUM(B1467:B1562)</f>
        <v>2747</v>
      </c>
      <c r="C1566" s="119">
        <f t="shared" ref="C1566:U1566" si="59">SUM(C1467:C1562)</f>
        <v>105</v>
      </c>
      <c r="D1566" s="119">
        <f t="shared" si="59"/>
        <v>904</v>
      </c>
      <c r="E1566" s="119">
        <f t="shared" si="59"/>
        <v>998</v>
      </c>
      <c r="F1566" s="119">
        <f t="shared" si="59"/>
        <v>604</v>
      </c>
      <c r="G1566" s="119">
        <f t="shared" si="59"/>
        <v>119</v>
      </c>
      <c r="H1566" s="119">
        <f t="shared" si="59"/>
        <v>13</v>
      </c>
      <c r="I1566" s="119">
        <f t="shared" si="59"/>
        <v>2</v>
      </c>
      <c r="J1566" s="119">
        <f t="shared" si="59"/>
        <v>0</v>
      </c>
      <c r="K1566" s="119">
        <f t="shared" si="59"/>
        <v>0</v>
      </c>
      <c r="L1566" s="119">
        <f t="shared" si="59"/>
        <v>0</v>
      </c>
      <c r="M1566" s="119">
        <f t="shared" si="59"/>
        <v>0</v>
      </c>
      <c r="N1566" s="119">
        <f t="shared" si="59"/>
        <v>0</v>
      </c>
      <c r="O1566" s="119">
        <f t="shared" si="59"/>
        <v>2</v>
      </c>
      <c r="P1566" s="119">
        <f t="shared" si="59"/>
        <v>0</v>
      </c>
      <c r="Q1566" s="119">
        <f t="shared" si="59"/>
        <v>0</v>
      </c>
      <c r="R1566" s="119">
        <f t="shared" si="59"/>
        <v>0</v>
      </c>
      <c r="S1566" s="119">
        <f t="shared" si="59"/>
        <v>0</v>
      </c>
      <c r="T1566" s="119">
        <f t="shared" si="59"/>
        <v>0</v>
      </c>
      <c r="U1566" s="119">
        <f t="shared" si="59"/>
        <v>0</v>
      </c>
      <c r="V1566" s="119">
        <v>17</v>
      </c>
      <c r="W1566" s="119">
        <v>21.8</v>
      </c>
      <c r="X1566" s="236"/>
    </row>
    <row r="1567" spans="1:24"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4">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4">
      <c r="A1569" s="236"/>
      <c r="B1569" s="563" t="s">
        <v>147</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c r="X1569" s="236"/>
    </row>
    <row r="1570" spans="1:24" ht="13.5" customHeight="1" thickTop="1" thickBot="1" x14ac:dyDescent="0.4">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c r="X1570" s="236"/>
    </row>
    <row r="1571" spans="1:24" ht="13.5" customHeight="1" thickTop="1" x14ac:dyDescent="0.35">
      <c r="A1571" s="240">
        <v>0</v>
      </c>
      <c r="B1571" s="116">
        <v>3</v>
      </c>
      <c r="C1571" s="116">
        <v>0</v>
      </c>
      <c r="D1571" s="116">
        <v>1</v>
      </c>
      <c r="E1571" s="116">
        <v>0</v>
      </c>
      <c r="F1571" s="116">
        <v>0</v>
      </c>
      <c r="G1571" s="116">
        <v>2</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22.4</v>
      </c>
      <c r="W1571" s="116" t="s">
        <v>102</v>
      </c>
      <c r="X1571" s="236"/>
    </row>
    <row r="1572" spans="1:24" ht="13.5" customHeight="1" x14ac:dyDescent="0.35">
      <c r="A1572" s="242">
        <v>1.0416666666666666E-2</v>
      </c>
      <c r="B1572" s="115">
        <v>0</v>
      </c>
      <c r="C1572" s="115">
        <v>0</v>
      </c>
      <c r="D1572" s="115">
        <v>0</v>
      </c>
      <c r="E1572" s="115">
        <v>0</v>
      </c>
      <c r="F1572" s="115">
        <v>0</v>
      </c>
      <c r="G1572" s="115">
        <v>0</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t="s">
        <v>102</v>
      </c>
      <c r="W1572" s="115" t="s">
        <v>102</v>
      </c>
      <c r="X1572" s="236"/>
    </row>
    <row r="1573" spans="1:24" ht="13.5" customHeight="1" x14ac:dyDescent="0.35">
      <c r="A1573" s="242">
        <v>2.0833333333333332E-2</v>
      </c>
      <c r="B1573" s="115">
        <v>3</v>
      </c>
      <c r="C1573" s="115">
        <v>0</v>
      </c>
      <c r="D1573" s="115">
        <v>1</v>
      </c>
      <c r="E1573" s="115">
        <v>2</v>
      </c>
      <c r="F1573" s="115">
        <v>0</v>
      </c>
      <c r="G1573" s="115">
        <v>0</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16.2</v>
      </c>
      <c r="W1573" s="115" t="s">
        <v>102</v>
      </c>
      <c r="X1573" s="236"/>
    </row>
    <row r="1574" spans="1:24" ht="13.5" customHeight="1" x14ac:dyDescent="0.35">
      <c r="A1574" s="242">
        <v>3.125E-2</v>
      </c>
      <c r="B1574" s="115">
        <v>3</v>
      </c>
      <c r="C1574" s="115">
        <v>0</v>
      </c>
      <c r="D1574" s="115">
        <v>0</v>
      </c>
      <c r="E1574" s="115">
        <v>1</v>
      </c>
      <c r="F1574" s="115">
        <v>1</v>
      </c>
      <c r="G1574" s="115">
        <v>1</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22.7</v>
      </c>
      <c r="W1574" s="115" t="s">
        <v>102</v>
      </c>
      <c r="X1574" s="236"/>
    </row>
    <row r="1575" spans="1:24" ht="13.5" customHeight="1" x14ac:dyDescent="0.35">
      <c r="A1575" s="242">
        <v>4.1666666666666664E-2</v>
      </c>
      <c r="B1575" s="115">
        <v>0</v>
      </c>
      <c r="C1575" s="115">
        <v>0</v>
      </c>
      <c r="D1575" s="115">
        <v>0</v>
      </c>
      <c r="E1575" s="115">
        <v>0</v>
      </c>
      <c r="F1575" s="115">
        <v>0</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t="s">
        <v>102</v>
      </c>
      <c r="W1575" s="115" t="s">
        <v>102</v>
      </c>
      <c r="X1575" s="236"/>
    </row>
    <row r="1576" spans="1:24" ht="13.5" customHeight="1" x14ac:dyDescent="0.35">
      <c r="A1576" s="242">
        <v>5.2083333333333336E-2</v>
      </c>
      <c r="B1576" s="115">
        <v>2</v>
      </c>
      <c r="C1576" s="115">
        <v>0</v>
      </c>
      <c r="D1576" s="115">
        <v>0</v>
      </c>
      <c r="E1576" s="115">
        <v>1</v>
      </c>
      <c r="F1576" s="115">
        <v>0</v>
      </c>
      <c r="G1576" s="115">
        <v>0</v>
      </c>
      <c r="H1576" s="115">
        <v>1</v>
      </c>
      <c r="I1576" s="115">
        <v>0</v>
      </c>
      <c r="J1576" s="115">
        <v>0</v>
      </c>
      <c r="K1576" s="115">
        <v>0</v>
      </c>
      <c r="L1576" s="115">
        <v>0</v>
      </c>
      <c r="M1576" s="115">
        <v>0</v>
      </c>
      <c r="N1576" s="115">
        <v>0</v>
      </c>
      <c r="O1576" s="115">
        <v>0</v>
      </c>
      <c r="P1576" s="115">
        <v>0</v>
      </c>
      <c r="Q1576" s="115">
        <v>0</v>
      </c>
      <c r="R1576" s="115">
        <v>0</v>
      </c>
      <c r="S1576" s="115">
        <v>0</v>
      </c>
      <c r="T1576" s="115">
        <v>0</v>
      </c>
      <c r="U1576" s="115">
        <v>0</v>
      </c>
      <c r="V1576" s="115">
        <v>23.3</v>
      </c>
      <c r="W1576" s="115" t="s">
        <v>102</v>
      </c>
      <c r="X1576" s="236"/>
    </row>
    <row r="1577" spans="1:24" ht="13.5" customHeight="1" x14ac:dyDescent="0.35">
      <c r="A1577" s="242">
        <v>6.25E-2</v>
      </c>
      <c r="B1577" s="115">
        <v>1</v>
      </c>
      <c r="C1577" s="115">
        <v>1</v>
      </c>
      <c r="D1577" s="115">
        <v>0</v>
      </c>
      <c r="E1577" s="115">
        <v>0</v>
      </c>
      <c r="F1577" s="115">
        <v>0</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6.3</v>
      </c>
      <c r="W1577" s="115" t="s">
        <v>102</v>
      </c>
      <c r="X1577" s="236"/>
    </row>
    <row r="1578" spans="1:24" ht="13.5" customHeight="1" x14ac:dyDescent="0.35">
      <c r="A1578" s="242">
        <v>7.2916666666666699E-2</v>
      </c>
      <c r="B1578" s="115">
        <v>1</v>
      </c>
      <c r="C1578" s="115">
        <v>0</v>
      </c>
      <c r="D1578" s="115">
        <v>0</v>
      </c>
      <c r="E1578" s="115">
        <v>0</v>
      </c>
      <c r="F1578" s="115">
        <v>1</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20.3</v>
      </c>
      <c r="W1578" s="115" t="s">
        <v>102</v>
      </c>
      <c r="X1578" s="236"/>
    </row>
    <row r="1579" spans="1:24" ht="13.5" customHeight="1" x14ac:dyDescent="0.35">
      <c r="A1579" s="242">
        <v>8.3333333333333301E-2</v>
      </c>
      <c r="B1579" s="115">
        <v>1</v>
      </c>
      <c r="C1579" s="115">
        <v>0</v>
      </c>
      <c r="D1579" s="115">
        <v>0</v>
      </c>
      <c r="E1579" s="115">
        <v>1</v>
      </c>
      <c r="F1579" s="115">
        <v>0</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v>16</v>
      </c>
      <c r="W1579" s="115" t="s">
        <v>102</v>
      </c>
      <c r="X1579" s="236"/>
    </row>
    <row r="1580" spans="1:24" ht="13.5" customHeight="1" x14ac:dyDescent="0.35">
      <c r="A1580" s="242">
        <v>9.375E-2</v>
      </c>
      <c r="B1580" s="115">
        <v>0</v>
      </c>
      <c r="C1580" s="115">
        <v>0</v>
      </c>
      <c r="D1580" s="115">
        <v>0</v>
      </c>
      <c r="E1580" s="115">
        <v>0</v>
      </c>
      <c r="F1580" s="115">
        <v>0</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t="s">
        <v>102</v>
      </c>
      <c r="W1580" s="115" t="s">
        <v>102</v>
      </c>
      <c r="X1580" s="236"/>
    </row>
    <row r="1581" spans="1:24" ht="13.5" customHeight="1" x14ac:dyDescent="0.35">
      <c r="A1581" s="242">
        <v>0.104166666666667</v>
      </c>
      <c r="B1581" s="115">
        <v>0</v>
      </c>
      <c r="C1581" s="115">
        <v>0</v>
      </c>
      <c r="D1581" s="115">
        <v>0</v>
      </c>
      <c r="E1581" s="115">
        <v>0</v>
      </c>
      <c r="F1581" s="115">
        <v>0</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t="s">
        <v>102</v>
      </c>
      <c r="W1581" s="115" t="s">
        <v>102</v>
      </c>
      <c r="X1581" s="236"/>
    </row>
    <row r="1582" spans="1:24" ht="13.5" customHeight="1" x14ac:dyDescent="0.35">
      <c r="A1582" s="242">
        <v>0.114583333333333</v>
      </c>
      <c r="B1582" s="115">
        <v>1</v>
      </c>
      <c r="C1582" s="115">
        <v>0</v>
      </c>
      <c r="D1582" s="115">
        <v>0</v>
      </c>
      <c r="E1582" s="115">
        <v>0</v>
      </c>
      <c r="F1582" s="115">
        <v>0</v>
      </c>
      <c r="G1582" s="115">
        <v>0</v>
      </c>
      <c r="H1582" s="115">
        <v>1</v>
      </c>
      <c r="I1582" s="115">
        <v>0</v>
      </c>
      <c r="J1582" s="115">
        <v>0</v>
      </c>
      <c r="K1582" s="115">
        <v>0</v>
      </c>
      <c r="L1582" s="115">
        <v>0</v>
      </c>
      <c r="M1582" s="115">
        <v>0</v>
      </c>
      <c r="N1582" s="115">
        <v>0</v>
      </c>
      <c r="O1582" s="115">
        <v>0</v>
      </c>
      <c r="P1582" s="115">
        <v>0</v>
      </c>
      <c r="Q1582" s="115">
        <v>0</v>
      </c>
      <c r="R1582" s="115">
        <v>0</v>
      </c>
      <c r="S1582" s="115">
        <v>0</v>
      </c>
      <c r="T1582" s="115">
        <v>0</v>
      </c>
      <c r="U1582" s="115">
        <v>0</v>
      </c>
      <c r="V1582" s="115">
        <v>32.799999999999997</v>
      </c>
      <c r="W1582" s="115" t="s">
        <v>102</v>
      </c>
      <c r="X1582" s="236"/>
    </row>
    <row r="1583" spans="1:24" ht="13.5" customHeight="1" x14ac:dyDescent="0.35">
      <c r="A1583" s="242">
        <v>0.125</v>
      </c>
      <c r="B1583" s="115">
        <v>1</v>
      </c>
      <c r="C1583" s="115">
        <v>0</v>
      </c>
      <c r="D1583" s="115">
        <v>0</v>
      </c>
      <c r="E1583" s="115">
        <v>0</v>
      </c>
      <c r="F1583" s="115">
        <v>0</v>
      </c>
      <c r="G1583" s="115">
        <v>1</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v>25.4</v>
      </c>
      <c r="W1583" s="115" t="s">
        <v>102</v>
      </c>
      <c r="X1583" s="236"/>
    </row>
    <row r="1584" spans="1:24" ht="13.5" customHeight="1" x14ac:dyDescent="0.35">
      <c r="A1584" s="242">
        <v>0.13541666666666699</v>
      </c>
      <c r="B1584" s="115">
        <v>2</v>
      </c>
      <c r="C1584" s="115">
        <v>0</v>
      </c>
      <c r="D1584" s="115">
        <v>0</v>
      </c>
      <c r="E1584" s="115">
        <v>1</v>
      </c>
      <c r="F1584" s="115">
        <v>0</v>
      </c>
      <c r="G1584" s="115">
        <v>0</v>
      </c>
      <c r="H1584" s="115">
        <v>1</v>
      </c>
      <c r="I1584" s="115">
        <v>0</v>
      </c>
      <c r="J1584" s="115">
        <v>0</v>
      </c>
      <c r="K1584" s="115">
        <v>0</v>
      </c>
      <c r="L1584" s="115">
        <v>0</v>
      </c>
      <c r="M1584" s="115">
        <v>0</v>
      </c>
      <c r="N1584" s="115">
        <v>0</v>
      </c>
      <c r="O1584" s="115">
        <v>0</v>
      </c>
      <c r="P1584" s="115">
        <v>0</v>
      </c>
      <c r="Q1584" s="115">
        <v>0</v>
      </c>
      <c r="R1584" s="115">
        <v>0</v>
      </c>
      <c r="S1584" s="115">
        <v>0</v>
      </c>
      <c r="T1584" s="115">
        <v>0</v>
      </c>
      <c r="U1584" s="115">
        <v>0</v>
      </c>
      <c r="V1584" s="115">
        <v>22.9</v>
      </c>
      <c r="W1584" s="115" t="s">
        <v>102</v>
      </c>
      <c r="X1584" s="236"/>
    </row>
    <row r="1585" spans="1:24" ht="13.5" customHeight="1" x14ac:dyDescent="0.35">
      <c r="A1585" s="242">
        <v>0.14583333333333301</v>
      </c>
      <c r="B1585" s="115">
        <v>1</v>
      </c>
      <c r="C1585" s="115">
        <v>0</v>
      </c>
      <c r="D1585" s="115">
        <v>0</v>
      </c>
      <c r="E1585" s="115">
        <v>0</v>
      </c>
      <c r="F1585" s="115">
        <v>1</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24.1</v>
      </c>
      <c r="W1585" s="115" t="s">
        <v>102</v>
      </c>
      <c r="X1585" s="236"/>
    </row>
    <row r="1586" spans="1:24" ht="13.5" customHeight="1" x14ac:dyDescent="0.35">
      <c r="A1586" s="242">
        <v>0.15625</v>
      </c>
      <c r="B1586" s="115">
        <v>0</v>
      </c>
      <c r="C1586" s="115">
        <v>0</v>
      </c>
      <c r="D1586" s="115">
        <v>0</v>
      </c>
      <c r="E1586" s="115">
        <v>0</v>
      </c>
      <c r="F1586" s="115">
        <v>0</v>
      </c>
      <c r="G1586" s="115">
        <v>0</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t="s">
        <v>102</v>
      </c>
      <c r="W1586" s="115" t="s">
        <v>102</v>
      </c>
      <c r="X1586" s="236"/>
    </row>
    <row r="1587" spans="1:24" ht="13.5" customHeight="1" x14ac:dyDescent="0.35">
      <c r="A1587" s="242">
        <v>0.16666666666666699</v>
      </c>
      <c r="B1587" s="115">
        <v>2</v>
      </c>
      <c r="C1587" s="115">
        <v>0</v>
      </c>
      <c r="D1587" s="115">
        <v>0</v>
      </c>
      <c r="E1587" s="115">
        <v>2</v>
      </c>
      <c r="F1587" s="115">
        <v>0</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v>17.399999999999999</v>
      </c>
      <c r="W1587" s="115" t="s">
        <v>102</v>
      </c>
      <c r="X1587" s="236"/>
    </row>
    <row r="1588" spans="1:24" ht="13.5" customHeight="1" x14ac:dyDescent="0.35">
      <c r="A1588" s="242">
        <v>0.17708333333333301</v>
      </c>
      <c r="B1588" s="115">
        <v>1</v>
      </c>
      <c r="C1588" s="115">
        <v>0</v>
      </c>
      <c r="D1588" s="115">
        <v>0</v>
      </c>
      <c r="E1588" s="115">
        <v>0</v>
      </c>
      <c r="F1588" s="115">
        <v>1</v>
      </c>
      <c r="G1588" s="115">
        <v>0</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20.8</v>
      </c>
      <c r="W1588" s="115" t="s">
        <v>102</v>
      </c>
      <c r="X1588" s="236"/>
    </row>
    <row r="1589" spans="1:24" ht="13.5" customHeight="1" x14ac:dyDescent="0.35">
      <c r="A1589" s="242">
        <v>0.1875</v>
      </c>
      <c r="B1589" s="115">
        <v>3</v>
      </c>
      <c r="C1589" s="115">
        <v>0</v>
      </c>
      <c r="D1589" s="115">
        <v>1</v>
      </c>
      <c r="E1589" s="115">
        <v>0</v>
      </c>
      <c r="F1589" s="115">
        <v>1</v>
      </c>
      <c r="G1589" s="115">
        <v>0</v>
      </c>
      <c r="H1589" s="115">
        <v>1</v>
      </c>
      <c r="I1589" s="115">
        <v>0</v>
      </c>
      <c r="J1589" s="115">
        <v>0</v>
      </c>
      <c r="K1589" s="115">
        <v>0</v>
      </c>
      <c r="L1589" s="115">
        <v>0</v>
      </c>
      <c r="M1589" s="115">
        <v>0</v>
      </c>
      <c r="N1589" s="115">
        <v>0</v>
      </c>
      <c r="O1589" s="115">
        <v>0</v>
      </c>
      <c r="P1589" s="115">
        <v>0</v>
      </c>
      <c r="Q1589" s="115">
        <v>0</v>
      </c>
      <c r="R1589" s="115">
        <v>0</v>
      </c>
      <c r="S1589" s="115">
        <v>0</v>
      </c>
      <c r="T1589" s="115">
        <v>0</v>
      </c>
      <c r="U1589" s="115">
        <v>0</v>
      </c>
      <c r="V1589" s="115">
        <v>22.4</v>
      </c>
      <c r="W1589" s="115" t="s">
        <v>102</v>
      </c>
      <c r="X1589" s="236"/>
    </row>
    <row r="1590" spans="1:24" ht="13.5" customHeight="1" x14ac:dyDescent="0.35">
      <c r="A1590" s="242">
        <v>0.19791666666666699</v>
      </c>
      <c r="B1590" s="115">
        <v>1</v>
      </c>
      <c r="C1590" s="115">
        <v>0</v>
      </c>
      <c r="D1590" s="115">
        <v>0</v>
      </c>
      <c r="E1590" s="115">
        <v>0</v>
      </c>
      <c r="F1590" s="115">
        <v>0</v>
      </c>
      <c r="G1590" s="115">
        <v>1</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v>29.1</v>
      </c>
      <c r="W1590" s="115" t="s">
        <v>102</v>
      </c>
      <c r="X1590" s="236"/>
    </row>
    <row r="1591" spans="1:24" ht="13.5" customHeight="1" x14ac:dyDescent="0.35">
      <c r="A1591" s="242">
        <v>0.20833333333333301</v>
      </c>
      <c r="B1591" s="115">
        <v>3</v>
      </c>
      <c r="C1591" s="115">
        <v>0</v>
      </c>
      <c r="D1591" s="115">
        <v>1</v>
      </c>
      <c r="E1591" s="115">
        <v>0</v>
      </c>
      <c r="F1591" s="115">
        <v>2</v>
      </c>
      <c r="G1591" s="115">
        <v>0</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20.100000000000001</v>
      </c>
      <c r="W1591" s="115" t="s">
        <v>102</v>
      </c>
      <c r="X1591" s="236"/>
    </row>
    <row r="1592" spans="1:24" ht="13.5" customHeight="1" x14ac:dyDescent="0.35">
      <c r="A1592" s="242">
        <v>0.21875</v>
      </c>
      <c r="B1592" s="115">
        <v>3</v>
      </c>
      <c r="C1592" s="115">
        <v>0</v>
      </c>
      <c r="D1592" s="115">
        <v>0</v>
      </c>
      <c r="E1592" s="115">
        <v>2</v>
      </c>
      <c r="F1592" s="115">
        <v>0</v>
      </c>
      <c r="G1592" s="115">
        <v>1</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21.2</v>
      </c>
      <c r="W1592" s="115" t="s">
        <v>102</v>
      </c>
      <c r="X1592" s="236"/>
    </row>
    <row r="1593" spans="1:24" ht="13.5" customHeight="1" x14ac:dyDescent="0.35">
      <c r="A1593" s="242">
        <v>0.22916666666666699</v>
      </c>
      <c r="B1593" s="115">
        <v>6</v>
      </c>
      <c r="C1593" s="115">
        <v>0</v>
      </c>
      <c r="D1593" s="115">
        <v>2</v>
      </c>
      <c r="E1593" s="115">
        <v>2</v>
      </c>
      <c r="F1593" s="115">
        <v>1</v>
      </c>
      <c r="G1593" s="115">
        <v>1</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v>19</v>
      </c>
      <c r="W1593" s="115" t="s">
        <v>102</v>
      </c>
      <c r="X1593" s="236"/>
    </row>
    <row r="1594" spans="1:24" ht="13.5" customHeight="1" x14ac:dyDescent="0.35">
      <c r="A1594" s="242">
        <v>0.23958333333333301</v>
      </c>
      <c r="B1594" s="115">
        <v>5</v>
      </c>
      <c r="C1594" s="115">
        <v>1</v>
      </c>
      <c r="D1594" s="115">
        <v>2</v>
      </c>
      <c r="E1594" s="115">
        <v>0</v>
      </c>
      <c r="F1594" s="115">
        <v>0</v>
      </c>
      <c r="G1594" s="115">
        <v>2</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v>16.7</v>
      </c>
      <c r="W1594" s="115" t="s">
        <v>102</v>
      </c>
      <c r="X1594" s="236"/>
    </row>
    <row r="1595" spans="1:24" ht="13.5" customHeight="1" x14ac:dyDescent="0.35">
      <c r="A1595" s="242">
        <v>0.25</v>
      </c>
      <c r="B1595" s="115">
        <v>9</v>
      </c>
      <c r="C1595" s="115">
        <v>0</v>
      </c>
      <c r="D1595" s="115">
        <v>3</v>
      </c>
      <c r="E1595" s="115">
        <v>0</v>
      </c>
      <c r="F1595" s="115">
        <v>4</v>
      </c>
      <c r="G1595" s="115">
        <v>2</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19.100000000000001</v>
      </c>
      <c r="W1595" s="115" t="s">
        <v>102</v>
      </c>
      <c r="X1595" s="236"/>
    </row>
    <row r="1596" spans="1:24" ht="13.5" customHeight="1" x14ac:dyDescent="0.35">
      <c r="A1596" s="242">
        <v>0.26041666666666702</v>
      </c>
      <c r="B1596" s="115">
        <v>14</v>
      </c>
      <c r="C1596" s="115">
        <v>1</v>
      </c>
      <c r="D1596" s="115">
        <v>6</v>
      </c>
      <c r="E1596" s="115">
        <v>5</v>
      </c>
      <c r="F1596" s="115">
        <v>1</v>
      </c>
      <c r="G1596" s="115">
        <v>1</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15.8</v>
      </c>
      <c r="W1596" s="115">
        <v>22.1</v>
      </c>
      <c r="X1596" s="236"/>
    </row>
    <row r="1597" spans="1:24" ht="13.5" customHeight="1" x14ac:dyDescent="0.35">
      <c r="A1597" s="242">
        <v>0.27083333333333298</v>
      </c>
      <c r="B1597" s="115">
        <v>15</v>
      </c>
      <c r="C1597" s="115">
        <v>0</v>
      </c>
      <c r="D1597" s="115">
        <v>3</v>
      </c>
      <c r="E1597" s="115">
        <v>6</v>
      </c>
      <c r="F1597" s="115">
        <v>6</v>
      </c>
      <c r="G1597" s="115">
        <v>0</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v>18.399999999999999</v>
      </c>
      <c r="W1597" s="115">
        <v>23.9</v>
      </c>
      <c r="X1597" s="236"/>
    </row>
    <row r="1598" spans="1:24" ht="13.5" customHeight="1" x14ac:dyDescent="0.35">
      <c r="A1598" s="242">
        <v>0.28125</v>
      </c>
      <c r="B1598" s="115">
        <v>18</v>
      </c>
      <c r="C1598" s="115">
        <v>2</v>
      </c>
      <c r="D1598" s="115">
        <v>3</v>
      </c>
      <c r="E1598" s="115">
        <v>4</v>
      </c>
      <c r="F1598" s="115">
        <v>6</v>
      </c>
      <c r="G1598" s="115">
        <v>3</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19.5</v>
      </c>
      <c r="W1598" s="115">
        <v>26.3</v>
      </c>
      <c r="X1598" s="236"/>
    </row>
    <row r="1599" spans="1:24" ht="13.5" customHeight="1" x14ac:dyDescent="0.35">
      <c r="A1599" s="242">
        <v>0.29166666666666702</v>
      </c>
      <c r="B1599" s="115">
        <v>26</v>
      </c>
      <c r="C1599" s="115">
        <v>4</v>
      </c>
      <c r="D1599" s="115">
        <v>6</v>
      </c>
      <c r="E1599" s="115">
        <v>10</v>
      </c>
      <c r="F1599" s="115">
        <v>4</v>
      </c>
      <c r="G1599" s="115">
        <v>2</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16.399999999999999</v>
      </c>
      <c r="W1599" s="115">
        <v>20.8</v>
      </c>
      <c r="X1599" s="236"/>
    </row>
    <row r="1600" spans="1:24" ht="13.5" customHeight="1" x14ac:dyDescent="0.35">
      <c r="A1600" s="242">
        <v>0.30208333333333298</v>
      </c>
      <c r="B1600" s="115">
        <v>36</v>
      </c>
      <c r="C1600" s="115">
        <v>3</v>
      </c>
      <c r="D1600" s="115">
        <v>9</v>
      </c>
      <c r="E1600" s="115">
        <v>10</v>
      </c>
      <c r="F1600" s="115">
        <v>12</v>
      </c>
      <c r="G1600" s="115">
        <v>2</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17.5</v>
      </c>
      <c r="W1600" s="115">
        <v>23.5</v>
      </c>
      <c r="X1600" s="236"/>
    </row>
    <row r="1601" spans="1:24" ht="13.5" customHeight="1" x14ac:dyDescent="0.35">
      <c r="A1601" s="242">
        <v>0.3125</v>
      </c>
      <c r="B1601" s="115">
        <v>68</v>
      </c>
      <c r="C1601" s="115">
        <v>4</v>
      </c>
      <c r="D1601" s="115">
        <v>21</v>
      </c>
      <c r="E1601" s="115">
        <v>31</v>
      </c>
      <c r="F1601" s="115">
        <v>12</v>
      </c>
      <c r="G1601" s="115">
        <v>0</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16.3</v>
      </c>
      <c r="W1601" s="115">
        <v>20.100000000000001</v>
      </c>
      <c r="X1601" s="236"/>
    </row>
    <row r="1602" spans="1:24" ht="13.5" customHeight="1" x14ac:dyDescent="0.35">
      <c r="A1602" s="242">
        <v>0.32291666666666702</v>
      </c>
      <c r="B1602" s="115">
        <v>70</v>
      </c>
      <c r="C1602" s="115">
        <v>5</v>
      </c>
      <c r="D1602" s="115">
        <v>31</v>
      </c>
      <c r="E1602" s="115">
        <v>21</v>
      </c>
      <c r="F1602" s="115">
        <v>12</v>
      </c>
      <c r="G1602" s="115">
        <v>1</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15.9</v>
      </c>
      <c r="W1602" s="115">
        <v>21.2</v>
      </c>
      <c r="X1602" s="236"/>
    </row>
    <row r="1603" spans="1:24" ht="13.5" customHeight="1" x14ac:dyDescent="0.35">
      <c r="A1603" s="242">
        <v>0.33333333333333298</v>
      </c>
      <c r="B1603" s="115">
        <v>83</v>
      </c>
      <c r="C1603" s="115">
        <v>5</v>
      </c>
      <c r="D1603" s="115">
        <v>39</v>
      </c>
      <c r="E1603" s="115">
        <v>25</v>
      </c>
      <c r="F1603" s="115">
        <v>14</v>
      </c>
      <c r="G1603" s="115">
        <v>0</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14.9</v>
      </c>
      <c r="W1603" s="115">
        <v>20.8</v>
      </c>
      <c r="X1603" s="236"/>
    </row>
    <row r="1604" spans="1:24" ht="13.5" customHeight="1" x14ac:dyDescent="0.35">
      <c r="A1604" s="242">
        <v>0.34375</v>
      </c>
      <c r="B1604" s="115">
        <v>82</v>
      </c>
      <c r="C1604" s="115">
        <v>3</v>
      </c>
      <c r="D1604" s="115">
        <v>30</v>
      </c>
      <c r="E1604" s="115">
        <v>34</v>
      </c>
      <c r="F1604" s="115">
        <v>14</v>
      </c>
      <c r="G1604" s="115">
        <v>1</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16.3</v>
      </c>
      <c r="W1604" s="115">
        <v>20.9</v>
      </c>
      <c r="X1604" s="236"/>
    </row>
    <row r="1605" spans="1:24" ht="13.5" customHeight="1" x14ac:dyDescent="0.35">
      <c r="A1605" s="242">
        <v>0.35416666666666702</v>
      </c>
      <c r="B1605" s="115">
        <v>78</v>
      </c>
      <c r="C1605" s="115">
        <v>9</v>
      </c>
      <c r="D1605" s="115">
        <v>33</v>
      </c>
      <c r="E1605" s="115">
        <v>27</v>
      </c>
      <c r="F1605" s="115">
        <v>8</v>
      </c>
      <c r="G1605" s="115">
        <v>1</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14.8</v>
      </c>
      <c r="W1605" s="115">
        <v>19.600000000000001</v>
      </c>
      <c r="X1605" s="236"/>
    </row>
    <row r="1606" spans="1:24" ht="13.5" customHeight="1" x14ac:dyDescent="0.35">
      <c r="A1606" s="242">
        <v>0.36458333333333298</v>
      </c>
      <c r="B1606" s="115">
        <v>78</v>
      </c>
      <c r="C1606" s="115">
        <v>8</v>
      </c>
      <c r="D1606" s="115">
        <v>34</v>
      </c>
      <c r="E1606" s="115">
        <v>18</v>
      </c>
      <c r="F1606" s="115">
        <v>16</v>
      </c>
      <c r="G1606" s="115">
        <v>2</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15.7</v>
      </c>
      <c r="W1606" s="115">
        <v>22.1</v>
      </c>
      <c r="X1606" s="236"/>
    </row>
    <row r="1607" spans="1:24" ht="13.5" customHeight="1" x14ac:dyDescent="0.35">
      <c r="A1607" s="242">
        <v>0.375</v>
      </c>
      <c r="B1607" s="115">
        <v>49</v>
      </c>
      <c r="C1607" s="115">
        <v>3</v>
      </c>
      <c r="D1607" s="115">
        <v>12</v>
      </c>
      <c r="E1607" s="115">
        <v>26</v>
      </c>
      <c r="F1607" s="115">
        <v>6</v>
      </c>
      <c r="G1607" s="115">
        <v>1</v>
      </c>
      <c r="H1607" s="115">
        <v>1</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16.899999999999999</v>
      </c>
      <c r="W1607" s="115">
        <v>20.2</v>
      </c>
      <c r="X1607" s="236"/>
    </row>
    <row r="1608" spans="1:24" ht="13.5" customHeight="1" x14ac:dyDescent="0.35">
      <c r="A1608" s="242">
        <v>0.38541666666666702</v>
      </c>
      <c r="B1608" s="115">
        <v>54</v>
      </c>
      <c r="C1608" s="115">
        <v>1</v>
      </c>
      <c r="D1608" s="115">
        <v>22</v>
      </c>
      <c r="E1608" s="115">
        <v>21</v>
      </c>
      <c r="F1608" s="115">
        <v>7</v>
      </c>
      <c r="G1608" s="115">
        <v>3</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16.399999999999999</v>
      </c>
      <c r="W1608" s="115">
        <v>20.5</v>
      </c>
      <c r="X1608" s="236"/>
    </row>
    <row r="1609" spans="1:24" ht="13.5" customHeight="1" x14ac:dyDescent="0.35">
      <c r="A1609" s="242">
        <v>0.39583333333333298</v>
      </c>
      <c r="B1609" s="115">
        <v>56</v>
      </c>
      <c r="C1609" s="115">
        <v>4</v>
      </c>
      <c r="D1609" s="115">
        <v>16</v>
      </c>
      <c r="E1609" s="115">
        <v>20</v>
      </c>
      <c r="F1609" s="115">
        <v>13</v>
      </c>
      <c r="G1609" s="115">
        <v>3</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17.399999999999999</v>
      </c>
      <c r="W1609" s="115">
        <v>22.3</v>
      </c>
      <c r="X1609" s="236"/>
    </row>
    <row r="1610" spans="1:24" ht="13.5" customHeight="1" x14ac:dyDescent="0.35">
      <c r="A1610" s="242">
        <v>0.40625</v>
      </c>
      <c r="B1610" s="115">
        <v>44</v>
      </c>
      <c r="C1610" s="115">
        <v>1</v>
      </c>
      <c r="D1610" s="115">
        <v>17</v>
      </c>
      <c r="E1610" s="115">
        <v>15</v>
      </c>
      <c r="F1610" s="115">
        <v>9</v>
      </c>
      <c r="G1610" s="115">
        <v>2</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17</v>
      </c>
      <c r="W1610" s="115">
        <v>23.2</v>
      </c>
      <c r="X1610" s="236"/>
    </row>
    <row r="1611" spans="1:24" ht="13.5" customHeight="1" x14ac:dyDescent="0.35">
      <c r="A1611" s="242">
        <v>0.41666666666666702</v>
      </c>
      <c r="B1611" s="115">
        <v>32</v>
      </c>
      <c r="C1611" s="115">
        <v>1</v>
      </c>
      <c r="D1611" s="115">
        <v>10</v>
      </c>
      <c r="E1611" s="115">
        <v>10</v>
      </c>
      <c r="F1611" s="115">
        <v>9</v>
      </c>
      <c r="G1611" s="115">
        <v>2</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17.600000000000001</v>
      </c>
      <c r="W1611" s="115">
        <v>22.5</v>
      </c>
      <c r="X1611" s="236"/>
    </row>
    <row r="1612" spans="1:24" ht="13.5" customHeight="1" x14ac:dyDescent="0.35">
      <c r="A1612" s="242">
        <v>0.42708333333333298</v>
      </c>
      <c r="B1612" s="115">
        <v>42</v>
      </c>
      <c r="C1612" s="115">
        <v>3</v>
      </c>
      <c r="D1612" s="115">
        <v>6</v>
      </c>
      <c r="E1612" s="115">
        <v>20</v>
      </c>
      <c r="F1612" s="115">
        <v>11</v>
      </c>
      <c r="G1612" s="115">
        <v>2</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17.399999999999999</v>
      </c>
      <c r="W1612" s="115">
        <v>23.2</v>
      </c>
      <c r="X1612" s="236"/>
    </row>
    <row r="1613" spans="1:24" ht="13.5" customHeight="1" x14ac:dyDescent="0.35">
      <c r="A1613" s="242">
        <v>0.4375</v>
      </c>
      <c r="B1613" s="115">
        <v>35</v>
      </c>
      <c r="C1613" s="115">
        <v>2</v>
      </c>
      <c r="D1613" s="115">
        <v>12</v>
      </c>
      <c r="E1613" s="115">
        <v>16</v>
      </c>
      <c r="F1613" s="115">
        <v>4</v>
      </c>
      <c r="G1613" s="115">
        <v>1</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16.100000000000001</v>
      </c>
      <c r="W1613" s="115">
        <v>20.2</v>
      </c>
      <c r="X1613" s="236"/>
    </row>
    <row r="1614" spans="1:24" ht="13.5" customHeight="1" x14ac:dyDescent="0.35">
      <c r="A1614" s="242">
        <v>0.44791666666666702</v>
      </c>
      <c r="B1614" s="115">
        <v>43</v>
      </c>
      <c r="C1614" s="115">
        <v>0</v>
      </c>
      <c r="D1614" s="115">
        <v>11</v>
      </c>
      <c r="E1614" s="115">
        <v>19</v>
      </c>
      <c r="F1614" s="115">
        <v>11</v>
      </c>
      <c r="G1614" s="115">
        <v>0</v>
      </c>
      <c r="H1614" s="115">
        <v>2</v>
      </c>
      <c r="I1614" s="115">
        <v>0</v>
      </c>
      <c r="J1614" s="115">
        <v>0</v>
      </c>
      <c r="K1614" s="115">
        <v>0</v>
      </c>
      <c r="L1614" s="115">
        <v>0</v>
      </c>
      <c r="M1614" s="115">
        <v>0</v>
      </c>
      <c r="N1614" s="115">
        <v>0</v>
      </c>
      <c r="O1614" s="115">
        <v>0</v>
      </c>
      <c r="P1614" s="115">
        <v>0</v>
      </c>
      <c r="Q1614" s="115">
        <v>0</v>
      </c>
      <c r="R1614" s="115">
        <v>0</v>
      </c>
      <c r="S1614" s="115">
        <v>0</v>
      </c>
      <c r="T1614" s="115">
        <v>0</v>
      </c>
      <c r="U1614" s="115">
        <v>0</v>
      </c>
      <c r="V1614" s="115">
        <v>18.3</v>
      </c>
      <c r="W1614" s="115">
        <v>21.8</v>
      </c>
      <c r="X1614" s="236"/>
    </row>
    <row r="1615" spans="1:24" ht="13.5" customHeight="1" x14ac:dyDescent="0.35">
      <c r="A1615" s="242">
        <v>0.45833333333333298</v>
      </c>
      <c r="B1615" s="115">
        <v>50</v>
      </c>
      <c r="C1615" s="115">
        <v>1</v>
      </c>
      <c r="D1615" s="115">
        <v>17</v>
      </c>
      <c r="E1615" s="115">
        <v>16</v>
      </c>
      <c r="F1615" s="115">
        <v>14</v>
      </c>
      <c r="G1615" s="115">
        <v>2</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17.2</v>
      </c>
      <c r="W1615" s="115">
        <v>22.2</v>
      </c>
      <c r="X1615" s="236"/>
    </row>
    <row r="1616" spans="1:24" ht="13.5" customHeight="1" x14ac:dyDescent="0.35">
      <c r="A1616" s="242">
        <v>0.46875</v>
      </c>
      <c r="B1616" s="115">
        <v>44</v>
      </c>
      <c r="C1616" s="115">
        <v>0</v>
      </c>
      <c r="D1616" s="115">
        <v>9</v>
      </c>
      <c r="E1616" s="115">
        <v>18</v>
      </c>
      <c r="F1616" s="115">
        <v>10</v>
      </c>
      <c r="G1616" s="115">
        <v>6</v>
      </c>
      <c r="H1616" s="115">
        <v>1</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19.3</v>
      </c>
      <c r="W1616" s="115">
        <v>25.3</v>
      </c>
      <c r="X1616" s="236"/>
    </row>
    <row r="1617" spans="1:24" ht="13.5" customHeight="1" x14ac:dyDescent="0.35">
      <c r="A1617" s="242">
        <v>0.47916666666666702</v>
      </c>
      <c r="B1617" s="115">
        <v>40</v>
      </c>
      <c r="C1617" s="115">
        <v>0</v>
      </c>
      <c r="D1617" s="115">
        <v>12</v>
      </c>
      <c r="E1617" s="115">
        <v>13</v>
      </c>
      <c r="F1617" s="115">
        <v>13</v>
      </c>
      <c r="G1617" s="115">
        <v>2</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17.899999999999999</v>
      </c>
      <c r="W1617" s="115">
        <v>22.6</v>
      </c>
      <c r="X1617" s="236"/>
    </row>
    <row r="1618" spans="1:24" ht="13.5" customHeight="1" x14ac:dyDescent="0.35">
      <c r="A1618" s="242">
        <v>0.48958333333333298</v>
      </c>
      <c r="B1618" s="115">
        <v>46</v>
      </c>
      <c r="C1618" s="115">
        <v>1</v>
      </c>
      <c r="D1618" s="115">
        <v>16</v>
      </c>
      <c r="E1618" s="115">
        <v>18</v>
      </c>
      <c r="F1618" s="115">
        <v>9</v>
      </c>
      <c r="G1618" s="115">
        <v>2</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16.8</v>
      </c>
      <c r="W1618" s="115">
        <v>23.3</v>
      </c>
      <c r="X1618" s="236"/>
    </row>
    <row r="1619" spans="1:24" ht="13.5" customHeight="1" x14ac:dyDescent="0.35">
      <c r="A1619" s="242">
        <v>0.5</v>
      </c>
      <c r="B1619" s="115">
        <v>37</v>
      </c>
      <c r="C1619" s="115">
        <v>2</v>
      </c>
      <c r="D1619" s="115">
        <v>14</v>
      </c>
      <c r="E1619" s="115">
        <v>12</v>
      </c>
      <c r="F1619" s="115">
        <v>6</v>
      </c>
      <c r="G1619" s="115">
        <v>3</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16.5</v>
      </c>
      <c r="W1619" s="115">
        <v>21.3</v>
      </c>
      <c r="X1619" s="236"/>
    </row>
    <row r="1620" spans="1:24" ht="13.5" customHeight="1" x14ac:dyDescent="0.35">
      <c r="A1620" s="242">
        <v>0.51041666666666696</v>
      </c>
      <c r="B1620" s="115">
        <v>46</v>
      </c>
      <c r="C1620" s="115">
        <v>0</v>
      </c>
      <c r="D1620" s="115">
        <v>17</v>
      </c>
      <c r="E1620" s="115">
        <v>16</v>
      </c>
      <c r="F1620" s="115">
        <v>11</v>
      </c>
      <c r="G1620" s="115">
        <v>1</v>
      </c>
      <c r="H1620" s="115">
        <v>1</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17.399999999999999</v>
      </c>
      <c r="W1620" s="115">
        <v>22.1</v>
      </c>
      <c r="X1620" s="236"/>
    </row>
    <row r="1621" spans="1:24" ht="13.5" customHeight="1" x14ac:dyDescent="0.35">
      <c r="A1621" s="242">
        <v>0.52083333333333304</v>
      </c>
      <c r="B1621" s="115">
        <v>45</v>
      </c>
      <c r="C1621" s="115">
        <v>2</v>
      </c>
      <c r="D1621" s="115">
        <v>22</v>
      </c>
      <c r="E1621" s="115">
        <v>14</v>
      </c>
      <c r="F1621" s="115">
        <v>7</v>
      </c>
      <c r="G1621" s="115">
        <v>0</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15.8</v>
      </c>
      <c r="W1621" s="115">
        <v>21.3</v>
      </c>
      <c r="X1621" s="236"/>
    </row>
    <row r="1622" spans="1:24" ht="13.5" customHeight="1" x14ac:dyDescent="0.35">
      <c r="A1622" s="242">
        <v>0.53125</v>
      </c>
      <c r="B1622" s="115">
        <v>43</v>
      </c>
      <c r="C1622" s="115">
        <v>1</v>
      </c>
      <c r="D1622" s="115">
        <v>17</v>
      </c>
      <c r="E1622" s="115">
        <v>14</v>
      </c>
      <c r="F1622" s="115">
        <v>6</v>
      </c>
      <c r="G1622" s="115">
        <v>5</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17.2</v>
      </c>
      <c r="W1622" s="115">
        <v>23.7</v>
      </c>
      <c r="X1622" s="236"/>
    </row>
    <row r="1623" spans="1:24" ht="13.5" customHeight="1" x14ac:dyDescent="0.35">
      <c r="A1623" s="242">
        <v>0.54166666666666696</v>
      </c>
      <c r="B1623" s="115">
        <v>55</v>
      </c>
      <c r="C1623" s="115">
        <v>0</v>
      </c>
      <c r="D1623" s="115">
        <v>10</v>
      </c>
      <c r="E1623" s="115">
        <v>28</v>
      </c>
      <c r="F1623" s="115">
        <v>14</v>
      </c>
      <c r="G1623" s="115">
        <v>3</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18.3</v>
      </c>
      <c r="W1623" s="115">
        <v>23.1</v>
      </c>
      <c r="X1623" s="236"/>
    </row>
    <row r="1624" spans="1:24" ht="13.5" customHeight="1" x14ac:dyDescent="0.35">
      <c r="A1624" s="242">
        <v>0.55208333333333304</v>
      </c>
      <c r="B1624" s="115">
        <v>47</v>
      </c>
      <c r="C1624" s="115">
        <v>0</v>
      </c>
      <c r="D1624" s="115">
        <v>12</v>
      </c>
      <c r="E1624" s="115">
        <v>18</v>
      </c>
      <c r="F1624" s="115">
        <v>14</v>
      </c>
      <c r="G1624" s="115">
        <v>3</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18.7</v>
      </c>
      <c r="W1624" s="115">
        <v>23.6</v>
      </c>
      <c r="X1624" s="236"/>
    </row>
    <row r="1625" spans="1:24" ht="13.5" customHeight="1" x14ac:dyDescent="0.35">
      <c r="A1625" s="242">
        <v>0.5625</v>
      </c>
      <c r="B1625" s="115">
        <v>32</v>
      </c>
      <c r="C1625" s="115">
        <v>2</v>
      </c>
      <c r="D1625" s="115">
        <v>10</v>
      </c>
      <c r="E1625" s="115">
        <v>14</v>
      </c>
      <c r="F1625" s="115">
        <v>5</v>
      </c>
      <c r="G1625" s="115">
        <v>1</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16.2</v>
      </c>
      <c r="W1625" s="115">
        <v>21.4</v>
      </c>
      <c r="X1625" s="236"/>
    </row>
    <row r="1626" spans="1:24" ht="13.5" customHeight="1" x14ac:dyDescent="0.35">
      <c r="A1626" s="242">
        <v>0.57291666666666696</v>
      </c>
      <c r="B1626" s="115">
        <v>43</v>
      </c>
      <c r="C1626" s="115">
        <v>1</v>
      </c>
      <c r="D1626" s="115">
        <v>17</v>
      </c>
      <c r="E1626" s="115">
        <v>17</v>
      </c>
      <c r="F1626" s="115">
        <v>8</v>
      </c>
      <c r="G1626" s="115">
        <v>0</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16.3</v>
      </c>
      <c r="W1626" s="115">
        <v>20.2</v>
      </c>
      <c r="X1626" s="236"/>
    </row>
    <row r="1627" spans="1:24" ht="13.5" customHeight="1" x14ac:dyDescent="0.35">
      <c r="A1627" s="242">
        <v>0.58333333333333304</v>
      </c>
      <c r="B1627" s="115">
        <v>43</v>
      </c>
      <c r="C1627" s="115">
        <v>2</v>
      </c>
      <c r="D1627" s="115">
        <v>18</v>
      </c>
      <c r="E1627" s="115">
        <v>12</v>
      </c>
      <c r="F1627" s="115">
        <v>9</v>
      </c>
      <c r="G1627" s="115">
        <v>1</v>
      </c>
      <c r="H1627" s="115">
        <v>1</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16.600000000000001</v>
      </c>
      <c r="W1627" s="115">
        <v>21.5</v>
      </c>
      <c r="X1627" s="236"/>
    </row>
    <row r="1628" spans="1:24" ht="13.5" customHeight="1" x14ac:dyDescent="0.35">
      <c r="A1628" s="242">
        <v>0.59375</v>
      </c>
      <c r="B1628" s="115">
        <v>38</v>
      </c>
      <c r="C1628" s="115">
        <v>3</v>
      </c>
      <c r="D1628" s="115">
        <v>12</v>
      </c>
      <c r="E1628" s="115">
        <v>14</v>
      </c>
      <c r="F1628" s="115">
        <v>8</v>
      </c>
      <c r="G1628" s="115">
        <v>1</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16.399999999999999</v>
      </c>
      <c r="W1628" s="115">
        <v>20.3</v>
      </c>
      <c r="X1628" s="236"/>
    </row>
    <row r="1629" spans="1:24" ht="13.5" customHeight="1" x14ac:dyDescent="0.35">
      <c r="A1629" s="242">
        <v>0.60416666666666696</v>
      </c>
      <c r="B1629" s="115">
        <v>43</v>
      </c>
      <c r="C1629" s="115">
        <v>2</v>
      </c>
      <c r="D1629" s="115">
        <v>13</v>
      </c>
      <c r="E1629" s="115">
        <v>14</v>
      </c>
      <c r="F1629" s="115">
        <v>13</v>
      </c>
      <c r="G1629" s="115">
        <v>1</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17.2</v>
      </c>
      <c r="W1629" s="115">
        <v>21.5</v>
      </c>
      <c r="X1629" s="236"/>
    </row>
    <row r="1630" spans="1:24" ht="13.5" customHeight="1" x14ac:dyDescent="0.35">
      <c r="A1630" s="242">
        <v>0.61458333333333304</v>
      </c>
      <c r="B1630" s="115">
        <v>55</v>
      </c>
      <c r="C1630" s="115">
        <v>1</v>
      </c>
      <c r="D1630" s="115">
        <v>19</v>
      </c>
      <c r="E1630" s="115">
        <v>23</v>
      </c>
      <c r="F1630" s="115">
        <v>11</v>
      </c>
      <c r="G1630" s="115">
        <v>1</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17.100000000000001</v>
      </c>
      <c r="W1630" s="115">
        <v>21.6</v>
      </c>
      <c r="X1630" s="236"/>
    </row>
    <row r="1631" spans="1:24" ht="13.5" customHeight="1" x14ac:dyDescent="0.35">
      <c r="A1631" s="242">
        <v>0.625</v>
      </c>
      <c r="B1631" s="115">
        <v>45</v>
      </c>
      <c r="C1631" s="115">
        <v>1</v>
      </c>
      <c r="D1631" s="115">
        <v>17</v>
      </c>
      <c r="E1631" s="115">
        <v>14</v>
      </c>
      <c r="F1631" s="115">
        <v>11</v>
      </c>
      <c r="G1631" s="115">
        <v>0</v>
      </c>
      <c r="H1631" s="115">
        <v>2</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17.3</v>
      </c>
      <c r="W1631" s="115">
        <v>21.6</v>
      </c>
      <c r="X1631" s="236"/>
    </row>
    <row r="1632" spans="1:24" ht="13.5" customHeight="1" x14ac:dyDescent="0.35">
      <c r="A1632" s="242">
        <v>0.63541666666666696</v>
      </c>
      <c r="B1632" s="115">
        <v>50</v>
      </c>
      <c r="C1632" s="115">
        <v>3</v>
      </c>
      <c r="D1632" s="115">
        <v>24</v>
      </c>
      <c r="E1632" s="115">
        <v>13</v>
      </c>
      <c r="F1632" s="115">
        <v>6</v>
      </c>
      <c r="G1632" s="115">
        <v>4</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16</v>
      </c>
      <c r="W1632" s="115">
        <v>21.1</v>
      </c>
      <c r="X1632" s="236"/>
    </row>
    <row r="1633" spans="1:24" ht="13.5" customHeight="1" x14ac:dyDescent="0.35">
      <c r="A1633" s="242">
        <v>0.64583333333333304</v>
      </c>
      <c r="B1633" s="115">
        <v>53</v>
      </c>
      <c r="C1633" s="115">
        <v>2</v>
      </c>
      <c r="D1633" s="115">
        <v>18</v>
      </c>
      <c r="E1633" s="115">
        <v>23</v>
      </c>
      <c r="F1633" s="115">
        <v>6</v>
      </c>
      <c r="G1633" s="115">
        <v>4</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16.5</v>
      </c>
      <c r="W1633" s="115">
        <v>21.3</v>
      </c>
      <c r="X1633" s="236"/>
    </row>
    <row r="1634" spans="1:24" ht="13.5" customHeight="1" x14ac:dyDescent="0.35">
      <c r="A1634" s="242">
        <v>0.65625</v>
      </c>
      <c r="B1634" s="115">
        <v>40</v>
      </c>
      <c r="C1634" s="115">
        <v>2</v>
      </c>
      <c r="D1634" s="115">
        <v>19</v>
      </c>
      <c r="E1634" s="115">
        <v>11</v>
      </c>
      <c r="F1634" s="115">
        <v>6</v>
      </c>
      <c r="G1634" s="115">
        <v>2</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16.100000000000001</v>
      </c>
      <c r="W1634" s="115">
        <v>20.8</v>
      </c>
      <c r="X1634" s="236"/>
    </row>
    <row r="1635" spans="1:24" ht="13.5" customHeight="1" x14ac:dyDescent="0.35">
      <c r="A1635" s="242">
        <v>0.66666666666666696</v>
      </c>
      <c r="B1635" s="115">
        <v>59</v>
      </c>
      <c r="C1635" s="115">
        <v>4</v>
      </c>
      <c r="D1635" s="115">
        <v>17</v>
      </c>
      <c r="E1635" s="115">
        <v>20</v>
      </c>
      <c r="F1635" s="115">
        <v>15</v>
      </c>
      <c r="G1635" s="115">
        <v>2</v>
      </c>
      <c r="H1635" s="115">
        <v>1</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17.2</v>
      </c>
      <c r="W1635" s="115">
        <v>22.4</v>
      </c>
      <c r="X1635" s="236"/>
    </row>
    <row r="1636" spans="1:24" ht="13.5" customHeight="1" x14ac:dyDescent="0.35">
      <c r="A1636" s="242">
        <v>0.67708333333333304</v>
      </c>
      <c r="B1636" s="115">
        <v>49</v>
      </c>
      <c r="C1636" s="115">
        <v>1</v>
      </c>
      <c r="D1636" s="115">
        <v>15</v>
      </c>
      <c r="E1636" s="115">
        <v>19</v>
      </c>
      <c r="F1636" s="115">
        <v>11</v>
      </c>
      <c r="G1636" s="115">
        <v>3</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17.2</v>
      </c>
      <c r="W1636" s="115">
        <v>21.5</v>
      </c>
      <c r="X1636" s="236"/>
    </row>
    <row r="1637" spans="1:24" ht="13.5" customHeight="1" x14ac:dyDescent="0.35">
      <c r="A1637" s="242">
        <v>0.6875</v>
      </c>
      <c r="B1637" s="115">
        <v>59</v>
      </c>
      <c r="C1637" s="115">
        <v>4</v>
      </c>
      <c r="D1637" s="115">
        <v>16</v>
      </c>
      <c r="E1637" s="115">
        <v>30</v>
      </c>
      <c r="F1637" s="115">
        <v>8</v>
      </c>
      <c r="G1637" s="115">
        <v>1</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16.2</v>
      </c>
      <c r="W1637" s="115">
        <v>20.2</v>
      </c>
      <c r="X1637" s="236"/>
    </row>
    <row r="1638" spans="1:24" ht="13.5" customHeight="1" x14ac:dyDescent="0.35">
      <c r="A1638" s="242">
        <v>0.69791666666666696</v>
      </c>
      <c r="B1638" s="115">
        <v>52</v>
      </c>
      <c r="C1638" s="115">
        <v>1</v>
      </c>
      <c r="D1638" s="115">
        <v>15</v>
      </c>
      <c r="E1638" s="115">
        <v>21</v>
      </c>
      <c r="F1638" s="115">
        <v>15</v>
      </c>
      <c r="G1638" s="115">
        <v>0</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17.7</v>
      </c>
      <c r="W1638" s="115">
        <v>21.8</v>
      </c>
      <c r="X1638" s="236"/>
    </row>
    <row r="1639" spans="1:24" ht="13.5" customHeight="1" x14ac:dyDescent="0.35">
      <c r="A1639" s="242">
        <v>0.70833333333333304</v>
      </c>
      <c r="B1639" s="115">
        <v>68</v>
      </c>
      <c r="C1639" s="115">
        <v>10</v>
      </c>
      <c r="D1639" s="115">
        <v>25</v>
      </c>
      <c r="E1639" s="115">
        <v>22</v>
      </c>
      <c r="F1639" s="115">
        <v>9</v>
      </c>
      <c r="G1639" s="115">
        <v>2</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15.3</v>
      </c>
      <c r="W1639" s="115">
        <v>20.3</v>
      </c>
      <c r="X1639" s="236"/>
    </row>
    <row r="1640" spans="1:24" ht="13.5" customHeight="1" x14ac:dyDescent="0.35">
      <c r="A1640" s="242">
        <v>0.71875</v>
      </c>
      <c r="B1640" s="115">
        <v>52</v>
      </c>
      <c r="C1640" s="115">
        <v>5</v>
      </c>
      <c r="D1640" s="115">
        <v>23</v>
      </c>
      <c r="E1640" s="115">
        <v>17</v>
      </c>
      <c r="F1640" s="115">
        <v>5</v>
      </c>
      <c r="G1640" s="115">
        <v>2</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15.2</v>
      </c>
      <c r="W1640" s="115">
        <v>19.600000000000001</v>
      </c>
      <c r="X1640" s="236"/>
    </row>
    <row r="1641" spans="1:24" ht="13.5" customHeight="1" x14ac:dyDescent="0.35">
      <c r="A1641" s="242">
        <v>0.72916666666666696</v>
      </c>
      <c r="B1641" s="115">
        <v>63</v>
      </c>
      <c r="C1641" s="115">
        <v>1</v>
      </c>
      <c r="D1641" s="115">
        <v>15</v>
      </c>
      <c r="E1641" s="115">
        <v>28</v>
      </c>
      <c r="F1641" s="115">
        <v>19</v>
      </c>
      <c r="G1641" s="115">
        <v>0</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17.7</v>
      </c>
      <c r="W1641" s="115">
        <v>22.4</v>
      </c>
      <c r="X1641" s="236"/>
    </row>
    <row r="1642" spans="1:24" ht="13.5" customHeight="1" x14ac:dyDescent="0.35">
      <c r="A1642" s="242">
        <v>0.73958333333333304</v>
      </c>
      <c r="B1642" s="115">
        <v>54</v>
      </c>
      <c r="C1642" s="115">
        <v>5</v>
      </c>
      <c r="D1642" s="115">
        <v>16</v>
      </c>
      <c r="E1642" s="115">
        <v>24</v>
      </c>
      <c r="F1642" s="115">
        <v>6</v>
      </c>
      <c r="G1642" s="115">
        <v>3</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16.3</v>
      </c>
      <c r="W1642" s="115">
        <v>21.1</v>
      </c>
      <c r="X1642" s="236"/>
    </row>
    <row r="1643" spans="1:24" ht="13.5" customHeight="1" x14ac:dyDescent="0.35">
      <c r="A1643" s="242">
        <v>0.75</v>
      </c>
      <c r="B1643" s="115">
        <v>52</v>
      </c>
      <c r="C1643" s="115">
        <v>2</v>
      </c>
      <c r="D1643" s="115">
        <v>30</v>
      </c>
      <c r="E1643" s="115">
        <v>11</v>
      </c>
      <c r="F1643" s="115">
        <v>8</v>
      </c>
      <c r="G1643" s="115">
        <v>1</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15.3</v>
      </c>
      <c r="W1643" s="115">
        <v>20.9</v>
      </c>
      <c r="X1643" s="236"/>
    </row>
    <row r="1644" spans="1:24" ht="13.5" customHeight="1" x14ac:dyDescent="0.35">
      <c r="A1644" s="242">
        <v>0.76041666666666696</v>
      </c>
      <c r="B1644" s="115">
        <v>52</v>
      </c>
      <c r="C1644" s="115">
        <v>3</v>
      </c>
      <c r="D1644" s="115">
        <v>16</v>
      </c>
      <c r="E1644" s="115">
        <v>21</v>
      </c>
      <c r="F1644" s="115">
        <v>11</v>
      </c>
      <c r="G1644" s="115">
        <v>1</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16.5</v>
      </c>
      <c r="W1644" s="115">
        <v>21.4</v>
      </c>
      <c r="X1644" s="236"/>
    </row>
    <row r="1645" spans="1:24" ht="13.5" customHeight="1" x14ac:dyDescent="0.35">
      <c r="A1645" s="242">
        <v>0.77083333333333304</v>
      </c>
      <c r="B1645" s="115">
        <v>42</v>
      </c>
      <c r="C1645" s="115">
        <v>2</v>
      </c>
      <c r="D1645" s="115">
        <v>14</v>
      </c>
      <c r="E1645" s="115">
        <v>16</v>
      </c>
      <c r="F1645" s="115">
        <v>8</v>
      </c>
      <c r="G1645" s="115">
        <v>2</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16.8</v>
      </c>
      <c r="W1645" s="115">
        <v>21.4</v>
      </c>
      <c r="X1645" s="236"/>
    </row>
    <row r="1646" spans="1:24" ht="13.5" customHeight="1" x14ac:dyDescent="0.35">
      <c r="A1646" s="242">
        <v>0.78125</v>
      </c>
      <c r="B1646" s="115">
        <v>52</v>
      </c>
      <c r="C1646" s="115">
        <v>1</v>
      </c>
      <c r="D1646" s="115">
        <v>20</v>
      </c>
      <c r="E1646" s="115">
        <v>22</v>
      </c>
      <c r="F1646" s="115">
        <v>7</v>
      </c>
      <c r="G1646" s="115">
        <v>2</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v>16.399999999999999</v>
      </c>
      <c r="W1646" s="115">
        <v>20.8</v>
      </c>
      <c r="X1646" s="236"/>
    </row>
    <row r="1647" spans="1:24" ht="13.5" customHeight="1" x14ac:dyDescent="0.35">
      <c r="A1647" s="242">
        <v>0.79166666666666696</v>
      </c>
      <c r="B1647" s="115">
        <v>40</v>
      </c>
      <c r="C1647" s="115">
        <v>0</v>
      </c>
      <c r="D1647" s="115">
        <v>10</v>
      </c>
      <c r="E1647" s="115">
        <v>15</v>
      </c>
      <c r="F1647" s="115">
        <v>15</v>
      </c>
      <c r="G1647" s="115">
        <v>0</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18.100000000000001</v>
      </c>
      <c r="W1647" s="115">
        <v>23</v>
      </c>
      <c r="X1647" s="236"/>
    </row>
    <row r="1648" spans="1:24" ht="13.5" customHeight="1" x14ac:dyDescent="0.35">
      <c r="A1648" s="242">
        <v>0.80208333333333304</v>
      </c>
      <c r="B1648" s="115">
        <v>42</v>
      </c>
      <c r="C1648" s="115">
        <v>1</v>
      </c>
      <c r="D1648" s="115">
        <v>9</v>
      </c>
      <c r="E1648" s="115">
        <v>18</v>
      </c>
      <c r="F1648" s="115">
        <v>13</v>
      </c>
      <c r="G1648" s="115">
        <v>0</v>
      </c>
      <c r="H1648" s="115">
        <v>1</v>
      </c>
      <c r="I1648" s="115">
        <v>0</v>
      </c>
      <c r="J1648" s="115">
        <v>0</v>
      </c>
      <c r="K1648" s="115">
        <v>0</v>
      </c>
      <c r="L1648" s="115">
        <v>0</v>
      </c>
      <c r="M1648" s="115">
        <v>0</v>
      </c>
      <c r="N1648" s="115">
        <v>0</v>
      </c>
      <c r="O1648" s="115">
        <v>0</v>
      </c>
      <c r="P1648" s="115">
        <v>0</v>
      </c>
      <c r="Q1648" s="115">
        <v>0</v>
      </c>
      <c r="R1648" s="115">
        <v>0</v>
      </c>
      <c r="S1648" s="115">
        <v>0</v>
      </c>
      <c r="T1648" s="115">
        <v>0</v>
      </c>
      <c r="U1648" s="115">
        <v>0</v>
      </c>
      <c r="V1648" s="115">
        <v>17.8</v>
      </c>
      <c r="W1648" s="115">
        <v>22.7</v>
      </c>
      <c r="X1648" s="236"/>
    </row>
    <row r="1649" spans="1:24" ht="13.5" customHeight="1" x14ac:dyDescent="0.35">
      <c r="A1649" s="242">
        <v>0.8125</v>
      </c>
      <c r="B1649" s="115">
        <v>23</v>
      </c>
      <c r="C1649" s="115">
        <v>0</v>
      </c>
      <c r="D1649" s="115">
        <v>6</v>
      </c>
      <c r="E1649" s="115">
        <v>7</v>
      </c>
      <c r="F1649" s="115">
        <v>9</v>
      </c>
      <c r="G1649" s="115">
        <v>1</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18.600000000000001</v>
      </c>
      <c r="W1649" s="115">
        <v>23.6</v>
      </c>
      <c r="X1649" s="236"/>
    </row>
    <row r="1650" spans="1:24" ht="13.5" customHeight="1" x14ac:dyDescent="0.35">
      <c r="A1650" s="242">
        <v>0.82291666666666696</v>
      </c>
      <c r="B1650" s="115">
        <v>35</v>
      </c>
      <c r="C1650" s="115">
        <v>1</v>
      </c>
      <c r="D1650" s="115">
        <v>7</v>
      </c>
      <c r="E1650" s="115">
        <v>13</v>
      </c>
      <c r="F1650" s="115">
        <v>13</v>
      </c>
      <c r="G1650" s="115">
        <v>1</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18.5</v>
      </c>
      <c r="W1650" s="115">
        <v>23.3</v>
      </c>
      <c r="X1650" s="236"/>
    </row>
    <row r="1651" spans="1:24" ht="13.5" customHeight="1" x14ac:dyDescent="0.35">
      <c r="A1651" s="242">
        <v>0.83333333333333304</v>
      </c>
      <c r="B1651" s="115">
        <v>32</v>
      </c>
      <c r="C1651" s="115">
        <v>1</v>
      </c>
      <c r="D1651" s="115">
        <v>13</v>
      </c>
      <c r="E1651" s="115">
        <v>9</v>
      </c>
      <c r="F1651" s="115">
        <v>7</v>
      </c>
      <c r="G1651" s="115">
        <v>2</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17.2</v>
      </c>
      <c r="W1651" s="115">
        <v>21.4</v>
      </c>
      <c r="X1651" s="236"/>
    </row>
    <row r="1652" spans="1:24" ht="13.5" customHeight="1" x14ac:dyDescent="0.35">
      <c r="A1652" s="242">
        <v>0.84375</v>
      </c>
      <c r="B1652" s="115">
        <v>22</v>
      </c>
      <c r="C1652" s="115">
        <v>0</v>
      </c>
      <c r="D1652" s="115">
        <v>8</v>
      </c>
      <c r="E1652" s="115">
        <v>6</v>
      </c>
      <c r="F1652" s="115">
        <v>8</v>
      </c>
      <c r="G1652" s="115">
        <v>0</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v>17.600000000000001</v>
      </c>
      <c r="W1652" s="115">
        <v>23.3</v>
      </c>
      <c r="X1652" s="236"/>
    </row>
    <row r="1653" spans="1:24" ht="13.5" customHeight="1" x14ac:dyDescent="0.35">
      <c r="A1653" s="242">
        <v>0.85416666666666696</v>
      </c>
      <c r="B1653" s="115">
        <v>23</v>
      </c>
      <c r="C1653" s="115">
        <v>3</v>
      </c>
      <c r="D1653" s="115">
        <v>8</v>
      </c>
      <c r="E1653" s="115">
        <v>8</v>
      </c>
      <c r="F1653" s="115">
        <v>4</v>
      </c>
      <c r="G1653" s="115">
        <v>0</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15.4</v>
      </c>
      <c r="W1653" s="115">
        <v>20.6</v>
      </c>
      <c r="X1653" s="236"/>
    </row>
    <row r="1654" spans="1:24" ht="13.5" customHeight="1" x14ac:dyDescent="0.35">
      <c r="A1654" s="242">
        <v>0.86458333333333304</v>
      </c>
      <c r="B1654" s="115">
        <v>22</v>
      </c>
      <c r="C1654" s="115">
        <v>2</v>
      </c>
      <c r="D1654" s="115">
        <v>8</v>
      </c>
      <c r="E1654" s="115">
        <v>6</v>
      </c>
      <c r="F1654" s="115">
        <v>4</v>
      </c>
      <c r="G1654" s="115">
        <v>2</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16.600000000000001</v>
      </c>
      <c r="W1654" s="115">
        <v>23.2</v>
      </c>
      <c r="X1654" s="236"/>
    </row>
    <row r="1655" spans="1:24" ht="13.5" customHeight="1" x14ac:dyDescent="0.35">
      <c r="A1655" s="242">
        <v>0.875</v>
      </c>
      <c r="B1655" s="115">
        <v>20</v>
      </c>
      <c r="C1655" s="115">
        <v>1</v>
      </c>
      <c r="D1655" s="115">
        <v>4</v>
      </c>
      <c r="E1655" s="115">
        <v>8</v>
      </c>
      <c r="F1655" s="115">
        <v>4</v>
      </c>
      <c r="G1655" s="115">
        <v>3</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18.7</v>
      </c>
      <c r="W1655" s="115">
        <v>25.3</v>
      </c>
      <c r="X1655" s="236"/>
    </row>
    <row r="1656" spans="1:24" ht="13.5" customHeight="1" x14ac:dyDescent="0.35">
      <c r="A1656" s="242">
        <v>0.88541666666666696</v>
      </c>
      <c r="B1656" s="115">
        <v>16</v>
      </c>
      <c r="C1656" s="115">
        <v>1</v>
      </c>
      <c r="D1656" s="115">
        <v>3</v>
      </c>
      <c r="E1656" s="115">
        <v>5</v>
      </c>
      <c r="F1656" s="115">
        <v>6</v>
      </c>
      <c r="G1656" s="115">
        <v>1</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v>18.5</v>
      </c>
      <c r="W1656" s="115">
        <v>24.2</v>
      </c>
      <c r="X1656" s="236"/>
    </row>
    <row r="1657" spans="1:24" ht="13.5" customHeight="1" x14ac:dyDescent="0.35">
      <c r="A1657" s="242">
        <v>0.89583333333333304</v>
      </c>
      <c r="B1657" s="115">
        <v>29</v>
      </c>
      <c r="C1657" s="115">
        <v>1</v>
      </c>
      <c r="D1657" s="115">
        <v>13</v>
      </c>
      <c r="E1657" s="115">
        <v>9</v>
      </c>
      <c r="F1657" s="115">
        <v>3</v>
      </c>
      <c r="G1657" s="115">
        <v>3</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16.399999999999999</v>
      </c>
      <c r="W1657" s="115">
        <v>23.7</v>
      </c>
      <c r="X1657" s="236"/>
    </row>
    <row r="1658" spans="1:24" ht="13.5" customHeight="1" x14ac:dyDescent="0.35">
      <c r="A1658" s="242">
        <v>0.90625</v>
      </c>
      <c r="B1658" s="115">
        <v>12</v>
      </c>
      <c r="C1658" s="115">
        <v>0</v>
      </c>
      <c r="D1658" s="115">
        <v>3</v>
      </c>
      <c r="E1658" s="115">
        <v>3</v>
      </c>
      <c r="F1658" s="115">
        <v>3</v>
      </c>
      <c r="G1658" s="115">
        <v>2</v>
      </c>
      <c r="H1658" s="115">
        <v>1</v>
      </c>
      <c r="I1658" s="115">
        <v>0</v>
      </c>
      <c r="J1658" s="115">
        <v>0</v>
      </c>
      <c r="K1658" s="115">
        <v>0</v>
      </c>
      <c r="L1658" s="115">
        <v>0</v>
      </c>
      <c r="M1658" s="115">
        <v>0</v>
      </c>
      <c r="N1658" s="115">
        <v>0</v>
      </c>
      <c r="O1658" s="115">
        <v>0</v>
      </c>
      <c r="P1658" s="115">
        <v>0</v>
      </c>
      <c r="Q1658" s="115">
        <v>0</v>
      </c>
      <c r="R1658" s="115">
        <v>0</v>
      </c>
      <c r="S1658" s="115">
        <v>0</v>
      </c>
      <c r="T1658" s="115">
        <v>0</v>
      </c>
      <c r="U1658" s="115">
        <v>0</v>
      </c>
      <c r="V1658" s="115">
        <v>20.5</v>
      </c>
      <c r="W1658" s="115">
        <v>27.7</v>
      </c>
      <c r="X1658" s="236"/>
    </row>
    <row r="1659" spans="1:24" ht="13.5" customHeight="1" x14ac:dyDescent="0.35">
      <c r="A1659" s="242">
        <v>0.91666666666666696</v>
      </c>
      <c r="B1659" s="115">
        <v>14</v>
      </c>
      <c r="C1659" s="115">
        <v>0</v>
      </c>
      <c r="D1659" s="115">
        <v>5</v>
      </c>
      <c r="E1659" s="115">
        <v>3</v>
      </c>
      <c r="F1659" s="115">
        <v>4</v>
      </c>
      <c r="G1659" s="115">
        <v>1</v>
      </c>
      <c r="H1659" s="115">
        <v>1</v>
      </c>
      <c r="I1659" s="115">
        <v>0</v>
      </c>
      <c r="J1659" s="115">
        <v>0</v>
      </c>
      <c r="K1659" s="115">
        <v>0</v>
      </c>
      <c r="L1659" s="115">
        <v>0</v>
      </c>
      <c r="M1659" s="115">
        <v>0</v>
      </c>
      <c r="N1659" s="115">
        <v>0</v>
      </c>
      <c r="O1659" s="115">
        <v>0</v>
      </c>
      <c r="P1659" s="115">
        <v>0</v>
      </c>
      <c r="Q1659" s="115">
        <v>0</v>
      </c>
      <c r="R1659" s="115">
        <v>0</v>
      </c>
      <c r="S1659" s="115">
        <v>0</v>
      </c>
      <c r="T1659" s="115">
        <v>0</v>
      </c>
      <c r="U1659" s="115">
        <v>0</v>
      </c>
      <c r="V1659" s="115">
        <v>19.100000000000001</v>
      </c>
      <c r="W1659" s="115">
        <v>26.7</v>
      </c>
      <c r="X1659" s="236"/>
    </row>
    <row r="1660" spans="1:24" ht="13.5" customHeight="1" x14ac:dyDescent="0.35">
      <c r="A1660" s="242">
        <v>0.92708333333333304</v>
      </c>
      <c r="B1660" s="115">
        <v>10</v>
      </c>
      <c r="C1660" s="115">
        <v>0</v>
      </c>
      <c r="D1660" s="115">
        <v>2</v>
      </c>
      <c r="E1660" s="115">
        <v>5</v>
      </c>
      <c r="F1660" s="115">
        <v>3</v>
      </c>
      <c r="G1660" s="115">
        <v>0</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19.2</v>
      </c>
      <c r="W1660" s="115" t="s">
        <v>102</v>
      </c>
      <c r="X1660" s="236"/>
    </row>
    <row r="1661" spans="1:24" ht="13.5" customHeight="1" x14ac:dyDescent="0.35">
      <c r="A1661" s="242">
        <v>0.9375</v>
      </c>
      <c r="B1661" s="115">
        <v>7</v>
      </c>
      <c r="C1661" s="115">
        <v>0</v>
      </c>
      <c r="D1661" s="115">
        <v>2</v>
      </c>
      <c r="E1661" s="115">
        <v>1</v>
      </c>
      <c r="F1661" s="115">
        <v>4</v>
      </c>
      <c r="G1661" s="115">
        <v>0</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18.899999999999999</v>
      </c>
      <c r="W1661" s="115" t="s">
        <v>102</v>
      </c>
      <c r="X1661" s="236"/>
    </row>
    <row r="1662" spans="1:24" ht="13.5" customHeight="1" x14ac:dyDescent="0.35">
      <c r="A1662" s="242">
        <v>0.94791666666666696</v>
      </c>
      <c r="B1662" s="115">
        <v>9</v>
      </c>
      <c r="C1662" s="115">
        <v>0</v>
      </c>
      <c r="D1662" s="115">
        <v>4</v>
      </c>
      <c r="E1662" s="115">
        <v>3</v>
      </c>
      <c r="F1662" s="115">
        <v>2</v>
      </c>
      <c r="G1662" s="115">
        <v>0</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v>16</v>
      </c>
      <c r="W1662" s="115" t="s">
        <v>102</v>
      </c>
      <c r="X1662" s="236"/>
    </row>
    <row r="1663" spans="1:24" ht="13.5" customHeight="1" x14ac:dyDescent="0.35">
      <c r="A1663" s="242">
        <v>0.95833333333333304</v>
      </c>
      <c r="B1663" s="115">
        <v>4</v>
      </c>
      <c r="C1663" s="115">
        <v>0</v>
      </c>
      <c r="D1663" s="115">
        <v>0</v>
      </c>
      <c r="E1663" s="115">
        <v>2</v>
      </c>
      <c r="F1663" s="115">
        <v>1</v>
      </c>
      <c r="G1663" s="115">
        <v>1</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20.6</v>
      </c>
      <c r="W1663" s="115" t="s">
        <v>102</v>
      </c>
      <c r="X1663" s="236"/>
    </row>
    <row r="1664" spans="1:24" ht="13.5" customHeight="1" x14ac:dyDescent="0.35">
      <c r="A1664" s="242">
        <v>0.96875</v>
      </c>
      <c r="B1664" s="115">
        <v>7</v>
      </c>
      <c r="C1664" s="115">
        <v>0</v>
      </c>
      <c r="D1664" s="115">
        <v>1</v>
      </c>
      <c r="E1664" s="115">
        <v>1</v>
      </c>
      <c r="F1664" s="115">
        <v>5</v>
      </c>
      <c r="G1664" s="115">
        <v>0</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19.600000000000001</v>
      </c>
      <c r="W1664" s="115" t="s">
        <v>102</v>
      </c>
      <c r="X1664" s="236"/>
    </row>
    <row r="1665" spans="1:24" ht="13.5" customHeight="1" x14ac:dyDescent="0.35">
      <c r="A1665" s="242">
        <v>0.97916666666666696</v>
      </c>
      <c r="B1665" s="115">
        <v>1</v>
      </c>
      <c r="C1665" s="115">
        <v>1</v>
      </c>
      <c r="D1665" s="115">
        <v>0</v>
      </c>
      <c r="E1665" s="115">
        <v>0</v>
      </c>
      <c r="F1665" s="115">
        <v>0</v>
      </c>
      <c r="G1665" s="115">
        <v>0</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v>9.1999999999999993</v>
      </c>
      <c r="W1665" s="115" t="s">
        <v>102</v>
      </c>
      <c r="X1665" s="236"/>
    </row>
    <row r="1666" spans="1:24" ht="13.5" customHeight="1" thickBot="1" x14ac:dyDescent="0.4">
      <c r="A1666" s="244">
        <v>0.98958333333333304</v>
      </c>
      <c r="B1666" s="119">
        <v>1</v>
      </c>
      <c r="C1666" s="119">
        <v>0</v>
      </c>
      <c r="D1666" s="119">
        <v>1</v>
      </c>
      <c r="E1666" s="119">
        <v>0</v>
      </c>
      <c r="F1666" s="119">
        <v>0</v>
      </c>
      <c r="G1666" s="119">
        <v>0</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14.9</v>
      </c>
      <c r="W1666" s="119" t="s">
        <v>102</v>
      </c>
      <c r="X1666" s="236"/>
    </row>
    <row r="1667" spans="1:24" ht="13.5" customHeight="1" thickTop="1" x14ac:dyDescent="0.35">
      <c r="A1667" s="246" t="s">
        <v>168</v>
      </c>
      <c r="B1667" s="116">
        <f>SUM(B1599:B1646)</f>
        <v>2425</v>
      </c>
      <c r="C1667" s="116">
        <f t="shared" ref="C1667:U1667" si="60">SUM(C1599:C1646)</f>
        <v>121</v>
      </c>
      <c r="D1667" s="116">
        <f t="shared" si="60"/>
        <v>844</v>
      </c>
      <c r="E1667" s="116">
        <f t="shared" si="60"/>
        <v>896</v>
      </c>
      <c r="F1667" s="116">
        <f t="shared" si="60"/>
        <v>471</v>
      </c>
      <c r="G1667" s="116">
        <f t="shared" si="60"/>
        <v>84</v>
      </c>
      <c r="H1667" s="116">
        <f t="shared" si="60"/>
        <v>9</v>
      </c>
      <c r="I1667" s="116">
        <f t="shared" si="60"/>
        <v>0</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16.600000000000001</v>
      </c>
      <c r="W1667" s="116">
        <v>21.4</v>
      </c>
      <c r="X1667" s="236"/>
    </row>
    <row r="1668" spans="1:24" ht="13.5" customHeight="1" x14ac:dyDescent="0.35">
      <c r="A1668" s="247" t="s">
        <v>169</v>
      </c>
      <c r="B1668" s="115">
        <f>SUM(B1595:B1658)</f>
        <v>2797</v>
      </c>
      <c r="C1668" s="115">
        <f t="shared" ref="C1668:U1668" si="61">SUM(C1595:C1658)</f>
        <v>135</v>
      </c>
      <c r="D1668" s="115">
        <f t="shared" si="61"/>
        <v>951</v>
      </c>
      <c r="E1668" s="115">
        <f t="shared" si="61"/>
        <v>1018</v>
      </c>
      <c r="F1668" s="115">
        <f t="shared" si="61"/>
        <v>577</v>
      </c>
      <c r="G1668" s="115">
        <f t="shared" si="61"/>
        <v>105</v>
      </c>
      <c r="H1668" s="115">
        <f t="shared" si="61"/>
        <v>11</v>
      </c>
      <c r="I1668" s="115">
        <f t="shared" si="61"/>
        <v>0</v>
      </c>
      <c r="J1668" s="115">
        <f t="shared" si="61"/>
        <v>0</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16.8</v>
      </c>
      <c r="W1668" s="115">
        <v>21.6</v>
      </c>
      <c r="X1668" s="236"/>
    </row>
    <row r="1669" spans="1:24" ht="13.5" customHeight="1" x14ac:dyDescent="0.35">
      <c r="A1669" s="243" t="s">
        <v>170</v>
      </c>
      <c r="B1669" s="115">
        <f>SUM(B1595:B1666)</f>
        <v>2850</v>
      </c>
      <c r="C1669" s="115">
        <f t="shared" ref="C1669:U1669" si="62">SUM(C1595:C1666)</f>
        <v>136</v>
      </c>
      <c r="D1669" s="115">
        <f t="shared" si="62"/>
        <v>966</v>
      </c>
      <c r="E1669" s="115">
        <f t="shared" si="62"/>
        <v>1033</v>
      </c>
      <c r="F1669" s="115">
        <f t="shared" si="62"/>
        <v>596</v>
      </c>
      <c r="G1669" s="115">
        <f t="shared" si="62"/>
        <v>107</v>
      </c>
      <c r="H1669" s="115">
        <f t="shared" si="62"/>
        <v>12</v>
      </c>
      <c r="I1669" s="115">
        <f t="shared" si="62"/>
        <v>0</v>
      </c>
      <c r="J1669" s="115">
        <f t="shared" si="62"/>
        <v>0</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16.8</v>
      </c>
      <c r="W1669" s="115">
        <v>21.8</v>
      </c>
      <c r="X1669" s="236"/>
    </row>
    <row r="1670" spans="1:24" ht="13.5" customHeight="1" thickBot="1" x14ac:dyDescent="0.4">
      <c r="A1670" s="245" t="s">
        <v>171</v>
      </c>
      <c r="B1670" s="119">
        <f>SUM(B1571:B1666)</f>
        <v>2893</v>
      </c>
      <c r="C1670" s="119">
        <f t="shared" ref="C1670:U1670" si="63">SUM(C1571:C1666)</f>
        <v>138</v>
      </c>
      <c r="D1670" s="119">
        <f t="shared" si="63"/>
        <v>974</v>
      </c>
      <c r="E1670" s="119">
        <f t="shared" si="63"/>
        <v>1045</v>
      </c>
      <c r="F1670" s="119">
        <f t="shared" si="63"/>
        <v>604</v>
      </c>
      <c r="G1670" s="119">
        <f t="shared" si="63"/>
        <v>116</v>
      </c>
      <c r="H1670" s="119">
        <f t="shared" si="63"/>
        <v>16</v>
      </c>
      <c r="I1670" s="119">
        <f t="shared" si="63"/>
        <v>0</v>
      </c>
      <c r="J1670" s="119">
        <f t="shared" si="63"/>
        <v>0</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16.899999999999999</v>
      </c>
      <c r="W1670" s="119">
        <v>21.9</v>
      </c>
      <c r="X1670" s="236"/>
    </row>
    <row r="1671" spans="1:24"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4">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4">
      <c r="A1673" s="236"/>
      <c r="B1673" s="563" t="s">
        <v>147</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c r="X1673" s="236"/>
    </row>
    <row r="1674" spans="1:24" ht="13.5" customHeight="1" thickTop="1" thickBot="1" x14ac:dyDescent="0.4">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c r="X1674" s="236"/>
    </row>
    <row r="1675" spans="1:24" ht="13.5" customHeight="1" thickTop="1" x14ac:dyDescent="0.35">
      <c r="A1675" s="240">
        <v>0</v>
      </c>
      <c r="B1675" s="116">
        <v>4</v>
      </c>
      <c r="C1675" s="116">
        <v>0</v>
      </c>
      <c r="D1675" s="116">
        <v>3</v>
      </c>
      <c r="E1675" s="116">
        <v>0</v>
      </c>
      <c r="F1675" s="116">
        <v>1</v>
      </c>
      <c r="G1675" s="116">
        <v>0</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16.2</v>
      </c>
      <c r="W1675" s="116" t="s">
        <v>102</v>
      </c>
      <c r="X1675" s="236"/>
    </row>
    <row r="1676" spans="1:24" ht="13.5" customHeight="1" x14ac:dyDescent="0.35">
      <c r="A1676" s="242">
        <v>1.0416666666666666E-2</v>
      </c>
      <c r="B1676" s="115">
        <v>2</v>
      </c>
      <c r="C1676" s="115">
        <v>0</v>
      </c>
      <c r="D1676" s="115">
        <v>0</v>
      </c>
      <c r="E1676" s="115">
        <v>0</v>
      </c>
      <c r="F1676" s="115">
        <v>1</v>
      </c>
      <c r="G1676" s="115">
        <v>0</v>
      </c>
      <c r="H1676" s="115">
        <v>1</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26.9</v>
      </c>
      <c r="W1676" s="115" t="s">
        <v>102</v>
      </c>
      <c r="X1676" s="236"/>
    </row>
    <row r="1677" spans="1:24" ht="13.5" customHeight="1" x14ac:dyDescent="0.35">
      <c r="A1677" s="242">
        <v>2.0833333333333332E-2</v>
      </c>
      <c r="B1677" s="115">
        <v>6</v>
      </c>
      <c r="C1677" s="115">
        <v>0</v>
      </c>
      <c r="D1677" s="115">
        <v>0</v>
      </c>
      <c r="E1677" s="115">
        <v>2</v>
      </c>
      <c r="F1677" s="115">
        <v>2</v>
      </c>
      <c r="G1677" s="115">
        <v>2</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23</v>
      </c>
      <c r="W1677" s="115" t="s">
        <v>102</v>
      </c>
      <c r="X1677" s="236"/>
    </row>
    <row r="1678" spans="1:24" ht="13.5" customHeight="1" x14ac:dyDescent="0.35">
      <c r="A1678" s="242">
        <v>3.125E-2</v>
      </c>
      <c r="B1678" s="115">
        <v>2</v>
      </c>
      <c r="C1678" s="115">
        <v>0</v>
      </c>
      <c r="D1678" s="115">
        <v>0</v>
      </c>
      <c r="E1678" s="115">
        <v>0</v>
      </c>
      <c r="F1678" s="115">
        <v>2</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23.7</v>
      </c>
      <c r="W1678" s="115" t="s">
        <v>102</v>
      </c>
      <c r="X1678" s="236"/>
    </row>
    <row r="1679" spans="1:24" ht="13.5" customHeight="1" x14ac:dyDescent="0.35">
      <c r="A1679" s="242">
        <v>4.1666666666666664E-2</v>
      </c>
      <c r="B1679" s="115">
        <v>2</v>
      </c>
      <c r="C1679" s="115">
        <v>0</v>
      </c>
      <c r="D1679" s="115">
        <v>0</v>
      </c>
      <c r="E1679" s="115">
        <v>2</v>
      </c>
      <c r="F1679" s="115">
        <v>0</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18</v>
      </c>
      <c r="W1679" s="115" t="s">
        <v>102</v>
      </c>
      <c r="X1679" s="236"/>
    </row>
    <row r="1680" spans="1:24" ht="13.5" customHeight="1" x14ac:dyDescent="0.35">
      <c r="A1680" s="242">
        <v>5.2083333333333336E-2</v>
      </c>
      <c r="B1680" s="115">
        <v>0</v>
      </c>
      <c r="C1680" s="115">
        <v>0</v>
      </c>
      <c r="D1680" s="115">
        <v>0</v>
      </c>
      <c r="E1680" s="115">
        <v>0</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t="s">
        <v>102</v>
      </c>
      <c r="W1680" s="115" t="s">
        <v>102</v>
      </c>
      <c r="X1680" s="236"/>
    </row>
    <row r="1681" spans="1:24" ht="13.5" customHeight="1" x14ac:dyDescent="0.35">
      <c r="A1681" s="242">
        <v>6.25E-2</v>
      </c>
      <c r="B1681" s="115">
        <v>4</v>
      </c>
      <c r="C1681" s="115">
        <v>0</v>
      </c>
      <c r="D1681" s="115">
        <v>0</v>
      </c>
      <c r="E1681" s="115">
        <v>2</v>
      </c>
      <c r="F1681" s="115">
        <v>2</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20.3</v>
      </c>
      <c r="W1681" s="115" t="s">
        <v>102</v>
      </c>
      <c r="X1681" s="236"/>
    </row>
    <row r="1682" spans="1:24" ht="13.5" customHeight="1" x14ac:dyDescent="0.35">
      <c r="A1682" s="242">
        <v>7.2916666666666699E-2</v>
      </c>
      <c r="B1682" s="115">
        <v>2</v>
      </c>
      <c r="C1682" s="115">
        <v>0</v>
      </c>
      <c r="D1682" s="115">
        <v>0</v>
      </c>
      <c r="E1682" s="115">
        <v>1</v>
      </c>
      <c r="F1682" s="115">
        <v>1</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v>20.5</v>
      </c>
      <c r="W1682" s="115" t="s">
        <v>102</v>
      </c>
      <c r="X1682" s="236"/>
    </row>
    <row r="1683" spans="1:24" ht="13.5" customHeight="1" x14ac:dyDescent="0.35">
      <c r="A1683" s="242">
        <v>8.3333333333333301E-2</v>
      </c>
      <c r="B1683" s="115">
        <v>0</v>
      </c>
      <c r="C1683" s="115">
        <v>0</v>
      </c>
      <c r="D1683" s="115">
        <v>0</v>
      </c>
      <c r="E1683" s="115">
        <v>0</v>
      </c>
      <c r="F1683" s="115">
        <v>0</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t="s">
        <v>102</v>
      </c>
      <c r="W1683" s="115" t="s">
        <v>102</v>
      </c>
      <c r="X1683" s="236"/>
    </row>
    <row r="1684" spans="1:24" ht="13.5" customHeight="1" x14ac:dyDescent="0.35">
      <c r="A1684" s="242">
        <v>9.375E-2</v>
      </c>
      <c r="B1684" s="115">
        <v>0</v>
      </c>
      <c r="C1684" s="115">
        <v>0</v>
      </c>
      <c r="D1684" s="115">
        <v>0</v>
      </c>
      <c r="E1684" s="115">
        <v>0</v>
      </c>
      <c r="F1684" s="115">
        <v>0</v>
      </c>
      <c r="G1684" s="115">
        <v>0</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t="s">
        <v>102</v>
      </c>
      <c r="W1684" s="115" t="s">
        <v>102</v>
      </c>
      <c r="X1684" s="236"/>
    </row>
    <row r="1685" spans="1:24" ht="13.5" customHeight="1" x14ac:dyDescent="0.35">
      <c r="A1685" s="242">
        <v>0.104166666666667</v>
      </c>
      <c r="B1685" s="115">
        <v>4</v>
      </c>
      <c r="C1685" s="115">
        <v>0</v>
      </c>
      <c r="D1685" s="115">
        <v>0</v>
      </c>
      <c r="E1685" s="115">
        <v>0</v>
      </c>
      <c r="F1685" s="115">
        <v>3</v>
      </c>
      <c r="G1685" s="115">
        <v>1</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22.8</v>
      </c>
      <c r="W1685" s="115" t="s">
        <v>102</v>
      </c>
      <c r="X1685" s="236"/>
    </row>
    <row r="1686" spans="1:24" ht="13.5" customHeight="1" x14ac:dyDescent="0.35">
      <c r="A1686" s="242">
        <v>0.114583333333333</v>
      </c>
      <c r="B1686" s="115">
        <v>1</v>
      </c>
      <c r="C1686" s="115">
        <v>0</v>
      </c>
      <c r="D1686" s="115">
        <v>0</v>
      </c>
      <c r="E1686" s="115">
        <v>0</v>
      </c>
      <c r="F1686" s="115">
        <v>1</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20.5</v>
      </c>
      <c r="W1686" s="115" t="s">
        <v>102</v>
      </c>
      <c r="X1686" s="236"/>
    </row>
    <row r="1687" spans="1:24" ht="13.5" customHeight="1" x14ac:dyDescent="0.35">
      <c r="A1687" s="242">
        <v>0.125</v>
      </c>
      <c r="B1687" s="115">
        <v>3</v>
      </c>
      <c r="C1687" s="115">
        <v>0</v>
      </c>
      <c r="D1687" s="115">
        <v>1</v>
      </c>
      <c r="E1687" s="115">
        <v>0</v>
      </c>
      <c r="F1687" s="115">
        <v>1</v>
      </c>
      <c r="G1687" s="115">
        <v>1</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19.2</v>
      </c>
      <c r="W1687" s="115" t="s">
        <v>102</v>
      </c>
      <c r="X1687" s="236"/>
    </row>
    <row r="1688" spans="1:24" ht="13.5" customHeight="1" x14ac:dyDescent="0.35">
      <c r="A1688" s="242">
        <v>0.13541666666666699</v>
      </c>
      <c r="B1688" s="115">
        <v>0</v>
      </c>
      <c r="C1688" s="115">
        <v>0</v>
      </c>
      <c r="D1688" s="115">
        <v>0</v>
      </c>
      <c r="E1688" s="115">
        <v>0</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t="s">
        <v>102</v>
      </c>
      <c r="W1688" s="115" t="s">
        <v>102</v>
      </c>
      <c r="X1688" s="236"/>
    </row>
    <row r="1689" spans="1:24" ht="13.5" customHeight="1" x14ac:dyDescent="0.35">
      <c r="A1689" s="242">
        <v>0.14583333333333301</v>
      </c>
      <c r="B1689" s="115">
        <v>0</v>
      </c>
      <c r="C1689" s="115">
        <v>0</v>
      </c>
      <c r="D1689" s="115">
        <v>0</v>
      </c>
      <c r="E1689" s="115">
        <v>0</v>
      </c>
      <c r="F1689" s="115">
        <v>0</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t="s">
        <v>102</v>
      </c>
      <c r="W1689" s="115" t="s">
        <v>102</v>
      </c>
      <c r="X1689" s="236"/>
    </row>
    <row r="1690" spans="1:24" ht="13.5" customHeight="1" x14ac:dyDescent="0.35">
      <c r="A1690" s="242">
        <v>0.15625</v>
      </c>
      <c r="B1690" s="115">
        <v>1</v>
      </c>
      <c r="C1690" s="115">
        <v>0</v>
      </c>
      <c r="D1690" s="115">
        <v>0</v>
      </c>
      <c r="E1690" s="115">
        <v>0</v>
      </c>
      <c r="F1690" s="115">
        <v>1</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22.5</v>
      </c>
      <c r="W1690" s="115" t="s">
        <v>102</v>
      </c>
      <c r="X1690" s="236"/>
    </row>
    <row r="1691" spans="1:24" ht="13.5" customHeight="1" x14ac:dyDescent="0.35">
      <c r="A1691" s="242">
        <v>0.16666666666666699</v>
      </c>
      <c r="B1691" s="115">
        <v>1</v>
      </c>
      <c r="C1691" s="115">
        <v>0</v>
      </c>
      <c r="D1691" s="115">
        <v>0</v>
      </c>
      <c r="E1691" s="115">
        <v>1</v>
      </c>
      <c r="F1691" s="115">
        <v>0</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v>15.5</v>
      </c>
      <c r="W1691" s="115" t="s">
        <v>102</v>
      </c>
      <c r="X1691" s="236"/>
    </row>
    <row r="1692" spans="1:24" ht="13.5" customHeight="1" x14ac:dyDescent="0.35">
      <c r="A1692" s="242">
        <v>0.17708333333333301</v>
      </c>
      <c r="B1692" s="115">
        <v>0</v>
      </c>
      <c r="C1692" s="115">
        <v>0</v>
      </c>
      <c r="D1692" s="115">
        <v>0</v>
      </c>
      <c r="E1692" s="115">
        <v>0</v>
      </c>
      <c r="F1692" s="115">
        <v>0</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t="s">
        <v>102</v>
      </c>
      <c r="W1692" s="115" t="s">
        <v>102</v>
      </c>
      <c r="X1692" s="236"/>
    </row>
    <row r="1693" spans="1:24" ht="13.5" customHeight="1" x14ac:dyDescent="0.35">
      <c r="A1693" s="242">
        <v>0.1875</v>
      </c>
      <c r="B1693" s="115">
        <v>2</v>
      </c>
      <c r="C1693" s="115">
        <v>0</v>
      </c>
      <c r="D1693" s="115">
        <v>0</v>
      </c>
      <c r="E1693" s="115">
        <v>1</v>
      </c>
      <c r="F1693" s="115">
        <v>1</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19.399999999999999</v>
      </c>
      <c r="W1693" s="115" t="s">
        <v>102</v>
      </c>
      <c r="X1693" s="236"/>
    </row>
    <row r="1694" spans="1:24" ht="13.5" customHeight="1" x14ac:dyDescent="0.35">
      <c r="A1694" s="242">
        <v>0.19791666666666699</v>
      </c>
      <c r="B1694" s="115">
        <v>2</v>
      </c>
      <c r="C1694" s="115">
        <v>0</v>
      </c>
      <c r="D1694" s="115">
        <v>1</v>
      </c>
      <c r="E1694" s="115">
        <v>0</v>
      </c>
      <c r="F1694" s="115">
        <v>1</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v>17</v>
      </c>
      <c r="W1694" s="115" t="s">
        <v>102</v>
      </c>
      <c r="X1694" s="236"/>
    </row>
    <row r="1695" spans="1:24" ht="13.5" customHeight="1" x14ac:dyDescent="0.35">
      <c r="A1695" s="242">
        <v>0.20833333333333301</v>
      </c>
      <c r="B1695" s="115">
        <v>2</v>
      </c>
      <c r="C1695" s="115">
        <v>0</v>
      </c>
      <c r="D1695" s="115">
        <v>1</v>
      </c>
      <c r="E1695" s="115">
        <v>0</v>
      </c>
      <c r="F1695" s="115">
        <v>1</v>
      </c>
      <c r="G1695" s="115">
        <v>0</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v>17.3</v>
      </c>
      <c r="W1695" s="115" t="s">
        <v>102</v>
      </c>
      <c r="X1695" s="236"/>
    </row>
    <row r="1696" spans="1:24" ht="13.5" customHeight="1" x14ac:dyDescent="0.35">
      <c r="A1696" s="242">
        <v>0.21875</v>
      </c>
      <c r="B1696" s="115">
        <v>4</v>
      </c>
      <c r="C1696" s="115">
        <v>0</v>
      </c>
      <c r="D1696" s="115">
        <v>0</v>
      </c>
      <c r="E1696" s="115">
        <v>0</v>
      </c>
      <c r="F1696" s="115">
        <v>3</v>
      </c>
      <c r="G1696" s="115">
        <v>1</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v>23.6</v>
      </c>
      <c r="W1696" s="115" t="s">
        <v>102</v>
      </c>
      <c r="X1696" s="236"/>
    </row>
    <row r="1697" spans="1:24" ht="13.5" customHeight="1" x14ac:dyDescent="0.35">
      <c r="A1697" s="242">
        <v>0.22916666666666699</v>
      </c>
      <c r="B1697" s="115">
        <v>3</v>
      </c>
      <c r="C1697" s="115">
        <v>0</v>
      </c>
      <c r="D1697" s="115">
        <v>1</v>
      </c>
      <c r="E1697" s="115">
        <v>1</v>
      </c>
      <c r="F1697" s="115">
        <v>1</v>
      </c>
      <c r="G1697" s="115">
        <v>0</v>
      </c>
      <c r="H1697" s="115">
        <v>0</v>
      </c>
      <c r="I1697" s="115">
        <v>0</v>
      </c>
      <c r="J1697" s="115">
        <v>0</v>
      </c>
      <c r="K1697" s="115">
        <v>0</v>
      </c>
      <c r="L1697" s="115">
        <v>0</v>
      </c>
      <c r="M1697" s="115">
        <v>0</v>
      </c>
      <c r="N1697" s="115">
        <v>0</v>
      </c>
      <c r="O1697" s="115">
        <v>0</v>
      </c>
      <c r="P1697" s="115">
        <v>0</v>
      </c>
      <c r="Q1697" s="115">
        <v>0</v>
      </c>
      <c r="R1697" s="115">
        <v>0</v>
      </c>
      <c r="S1697" s="115">
        <v>0</v>
      </c>
      <c r="T1697" s="115">
        <v>0</v>
      </c>
      <c r="U1697" s="115">
        <v>0</v>
      </c>
      <c r="V1697" s="115">
        <v>16.8</v>
      </c>
      <c r="W1697" s="115" t="s">
        <v>102</v>
      </c>
      <c r="X1697" s="236"/>
    </row>
    <row r="1698" spans="1:24" ht="13.5" customHeight="1" x14ac:dyDescent="0.35">
      <c r="A1698" s="242">
        <v>0.23958333333333301</v>
      </c>
      <c r="B1698" s="115">
        <v>6</v>
      </c>
      <c r="C1698" s="115">
        <v>2</v>
      </c>
      <c r="D1698" s="115">
        <v>2</v>
      </c>
      <c r="E1698" s="115">
        <v>1</v>
      </c>
      <c r="F1698" s="115">
        <v>1</v>
      </c>
      <c r="G1698" s="115">
        <v>0</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v>13.5</v>
      </c>
      <c r="W1698" s="115" t="s">
        <v>102</v>
      </c>
      <c r="X1698" s="236"/>
    </row>
    <row r="1699" spans="1:24" ht="13.5" customHeight="1" x14ac:dyDescent="0.35">
      <c r="A1699" s="242">
        <v>0.25</v>
      </c>
      <c r="B1699" s="115">
        <v>10</v>
      </c>
      <c r="C1699" s="115">
        <v>1</v>
      </c>
      <c r="D1699" s="115">
        <v>1</v>
      </c>
      <c r="E1699" s="115">
        <v>2</v>
      </c>
      <c r="F1699" s="115">
        <v>3</v>
      </c>
      <c r="G1699" s="115">
        <v>3</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v>20.2</v>
      </c>
      <c r="W1699" s="115" t="s">
        <v>102</v>
      </c>
      <c r="X1699" s="236"/>
    </row>
    <row r="1700" spans="1:24" ht="13.5" customHeight="1" x14ac:dyDescent="0.35">
      <c r="A1700" s="242">
        <v>0.26041666666666702</v>
      </c>
      <c r="B1700" s="115">
        <v>13</v>
      </c>
      <c r="C1700" s="115">
        <v>0</v>
      </c>
      <c r="D1700" s="115">
        <v>3</v>
      </c>
      <c r="E1700" s="115">
        <v>5</v>
      </c>
      <c r="F1700" s="115">
        <v>3</v>
      </c>
      <c r="G1700" s="115">
        <v>1</v>
      </c>
      <c r="H1700" s="115">
        <v>1</v>
      </c>
      <c r="I1700" s="115">
        <v>0</v>
      </c>
      <c r="J1700" s="115">
        <v>0</v>
      </c>
      <c r="K1700" s="115">
        <v>0</v>
      </c>
      <c r="L1700" s="115">
        <v>0</v>
      </c>
      <c r="M1700" s="115">
        <v>0</v>
      </c>
      <c r="N1700" s="115">
        <v>0</v>
      </c>
      <c r="O1700" s="115">
        <v>0</v>
      </c>
      <c r="P1700" s="115">
        <v>0</v>
      </c>
      <c r="Q1700" s="115">
        <v>0</v>
      </c>
      <c r="R1700" s="115">
        <v>0</v>
      </c>
      <c r="S1700" s="115">
        <v>0</v>
      </c>
      <c r="T1700" s="115">
        <v>0</v>
      </c>
      <c r="U1700" s="115">
        <v>0</v>
      </c>
      <c r="V1700" s="115">
        <v>19</v>
      </c>
      <c r="W1700" s="115">
        <v>25.6</v>
      </c>
      <c r="X1700" s="236"/>
    </row>
    <row r="1701" spans="1:24" ht="13.5" customHeight="1" x14ac:dyDescent="0.35">
      <c r="A1701" s="242">
        <v>0.27083333333333298</v>
      </c>
      <c r="B1701" s="115">
        <v>23</v>
      </c>
      <c r="C1701" s="115">
        <v>0</v>
      </c>
      <c r="D1701" s="115">
        <v>3</v>
      </c>
      <c r="E1701" s="115">
        <v>7</v>
      </c>
      <c r="F1701" s="115">
        <v>9</v>
      </c>
      <c r="G1701" s="115">
        <v>3</v>
      </c>
      <c r="H1701" s="115">
        <v>1</v>
      </c>
      <c r="I1701" s="115">
        <v>0</v>
      </c>
      <c r="J1701" s="115">
        <v>0</v>
      </c>
      <c r="K1701" s="115">
        <v>0</v>
      </c>
      <c r="L1701" s="115">
        <v>0</v>
      </c>
      <c r="M1701" s="115">
        <v>0</v>
      </c>
      <c r="N1701" s="115">
        <v>0</v>
      </c>
      <c r="O1701" s="115">
        <v>0</v>
      </c>
      <c r="P1701" s="115">
        <v>0</v>
      </c>
      <c r="Q1701" s="115">
        <v>0</v>
      </c>
      <c r="R1701" s="115">
        <v>0</v>
      </c>
      <c r="S1701" s="115">
        <v>0</v>
      </c>
      <c r="T1701" s="115">
        <v>0</v>
      </c>
      <c r="U1701" s="115">
        <v>0</v>
      </c>
      <c r="V1701" s="115">
        <v>21.1</v>
      </c>
      <c r="W1701" s="115">
        <v>26.3</v>
      </c>
      <c r="X1701" s="236"/>
    </row>
    <row r="1702" spans="1:24" ht="13.5" customHeight="1" x14ac:dyDescent="0.35">
      <c r="A1702" s="242">
        <v>0.28125</v>
      </c>
      <c r="B1702" s="115">
        <v>26</v>
      </c>
      <c r="C1702" s="115">
        <v>4</v>
      </c>
      <c r="D1702" s="115">
        <v>1</v>
      </c>
      <c r="E1702" s="115">
        <v>6</v>
      </c>
      <c r="F1702" s="115">
        <v>14</v>
      </c>
      <c r="G1702" s="115">
        <v>1</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19.100000000000001</v>
      </c>
      <c r="W1702" s="115">
        <v>23.7</v>
      </c>
      <c r="X1702" s="236"/>
    </row>
    <row r="1703" spans="1:24" ht="13.5" customHeight="1" x14ac:dyDescent="0.35">
      <c r="A1703" s="242">
        <v>0.29166666666666702</v>
      </c>
      <c r="B1703" s="115">
        <v>21</v>
      </c>
      <c r="C1703" s="115">
        <v>2</v>
      </c>
      <c r="D1703" s="115">
        <v>7</v>
      </c>
      <c r="E1703" s="115">
        <v>7</v>
      </c>
      <c r="F1703" s="115">
        <v>4</v>
      </c>
      <c r="G1703" s="115">
        <v>1</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v>16.7</v>
      </c>
      <c r="W1703" s="115">
        <v>22.3</v>
      </c>
      <c r="X1703" s="236"/>
    </row>
    <row r="1704" spans="1:24" ht="13.5" customHeight="1" x14ac:dyDescent="0.35">
      <c r="A1704" s="242">
        <v>0.30208333333333298</v>
      </c>
      <c r="B1704" s="115">
        <v>32</v>
      </c>
      <c r="C1704" s="115">
        <v>1</v>
      </c>
      <c r="D1704" s="115">
        <v>10</v>
      </c>
      <c r="E1704" s="115">
        <v>14</v>
      </c>
      <c r="F1704" s="115">
        <v>5</v>
      </c>
      <c r="G1704" s="115">
        <v>0</v>
      </c>
      <c r="H1704" s="115">
        <v>2</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17.399999999999999</v>
      </c>
      <c r="W1704" s="115">
        <v>21.6</v>
      </c>
      <c r="X1704" s="236"/>
    </row>
    <row r="1705" spans="1:24" ht="13.5" customHeight="1" x14ac:dyDescent="0.35">
      <c r="A1705" s="242">
        <v>0.3125</v>
      </c>
      <c r="B1705" s="115">
        <v>70</v>
      </c>
      <c r="C1705" s="115">
        <v>2</v>
      </c>
      <c r="D1705" s="115">
        <v>36</v>
      </c>
      <c r="E1705" s="115">
        <v>21</v>
      </c>
      <c r="F1705" s="115">
        <v>10</v>
      </c>
      <c r="G1705" s="115">
        <v>1</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15.7</v>
      </c>
      <c r="W1705" s="115">
        <v>21.1</v>
      </c>
      <c r="X1705" s="236"/>
    </row>
    <row r="1706" spans="1:24" ht="13.5" customHeight="1" x14ac:dyDescent="0.35">
      <c r="A1706" s="242">
        <v>0.32291666666666702</v>
      </c>
      <c r="B1706" s="115">
        <v>59</v>
      </c>
      <c r="C1706" s="115">
        <v>3</v>
      </c>
      <c r="D1706" s="115">
        <v>15</v>
      </c>
      <c r="E1706" s="115">
        <v>25</v>
      </c>
      <c r="F1706" s="115">
        <v>11</v>
      </c>
      <c r="G1706" s="115">
        <v>5</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17.399999999999999</v>
      </c>
      <c r="W1706" s="115">
        <v>22</v>
      </c>
      <c r="X1706" s="236"/>
    </row>
    <row r="1707" spans="1:24" ht="13.5" customHeight="1" x14ac:dyDescent="0.35">
      <c r="A1707" s="242">
        <v>0.33333333333333298</v>
      </c>
      <c r="B1707" s="115">
        <v>89</v>
      </c>
      <c r="C1707" s="115">
        <v>5</v>
      </c>
      <c r="D1707" s="115">
        <v>39</v>
      </c>
      <c r="E1707" s="115">
        <v>29</v>
      </c>
      <c r="F1707" s="115">
        <v>13</v>
      </c>
      <c r="G1707" s="115">
        <v>3</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15.7</v>
      </c>
      <c r="W1707" s="115">
        <v>20.7</v>
      </c>
      <c r="X1707" s="236"/>
    </row>
    <row r="1708" spans="1:24" ht="13.5" customHeight="1" x14ac:dyDescent="0.35">
      <c r="A1708" s="242">
        <v>0.34375</v>
      </c>
      <c r="B1708" s="115">
        <v>86</v>
      </c>
      <c r="C1708" s="115">
        <v>7</v>
      </c>
      <c r="D1708" s="115">
        <v>23</v>
      </c>
      <c r="E1708" s="115">
        <v>45</v>
      </c>
      <c r="F1708" s="115">
        <v>9</v>
      </c>
      <c r="G1708" s="115">
        <v>2</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16.3</v>
      </c>
      <c r="W1708" s="115">
        <v>19.8</v>
      </c>
      <c r="X1708" s="236"/>
    </row>
    <row r="1709" spans="1:24" ht="13.5" customHeight="1" x14ac:dyDescent="0.35">
      <c r="A1709" s="242">
        <v>0.35416666666666702</v>
      </c>
      <c r="B1709" s="115">
        <v>94</v>
      </c>
      <c r="C1709" s="115">
        <v>17</v>
      </c>
      <c r="D1709" s="115">
        <v>43</v>
      </c>
      <c r="E1709" s="115">
        <v>23</v>
      </c>
      <c r="F1709" s="115">
        <v>10</v>
      </c>
      <c r="G1709" s="115">
        <v>1</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14</v>
      </c>
      <c r="W1709" s="115">
        <v>19.100000000000001</v>
      </c>
      <c r="X1709" s="236"/>
    </row>
    <row r="1710" spans="1:24" ht="13.5" customHeight="1" x14ac:dyDescent="0.35">
      <c r="A1710" s="242">
        <v>0.36458333333333298</v>
      </c>
      <c r="B1710" s="115">
        <v>73</v>
      </c>
      <c r="C1710" s="115">
        <v>10</v>
      </c>
      <c r="D1710" s="115">
        <v>36</v>
      </c>
      <c r="E1710" s="115">
        <v>22</v>
      </c>
      <c r="F1710" s="115">
        <v>5</v>
      </c>
      <c r="G1710" s="115">
        <v>0</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14.2</v>
      </c>
      <c r="W1710" s="115">
        <v>19.100000000000001</v>
      </c>
      <c r="X1710" s="236"/>
    </row>
    <row r="1711" spans="1:24" ht="13.5" customHeight="1" x14ac:dyDescent="0.35">
      <c r="A1711" s="242">
        <v>0.375</v>
      </c>
      <c r="B1711" s="115">
        <v>59</v>
      </c>
      <c r="C1711" s="115">
        <v>5</v>
      </c>
      <c r="D1711" s="115">
        <v>13</v>
      </c>
      <c r="E1711" s="115">
        <v>22</v>
      </c>
      <c r="F1711" s="115">
        <v>14</v>
      </c>
      <c r="G1711" s="115">
        <v>5</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17.3</v>
      </c>
      <c r="W1711" s="115">
        <v>23</v>
      </c>
      <c r="X1711" s="236"/>
    </row>
    <row r="1712" spans="1:24" ht="13.5" customHeight="1" x14ac:dyDescent="0.35">
      <c r="A1712" s="242">
        <v>0.38541666666666702</v>
      </c>
      <c r="B1712" s="115">
        <v>41</v>
      </c>
      <c r="C1712" s="115">
        <v>3</v>
      </c>
      <c r="D1712" s="115">
        <v>12</v>
      </c>
      <c r="E1712" s="115">
        <v>18</v>
      </c>
      <c r="F1712" s="115">
        <v>5</v>
      </c>
      <c r="G1712" s="115">
        <v>3</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16.2</v>
      </c>
      <c r="W1712" s="115">
        <v>20.7</v>
      </c>
      <c r="X1712" s="236"/>
    </row>
    <row r="1713" spans="1:24" ht="13.5" customHeight="1" x14ac:dyDescent="0.35">
      <c r="A1713" s="242">
        <v>0.39583333333333298</v>
      </c>
      <c r="B1713" s="115">
        <v>48</v>
      </c>
      <c r="C1713" s="115">
        <v>1</v>
      </c>
      <c r="D1713" s="115">
        <v>17</v>
      </c>
      <c r="E1713" s="115">
        <v>22</v>
      </c>
      <c r="F1713" s="115">
        <v>8</v>
      </c>
      <c r="G1713" s="115">
        <v>0</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16.2</v>
      </c>
      <c r="W1713" s="115">
        <v>20.3</v>
      </c>
      <c r="X1713" s="236"/>
    </row>
    <row r="1714" spans="1:24" ht="13.5" customHeight="1" x14ac:dyDescent="0.35">
      <c r="A1714" s="242">
        <v>0.40625</v>
      </c>
      <c r="B1714" s="115">
        <v>41</v>
      </c>
      <c r="C1714" s="115">
        <v>2</v>
      </c>
      <c r="D1714" s="115">
        <v>14</v>
      </c>
      <c r="E1714" s="115">
        <v>18</v>
      </c>
      <c r="F1714" s="115">
        <v>6</v>
      </c>
      <c r="G1714" s="115">
        <v>1</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16.2</v>
      </c>
      <c r="W1714" s="115">
        <v>20.3</v>
      </c>
      <c r="X1714" s="236"/>
    </row>
    <row r="1715" spans="1:24" ht="13.5" customHeight="1" x14ac:dyDescent="0.35">
      <c r="A1715" s="242">
        <v>0.41666666666666702</v>
      </c>
      <c r="B1715" s="115">
        <v>50</v>
      </c>
      <c r="C1715" s="115">
        <v>2</v>
      </c>
      <c r="D1715" s="115">
        <v>12</v>
      </c>
      <c r="E1715" s="115">
        <v>19</v>
      </c>
      <c r="F1715" s="115">
        <v>15</v>
      </c>
      <c r="G1715" s="115">
        <v>2</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18.100000000000001</v>
      </c>
      <c r="W1715" s="115">
        <v>22.8</v>
      </c>
      <c r="X1715" s="236"/>
    </row>
    <row r="1716" spans="1:24" ht="13.5" customHeight="1" x14ac:dyDescent="0.35">
      <c r="A1716" s="242">
        <v>0.42708333333333298</v>
      </c>
      <c r="B1716" s="115">
        <v>30</v>
      </c>
      <c r="C1716" s="115">
        <v>0</v>
      </c>
      <c r="D1716" s="115">
        <v>15</v>
      </c>
      <c r="E1716" s="115">
        <v>11</v>
      </c>
      <c r="F1716" s="115">
        <v>4</v>
      </c>
      <c r="G1716" s="115">
        <v>0</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15.7</v>
      </c>
      <c r="W1716" s="115">
        <v>19.7</v>
      </c>
      <c r="X1716" s="236"/>
    </row>
    <row r="1717" spans="1:24" ht="13.5" customHeight="1" x14ac:dyDescent="0.35">
      <c r="A1717" s="242">
        <v>0.4375</v>
      </c>
      <c r="B1717" s="115">
        <v>45</v>
      </c>
      <c r="C1717" s="115">
        <v>3</v>
      </c>
      <c r="D1717" s="115">
        <v>15</v>
      </c>
      <c r="E1717" s="115">
        <v>16</v>
      </c>
      <c r="F1717" s="115">
        <v>9</v>
      </c>
      <c r="G1717" s="115">
        <v>2</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16.7</v>
      </c>
      <c r="W1717" s="115">
        <v>22</v>
      </c>
      <c r="X1717" s="236"/>
    </row>
    <row r="1718" spans="1:24" ht="13.5" customHeight="1" x14ac:dyDescent="0.35">
      <c r="A1718" s="242">
        <v>0.44791666666666702</v>
      </c>
      <c r="B1718" s="115">
        <v>35</v>
      </c>
      <c r="C1718" s="115">
        <v>0</v>
      </c>
      <c r="D1718" s="115">
        <v>13</v>
      </c>
      <c r="E1718" s="115">
        <v>13</v>
      </c>
      <c r="F1718" s="115">
        <v>7</v>
      </c>
      <c r="G1718" s="115">
        <v>2</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17.3</v>
      </c>
      <c r="W1718" s="115">
        <v>21.4</v>
      </c>
      <c r="X1718" s="236"/>
    </row>
    <row r="1719" spans="1:24" ht="13.5" customHeight="1" x14ac:dyDescent="0.35">
      <c r="A1719" s="242">
        <v>0.45833333333333298</v>
      </c>
      <c r="B1719" s="115">
        <v>34</v>
      </c>
      <c r="C1719" s="115">
        <v>1</v>
      </c>
      <c r="D1719" s="115">
        <v>11</v>
      </c>
      <c r="E1719" s="115">
        <v>10</v>
      </c>
      <c r="F1719" s="115">
        <v>11</v>
      </c>
      <c r="G1719" s="115">
        <v>1</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17.8</v>
      </c>
      <c r="W1719" s="115">
        <v>22.9</v>
      </c>
      <c r="X1719" s="236"/>
    </row>
    <row r="1720" spans="1:24" ht="13.5" customHeight="1" x14ac:dyDescent="0.35">
      <c r="A1720" s="242">
        <v>0.46875</v>
      </c>
      <c r="B1720" s="115">
        <v>36</v>
      </c>
      <c r="C1720" s="115">
        <v>1</v>
      </c>
      <c r="D1720" s="115">
        <v>13</v>
      </c>
      <c r="E1720" s="115">
        <v>13</v>
      </c>
      <c r="F1720" s="115">
        <v>8</v>
      </c>
      <c r="G1720" s="115">
        <v>1</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16.8</v>
      </c>
      <c r="W1720" s="115">
        <v>21.9</v>
      </c>
      <c r="X1720" s="236"/>
    </row>
    <row r="1721" spans="1:24" ht="13.5" customHeight="1" x14ac:dyDescent="0.35">
      <c r="A1721" s="242">
        <v>0.47916666666666702</v>
      </c>
      <c r="B1721" s="115">
        <v>46</v>
      </c>
      <c r="C1721" s="115">
        <v>2</v>
      </c>
      <c r="D1721" s="115">
        <v>15</v>
      </c>
      <c r="E1721" s="115">
        <v>18</v>
      </c>
      <c r="F1721" s="115">
        <v>9</v>
      </c>
      <c r="G1721" s="115">
        <v>2</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16.899999999999999</v>
      </c>
      <c r="W1721" s="115">
        <v>22.2</v>
      </c>
      <c r="X1721" s="236"/>
    </row>
    <row r="1722" spans="1:24" ht="13.5" customHeight="1" x14ac:dyDescent="0.35">
      <c r="A1722" s="242">
        <v>0.48958333333333298</v>
      </c>
      <c r="B1722" s="115">
        <v>39</v>
      </c>
      <c r="C1722" s="115">
        <v>5</v>
      </c>
      <c r="D1722" s="115">
        <v>10</v>
      </c>
      <c r="E1722" s="115">
        <v>12</v>
      </c>
      <c r="F1722" s="115">
        <v>10</v>
      </c>
      <c r="G1722" s="115">
        <v>2</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16.600000000000001</v>
      </c>
      <c r="W1722" s="115">
        <v>23.5</v>
      </c>
      <c r="X1722" s="236"/>
    </row>
    <row r="1723" spans="1:24" ht="13.5" customHeight="1" x14ac:dyDescent="0.35">
      <c r="A1723" s="242">
        <v>0.5</v>
      </c>
      <c r="B1723" s="115">
        <v>27</v>
      </c>
      <c r="C1723" s="115">
        <v>0</v>
      </c>
      <c r="D1723" s="115">
        <v>7</v>
      </c>
      <c r="E1723" s="115">
        <v>11</v>
      </c>
      <c r="F1723" s="115">
        <v>7</v>
      </c>
      <c r="G1723" s="115">
        <v>2</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17.899999999999999</v>
      </c>
      <c r="W1723" s="115">
        <v>22.8</v>
      </c>
      <c r="X1723" s="236"/>
    </row>
    <row r="1724" spans="1:24" ht="13.5" customHeight="1" x14ac:dyDescent="0.35">
      <c r="A1724" s="242">
        <v>0.51041666666666696</v>
      </c>
      <c r="B1724" s="115">
        <v>46</v>
      </c>
      <c r="C1724" s="115">
        <v>1</v>
      </c>
      <c r="D1724" s="115">
        <v>14</v>
      </c>
      <c r="E1724" s="115">
        <v>13</v>
      </c>
      <c r="F1724" s="115">
        <v>16</v>
      </c>
      <c r="G1724" s="115">
        <v>2</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18</v>
      </c>
      <c r="W1724" s="115">
        <v>23.6</v>
      </c>
      <c r="X1724" s="236"/>
    </row>
    <row r="1725" spans="1:24" ht="13.5" customHeight="1" x14ac:dyDescent="0.35">
      <c r="A1725" s="242">
        <v>0.52083333333333304</v>
      </c>
      <c r="B1725" s="115">
        <v>40</v>
      </c>
      <c r="C1725" s="115">
        <v>1</v>
      </c>
      <c r="D1725" s="115">
        <v>8</v>
      </c>
      <c r="E1725" s="115">
        <v>17</v>
      </c>
      <c r="F1725" s="115">
        <v>13</v>
      </c>
      <c r="G1725" s="115">
        <v>1</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18.100000000000001</v>
      </c>
      <c r="W1725" s="115">
        <v>22.3</v>
      </c>
      <c r="X1725" s="236"/>
    </row>
    <row r="1726" spans="1:24" ht="13.5" customHeight="1" x14ac:dyDescent="0.35">
      <c r="A1726" s="242">
        <v>0.53125</v>
      </c>
      <c r="B1726" s="115">
        <v>49</v>
      </c>
      <c r="C1726" s="115">
        <v>6</v>
      </c>
      <c r="D1726" s="115">
        <v>20</v>
      </c>
      <c r="E1726" s="115">
        <v>15</v>
      </c>
      <c r="F1726" s="115">
        <v>8</v>
      </c>
      <c r="G1726" s="115">
        <v>0</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15.1</v>
      </c>
      <c r="W1726" s="115">
        <v>20.9</v>
      </c>
      <c r="X1726" s="236"/>
    </row>
    <row r="1727" spans="1:24" ht="13.5" customHeight="1" x14ac:dyDescent="0.35">
      <c r="A1727" s="242">
        <v>0.54166666666666696</v>
      </c>
      <c r="B1727" s="115">
        <v>46</v>
      </c>
      <c r="C1727" s="115">
        <v>2</v>
      </c>
      <c r="D1727" s="115">
        <v>18</v>
      </c>
      <c r="E1727" s="115">
        <v>17</v>
      </c>
      <c r="F1727" s="115">
        <v>8</v>
      </c>
      <c r="G1727" s="115">
        <v>1</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16</v>
      </c>
      <c r="W1727" s="115">
        <v>21.2</v>
      </c>
      <c r="X1727" s="236"/>
    </row>
    <row r="1728" spans="1:24" ht="13.5" customHeight="1" x14ac:dyDescent="0.35">
      <c r="A1728" s="242">
        <v>0.55208333333333304</v>
      </c>
      <c r="B1728" s="115">
        <v>35</v>
      </c>
      <c r="C1728" s="115">
        <v>0</v>
      </c>
      <c r="D1728" s="115">
        <v>15</v>
      </c>
      <c r="E1728" s="115">
        <v>12</v>
      </c>
      <c r="F1728" s="115">
        <v>6</v>
      </c>
      <c r="G1728" s="115">
        <v>2</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16.7</v>
      </c>
      <c r="W1728" s="115">
        <v>21.2</v>
      </c>
      <c r="X1728" s="236"/>
    </row>
    <row r="1729" spans="1:24" ht="13.5" customHeight="1" x14ac:dyDescent="0.35">
      <c r="A1729" s="242">
        <v>0.5625</v>
      </c>
      <c r="B1729" s="115">
        <v>49</v>
      </c>
      <c r="C1729" s="115">
        <v>2</v>
      </c>
      <c r="D1729" s="115">
        <v>14</v>
      </c>
      <c r="E1729" s="115">
        <v>17</v>
      </c>
      <c r="F1729" s="115">
        <v>11</v>
      </c>
      <c r="G1729" s="115">
        <v>5</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17.899999999999999</v>
      </c>
      <c r="W1729" s="115">
        <v>23.7</v>
      </c>
      <c r="X1729" s="236"/>
    </row>
    <row r="1730" spans="1:24" ht="13.5" customHeight="1" x14ac:dyDescent="0.35">
      <c r="A1730" s="242">
        <v>0.57291666666666696</v>
      </c>
      <c r="B1730" s="115">
        <v>38</v>
      </c>
      <c r="C1730" s="115">
        <v>1</v>
      </c>
      <c r="D1730" s="115">
        <v>11</v>
      </c>
      <c r="E1730" s="115">
        <v>11</v>
      </c>
      <c r="F1730" s="115">
        <v>13</v>
      </c>
      <c r="G1730" s="115">
        <v>1</v>
      </c>
      <c r="H1730" s="115">
        <v>1</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18.2</v>
      </c>
      <c r="W1730" s="115">
        <v>21.9</v>
      </c>
      <c r="X1730" s="236"/>
    </row>
    <row r="1731" spans="1:24" ht="13.5" customHeight="1" x14ac:dyDescent="0.35">
      <c r="A1731" s="242">
        <v>0.58333333333333304</v>
      </c>
      <c r="B1731" s="115">
        <v>31</v>
      </c>
      <c r="C1731" s="115">
        <v>5</v>
      </c>
      <c r="D1731" s="115">
        <v>9</v>
      </c>
      <c r="E1731" s="115">
        <v>10</v>
      </c>
      <c r="F1731" s="115">
        <v>4</v>
      </c>
      <c r="G1731" s="115">
        <v>2</v>
      </c>
      <c r="H1731" s="115">
        <v>1</v>
      </c>
      <c r="I1731" s="115">
        <v>0</v>
      </c>
      <c r="J1731" s="115">
        <v>0</v>
      </c>
      <c r="K1731" s="115">
        <v>0</v>
      </c>
      <c r="L1731" s="115">
        <v>0</v>
      </c>
      <c r="M1731" s="115">
        <v>0</v>
      </c>
      <c r="N1731" s="115">
        <v>0</v>
      </c>
      <c r="O1731" s="115">
        <v>0</v>
      </c>
      <c r="P1731" s="115">
        <v>0</v>
      </c>
      <c r="Q1731" s="115">
        <v>0</v>
      </c>
      <c r="R1731" s="115">
        <v>0</v>
      </c>
      <c r="S1731" s="115">
        <v>0</v>
      </c>
      <c r="T1731" s="115">
        <v>0</v>
      </c>
      <c r="U1731" s="115">
        <v>0</v>
      </c>
      <c r="V1731" s="115">
        <v>16.5</v>
      </c>
      <c r="W1731" s="115">
        <v>22.3</v>
      </c>
      <c r="X1731" s="236"/>
    </row>
    <row r="1732" spans="1:24" ht="13.5" customHeight="1" x14ac:dyDescent="0.35">
      <c r="A1732" s="242">
        <v>0.59375</v>
      </c>
      <c r="B1732" s="115">
        <v>37</v>
      </c>
      <c r="C1732" s="115">
        <v>1</v>
      </c>
      <c r="D1732" s="115">
        <v>15</v>
      </c>
      <c r="E1732" s="115">
        <v>14</v>
      </c>
      <c r="F1732" s="115">
        <v>6</v>
      </c>
      <c r="G1732" s="115">
        <v>1</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16.399999999999999</v>
      </c>
      <c r="W1732" s="115">
        <v>22</v>
      </c>
      <c r="X1732" s="236"/>
    </row>
    <row r="1733" spans="1:24" ht="13.5" customHeight="1" x14ac:dyDescent="0.35">
      <c r="A1733" s="242">
        <v>0.60416666666666696</v>
      </c>
      <c r="B1733" s="115">
        <v>46</v>
      </c>
      <c r="C1733" s="115">
        <v>4</v>
      </c>
      <c r="D1733" s="115">
        <v>16</v>
      </c>
      <c r="E1733" s="115">
        <v>17</v>
      </c>
      <c r="F1733" s="115">
        <v>9</v>
      </c>
      <c r="G1733" s="115">
        <v>0</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16</v>
      </c>
      <c r="W1733" s="115">
        <v>20.399999999999999</v>
      </c>
      <c r="X1733" s="236"/>
    </row>
    <row r="1734" spans="1:24" ht="13.5" customHeight="1" x14ac:dyDescent="0.35">
      <c r="A1734" s="242">
        <v>0.61458333333333304</v>
      </c>
      <c r="B1734" s="115">
        <v>44</v>
      </c>
      <c r="C1734" s="115">
        <v>1</v>
      </c>
      <c r="D1734" s="115">
        <v>16</v>
      </c>
      <c r="E1734" s="115">
        <v>18</v>
      </c>
      <c r="F1734" s="115">
        <v>8</v>
      </c>
      <c r="G1734" s="115">
        <v>1</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16.8</v>
      </c>
      <c r="W1734" s="115">
        <v>20.5</v>
      </c>
      <c r="X1734" s="236"/>
    </row>
    <row r="1735" spans="1:24" ht="13.5" customHeight="1" x14ac:dyDescent="0.35">
      <c r="A1735" s="242">
        <v>0.625</v>
      </c>
      <c r="B1735" s="115">
        <v>53</v>
      </c>
      <c r="C1735" s="115">
        <v>5</v>
      </c>
      <c r="D1735" s="115">
        <v>18</v>
      </c>
      <c r="E1735" s="115">
        <v>17</v>
      </c>
      <c r="F1735" s="115">
        <v>13</v>
      </c>
      <c r="G1735" s="115">
        <v>0</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16.5</v>
      </c>
      <c r="W1735" s="115">
        <v>21.5</v>
      </c>
      <c r="X1735" s="236"/>
    </row>
    <row r="1736" spans="1:24" ht="13.5" customHeight="1" x14ac:dyDescent="0.35">
      <c r="A1736" s="242">
        <v>0.63541666666666696</v>
      </c>
      <c r="B1736" s="115">
        <v>58</v>
      </c>
      <c r="C1736" s="115">
        <v>0</v>
      </c>
      <c r="D1736" s="115">
        <v>29</v>
      </c>
      <c r="E1736" s="115">
        <v>11</v>
      </c>
      <c r="F1736" s="115">
        <v>17</v>
      </c>
      <c r="G1736" s="115">
        <v>1</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17.100000000000001</v>
      </c>
      <c r="W1736" s="115">
        <v>22.7</v>
      </c>
      <c r="X1736" s="236"/>
    </row>
    <row r="1737" spans="1:24" ht="13.5" customHeight="1" x14ac:dyDescent="0.35">
      <c r="A1737" s="242">
        <v>0.64583333333333304</v>
      </c>
      <c r="B1737" s="115">
        <v>58</v>
      </c>
      <c r="C1737" s="115">
        <v>2</v>
      </c>
      <c r="D1737" s="115">
        <v>15</v>
      </c>
      <c r="E1737" s="115">
        <v>18</v>
      </c>
      <c r="F1737" s="115">
        <v>21</v>
      </c>
      <c r="G1737" s="115">
        <v>2</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18.100000000000001</v>
      </c>
      <c r="W1737" s="115">
        <v>23.1</v>
      </c>
      <c r="X1737" s="236"/>
    </row>
    <row r="1738" spans="1:24" ht="13.5" customHeight="1" x14ac:dyDescent="0.35">
      <c r="A1738" s="242">
        <v>0.65625</v>
      </c>
      <c r="B1738" s="115">
        <v>37</v>
      </c>
      <c r="C1738" s="115">
        <v>3</v>
      </c>
      <c r="D1738" s="115">
        <v>16</v>
      </c>
      <c r="E1738" s="115">
        <v>11</v>
      </c>
      <c r="F1738" s="115">
        <v>5</v>
      </c>
      <c r="G1738" s="115">
        <v>2</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16.100000000000001</v>
      </c>
      <c r="W1738" s="115">
        <v>21.4</v>
      </c>
      <c r="X1738" s="236"/>
    </row>
    <row r="1739" spans="1:24" ht="13.5" customHeight="1" x14ac:dyDescent="0.35">
      <c r="A1739" s="242">
        <v>0.66666666666666696</v>
      </c>
      <c r="B1739" s="115">
        <v>58</v>
      </c>
      <c r="C1739" s="115">
        <v>7</v>
      </c>
      <c r="D1739" s="115">
        <v>10</v>
      </c>
      <c r="E1739" s="115">
        <v>27</v>
      </c>
      <c r="F1739" s="115">
        <v>13</v>
      </c>
      <c r="G1739" s="115">
        <v>1</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17.100000000000001</v>
      </c>
      <c r="W1739" s="115">
        <v>22</v>
      </c>
      <c r="X1739" s="236"/>
    </row>
    <row r="1740" spans="1:24" ht="13.5" customHeight="1" x14ac:dyDescent="0.35">
      <c r="A1740" s="242">
        <v>0.67708333333333304</v>
      </c>
      <c r="B1740" s="115">
        <v>52</v>
      </c>
      <c r="C1740" s="115">
        <v>3</v>
      </c>
      <c r="D1740" s="115">
        <v>13</v>
      </c>
      <c r="E1740" s="115">
        <v>28</v>
      </c>
      <c r="F1740" s="115">
        <v>7</v>
      </c>
      <c r="G1740" s="115">
        <v>1</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16.5</v>
      </c>
      <c r="W1740" s="115">
        <v>20.2</v>
      </c>
      <c r="X1740" s="236"/>
    </row>
    <row r="1741" spans="1:24" ht="13.5" customHeight="1" x14ac:dyDescent="0.35">
      <c r="A1741" s="242">
        <v>0.6875</v>
      </c>
      <c r="B1741" s="115">
        <v>63</v>
      </c>
      <c r="C1741" s="115">
        <v>2</v>
      </c>
      <c r="D1741" s="115">
        <v>22</v>
      </c>
      <c r="E1741" s="115">
        <v>29</v>
      </c>
      <c r="F1741" s="115">
        <v>9</v>
      </c>
      <c r="G1741" s="115">
        <v>1</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16.3</v>
      </c>
      <c r="W1741" s="115">
        <v>20.399999999999999</v>
      </c>
      <c r="X1741" s="236"/>
    </row>
    <row r="1742" spans="1:24" ht="13.5" customHeight="1" x14ac:dyDescent="0.35">
      <c r="A1742" s="242">
        <v>0.69791666666666696</v>
      </c>
      <c r="B1742" s="115">
        <v>63</v>
      </c>
      <c r="C1742" s="115">
        <v>0</v>
      </c>
      <c r="D1742" s="115">
        <v>28</v>
      </c>
      <c r="E1742" s="115">
        <v>23</v>
      </c>
      <c r="F1742" s="115">
        <v>7</v>
      </c>
      <c r="G1742" s="115">
        <v>2</v>
      </c>
      <c r="H1742" s="115">
        <v>3</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16.899999999999999</v>
      </c>
      <c r="W1742" s="115">
        <v>21.3</v>
      </c>
      <c r="X1742" s="236"/>
    </row>
    <row r="1743" spans="1:24" ht="13.5" customHeight="1" x14ac:dyDescent="0.35">
      <c r="A1743" s="242">
        <v>0.70833333333333304</v>
      </c>
      <c r="B1743" s="115">
        <v>59</v>
      </c>
      <c r="C1743" s="115">
        <v>4</v>
      </c>
      <c r="D1743" s="115">
        <v>27</v>
      </c>
      <c r="E1743" s="115">
        <v>15</v>
      </c>
      <c r="F1743" s="115">
        <v>11</v>
      </c>
      <c r="G1743" s="115">
        <v>1</v>
      </c>
      <c r="H1743" s="115">
        <v>0</v>
      </c>
      <c r="I1743" s="115">
        <v>1</v>
      </c>
      <c r="J1743" s="115">
        <v>0</v>
      </c>
      <c r="K1743" s="115">
        <v>0</v>
      </c>
      <c r="L1743" s="115">
        <v>0</v>
      </c>
      <c r="M1743" s="115">
        <v>0</v>
      </c>
      <c r="N1743" s="115">
        <v>0</v>
      </c>
      <c r="O1743" s="115">
        <v>0</v>
      </c>
      <c r="P1743" s="115">
        <v>0</v>
      </c>
      <c r="Q1743" s="115">
        <v>0</v>
      </c>
      <c r="R1743" s="115">
        <v>0</v>
      </c>
      <c r="S1743" s="115">
        <v>0</v>
      </c>
      <c r="T1743" s="115">
        <v>0</v>
      </c>
      <c r="U1743" s="115">
        <v>0</v>
      </c>
      <c r="V1743" s="115">
        <v>16.3</v>
      </c>
      <c r="W1743" s="115">
        <v>21.5</v>
      </c>
      <c r="X1743" s="236"/>
    </row>
    <row r="1744" spans="1:24" ht="13.5" customHeight="1" x14ac:dyDescent="0.35">
      <c r="A1744" s="242">
        <v>0.71875</v>
      </c>
      <c r="B1744" s="115">
        <v>78</v>
      </c>
      <c r="C1744" s="115">
        <v>0</v>
      </c>
      <c r="D1744" s="115">
        <v>19</v>
      </c>
      <c r="E1744" s="115">
        <v>41</v>
      </c>
      <c r="F1744" s="115">
        <v>17</v>
      </c>
      <c r="G1744" s="115">
        <v>1</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17.5</v>
      </c>
      <c r="W1744" s="115">
        <v>21</v>
      </c>
      <c r="X1744" s="236"/>
    </row>
    <row r="1745" spans="1:24" ht="13.5" customHeight="1" x14ac:dyDescent="0.35">
      <c r="A1745" s="242">
        <v>0.72916666666666696</v>
      </c>
      <c r="B1745" s="115">
        <v>59</v>
      </c>
      <c r="C1745" s="115">
        <v>3</v>
      </c>
      <c r="D1745" s="115">
        <v>23</v>
      </c>
      <c r="E1745" s="115">
        <v>22</v>
      </c>
      <c r="F1745" s="115">
        <v>10</v>
      </c>
      <c r="G1745" s="115">
        <v>1</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16</v>
      </c>
      <c r="W1745" s="115">
        <v>20.7</v>
      </c>
      <c r="X1745" s="236"/>
    </row>
    <row r="1746" spans="1:24" ht="13.5" customHeight="1" x14ac:dyDescent="0.35">
      <c r="A1746" s="242">
        <v>0.73958333333333304</v>
      </c>
      <c r="B1746" s="115">
        <v>72</v>
      </c>
      <c r="C1746" s="115">
        <v>4</v>
      </c>
      <c r="D1746" s="115">
        <v>20</v>
      </c>
      <c r="E1746" s="115">
        <v>26</v>
      </c>
      <c r="F1746" s="115">
        <v>18</v>
      </c>
      <c r="G1746" s="115">
        <v>3</v>
      </c>
      <c r="H1746" s="115">
        <v>1</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17.5</v>
      </c>
      <c r="W1746" s="115">
        <v>22.1</v>
      </c>
      <c r="X1746" s="236"/>
    </row>
    <row r="1747" spans="1:24" ht="13.5" customHeight="1" x14ac:dyDescent="0.35">
      <c r="A1747" s="242">
        <v>0.75</v>
      </c>
      <c r="B1747" s="115">
        <v>52</v>
      </c>
      <c r="C1747" s="115">
        <v>6</v>
      </c>
      <c r="D1747" s="115">
        <v>16</v>
      </c>
      <c r="E1747" s="115">
        <v>23</v>
      </c>
      <c r="F1747" s="115">
        <v>7</v>
      </c>
      <c r="G1747" s="115">
        <v>0</v>
      </c>
      <c r="H1747" s="115">
        <v>0</v>
      </c>
      <c r="I1747" s="115">
        <v>0</v>
      </c>
      <c r="J1747" s="115">
        <v>0</v>
      </c>
      <c r="K1747" s="115">
        <v>0</v>
      </c>
      <c r="L1747" s="115">
        <v>0</v>
      </c>
      <c r="M1747" s="115">
        <v>0</v>
      </c>
      <c r="N1747" s="115">
        <v>0</v>
      </c>
      <c r="O1747" s="115">
        <v>0</v>
      </c>
      <c r="P1747" s="115">
        <v>0</v>
      </c>
      <c r="Q1747" s="115">
        <v>0</v>
      </c>
      <c r="R1747" s="115">
        <v>0</v>
      </c>
      <c r="S1747" s="115">
        <v>0</v>
      </c>
      <c r="T1747" s="115">
        <v>0</v>
      </c>
      <c r="U1747" s="115">
        <v>0</v>
      </c>
      <c r="V1747" s="115">
        <v>15.9</v>
      </c>
      <c r="W1747" s="115">
        <v>19.899999999999999</v>
      </c>
      <c r="X1747" s="236"/>
    </row>
    <row r="1748" spans="1:24" ht="13.5" customHeight="1" x14ac:dyDescent="0.35">
      <c r="A1748" s="242">
        <v>0.76041666666666696</v>
      </c>
      <c r="B1748" s="115">
        <v>63</v>
      </c>
      <c r="C1748" s="115">
        <v>5</v>
      </c>
      <c r="D1748" s="115">
        <v>19</v>
      </c>
      <c r="E1748" s="115">
        <v>32</v>
      </c>
      <c r="F1748" s="115">
        <v>6</v>
      </c>
      <c r="G1748" s="115">
        <v>0</v>
      </c>
      <c r="H1748" s="115">
        <v>1</v>
      </c>
      <c r="I1748" s="115">
        <v>0</v>
      </c>
      <c r="J1748" s="115">
        <v>0</v>
      </c>
      <c r="K1748" s="115">
        <v>0</v>
      </c>
      <c r="L1748" s="115">
        <v>0</v>
      </c>
      <c r="M1748" s="115">
        <v>0</v>
      </c>
      <c r="N1748" s="115">
        <v>0</v>
      </c>
      <c r="O1748" s="115">
        <v>0</v>
      </c>
      <c r="P1748" s="115">
        <v>0</v>
      </c>
      <c r="Q1748" s="115">
        <v>0</v>
      </c>
      <c r="R1748" s="115">
        <v>0</v>
      </c>
      <c r="S1748" s="115">
        <v>0</v>
      </c>
      <c r="T1748" s="115">
        <v>0</v>
      </c>
      <c r="U1748" s="115">
        <v>0</v>
      </c>
      <c r="V1748" s="115">
        <v>16</v>
      </c>
      <c r="W1748" s="115">
        <v>19.8</v>
      </c>
      <c r="X1748" s="236"/>
    </row>
    <row r="1749" spans="1:24" ht="13.5" customHeight="1" x14ac:dyDescent="0.35">
      <c r="A1749" s="242">
        <v>0.77083333333333304</v>
      </c>
      <c r="B1749" s="115">
        <v>41</v>
      </c>
      <c r="C1749" s="115">
        <v>1</v>
      </c>
      <c r="D1749" s="115">
        <v>14</v>
      </c>
      <c r="E1749" s="115">
        <v>15</v>
      </c>
      <c r="F1749" s="115">
        <v>10</v>
      </c>
      <c r="G1749" s="115">
        <v>1</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17</v>
      </c>
      <c r="W1749" s="115">
        <v>21.4</v>
      </c>
      <c r="X1749" s="236"/>
    </row>
    <row r="1750" spans="1:24" ht="13.5" customHeight="1" x14ac:dyDescent="0.35">
      <c r="A1750" s="242">
        <v>0.78125</v>
      </c>
      <c r="B1750" s="115">
        <v>42</v>
      </c>
      <c r="C1750" s="115">
        <v>1</v>
      </c>
      <c r="D1750" s="115">
        <v>13</v>
      </c>
      <c r="E1750" s="115">
        <v>17</v>
      </c>
      <c r="F1750" s="115">
        <v>7</v>
      </c>
      <c r="G1750" s="115">
        <v>4</v>
      </c>
      <c r="H1750" s="115">
        <v>0</v>
      </c>
      <c r="I1750" s="115">
        <v>0</v>
      </c>
      <c r="J1750" s="115">
        <v>0</v>
      </c>
      <c r="K1750" s="115">
        <v>0</v>
      </c>
      <c r="L1750" s="115">
        <v>0</v>
      </c>
      <c r="M1750" s="115">
        <v>0</v>
      </c>
      <c r="N1750" s="115">
        <v>0</v>
      </c>
      <c r="O1750" s="115">
        <v>0</v>
      </c>
      <c r="P1750" s="115">
        <v>0</v>
      </c>
      <c r="Q1750" s="115">
        <v>0</v>
      </c>
      <c r="R1750" s="115">
        <v>0</v>
      </c>
      <c r="S1750" s="115">
        <v>0</v>
      </c>
      <c r="T1750" s="115">
        <v>0</v>
      </c>
      <c r="U1750" s="115">
        <v>0</v>
      </c>
      <c r="V1750" s="115">
        <v>17.2</v>
      </c>
      <c r="W1750" s="115">
        <v>21.7</v>
      </c>
      <c r="X1750" s="236"/>
    </row>
    <row r="1751" spans="1:24" ht="13.5" customHeight="1" x14ac:dyDescent="0.35">
      <c r="A1751" s="242">
        <v>0.79166666666666696</v>
      </c>
      <c r="B1751" s="115">
        <v>49</v>
      </c>
      <c r="C1751" s="115">
        <v>4</v>
      </c>
      <c r="D1751" s="115">
        <v>19</v>
      </c>
      <c r="E1751" s="115">
        <v>14</v>
      </c>
      <c r="F1751" s="115">
        <v>10</v>
      </c>
      <c r="G1751" s="115">
        <v>2</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16.5</v>
      </c>
      <c r="W1751" s="115">
        <v>21.2</v>
      </c>
      <c r="X1751" s="236"/>
    </row>
    <row r="1752" spans="1:24" ht="13.5" customHeight="1" x14ac:dyDescent="0.35">
      <c r="A1752" s="242">
        <v>0.80208333333333304</v>
      </c>
      <c r="B1752" s="115">
        <v>35</v>
      </c>
      <c r="C1752" s="115">
        <v>3</v>
      </c>
      <c r="D1752" s="115">
        <v>10</v>
      </c>
      <c r="E1752" s="115">
        <v>18</v>
      </c>
      <c r="F1752" s="115">
        <v>4</v>
      </c>
      <c r="G1752" s="115">
        <v>0</v>
      </c>
      <c r="H1752" s="115">
        <v>0</v>
      </c>
      <c r="I1752" s="115">
        <v>0</v>
      </c>
      <c r="J1752" s="115">
        <v>0</v>
      </c>
      <c r="K1752" s="115">
        <v>0</v>
      </c>
      <c r="L1752" s="115">
        <v>0</v>
      </c>
      <c r="M1752" s="115">
        <v>0</v>
      </c>
      <c r="N1752" s="115">
        <v>0</v>
      </c>
      <c r="O1752" s="115">
        <v>0</v>
      </c>
      <c r="P1752" s="115">
        <v>0</v>
      </c>
      <c r="Q1752" s="115">
        <v>0</v>
      </c>
      <c r="R1752" s="115">
        <v>0</v>
      </c>
      <c r="S1752" s="115">
        <v>0</v>
      </c>
      <c r="T1752" s="115">
        <v>0</v>
      </c>
      <c r="U1752" s="115">
        <v>0</v>
      </c>
      <c r="V1752" s="115">
        <v>15.9</v>
      </c>
      <c r="W1752" s="115">
        <v>19.600000000000001</v>
      </c>
      <c r="X1752" s="236"/>
    </row>
    <row r="1753" spans="1:24" ht="13.5" customHeight="1" x14ac:dyDescent="0.35">
      <c r="A1753" s="242">
        <v>0.8125</v>
      </c>
      <c r="B1753" s="115">
        <v>29</v>
      </c>
      <c r="C1753" s="115">
        <v>3</v>
      </c>
      <c r="D1753" s="115">
        <v>13</v>
      </c>
      <c r="E1753" s="115">
        <v>9</v>
      </c>
      <c r="F1753" s="115">
        <v>3</v>
      </c>
      <c r="G1753" s="115">
        <v>1</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15.7</v>
      </c>
      <c r="W1753" s="115">
        <v>19.899999999999999</v>
      </c>
      <c r="X1753" s="236"/>
    </row>
    <row r="1754" spans="1:24" ht="13.5" customHeight="1" x14ac:dyDescent="0.35">
      <c r="A1754" s="242">
        <v>0.82291666666666696</v>
      </c>
      <c r="B1754" s="115">
        <v>37</v>
      </c>
      <c r="C1754" s="115">
        <v>1</v>
      </c>
      <c r="D1754" s="115">
        <v>16</v>
      </c>
      <c r="E1754" s="115">
        <v>11</v>
      </c>
      <c r="F1754" s="115">
        <v>7</v>
      </c>
      <c r="G1754" s="115">
        <v>2</v>
      </c>
      <c r="H1754" s="115">
        <v>0</v>
      </c>
      <c r="I1754" s="115">
        <v>0</v>
      </c>
      <c r="J1754" s="115">
        <v>0</v>
      </c>
      <c r="K1754" s="115">
        <v>0</v>
      </c>
      <c r="L1754" s="115">
        <v>0</v>
      </c>
      <c r="M1754" s="115">
        <v>0</v>
      </c>
      <c r="N1754" s="115">
        <v>0</v>
      </c>
      <c r="O1754" s="115">
        <v>0</v>
      </c>
      <c r="P1754" s="115">
        <v>0</v>
      </c>
      <c r="Q1754" s="115">
        <v>0</v>
      </c>
      <c r="R1754" s="115">
        <v>0</v>
      </c>
      <c r="S1754" s="115">
        <v>0</v>
      </c>
      <c r="T1754" s="115">
        <v>0</v>
      </c>
      <c r="U1754" s="115">
        <v>0</v>
      </c>
      <c r="V1754" s="115">
        <v>16.5</v>
      </c>
      <c r="W1754" s="115">
        <v>21.5</v>
      </c>
      <c r="X1754" s="236"/>
    </row>
    <row r="1755" spans="1:24" ht="13.5" customHeight="1" x14ac:dyDescent="0.35">
      <c r="A1755" s="242">
        <v>0.83333333333333304</v>
      </c>
      <c r="B1755" s="115">
        <v>44</v>
      </c>
      <c r="C1755" s="115">
        <v>2</v>
      </c>
      <c r="D1755" s="115">
        <v>8</v>
      </c>
      <c r="E1755" s="115">
        <v>19</v>
      </c>
      <c r="F1755" s="115">
        <v>11</v>
      </c>
      <c r="G1755" s="115">
        <v>4</v>
      </c>
      <c r="H1755" s="115">
        <v>0</v>
      </c>
      <c r="I1755" s="115">
        <v>0</v>
      </c>
      <c r="J1755" s="115">
        <v>0</v>
      </c>
      <c r="K1755" s="115">
        <v>0</v>
      </c>
      <c r="L1755" s="115">
        <v>0</v>
      </c>
      <c r="M1755" s="115">
        <v>0</v>
      </c>
      <c r="N1755" s="115">
        <v>0</v>
      </c>
      <c r="O1755" s="115">
        <v>0</v>
      </c>
      <c r="P1755" s="115">
        <v>0</v>
      </c>
      <c r="Q1755" s="115">
        <v>0</v>
      </c>
      <c r="R1755" s="115">
        <v>0</v>
      </c>
      <c r="S1755" s="115">
        <v>0</v>
      </c>
      <c r="T1755" s="115">
        <v>0</v>
      </c>
      <c r="U1755" s="115">
        <v>0</v>
      </c>
      <c r="V1755" s="115">
        <v>18.399999999999999</v>
      </c>
      <c r="W1755" s="115">
        <v>23.6</v>
      </c>
      <c r="X1755" s="236"/>
    </row>
    <row r="1756" spans="1:24" ht="13.5" customHeight="1" x14ac:dyDescent="0.35">
      <c r="A1756" s="242">
        <v>0.84375</v>
      </c>
      <c r="B1756" s="115">
        <v>20</v>
      </c>
      <c r="C1756" s="115">
        <v>1</v>
      </c>
      <c r="D1756" s="115">
        <v>2</v>
      </c>
      <c r="E1756" s="115">
        <v>8</v>
      </c>
      <c r="F1756" s="115">
        <v>8</v>
      </c>
      <c r="G1756" s="115">
        <v>1</v>
      </c>
      <c r="H1756" s="115">
        <v>0</v>
      </c>
      <c r="I1756" s="115">
        <v>0</v>
      </c>
      <c r="J1756" s="115">
        <v>0</v>
      </c>
      <c r="K1756" s="115">
        <v>0</v>
      </c>
      <c r="L1756" s="115">
        <v>0</v>
      </c>
      <c r="M1756" s="115">
        <v>0</v>
      </c>
      <c r="N1756" s="115">
        <v>0</v>
      </c>
      <c r="O1756" s="115">
        <v>0</v>
      </c>
      <c r="P1756" s="115">
        <v>0</v>
      </c>
      <c r="Q1756" s="115">
        <v>0</v>
      </c>
      <c r="R1756" s="115">
        <v>0</v>
      </c>
      <c r="S1756" s="115">
        <v>0</v>
      </c>
      <c r="T1756" s="115">
        <v>0</v>
      </c>
      <c r="U1756" s="115">
        <v>0</v>
      </c>
      <c r="V1756" s="115">
        <v>19</v>
      </c>
      <c r="W1756" s="115">
        <v>22.9</v>
      </c>
      <c r="X1756" s="236"/>
    </row>
    <row r="1757" spans="1:24" ht="13.5" customHeight="1" x14ac:dyDescent="0.35">
      <c r="A1757" s="242">
        <v>0.85416666666666696</v>
      </c>
      <c r="B1757" s="115">
        <v>29</v>
      </c>
      <c r="C1757" s="115">
        <v>0</v>
      </c>
      <c r="D1757" s="115">
        <v>7</v>
      </c>
      <c r="E1757" s="115">
        <v>12</v>
      </c>
      <c r="F1757" s="115">
        <v>8</v>
      </c>
      <c r="G1757" s="115">
        <v>2</v>
      </c>
      <c r="H1757" s="115">
        <v>0</v>
      </c>
      <c r="I1757" s="115">
        <v>0</v>
      </c>
      <c r="J1757" s="115">
        <v>0</v>
      </c>
      <c r="K1757" s="115">
        <v>0</v>
      </c>
      <c r="L1757" s="115">
        <v>0</v>
      </c>
      <c r="M1757" s="115">
        <v>0</v>
      </c>
      <c r="N1757" s="115">
        <v>0</v>
      </c>
      <c r="O1757" s="115">
        <v>0</v>
      </c>
      <c r="P1757" s="115">
        <v>0</v>
      </c>
      <c r="Q1757" s="115">
        <v>0</v>
      </c>
      <c r="R1757" s="115">
        <v>0</v>
      </c>
      <c r="S1757" s="115">
        <v>0</v>
      </c>
      <c r="T1757" s="115">
        <v>0</v>
      </c>
      <c r="U1757" s="115">
        <v>0</v>
      </c>
      <c r="V1757" s="115">
        <v>17.8</v>
      </c>
      <c r="W1757" s="115">
        <v>22.3</v>
      </c>
      <c r="X1757" s="236"/>
    </row>
    <row r="1758" spans="1:24" ht="13.5" customHeight="1" x14ac:dyDescent="0.35">
      <c r="A1758" s="242">
        <v>0.86458333333333304</v>
      </c>
      <c r="B1758" s="115">
        <v>13</v>
      </c>
      <c r="C1758" s="115">
        <v>0</v>
      </c>
      <c r="D1758" s="115">
        <v>4</v>
      </c>
      <c r="E1758" s="115">
        <v>3</v>
      </c>
      <c r="F1758" s="115">
        <v>6</v>
      </c>
      <c r="G1758" s="115">
        <v>0</v>
      </c>
      <c r="H1758" s="115">
        <v>0</v>
      </c>
      <c r="I1758" s="115">
        <v>0</v>
      </c>
      <c r="J1758" s="115">
        <v>0</v>
      </c>
      <c r="K1758" s="115">
        <v>0</v>
      </c>
      <c r="L1758" s="115">
        <v>0</v>
      </c>
      <c r="M1758" s="115">
        <v>0</v>
      </c>
      <c r="N1758" s="115">
        <v>0</v>
      </c>
      <c r="O1758" s="115">
        <v>0</v>
      </c>
      <c r="P1758" s="115">
        <v>0</v>
      </c>
      <c r="Q1758" s="115">
        <v>0</v>
      </c>
      <c r="R1758" s="115">
        <v>0</v>
      </c>
      <c r="S1758" s="115">
        <v>0</v>
      </c>
      <c r="T1758" s="115">
        <v>0</v>
      </c>
      <c r="U1758" s="115">
        <v>0</v>
      </c>
      <c r="V1758" s="115">
        <v>18.100000000000001</v>
      </c>
      <c r="W1758" s="115">
        <v>22.7</v>
      </c>
      <c r="X1758" s="236"/>
    </row>
    <row r="1759" spans="1:24" ht="13.5" customHeight="1" x14ac:dyDescent="0.35">
      <c r="A1759" s="242">
        <v>0.875</v>
      </c>
      <c r="B1759" s="115">
        <v>24</v>
      </c>
      <c r="C1759" s="115">
        <v>0</v>
      </c>
      <c r="D1759" s="115">
        <v>10</v>
      </c>
      <c r="E1759" s="115">
        <v>9</v>
      </c>
      <c r="F1759" s="115">
        <v>5</v>
      </c>
      <c r="G1759" s="115">
        <v>0</v>
      </c>
      <c r="H1759" s="115">
        <v>0</v>
      </c>
      <c r="I1759" s="115">
        <v>0</v>
      </c>
      <c r="J1759" s="115">
        <v>0</v>
      </c>
      <c r="K1759" s="115">
        <v>0</v>
      </c>
      <c r="L1759" s="115">
        <v>0</v>
      </c>
      <c r="M1759" s="115">
        <v>0</v>
      </c>
      <c r="N1759" s="115">
        <v>0</v>
      </c>
      <c r="O1759" s="115">
        <v>0</v>
      </c>
      <c r="P1759" s="115">
        <v>0</v>
      </c>
      <c r="Q1759" s="115">
        <v>0</v>
      </c>
      <c r="R1759" s="115">
        <v>0</v>
      </c>
      <c r="S1759" s="115">
        <v>0</v>
      </c>
      <c r="T1759" s="115">
        <v>0</v>
      </c>
      <c r="U1759" s="115">
        <v>0</v>
      </c>
      <c r="V1759" s="115">
        <v>16.8</v>
      </c>
      <c r="W1759" s="115">
        <v>22.6</v>
      </c>
      <c r="X1759" s="236"/>
    </row>
    <row r="1760" spans="1:24" ht="13.5" customHeight="1" x14ac:dyDescent="0.35">
      <c r="A1760" s="242">
        <v>0.88541666666666696</v>
      </c>
      <c r="B1760" s="115">
        <v>17</v>
      </c>
      <c r="C1760" s="115">
        <v>1</v>
      </c>
      <c r="D1760" s="115">
        <v>2</v>
      </c>
      <c r="E1760" s="115">
        <v>7</v>
      </c>
      <c r="F1760" s="115">
        <v>6</v>
      </c>
      <c r="G1760" s="115">
        <v>1</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18.3</v>
      </c>
      <c r="W1760" s="115">
        <v>22.6</v>
      </c>
      <c r="X1760" s="236"/>
    </row>
    <row r="1761" spans="1:24" ht="13.5" customHeight="1" x14ac:dyDescent="0.35">
      <c r="A1761" s="242">
        <v>0.89583333333333304</v>
      </c>
      <c r="B1761" s="115">
        <v>16</v>
      </c>
      <c r="C1761" s="115">
        <v>1</v>
      </c>
      <c r="D1761" s="115">
        <v>6</v>
      </c>
      <c r="E1761" s="115">
        <v>3</v>
      </c>
      <c r="F1761" s="115">
        <v>4</v>
      </c>
      <c r="G1761" s="115">
        <v>2</v>
      </c>
      <c r="H1761" s="115">
        <v>0</v>
      </c>
      <c r="I1761" s="115">
        <v>0</v>
      </c>
      <c r="J1761" s="115">
        <v>0</v>
      </c>
      <c r="K1761" s="115">
        <v>0</v>
      </c>
      <c r="L1761" s="115">
        <v>0</v>
      </c>
      <c r="M1761" s="115">
        <v>0</v>
      </c>
      <c r="N1761" s="115">
        <v>0</v>
      </c>
      <c r="O1761" s="115">
        <v>0</v>
      </c>
      <c r="P1761" s="115">
        <v>0</v>
      </c>
      <c r="Q1761" s="115">
        <v>0</v>
      </c>
      <c r="R1761" s="115">
        <v>0</v>
      </c>
      <c r="S1761" s="115">
        <v>0</v>
      </c>
      <c r="T1761" s="115">
        <v>0</v>
      </c>
      <c r="U1761" s="115">
        <v>0</v>
      </c>
      <c r="V1761" s="115">
        <v>17.399999999999999</v>
      </c>
      <c r="W1761" s="115">
        <v>23.8</v>
      </c>
      <c r="X1761" s="236"/>
    </row>
    <row r="1762" spans="1:24" ht="13.5" customHeight="1" x14ac:dyDescent="0.35">
      <c r="A1762" s="242">
        <v>0.90625</v>
      </c>
      <c r="B1762" s="115">
        <v>13</v>
      </c>
      <c r="C1762" s="115">
        <v>0</v>
      </c>
      <c r="D1762" s="115">
        <v>2</v>
      </c>
      <c r="E1762" s="115">
        <v>5</v>
      </c>
      <c r="F1762" s="115">
        <v>5</v>
      </c>
      <c r="G1762" s="115">
        <v>1</v>
      </c>
      <c r="H1762" s="115">
        <v>0</v>
      </c>
      <c r="I1762" s="115">
        <v>0</v>
      </c>
      <c r="J1762" s="115">
        <v>0</v>
      </c>
      <c r="K1762" s="115">
        <v>0</v>
      </c>
      <c r="L1762" s="115">
        <v>0</v>
      </c>
      <c r="M1762" s="115">
        <v>0</v>
      </c>
      <c r="N1762" s="115">
        <v>0</v>
      </c>
      <c r="O1762" s="115">
        <v>0</v>
      </c>
      <c r="P1762" s="115">
        <v>0</v>
      </c>
      <c r="Q1762" s="115">
        <v>0</v>
      </c>
      <c r="R1762" s="115">
        <v>0</v>
      </c>
      <c r="S1762" s="115">
        <v>0</v>
      </c>
      <c r="T1762" s="115">
        <v>0</v>
      </c>
      <c r="U1762" s="115">
        <v>0</v>
      </c>
      <c r="V1762" s="115">
        <v>18.8</v>
      </c>
      <c r="W1762" s="115">
        <v>24.2</v>
      </c>
      <c r="X1762" s="236"/>
    </row>
    <row r="1763" spans="1:24" ht="13.5" customHeight="1" x14ac:dyDescent="0.35">
      <c r="A1763" s="242">
        <v>0.91666666666666696</v>
      </c>
      <c r="B1763" s="115">
        <v>9</v>
      </c>
      <c r="C1763" s="115">
        <v>0</v>
      </c>
      <c r="D1763" s="115">
        <v>5</v>
      </c>
      <c r="E1763" s="115">
        <v>2</v>
      </c>
      <c r="F1763" s="115">
        <v>2</v>
      </c>
      <c r="G1763" s="115">
        <v>0</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15.8</v>
      </c>
      <c r="W1763" s="115" t="s">
        <v>102</v>
      </c>
      <c r="X1763" s="236"/>
    </row>
    <row r="1764" spans="1:24" ht="13.5" customHeight="1" x14ac:dyDescent="0.35">
      <c r="A1764" s="242">
        <v>0.92708333333333304</v>
      </c>
      <c r="B1764" s="115">
        <v>11</v>
      </c>
      <c r="C1764" s="115">
        <v>0</v>
      </c>
      <c r="D1764" s="115">
        <v>3</v>
      </c>
      <c r="E1764" s="115">
        <v>5</v>
      </c>
      <c r="F1764" s="115">
        <v>1</v>
      </c>
      <c r="G1764" s="115">
        <v>2</v>
      </c>
      <c r="H1764" s="115">
        <v>0</v>
      </c>
      <c r="I1764" s="115">
        <v>0</v>
      </c>
      <c r="J1764" s="115">
        <v>0</v>
      </c>
      <c r="K1764" s="115">
        <v>0</v>
      </c>
      <c r="L1764" s="115">
        <v>0</v>
      </c>
      <c r="M1764" s="115">
        <v>0</v>
      </c>
      <c r="N1764" s="115">
        <v>0</v>
      </c>
      <c r="O1764" s="115">
        <v>0</v>
      </c>
      <c r="P1764" s="115">
        <v>0</v>
      </c>
      <c r="Q1764" s="115">
        <v>0</v>
      </c>
      <c r="R1764" s="115">
        <v>0</v>
      </c>
      <c r="S1764" s="115">
        <v>0</v>
      </c>
      <c r="T1764" s="115">
        <v>0</v>
      </c>
      <c r="U1764" s="115">
        <v>0</v>
      </c>
      <c r="V1764" s="115">
        <v>18.3</v>
      </c>
      <c r="W1764" s="115">
        <v>26</v>
      </c>
      <c r="X1764" s="236"/>
    </row>
    <row r="1765" spans="1:24" ht="13.5" customHeight="1" x14ac:dyDescent="0.35">
      <c r="A1765" s="242">
        <v>0.9375</v>
      </c>
      <c r="B1765" s="115">
        <v>9</v>
      </c>
      <c r="C1765" s="115">
        <v>1</v>
      </c>
      <c r="D1765" s="115">
        <v>1</v>
      </c>
      <c r="E1765" s="115">
        <v>4</v>
      </c>
      <c r="F1765" s="115">
        <v>3</v>
      </c>
      <c r="G1765" s="115">
        <v>0</v>
      </c>
      <c r="H1765" s="115">
        <v>0</v>
      </c>
      <c r="I1765" s="115">
        <v>0</v>
      </c>
      <c r="J1765" s="115">
        <v>0</v>
      </c>
      <c r="K1765" s="115">
        <v>0</v>
      </c>
      <c r="L1765" s="115">
        <v>0</v>
      </c>
      <c r="M1765" s="115">
        <v>0</v>
      </c>
      <c r="N1765" s="115">
        <v>0</v>
      </c>
      <c r="O1765" s="115">
        <v>0</v>
      </c>
      <c r="P1765" s="115">
        <v>0</v>
      </c>
      <c r="Q1765" s="115">
        <v>0</v>
      </c>
      <c r="R1765" s="115">
        <v>0</v>
      </c>
      <c r="S1765" s="115">
        <v>0</v>
      </c>
      <c r="T1765" s="115">
        <v>0</v>
      </c>
      <c r="U1765" s="115">
        <v>0</v>
      </c>
      <c r="V1765" s="115">
        <v>16.7</v>
      </c>
      <c r="W1765" s="115" t="s">
        <v>102</v>
      </c>
      <c r="X1765" s="236"/>
    </row>
    <row r="1766" spans="1:24" ht="13.5" customHeight="1" x14ac:dyDescent="0.35">
      <c r="A1766" s="242">
        <v>0.94791666666666696</v>
      </c>
      <c r="B1766" s="115">
        <v>8</v>
      </c>
      <c r="C1766" s="115">
        <v>0</v>
      </c>
      <c r="D1766" s="115">
        <v>1</v>
      </c>
      <c r="E1766" s="115">
        <v>2</v>
      </c>
      <c r="F1766" s="115">
        <v>4</v>
      </c>
      <c r="G1766" s="115">
        <v>1</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v>20.399999999999999</v>
      </c>
      <c r="W1766" s="115" t="s">
        <v>102</v>
      </c>
      <c r="X1766" s="236"/>
    </row>
    <row r="1767" spans="1:24" ht="13.5" customHeight="1" x14ac:dyDescent="0.35">
      <c r="A1767" s="242">
        <v>0.95833333333333304</v>
      </c>
      <c r="B1767" s="115">
        <v>6</v>
      </c>
      <c r="C1767" s="115">
        <v>0</v>
      </c>
      <c r="D1767" s="115">
        <v>6</v>
      </c>
      <c r="E1767" s="115">
        <v>0</v>
      </c>
      <c r="F1767" s="115">
        <v>0</v>
      </c>
      <c r="G1767" s="115">
        <v>0</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v>12.4</v>
      </c>
      <c r="W1767" s="115" t="s">
        <v>102</v>
      </c>
      <c r="X1767" s="236"/>
    </row>
    <row r="1768" spans="1:24" ht="13.5" customHeight="1" x14ac:dyDescent="0.35">
      <c r="A1768" s="242">
        <v>0.96875</v>
      </c>
      <c r="B1768" s="115">
        <v>3</v>
      </c>
      <c r="C1768" s="115">
        <v>0</v>
      </c>
      <c r="D1768" s="115">
        <v>1</v>
      </c>
      <c r="E1768" s="115">
        <v>1</v>
      </c>
      <c r="F1768" s="115">
        <v>1</v>
      </c>
      <c r="G1768" s="115">
        <v>0</v>
      </c>
      <c r="H1768" s="115">
        <v>0</v>
      </c>
      <c r="I1768" s="115">
        <v>0</v>
      </c>
      <c r="J1768" s="115">
        <v>0</v>
      </c>
      <c r="K1768" s="115">
        <v>0</v>
      </c>
      <c r="L1768" s="115">
        <v>0</v>
      </c>
      <c r="M1768" s="115">
        <v>0</v>
      </c>
      <c r="N1768" s="115">
        <v>0</v>
      </c>
      <c r="O1768" s="115">
        <v>0</v>
      </c>
      <c r="P1768" s="115">
        <v>0</v>
      </c>
      <c r="Q1768" s="115">
        <v>0</v>
      </c>
      <c r="R1768" s="115">
        <v>0</v>
      </c>
      <c r="S1768" s="115">
        <v>0</v>
      </c>
      <c r="T1768" s="115">
        <v>0</v>
      </c>
      <c r="U1768" s="115">
        <v>0</v>
      </c>
      <c r="V1768" s="115">
        <v>16.5</v>
      </c>
      <c r="W1768" s="115" t="s">
        <v>102</v>
      </c>
      <c r="X1768" s="236"/>
    </row>
    <row r="1769" spans="1:24" ht="13.5" customHeight="1" x14ac:dyDescent="0.35">
      <c r="A1769" s="242">
        <v>0.97916666666666696</v>
      </c>
      <c r="B1769" s="115">
        <v>2</v>
      </c>
      <c r="C1769" s="115">
        <v>0</v>
      </c>
      <c r="D1769" s="115">
        <v>0</v>
      </c>
      <c r="E1769" s="115">
        <v>0</v>
      </c>
      <c r="F1769" s="115">
        <v>1</v>
      </c>
      <c r="G1769" s="115">
        <v>1</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v>25.1</v>
      </c>
      <c r="W1769" s="115" t="s">
        <v>102</v>
      </c>
      <c r="X1769" s="236"/>
    </row>
    <row r="1770" spans="1:24" ht="13.5" customHeight="1" thickBot="1" x14ac:dyDescent="0.4">
      <c r="A1770" s="244">
        <v>0.98958333333333304</v>
      </c>
      <c r="B1770" s="119">
        <v>3</v>
      </c>
      <c r="C1770" s="119">
        <v>0</v>
      </c>
      <c r="D1770" s="119">
        <v>1</v>
      </c>
      <c r="E1770" s="119">
        <v>0</v>
      </c>
      <c r="F1770" s="119">
        <v>1</v>
      </c>
      <c r="G1770" s="119">
        <v>1</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v>21.9</v>
      </c>
      <c r="W1770" s="119" t="s">
        <v>102</v>
      </c>
      <c r="X1770" s="236"/>
    </row>
    <row r="1771" spans="1:24" ht="13.5" customHeight="1" thickTop="1" x14ac:dyDescent="0.35">
      <c r="A1771" s="246" t="s">
        <v>168</v>
      </c>
      <c r="B1771" s="116">
        <f>SUM(B1703:B1750)</f>
        <v>2424</v>
      </c>
      <c r="C1771" s="116">
        <f t="shared" ref="C1771:U1771" si="64">SUM(C1703:C1750)</f>
        <v>142</v>
      </c>
      <c r="D1771" s="116">
        <f t="shared" si="64"/>
        <v>834</v>
      </c>
      <c r="E1771" s="116">
        <f t="shared" si="64"/>
        <v>905</v>
      </c>
      <c r="F1771" s="116">
        <f t="shared" si="64"/>
        <v>460</v>
      </c>
      <c r="G1771" s="116">
        <f t="shared" si="64"/>
        <v>73</v>
      </c>
      <c r="H1771" s="116">
        <f t="shared" si="64"/>
        <v>9</v>
      </c>
      <c r="I1771" s="116">
        <f t="shared" si="64"/>
        <v>1</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16.600000000000001</v>
      </c>
      <c r="W1771" s="116">
        <v>21.3</v>
      </c>
      <c r="X1771" s="236"/>
    </row>
    <row r="1772" spans="1:24" ht="13.5" customHeight="1" x14ac:dyDescent="0.35">
      <c r="A1772" s="247" t="s">
        <v>169</v>
      </c>
      <c r="B1772" s="115">
        <f>SUM(B1699:B1762)</f>
        <v>2822</v>
      </c>
      <c r="C1772" s="115">
        <f t="shared" ref="C1772:U1772" si="65">SUM(C1699:C1762)</f>
        <v>163</v>
      </c>
      <c r="D1772" s="115">
        <f t="shared" si="65"/>
        <v>941</v>
      </c>
      <c r="E1772" s="115">
        <f t="shared" si="65"/>
        <v>1043</v>
      </c>
      <c r="F1772" s="115">
        <f t="shared" si="65"/>
        <v>566</v>
      </c>
      <c r="G1772" s="115">
        <f t="shared" si="65"/>
        <v>97</v>
      </c>
      <c r="H1772" s="115">
        <f t="shared" si="65"/>
        <v>11</v>
      </c>
      <c r="I1772" s="115">
        <f t="shared" si="65"/>
        <v>1</v>
      </c>
      <c r="J1772" s="115">
        <f t="shared" si="65"/>
        <v>0</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16.7</v>
      </c>
      <c r="W1772" s="115">
        <v>21.5</v>
      </c>
      <c r="X1772" s="236"/>
    </row>
    <row r="1773" spans="1:24" ht="13.5" customHeight="1" x14ac:dyDescent="0.35">
      <c r="A1773" s="243" t="s">
        <v>170</v>
      </c>
      <c r="B1773" s="115">
        <f>SUM(B1699:B1770)</f>
        <v>2873</v>
      </c>
      <c r="C1773" s="115">
        <f t="shared" ref="C1773:U1773" si="66">SUM(C1699:C1770)</f>
        <v>164</v>
      </c>
      <c r="D1773" s="115">
        <f t="shared" si="66"/>
        <v>959</v>
      </c>
      <c r="E1773" s="115">
        <f t="shared" si="66"/>
        <v>1057</v>
      </c>
      <c r="F1773" s="115">
        <f t="shared" si="66"/>
        <v>579</v>
      </c>
      <c r="G1773" s="115">
        <f t="shared" si="66"/>
        <v>102</v>
      </c>
      <c r="H1773" s="115">
        <f t="shared" si="66"/>
        <v>11</v>
      </c>
      <c r="I1773" s="115">
        <f t="shared" si="66"/>
        <v>1</v>
      </c>
      <c r="J1773" s="115">
        <f t="shared" si="66"/>
        <v>0</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16.7</v>
      </c>
      <c r="W1773" s="115">
        <v>21.5</v>
      </c>
      <c r="X1773" s="236"/>
    </row>
    <row r="1774" spans="1:24" ht="13.5" customHeight="1" thickBot="1" x14ac:dyDescent="0.4">
      <c r="A1774" s="245" t="s">
        <v>171</v>
      </c>
      <c r="B1774" s="119">
        <f>SUM(B1675:B1770)</f>
        <v>2924</v>
      </c>
      <c r="C1774" s="119">
        <f t="shared" ref="C1774:U1774" si="67">SUM(C1675:C1770)</f>
        <v>166</v>
      </c>
      <c r="D1774" s="119">
        <f t="shared" si="67"/>
        <v>968</v>
      </c>
      <c r="E1774" s="119">
        <f t="shared" si="67"/>
        <v>1068</v>
      </c>
      <c r="F1774" s="119">
        <f t="shared" si="67"/>
        <v>602</v>
      </c>
      <c r="G1774" s="119">
        <f t="shared" si="67"/>
        <v>107</v>
      </c>
      <c r="H1774" s="119">
        <f t="shared" si="67"/>
        <v>12</v>
      </c>
      <c r="I1774" s="119">
        <f t="shared" si="67"/>
        <v>1</v>
      </c>
      <c r="J1774" s="119">
        <f t="shared" si="67"/>
        <v>0</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16.8</v>
      </c>
      <c r="W1774" s="119">
        <v>21.6</v>
      </c>
      <c r="X1774" s="236"/>
    </row>
    <row r="1775" spans="1:24"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4">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4">
      <c r="A1777" s="236"/>
      <c r="B1777" s="563" t="s">
        <v>147</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c r="X1777" s="236"/>
    </row>
    <row r="1778" spans="1:24" ht="13.5" customHeight="1" thickTop="1" thickBot="1" x14ac:dyDescent="0.4">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c r="X1778" s="236"/>
    </row>
    <row r="1779" spans="1:24" ht="13.5" customHeight="1" thickTop="1" x14ac:dyDescent="0.35">
      <c r="A1779" s="240">
        <v>0</v>
      </c>
      <c r="B1779" s="116">
        <v>2</v>
      </c>
      <c r="C1779" s="116">
        <v>0</v>
      </c>
      <c r="D1779" s="116">
        <v>0</v>
      </c>
      <c r="E1779" s="116">
        <v>0</v>
      </c>
      <c r="F1779" s="116">
        <v>2</v>
      </c>
      <c r="G1779" s="116">
        <v>0</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23.4</v>
      </c>
      <c r="W1779" s="116" t="s">
        <v>102</v>
      </c>
      <c r="X1779" s="236"/>
    </row>
    <row r="1780" spans="1:24" ht="13.5" customHeight="1" x14ac:dyDescent="0.35">
      <c r="A1780" s="242">
        <v>1.0416666666666666E-2</v>
      </c>
      <c r="B1780" s="115">
        <v>3</v>
      </c>
      <c r="C1780" s="115">
        <v>0</v>
      </c>
      <c r="D1780" s="115">
        <v>0</v>
      </c>
      <c r="E1780" s="115">
        <v>0</v>
      </c>
      <c r="F1780" s="115">
        <v>3</v>
      </c>
      <c r="G1780" s="115">
        <v>0</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v>21.9</v>
      </c>
      <c r="W1780" s="115" t="s">
        <v>102</v>
      </c>
      <c r="X1780" s="236"/>
    </row>
    <row r="1781" spans="1:24" ht="13.5" customHeight="1" x14ac:dyDescent="0.35">
      <c r="A1781" s="242">
        <v>2.0833333333333332E-2</v>
      </c>
      <c r="B1781" s="115">
        <v>3</v>
      </c>
      <c r="C1781" s="115">
        <v>0</v>
      </c>
      <c r="D1781" s="115">
        <v>2</v>
      </c>
      <c r="E1781" s="115">
        <v>1</v>
      </c>
      <c r="F1781" s="115">
        <v>0</v>
      </c>
      <c r="G1781" s="115">
        <v>0</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v>13.4</v>
      </c>
      <c r="W1781" s="115" t="s">
        <v>102</v>
      </c>
      <c r="X1781" s="236"/>
    </row>
    <row r="1782" spans="1:24" ht="13.5" customHeight="1" x14ac:dyDescent="0.35">
      <c r="A1782" s="242">
        <v>3.125E-2</v>
      </c>
      <c r="B1782" s="115">
        <v>3</v>
      </c>
      <c r="C1782" s="115">
        <v>0</v>
      </c>
      <c r="D1782" s="115">
        <v>0</v>
      </c>
      <c r="E1782" s="115">
        <v>2</v>
      </c>
      <c r="F1782" s="115">
        <v>0</v>
      </c>
      <c r="G1782" s="115">
        <v>0</v>
      </c>
      <c r="H1782" s="115">
        <v>1</v>
      </c>
      <c r="I1782" s="115">
        <v>0</v>
      </c>
      <c r="J1782" s="115">
        <v>0</v>
      </c>
      <c r="K1782" s="115">
        <v>0</v>
      </c>
      <c r="L1782" s="115">
        <v>0</v>
      </c>
      <c r="M1782" s="115">
        <v>0</v>
      </c>
      <c r="N1782" s="115">
        <v>0</v>
      </c>
      <c r="O1782" s="115">
        <v>0</v>
      </c>
      <c r="P1782" s="115">
        <v>0</v>
      </c>
      <c r="Q1782" s="115">
        <v>0</v>
      </c>
      <c r="R1782" s="115">
        <v>0</v>
      </c>
      <c r="S1782" s="115">
        <v>0</v>
      </c>
      <c r="T1782" s="115">
        <v>0</v>
      </c>
      <c r="U1782" s="115">
        <v>0</v>
      </c>
      <c r="V1782" s="115">
        <v>20.7</v>
      </c>
      <c r="W1782" s="115" t="s">
        <v>102</v>
      </c>
      <c r="X1782" s="236"/>
    </row>
    <row r="1783" spans="1:24" ht="13.5" customHeight="1" x14ac:dyDescent="0.35">
      <c r="A1783" s="242">
        <v>4.1666666666666664E-2</v>
      </c>
      <c r="B1783" s="115">
        <v>0</v>
      </c>
      <c r="C1783" s="115">
        <v>0</v>
      </c>
      <c r="D1783" s="115">
        <v>0</v>
      </c>
      <c r="E1783" s="115">
        <v>0</v>
      </c>
      <c r="F1783" s="115">
        <v>0</v>
      </c>
      <c r="G1783" s="115">
        <v>0</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t="s">
        <v>102</v>
      </c>
      <c r="W1783" s="115" t="s">
        <v>102</v>
      </c>
      <c r="X1783" s="236"/>
    </row>
    <row r="1784" spans="1:24" ht="13.5" customHeight="1" x14ac:dyDescent="0.35">
      <c r="A1784" s="242">
        <v>5.2083333333333336E-2</v>
      </c>
      <c r="B1784" s="115">
        <v>2</v>
      </c>
      <c r="C1784" s="115">
        <v>0</v>
      </c>
      <c r="D1784" s="115">
        <v>0</v>
      </c>
      <c r="E1784" s="115">
        <v>0</v>
      </c>
      <c r="F1784" s="115">
        <v>0</v>
      </c>
      <c r="G1784" s="115">
        <v>1</v>
      </c>
      <c r="H1784" s="115">
        <v>1</v>
      </c>
      <c r="I1784" s="115">
        <v>0</v>
      </c>
      <c r="J1784" s="115">
        <v>0</v>
      </c>
      <c r="K1784" s="115">
        <v>0</v>
      </c>
      <c r="L1784" s="115">
        <v>0</v>
      </c>
      <c r="M1784" s="115">
        <v>0</v>
      </c>
      <c r="N1784" s="115">
        <v>0</v>
      </c>
      <c r="O1784" s="115">
        <v>0</v>
      </c>
      <c r="P1784" s="115">
        <v>0</v>
      </c>
      <c r="Q1784" s="115">
        <v>0</v>
      </c>
      <c r="R1784" s="115">
        <v>0</v>
      </c>
      <c r="S1784" s="115">
        <v>0</v>
      </c>
      <c r="T1784" s="115">
        <v>0</v>
      </c>
      <c r="U1784" s="115">
        <v>0</v>
      </c>
      <c r="V1784" s="115">
        <v>30.9</v>
      </c>
      <c r="W1784" s="115" t="s">
        <v>102</v>
      </c>
      <c r="X1784" s="236"/>
    </row>
    <row r="1785" spans="1:24" ht="13.5" customHeight="1" x14ac:dyDescent="0.35">
      <c r="A1785" s="242">
        <v>6.25E-2</v>
      </c>
      <c r="B1785" s="115">
        <v>2</v>
      </c>
      <c r="C1785" s="115">
        <v>0</v>
      </c>
      <c r="D1785" s="115">
        <v>0</v>
      </c>
      <c r="E1785" s="115">
        <v>0</v>
      </c>
      <c r="F1785" s="115">
        <v>0</v>
      </c>
      <c r="G1785" s="115">
        <v>2</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v>27.3</v>
      </c>
      <c r="W1785" s="115" t="s">
        <v>102</v>
      </c>
      <c r="X1785" s="236"/>
    </row>
    <row r="1786" spans="1:24" ht="13.5" customHeight="1" x14ac:dyDescent="0.35">
      <c r="A1786" s="242">
        <v>7.2916666666666699E-2</v>
      </c>
      <c r="B1786" s="115">
        <v>1</v>
      </c>
      <c r="C1786" s="115">
        <v>0</v>
      </c>
      <c r="D1786" s="115">
        <v>1</v>
      </c>
      <c r="E1786" s="115">
        <v>0</v>
      </c>
      <c r="F1786" s="115">
        <v>0</v>
      </c>
      <c r="G1786" s="115">
        <v>0</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v>14.1</v>
      </c>
      <c r="W1786" s="115" t="s">
        <v>102</v>
      </c>
      <c r="X1786" s="236"/>
    </row>
    <row r="1787" spans="1:24" ht="13.5" customHeight="1" x14ac:dyDescent="0.35">
      <c r="A1787" s="242">
        <v>8.3333333333333301E-2</v>
      </c>
      <c r="B1787" s="115">
        <v>1</v>
      </c>
      <c r="C1787" s="115">
        <v>0</v>
      </c>
      <c r="D1787" s="115">
        <v>0</v>
      </c>
      <c r="E1787" s="115">
        <v>1</v>
      </c>
      <c r="F1787" s="115">
        <v>0</v>
      </c>
      <c r="G1787" s="115">
        <v>0</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v>17.399999999999999</v>
      </c>
      <c r="W1787" s="115" t="s">
        <v>102</v>
      </c>
      <c r="X1787" s="236"/>
    </row>
    <row r="1788" spans="1:24" ht="13.5" customHeight="1" x14ac:dyDescent="0.35">
      <c r="A1788" s="242">
        <v>9.375E-2</v>
      </c>
      <c r="B1788" s="115">
        <v>0</v>
      </c>
      <c r="C1788" s="115">
        <v>0</v>
      </c>
      <c r="D1788" s="115">
        <v>0</v>
      </c>
      <c r="E1788" s="115">
        <v>0</v>
      </c>
      <c r="F1788" s="115">
        <v>0</v>
      </c>
      <c r="G1788" s="115">
        <v>0</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t="s">
        <v>102</v>
      </c>
      <c r="W1788" s="115" t="s">
        <v>102</v>
      </c>
      <c r="X1788" s="236"/>
    </row>
    <row r="1789" spans="1:24" ht="13.5" customHeight="1" x14ac:dyDescent="0.35">
      <c r="A1789" s="242">
        <v>0.104166666666667</v>
      </c>
      <c r="B1789" s="115">
        <v>0</v>
      </c>
      <c r="C1789" s="115">
        <v>0</v>
      </c>
      <c r="D1789" s="115">
        <v>0</v>
      </c>
      <c r="E1789" s="115">
        <v>0</v>
      </c>
      <c r="F1789" s="115">
        <v>0</v>
      </c>
      <c r="G1789" s="115">
        <v>0</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t="s">
        <v>102</v>
      </c>
      <c r="W1789" s="115" t="s">
        <v>102</v>
      </c>
      <c r="X1789" s="236"/>
    </row>
    <row r="1790" spans="1:24" ht="13.5" customHeight="1" x14ac:dyDescent="0.35">
      <c r="A1790" s="242">
        <v>0.114583333333333</v>
      </c>
      <c r="B1790" s="115">
        <v>0</v>
      </c>
      <c r="C1790" s="115">
        <v>0</v>
      </c>
      <c r="D1790" s="115">
        <v>0</v>
      </c>
      <c r="E1790" s="115">
        <v>0</v>
      </c>
      <c r="F1790" s="115">
        <v>0</v>
      </c>
      <c r="G1790" s="115">
        <v>0</v>
      </c>
      <c r="H1790" s="115">
        <v>0</v>
      </c>
      <c r="I1790" s="115">
        <v>0</v>
      </c>
      <c r="J1790" s="115">
        <v>0</v>
      </c>
      <c r="K1790" s="115">
        <v>0</v>
      </c>
      <c r="L1790" s="115">
        <v>0</v>
      </c>
      <c r="M1790" s="115">
        <v>0</v>
      </c>
      <c r="N1790" s="115">
        <v>0</v>
      </c>
      <c r="O1790" s="115">
        <v>0</v>
      </c>
      <c r="P1790" s="115">
        <v>0</v>
      </c>
      <c r="Q1790" s="115">
        <v>0</v>
      </c>
      <c r="R1790" s="115">
        <v>0</v>
      </c>
      <c r="S1790" s="115">
        <v>0</v>
      </c>
      <c r="T1790" s="115">
        <v>0</v>
      </c>
      <c r="U1790" s="115">
        <v>0</v>
      </c>
      <c r="V1790" s="115" t="s">
        <v>102</v>
      </c>
      <c r="W1790" s="115" t="s">
        <v>102</v>
      </c>
      <c r="X1790" s="236"/>
    </row>
    <row r="1791" spans="1:24" ht="13.5" customHeight="1" x14ac:dyDescent="0.35">
      <c r="A1791" s="242">
        <v>0.125</v>
      </c>
      <c r="B1791" s="115">
        <v>1</v>
      </c>
      <c r="C1791" s="115">
        <v>0</v>
      </c>
      <c r="D1791" s="115">
        <v>0</v>
      </c>
      <c r="E1791" s="115">
        <v>1</v>
      </c>
      <c r="F1791" s="115">
        <v>0</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v>19.600000000000001</v>
      </c>
      <c r="W1791" s="115" t="s">
        <v>102</v>
      </c>
      <c r="X1791" s="236"/>
    </row>
    <row r="1792" spans="1:24" ht="13.5" customHeight="1" x14ac:dyDescent="0.35">
      <c r="A1792" s="242">
        <v>0.13541666666666699</v>
      </c>
      <c r="B1792" s="115">
        <v>2</v>
      </c>
      <c r="C1792" s="115">
        <v>0</v>
      </c>
      <c r="D1792" s="115">
        <v>0</v>
      </c>
      <c r="E1792" s="115">
        <v>1</v>
      </c>
      <c r="F1792" s="115">
        <v>1</v>
      </c>
      <c r="G1792" s="115">
        <v>0</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v>19.5</v>
      </c>
      <c r="W1792" s="115" t="s">
        <v>102</v>
      </c>
      <c r="X1792" s="236"/>
    </row>
    <row r="1793" spans="1:24" ht="13.5" customHeight="1" x14ac:dyDescent="0.35">
      <c r="A1793" s="242">
        <v>0.14583333333333301</v>
      </c>
      <c r="B1793" s="115">
        <v>0</v>
      </c>
      <c r="C1793" s="115">
        <v>0</v>
      </c>
      <c r="D1793" s="115">
        <v>0</v>
      </c>
      <c r="E1793" s="115">
        <v>0</v>
      </c>
      <c r="F1793" s="115">
        <v>0</v>
      </c>
      <c r="G1793" s="115">
        <v>0</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t="s">
        <v>102</v>
      </c>
      <c r="W1793" s="115" t="s">
        <v>102</v>
      </c>
      <c r="X1793" s="236"/>
    </row>
    <row r="1794" spans="1:24" ht="13.5" customHeight="1" x14ac:dyDescent="0.35">
      <c r="A1794" s="242">
        <v>0.15625</v>
      </c>
      <c r="B1794" s="115">
        <v>1</v>
      </c>
      <c r="C1794" s="115">
        <v>0</v>
      </c>
      <c r="D1794" s="115">
        <v>0</v>
      </c>
      <c r="E1794" s="115">
        <v>1</v>
      </c>
      <c r="F1794" s="115">
        <v>0</v>
      </c>
      <c r="G1794" s="115">
        <v>0</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v>16.2</v>
      </c>
      <c r="W1794" s="115" t="s">
        <v>102</v>
      </c>
      <c r="X1794" s="236"/>
    </row>
    <row r="1795" spans="1:24" ht="13.5" customHeight="1" x14ac:dyDescent="0.35">
      <c r="A1795" s="242">
        <v>0.16666666666666699</v>
      </c>
      <c r="B1795" s="115">
        <v>1</v>
      </c>
      <c r="C1795" s="115">
        <v>0</v>
      </c>
      <c r="D1795" s="115">
        <v>1</v>
      </c>
      <c r="E1795" s="115">
        <v>0</v>
      </c>
      <c r="F1795" s="115">
        <v>0</v>
      </c>
      <c r="G1795" s="115">
        <v>0</v>
      </c>
      <c r="H1795" s="115">
        <v>0</v>
      </c>
      <c r="I1795" s="115">
        <v>0</v>
      </c>
      <c r="J1795" s="115">
        <v>0</v>
      </c>
      <c r="K1795" s="115">
        <v>0</v>
      </c>
      <c r="L1795" s="115">
        <v>0</v>
      </c>
      <c r="M1795" s="115">
        <v>0</v>
      </c>
      <c r="N1795" s="115">
        <v>0</v>
      </c>
      <c r="O1795" s="115">
        <v>0</v>
      </c>
      <c r="P1795" s="115">
        <v>0</v>
      </c>
      <c r="Q1795" s="115">
        <v>0</v>
      </c>
      <c r="R1795" s="115">
        <v>0</v>
      </c>
      <c r="S1795" s="115">
        <v>0</v>
      </c>
      <c r="T1795" s="115">
        <v>0</v>
      </c>
      <c r="U1795" s="115">
        <v>0</v>
      </c>
      <c r="V1795" s="115">
        <v>12.4</v>
      </c>
      <c r="W1795" s="115" t="s">
        <v>102</v>
      </c>
      <c r="X1795" s="236"/>
    </row>
    <row r="1796" spans="1:24" ht="13.5" customHeight="1" x14ac:dyDescent="0.35">
      <c r="A1796" s="242">
        <v>0.17708333333333301</v>
      </c>
      <c r="B1796" s="115">
        <v>0</v>
      </c>
      <c r="C1796" s="115">
        <v>0</v>
      </c>
      <c r="D1796" s="115">
        <v>0</v>
      </c>
      <c r="E1796" s="115">
        <v>0</v>
      </c>
      <c r="F1796" s="115">
        <v>0</v>
      </c>
      <c r="G1796" s="115">
        <v>0</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t="s">
        <v>102</v>
      </c>
      <c r="W1796" s="115" t="s">
        <v>102</v>
      </c>
      <c r="X1796" s="236"/>
    </row>
    <row r="1797" spans="1:24" ht="13.5" customHeight="1" x14ac:dyDescent="0.35">
      <c r="A1797" s="242">
        <v>0.1875</v>
      </c>
      <c r="B1797" s="115">
        <v>4</v>
      </c>
      <c r="C1797" s="115">
        <v>0</v>
      </c>
      <c r="D1797" s="115">
        <v>0</v>
      </c>
      <c r="E1797" s="115">
        <v>2</v>
      </c>
      <c r="F1797" s="115">
        <v>1</v>
      </c>
      <c r="G1797" s="115">
        <v>1</v>
      </c>
      <c r="H1797" s="115">
        <v>0</v>
      </c>
      <c r="I1797" s="115">
        <v>0</v>
      </c>
      <c r="J1797" s="115">
        <v>0</v>
      </c>
      <c r="K1797" s="115">
        <v>0</v>
      </c>
      <c r="L1797" s="115">
        <v>0</v>
      </c>
      <c r="M1797" s="115">
        <v>0</v>
      </c>
      <c r="N1797" s="115">
        <v>0</v>
      </c>
      <c r="O1797" s="115">
        <v>0</v>
      </c>
      <c r="P1797" s="115">
        <v>0</v>
      </c>
      <c r="Q1797" s="115">
        <v>0</v>
      </c>
      <c r="R1797" s="115">
        <v>0</v>
      </c>
      <c r="S1797" s="115">
        <v>0</v>
      </c>
      <c r="T1797" s="115">
        <v>0</v>
      </c>
      <c r="U1797" s="115">
        <v>0</v>
      </c>
      <c r="V1797" s="115">
        <v>22.3</v>
      </c>
      <c r="W1797" s="115" t="s">
        <v>102</v>
      </c>
      <c r="X1797" s="236"/>
    </row>
    <row r="1798" spans="1:24" ht="13.5" customHeight="1" x14ac:dyDescent="0.35">
      <c r="A1798" s="242">
        <v>0.19791666666666699</v>
      </c>
      <c r="B1798" s="115">
        <v>6</v>
      </c>
      <c r="C1798" s="115">
        <v>0</v>
      </c>
      <c r="D1798" s="115">
        <v>0</v>
      </c>
      <c r="E1798" s="115">
        <v>2</v>
      </c>
      <c r="F1798" s="115">
        <v>4</v>
      </c>
      <c r="G1798" s="115">
        <v>0</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v>21</v>
      </c>
      <c r="W1798" s="115" t="s">
        <v>102</v>
      </c>
      <c r="X1798" s="236"/>
    </row>
    <row r="1799" spans="1:24" ht="13.5" customHeight="1" x14ac:dyDescent="0.35">
      <c r="A1799" s="242">
        <v>0.20833333333333301</v>
      </c>
      <c r="B1799" s="115">
        <v>2</v>
      </c>
      <c r="C1799" s="115">
        <v>0</v>
      </c>
      <c r="D1799" s="115">
        <v>0</v>
      </c>
      <c r="E1799" s="115">
        <v>0</v>
      </c>
      <c r="F1799" s="115">
        <v>2</v>
      </c>
      <c r="G1799" s="115">
        <v>0</v>
      </c>
      <c r="H1799" s="115">
        <v>0</v>
      </c>
      <c r="I1799" s="115">
        <v>0</v>
      </c>
      <c r="J1799" s="115">
        <v>0</v>
      </c>
      <c r="K1799" s="115">
        <v>0</v>
      </c>
      <c r="L1799" s="115">
        <v>0</v>
      </c>
      <c r="M1799" s="115">
        <v>0</v>
      </c>
      <c r="N1799" s="115">
        <v>0</v>
      </c>
      <c r="O1799" s="115">
        <v>0</v>
      </c>
      <c r="P1799" s="115">
        <v>0</v>
      </c>
      <c r="Q1799" s="115">
        <v>0</v>
      </c>
      <c r="R1799" s="115">
        <v>0</v>
      </c>
      <c r="S1799" s="115">
        <v>0</v>
      </c>
      <c r="T1799" s="115">
        <v>0</v>
      </c>
      <c r="U1799" s="115">
        <v>0</v>
      </c>
      <c r="V1799" s="115">
        <v>21.3</v>
      </c>
      <c r="W1799" s="115" t="s">
        <v>102</v>
      </c>
      <c r="X1799" s="236"/>
    </row>
    <row r="1800" spans="1:24" ht="13.5" customHeight="1" x14ac:dyDescent="0.35">
      <c r="A1800" s="242">
        <v>0.21875</v>
      </c>
      <c r="B1800" s="115">
        <v>7</v>
      </c>
      <c r="C1800" s="115">
        <v>1</v>
      </c>
      <c r="D1800" s="115">
        <v>1</v>
      </c>
      <c r="E1800" s="115">
        <v>1</v>
      </c>
      <c r="F1800" s="115">
        <v>3</v>
      </c>
      <c r="G1800" s="115">
        <v>1</v>
      </c>
      <c r="H1800" s="115">
        <v>0</v>
      </c>
      <c r="I1800" s="115">
        <v>0</v>
      </c>
      <c r="J1800" s="115">
        <v>0</v>
      </c>
      <c r="K1800" s="115">
        <v>0</v>
      </c>
      <c r="L1800" s="115">
        <v>0</v>
      </c>
      <c r="M1800" s="115">
        <v>0</v>
      </c>
      <c r="N1800" s="115">
        <v>0</v>
      </c>
      <c r="O1800" s="115">
        <v>0</v>
      </c>
      <c r="P1800" s="115">
        <v>0</v>
      </c>
      <c r="Q1800" s="115">
        <v>0</v>
      </c>
      <c r="R1800" s="115">
        <v>0</v>
      </c>
      <c r="S1800" s="115">
        <v>0</v>
      </c>
      <c r="T1800" s="115">
        <v>0</v>
      </c>
      <c r="U1800" s="115">
        <v>0</v>
      </c>
      <c r="V1800" s="115">
        <v>19.600000000000001</v>
      </c>
      <c r="W1800" s="115" t="s">
        <v>102</v>
      </c>
      <c r="X1800" s="236"/>
    </row>
    <row r="1801" spans="1:24" ht="13.5" customHeight="1" x14ac:dyDescent="0.35">
      <c r="A1801" s="242">
        <v>0.22916666666666699</v>
      </c>
      <c r="B1801" s="115">
        <v>7</v>
      </c>
      <c r="C1801" s="115">
        <v>0</v>
      </c>
      <c r="D1801" s="115">
        <v>2</v>
      </c>
      <c r="E1801" s="115">
        <v>5</v>
      </c>
      <c r="F1801" s="115">
        <v>0</v>
      </c>
      <c r="G1801" s="115">
        <v>0</v>
      </c>
      <c r="H1801" s="115">
        <v>0</v>
      </c>
      <c r="I1801" s="115">
        <v>0</v>
      </c>
      <c r="J1801" s="115">
        <v>0</v>
      </c>
      <c r="K1801" s="115">
        <v>0</v>
      </c>
      <c r="L1801" s="115">
        <v>0</v>
      </c>
      <c r="M1801" s="115">
        <v>0</v>
      </c>
      <c r="N1801" s="115">
        <v>0</v>
      </c>
      <c r="O1801" s="115">
        <v>0</v>
      </c>
      <c r="P1801" s="115">
        <v>0</v>
      </c>
      <c r="Q1801" s="115">
        <v>0</v>
      </c>
      <c r="R1801" s="115">
        <v>0</v>
      </c>
      <c r="S1801" s="115">
        <v>0</v>
      </c>
      <c r="T1801" s="115">
        <v>0</v>
      </c>
      <c r="U1801" s="115">
        <v>0</v>
      </c>
      <c r="V1801" s="115">
        <v>16.600000000000001</v>
      </c>
      <c r="W1801" s="115" t="s">
        <v>102</v>
      </c>
      <c r="X1801" s="236"/>
    </row>
    <row r="1802" spans="1:24" ht="13.5" customHeight="1" x14ac:dyDescent="0.35">
      <c r="A1802" s="242">
        <v>0.23958333333333301</v>
      </c>
      <c r="B1802" s="115">
        <v>7</v>
      </c>
      <c r="C1802" s="115">
        <v>1</v>
      </c>
      <c r="D1802" s="115">
        <v>1</v>
      </c>
      <c r="E1802" s="115">
        <v>3</v>
      </c>
      <c r="F1802" s="115">
        <v>2</v>
      </c>
      <c r="G1802" s="115">
        <v>0</v>
      </c>
      <c r="H1802" s="115">
        <v>0</v>
      </c>
      <c r="I1802" s="115">
        <v>0</v>
      </c>
      <c r="J1802" s="115">
        <v>0</v>
      </c>
      <c r="K1802" s="115">
        <v>0</v>
      </c>
      <c r="L1802" s="115">
        <v>0</v>
      </c>
      <c r="M1802" s="115">
        <v>0</v>
      </c>
      <c r="N1802" s="115">
        <v>0</v>
      </c>
      <c r="O1802" s="115">
        <v>0</v>
      </c>
      <c r="P1802" s="115">
        <v>0</v>
      </c>
      <c r="Q1802" s="115">
        <v>0</v>
      </c>
      <c r="R1802" s="115">
        <v>0</v>
      </c>
      <c r="S1802" s="115">
        <v>0</v>
      </c>
      <c r="T1802" s="115">
        <v>0</v>
      </c>
      <c r="U1802" s="115">
        <v>0</v>
      </c>
      <c r="V1802" s="115">
        <v>16.600000000000001</v>
      </c>
      <c r="W1802" s="115" t="s">
        <v>102</v>
      </c>
      <c r="X1802" s="236"/>
    </row>
    <row r="1803" spans="1:24" ht="13.5" customHeight="1" x14ac:dyDescent="0.35">
      <c r="A1803" s="242">
        <v>0.25</v>
      </c>
      <c r="B1803" s="115">
        <v>11</v>
      </c>
      <c r="C1803" s="115">
        <v>1</v>
      </c>
      <c r="D1803" s="115">
        <v>1</v>
      </c>
      <c r="E1803" s="115">
        <v>3</v>
      </c>
      <c r="F1803" s="115">
        <v>4</v>
      </c>
      <c r="G1803" s="115">
        <v>2</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20.7</v>
      </c>
      <c r="W1803" s="115">
        <v>28.2</v>
      </c>
      <c r="X1803" s="236"/>
    </row>
    <row r="1804" spans="1:24" ht="13.5" customHeight="1" x14ac:dyDescent="0.35">
      <c r="A1804" s="242">
        <v>0.26041666666666702</v>
      </c>
      <c r="B1804" s="115">
        <v>11</v>
      </c>
      <c r="C1804" s="115">
        <v>1</v>
      </c>
      <c r="D1804" s="115">
        <v>6</v>
      </c>
      <c r="E1804" s="115">
        <v>2</v>
      </c>
      <c r="F1804" s="115">
        <v>2</v>
      </c>
      <c r="G1804" s="115">
        <v>0</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v>15.8</v>
      </c>
      <c r="W1804" s="115">
        <v>24.1</v>
      </c>
      <c r="X1804" s="236"/>
    </row>
    <row r="1805" spans="1:24" ht="13.5" customHeight="1" x14ac:dyDescent="0.35">
      <c r="A1805" s="242">
        <v>0.27083333333333298</v>
      </c>
      <c r="B1805" s="115">
        <v>14</v>
      </c>
      <c r="C1805" s="115">
        <v>0</v>
      </c>
      <c r="D1805" s="115">
        <v>3</v>
      </c>
      <c r="E1805" s="115">
        <v>6</v>
      </c>
      <c r="F1805" s="115">
        <v>2</v>
      </c>
      <c r="G1805" s="115">
        <v>3</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v>19.5</v>
      </c>
      <c r="W1805" s="115">
        <v>28.7</v>
      </c>
      <c r="X1805" s="236"/>
    </row>
    <row r="1806" spans="1:24" ht="13.5" customHeight="1" x14ac:dyDescent="0.35">
      <c r="A1806" s="242">
        <v>0.28125</v>
      </c>
      <c r="B1806" s="115">
        <v>24</v>
      </c>
      <c r="C1806" s="115">
        <v>1</v>
      </c>
      <c r="D1806" s="115">
        <v>4</v>
      </c>
      <c r="E1806" s="115">
        <v>10</v>
      </c>
      <c r="F1806" s="115">
        <v>7</v>
      </c>
      <c r="G1806" s="115">
        <v>2</v>
      </c>
      <c r="H1806" s="115">
        <v>0</v>
      </c>
      <c r="I1806" s="115">
        <v>0</v>
      </c>
      <c r="J1806" s="115">
        <v>0</v>
      </c>
      <c r="K1806" s="115">
        <v>0</v>
      </c>
      <c r="L1806" s="115">
        <v>0</v>
      </c>
      <c r="M1806" s="115">
        <v>0</v>
      </c>
      <c r="N1806" s="115">
        <v>0</v>
      </c>
      <c r="O1806" s="115">
        <v>0</v>
      </c>
      <c r="P1806" s="115">
        <v>0</v>
      </c>
      <c r="Q1806" s="115">
        <v>0</v>
      </c>
      <c r="R1806" s="115">
        <v>0</v>
      </c>
      <c r="S1806" s="115">
        <v>0</v>
      </c>
      <c r="T1806" s="115">
        <v>0</v>
      </c>
      <c r="U1806" s="115">
        <v>0</v>
      </c>
      <c r="V1806" s="115">
        <v>18.7</v>
      </c>
      <c r="W1806" s="115">
        <v>22.4</v>
      </c>
      <c r="X1806" s="236"/>
    </row>
    <row r="1807" spans="1:24" ht="13.5" customHeight="1" x14ac:dyDescent="0.35">
      <c r="A1807" s="242">
        <v>0.29166666666666702</v>
      </c>
      <c r="B1807" s="115">
        <v>29</v>
      </c>
      <c r="C1807" s="115">
        <v>2</v>
      </c>
      <c r="D1807" s="115">
        <v>14</v>
      </c>
      <c r="E1807" s="115">
        <v>8</v>
      </c>
      <c r="F1807" s="115">
        <v>4</v>
      </c>
      <c r="G1807" s="115">
        <v>0</v>
      </c>
      <c r="H1807" s="115">
        <v>1</v>
      </c>
      <c r="I1807" s="115">
        <v>0</v>
      </c>
      <c r="J1807" s="115">
        <v>0</v>
      </c>
      <c r="K1807" s="115">
        <v>0</v>
      </c>
      <c r="L1807" s="115">
        <v>0</v>
      </c>
      <c r="M1807" s="115">
        <v>0</v>
      </c>
      <c r="N1807" s="115">
        <v>0</v>
      </c>
      <c r="O1807" s="115">
        <v>0</v>
      </c>
      <c r="P1807" s="115">
        <v>0</v>
      </c>
      <c r="Q1807" s="115">
        <v>0</v>
      </c>
      <c r="R1807" s="115">
        <v>0</v>
      </c>
      <c r="S1807" s="115">
        <v>0</v>
      </c>
      <c r="T1807" s="115">
        <v>0</v>
      </c>
      <c r="U1807" s="115">
        <v>0</v>
      </c>
      <c r="V1807" s="115">
        <v>15.4</v>
      </c>
      <c r="W1807" s="115">
        <v>20.7</v>
      </c>
      <c r="X1807" s="236"/>
    </row>
    <row r="1808" spans="1:24" ht="13.5" customHeight="1" x14ac:dyDescent="0.35">
      <c r="A1808" s="242">
        <v>0.30208333333333298</v>
      </c>
      <c r="B1808" s="115">
        <v>46</v>
      </c>
      <c r="C1808" s="115">
        <v>3</v>
      </c>
      <c r="D1808" s="115">
        <v>17</v>
      </c>
      <c r="E1808" s="115">
        <v>15</v>
      </c>
      <c r="F1808" s="115">
        <v>8</v>
      </c>
      <c r="G1808" s="115">
        <v>2</v>
      </c>
      <c r="H1808" s="115">
        <v>1</v>
      </c>
      <c r="I1808" s="115">
        <v>0</v>
      </c>
      <c r="J1808" s="115">
        <v>0</v>
      </c>
      <c r="K1808" s="115">
        <v>0</v>
      </c>
      <c r="L1808" s="115">
        <v>0</v>
      </c>
      <c r="M1808" s="115">
        <v>0</v>
      </c>
      <c r="N1808" s="115">
        <v>0</v>
      </c>
      <c r="O1808" s="115">
        <v>0</v>
      </c>
      <c r="P1808" s="115">
        <v>0</v>
      </c>
      <c r="Q1808" s="115">
        <v>0</v>
      </c>
      <c r="R1808" s="115">
        <v>0</v>
      </c>
      <c r="S1808" s="115">
        <v>0</v>
      </c>
      <c r="T1808" s="115">
        <v>0</v>
      </c>
      <c r="U1808" s="115">
        <v>0</v>
      </c>
      <c r="V1808" s="115">
        <v>16.5</v>
      </c>
      <c r="W1808" s="115">
        <v>22.7</v>
      </c>
      <c r="X1808" s="236"/>
    </row>
    <row r="1809" spans="1:24" ht="13.5" customHeight="1" x14ac:dyDescent="0.35">
      <c r="A1809" s="242">
        <v>0.3125</v>
      </c>
      <c r="B1809" s="115">
        <v>59</v>
      </c>
      <c r="C1809" s="115">
        <v>4</v>
      </c>
      <c r="D1809" s="115">
        <v>22</v>
      </c>
      <c r="E1809" s="115">
        <v>19</v>
      </c>
      <c r="F1809" s="115">
        <v>11</v>
      </c>
      <c r="G1809" s="115">
        <v>1</v>
      </c>
      <c r="H1809" s="115">
        <v>2</v>
      </c>
      <c r="I1809" s="115">
        <v>0</v>
      </c>
      <c r="J1809" s="115">
        <v>0</v>
      </c>
      <c r="K1809" s="115">
        <v>0</v>
      </c>
      <c r="L1809" s="115">
        <v>0</v>
      </c>
      <c r="M1809" s="115">
        <v>0</v>
      </c>
      <c r="N1809" s="115">
        <v>0</v>
      </c>
      <c r="O1809" s="115">
        <v>0</v>
      </c>
      <c r="P1809" s="115">
        <v>0</v>
      </c>
      <c r="Q1809" s="115">
        <v>0</v>
      </c>
      <c r="R1809" s="115">
        <v>0</v>
      </c>
      <c r="S1809" s="115">
        <v>0</v>
      </c>
      <c r="T1809" s="115">
        <v>0</v>
      </c>
      <c r="U1809" s="115">
        <v>0</v>
      </c>
      <c r="V1809" s="115">
        <v>16.600000000000001</v>
      </c>
      <c r="W1809" s="115">
        <v>22</v>
      </c>
      <c r="X1809" s="236"/>
    </row>
    <row r="1810" spans="1:24" ht="13.5" customHeight="1" x14ac:dyDescent="0.35">
      <c r="A1810" s="242">
        <v>0.32291666666666702</v>
      </c>
      <c r="B1810" s="115">
        <v>84</v>
      </c>
      <c r="C1810" s="115">
        <v>15</v>
      </c>
      <c r="D1810" s="115">
        <v>42</v>
      </c>
      <c r="E1810" s="115">
        <v>20</v>
      </c>
      <c r="F1810" s="115">
        <v>7</v>
      </c>
      <c r="G1810" s="115">
        <v>0</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13.4</v>
      </c>
      <c r="W1810" s="115">
        <v>17.5</v>
      </c>
      <c r="X1810" s="236"/>
    </row>
    <row r="1811" spans="1:24" ht="13.5" customHeight="1" x14ac:dyDescent="0.35">
      <c r="A1811" s="242">
        <v>0.33333333333333298</v>
      </c>
      <c r="B1811" s="115">
        <v>74</v>
      </c>
      <c r="C1811" s="115">
        <v>7</v>
      </c>
      <c r="D1811" s="115">
        <v>30</v>
      </c>
      <c r="E1811" s="115">
        <v>23</v>
      </c>
      <c r="F1811" s="115">
        <v>12</v>
      </c>
      <c r="G1811" s="115">
        <v>2</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15.5</v>
      </c>
      <c r="W1811" s="115">
        <v>21.1</v>
      </c>
      <c r="X1811" s="236"/>
    </row>
    <row r="1812" spans="1:24" ht="13.5" customHeight="1" x14ac:dyDescent="0.35">
      <c r="A1812" s="242">
        <v>0.34375</v>
      </c>
      <c r="B1812" s="115">
        <v>86</v>
      </c>
      <c r="C1812" s="115">
        <v>9</v>
      </c>
      <c r="D1812" s="115">
        <v>31</v>
      </c>
      <c r="E1812" s="115">
        <v>32</v>
      </c>
      <c r="F1812" s="115">
        <v>12</v>
      </c>
      <c r="G1812" s="115">
        <v>2</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15.4</v>
      </c>
      <c r="W1812" s="115">
        <v>20.6</v>
      </c>
      <c r="X1812" s="236"/>
    </row>
    <row r="1813" spans="1:24" ht="13.5" customHeight="1" x14ac:dyDescent="0.35">
      <c r="A1813" s="242">
        <v>0.35416666666666702</v>
      </c>
      <c r="B1813" s="115">
        <v>83</v>
      </c>
      <c r="C1813" s="115">
        <v>11</v>
      </c>
      <c r="D1813" s="115">
        <v>27</v>
      </c>
      <c r="E1813" s="115">
        <v>32</v>
      </c>
      <c r="F1813" s="115">
        <v>13</v>
      </c>
      <c r="G1813" s="115">
        <v>0</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15.3</v>
      </c>
      <c r="W1813" s="115">
        <v>20.9</v>
      </c>
      <c r="X1813" s="236"/>
    </row>
    <row r="1814" spans="1:24" ht="13.5" customHeight="1" x14ac:dyDescent="0.35">
      <c r="A1814" s="242">
        <v>0.36458333333333298</v>
      </c>
      <c r="B1814" s="115">
        <v>65</v>
      </c>
      <c r="C1814" s="115">
        <v>1</v>
      </c>
      <c r="D1814" s="115">
        <v>29</v>
      </c>
      <c r="E1814" s="115">
        <v>25</v>
      </c>
      <c r="F1814" s="115">
        <v>10</v>
      </c>
      <c r="G1814" s="115">
        <v>0</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16.2</v>
      </c>
      <c r="W1814" s="115">
        <v>20.2</v>
      </c>
      <c r="X1814" s="236"/>
    </row>
    <row r="1815" spans="1:24" ht="13.5" customHeight="1" x14ac:dyDescent="0.35">
      <c r="A1815" s="242">
        <v>0.375</v>
      </c>
      <c r="B1815" s="115">
        <v>59</v>
      </c>
      <c r="C1815" s="115">
        <v>8</v>
      </c>
      <c r="D1815" s="115">
        <v>21</v>
      </c>
      <c r="E1815" s="115">
        <v>25</v>
      </c>
      <c r="F1815" s="115">
        <v>5</v>
      </c>
      <c r="G1815" s="115">
        <v>0</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15</v>
      </c>
      <c r="W1815" s="115">
        <v>18.899999999999999</v>
      </c>
      <c r="X1815" s="236"/>
    </row>
    <row r="1816" spans="1:24" ht="13.5" customHeight="1" x14ac:dyDescent="0.35">
      <c r="A1816" s="242">
        <v>0.38541666666666702</v>
      </c>
      <c r="B1816" s="115">
        <v>39</v>
      </c>
      <c r="C1816" s="115">
        <v>2</v>
      </c>
      <c r="D1816" s="115">
        <v>14</v>
      </c>
      <c r="E1816" s="115">
        <v>8</v>
      </c>
      <c r="F1816" s="115">
        <v>13</v>
      </c>
      <c r="G1816" s="115">
        <v>1</v>
      </c>
      <c r="H1816" s="115">
        <v>1</v>
      </c>
      <c r="I1816" s="115">
        <v>0</v>
      </c>
      <c r="J1816" s="115">
        <v>0</v>
      </c>
      <c r="K1816" s="115">
        <v>0</v>
      </c>
      <c r="L1816" s="115">
        <v>0</v>
      </c>
      <c r="M1816" s="115">
        <v>0</v>
      </c>
      <c r="N1816" s="115">
        <v>0</v>
      </c>
      <c r="O1816" s="115">
        <v>0</v>
      </c>
      <c r="P1816" s="115">
        <v>0</v>
      </c>
      <c r="Q1816" s="115">
        <v>0</v>
      </c>
      <c r="R1816" s="115">
        <v>0</v>
      </c>
      <c r="S1816" s="115">
        <v>0</v>
      </c>
      <c r="T1816" s="115">
        <v>0</v>
      </c>
      <c r="U1816" s="115">
        <v>0</v>
      </c>
      <c r="V1816" s="115">
        <v>17.7</v>
      </c>
      <c r="W1816" s="115">
        <v>22.9</v>
      </c>
      <c r="X1816" s="236"/>
    </row>
    <row r="1817" spans="1:24" ht="13.5" customHeight="1" x14ac:dyDescent="0.35">
      <c r="A1817" s="242">
        <v>0.39583333333333298</v>
      </c>
      <c r="B1817" s="115">
        <v>35</v>
      </c>
      <c r="C1817" s="115">
        <v>1</v>
      </c>
      <c r="D1817" s="115">
        <v>13</v>
      </c>
      <c r="E1817" s="115">
        <v>10</v>
      </c>
      <c r="F1817" s="115">
        <v>9</v>
      </c>
      <c r="G1817" s="115">
        <v>2</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17.600000000000001</v>
      </c>
      <c r="W1817" s="115">
        <v>22.1</v>
      </c>
      <c r="X1817" s="236"/>
    </row>
    <row r="1818" spans="1:24" ht="13.5" customHeight="1" x14ac:dyDescent="0.35">
      <c r="A1818" s="242">
        <v>0.40625</v>
      </c>
      <c r="B1818" s="115">
        <v>44</v>
      </c>
      <c r="C1818" s="115">
        <v>0</v>
      </c>
      <c r="D1818" s="115">
        <v>19</v>
      </c>
      <c r="E1818" s="115">
        <v>16</v>
      </c>
      <c r="F1818" s="115">
        <v>7</v>
      </c>
      <c r="G1818" s="115">
        <v>2</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16.2</v>
      </c>
      <c r="W1818" s="115">
        <v>21.6</v>
      </c>
      <c r="X1818" s="236"/>
    </row>
    <row r="1819" spans="1:24" ht="13.5" customHeight="1" x14ac:dyDescent="0.35">
      <c r="A1819" s="242">
        <v>0.41666666666666702</v>
      </c>
      <c r="B1819" s="115">
        <v>44</v>
      </c>
      <c r="C1819" s="115">
        <v>3</v>
      </c>
      <c r="D1819" s="115">
        <v>10</v>
      </c>
      <c r="E1819" s="115">
        <v>19</v>
      </c>
      <c r="F1819" s="115">
        <v>10</v>
      </c>
      <c r="G1819" s="115">
        <v>2</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17.100000000000001</v>
      </c>
      <c r="W1819" s="115">
        <v>21.4</v>
      </c>
      <c r="X1819" s="236"/>
    </row>
    <row r="1820" spans="1:24" ht="13.5" customHeight="1" x14ac:dyDescent="0.35">
      <c r="A1820" s="242">
        <v>0.42708333333333298</v>
      </c>
      <c r="B1820" s="115">
        <v>39</v>
      </c>
      <c r="C1820" s="115">
        <v>3</v>
      </c>
      <c r="D1820" s="115">
        <v>12</v>
      </c>
      <c r="E1820" s="115">
        <v>12</v>
      </c>
      <c r="F1820" s="115">
        <v>10</v>
      </c>
      <c r="G1820" s="115">
        <v>1</v>
      </c>
      <c r="H1820" s="115">
        <v>1</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16.8</v>
      </c>
      <c r="W1820" s="115">
        <v>22.4</v>
      </c>
      <c r="X1820" s="236"/>
    </row>
    <row r="1821" spans="1:24" ht="13.5" customHeight="1" x14ac:dyDescent="0.35">
      <c r="A1821" s="242">
        <v>0.4375</v>
      </c>
      <c r="B1821" s="115">
        <v>45</v>
      </c>
      <c r="C1821" s="115">
        <v>3</v>
      </c>
      <c r="D1821" s="115">
        <v>12</v>
      </c>
      <c r="E1821" s="115">
        <v>18</v>
      </c>
      <c r="F1821" s="115">
        <v>10</v>
      </c>
      <c r="G1821" s="115">
        <v>2</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17.3</v>
      </c>
      <c r="W1821" s="115">
        <v>22.3</v>
      </c>
      <c r="X1821" s="236"/>
    </row>
    <row r="1822" spans="1:24" ht="13.5" customHeight="1" x14ac:dyDescent="0.35">
      <c r="A1822" s="242">
        <v>0.44791666666666702</v>
      </c>
      <c r="B1822" s="115">
        <v>37</v>
      </c>
      <c r="C1822" s="115">
        <v>1</v>
      </c>
      <c r="D1822" s="115">
        <v>12</v>
      </c>
      <c r="E1822" s="115">
        <v>11</v>
      </c>
      <c r="F1822" s="115">
        <v>10</v>
      </c>
      <c r="G1822" s="115">
        <v>3</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v>18.100000000000001</v>
      </c>
      <c r="W1822" s="115">
        <v>23</v>
      </c>
      <c r="X1822" s="236"/>
    </row>
    <row r="1823" spans="1:24" ht="13.5" customHeight="1" x14ac:dyDescent="0.35">
      <c r="A1823" s="242">
        <v>0.45833333333333298</v>
      </c>
      <c r="B1823" s="115">
        <v>39</v>
      </c>
      <c r="C1823" s="115">
        <v>2</v>
      </c>
      <c r="D1823" s="115">
        <v>18</v>
      </c>
      <c r="E1823" s="115">
        <v>8</v>
      </c>
      <c r="F1823" s="115">
        <v>8</v>
      </c>
      <c r="G1823" s="115">
        <v>3</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16.5</v>
      </c>
      <c r="W1823" s="115">
        <v>22.1</v>
      </c>
      <c r="X1823" s="236"/>
    </row>
    <row r="1824" spans="1:24" ht="13.5" customHeight="1" x14ac:dyDescent="0.35">
      <c r="A1824" s="242">
        <v>0.46875</v>
      </c>
      <c r="B1824" s="115">
        <v>42</v>
      </c>
      <c r="C1824" s="115">
        <v>1</v>
      </c>
      <c r="D1824" s="115">
        <v>14</v>
      </c>
      <c r="E1824" s="115">
        <v>20</v>
      </c>
      <c r="F1824" s="115">
        <v>5</v>
      </c>
      <c r="G1824" s="115">
        <v>2</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17.100000000000001</v>
      </c>
      <c r="W1824" s="115">
        <v>21.7</v>
      </c>
      <c r="X1824" s="236"/>
    </row>
    <row r="1825" spans="1:24" ht="13.5" customHeight="1" x14ac:dyDescent="0.35">
      <c r="A1825" s="242">
        <v>0.47916666666666702</v>
      </c>
      <c r="B1825" s="115">
        <v>45</v>
      </c>
      <c r="C1825" s="115">
        <v>3</v>
      </c>
      <c r="D1825" s="115">
        <v>15</v>
      </c>
      <c r="E1825" s="115">
        <v>13</v>
      </c>
      <c r="F1825" s="115">
        <v>13</v>
      </c>
      <c r="G1825" s="115">
        <v>0</v>
      </c>
      <c r="H1825" s="115">
        <v>1</v>
      </c>
      <c r="I1825" s="115">
        <v>0</v>
      </c>
      <c r="J1825" s="115">
        <v>0</v>
      </c>
      <c r="K1825" s="115">
        <v>0</v>
      </c>
      <c r="L1825" s="115">
        <v>0</v>
      </c>
      <c r="M1825" s="115">
        <v>0</v>
      </c>
      <c r="N1825" s="115">
        <v>0</v>
      </c>
      <c r="O1825" s="115">
        <v>0</v>
      </c>
      <c r="P1825" s="115">
        <v>0</v>
      </c>
      <c r="Q1825" s="115">
        <v>0</v>
      </c>
      <c r="R1825" s="115">
        <v>0</v>
      </c>
      <c r="S1825" s="115">
        <v>0</v>
      </c>
      <c r="T1825" s="115">
        <v>0</v>
      </c>
      <c r="U1825" s="115">
        <v>0</v>
      </c>
      <c r="V1825" s="115">
        <v>17</v>
      </c>
      <c r="W1825" s="115">
        <v>23</v>
      </c>
      <c r="X1825" s="236"/>
    </row>
    <row r="1826" spans="1:24" ht="13.5" customHeight="1" x14ac:dyDescent="0.35">
      <c r="A1826" s="242">
        <v>0.48958333333333298</v>
      </c>
      <c r="B1826" s="115">
        <v>51</v>
      </c>
      <c r="C1826" s="115">
        <v>0</v>
      </c>
      <c r="D1826" s="115">
        <v>16</v>
      </c>
      <c r="E1826" s="115">
        <v>18</v>
      </c>
      <c r="F1826" s="115">
        <v>12</v>
      </c>
      <c r="G1826" s="115">
        <v>3</v>
      </c>
      <c r="H1826" s="115">
        <v>2</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18.2</v>
      </c>
      <c r="W1826" s="115">
        <v>23.5</v>
      </c>
      <c r="X1826" s="236"/>
    </row>
    <row r="1827" spans="1:24" ht="13.5" customHeight="1" x14ac:dyDescent="0.35">
      <c r="A1827" s="242">
        <v>0.5</v>
      </c>
      <c r="B1827" s="115">
        <v>56</v>
      </c>
      <c r="C1827" s="115">
        <v>6</v>
      </c>
      <c r="D1827" s="115">
        <v>23</v>
      </c>
      <c r="E1827" s="115">
        <v>16</v>
      </c>
      <c r="F1827" s="115">
        <v>9</v>
      </c>
      <c r="G1827" s="115">
        <v>2</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15.9</v>
      </c>
      <c r="W1827" s="115">
        <v>21.2</v>
      </c>
      <c r="X1827" s="236"/>
    </row>
    <row r="1828" spans="1:24" ht="13.5" customHeight="1" x14ac:dyDescent="0.35">
      <c r="A1828" s="242">
        <v>0.51041666666666696</v>
      </c>
      <c r="B1828" s="115">
        <v>47</v>
      </c>
      <c r="C1828" s="115">
        <v>2</v>
      </c>
      <c r="D1828" s="115">
        <v>13</v>
      </c>
      <c r="E1828" s="115">
        <v>20</v>
      </c>
      <c r="F1828" s="115">
        <v>11</v>
      </c>
      <c r="G1828" s="115">
        <v>1</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17.100000000000001</v>
      </c>
      <c r="W1828" s="115">
        <v>22</v>
      </c>
      <c r="X1828" s="236"/>
    </row>
    <row r="1829" spans="1:24" ht="13.5" customHeight="1" x14ac:dyDescent="0.35">
      <c r="A1829" s="242">
        <v>0.52083333333333304</v>
      </c>
      <c r="B1829" s="115">
        <v>45</v>
      </c>
      <c r="C1829" s="115">
        <v>1</v>
      </c>
      <c r="D1829" s="115">
        <v>12</v>
      </c>
      <c r="E1829" s="115">
        <v>20</v>
      </c>
      <c r="F1829" s="115">
        <v>9</v>
      </c>
      <c r="G1829" s="115">
        <v>3</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17.2</v>
      </c>
      <c r="W1829" s="115">
        <v>20.9</v>
      </c>
      <c r="X1829" s="236"/>
    </row>
    <row r="1830" spans="1:24" ht="13.5" customHeight="1" x14ac:dyDescent="0.35">
      <c r="A1830" s="242">
        <v>0.53125</v>
      </c>
      <c r="B1830" s="115">
        <v>40</v>
      </c>
      <c r="C1830" s="115">
        <v>2</v>
      </c>
      <c r="D1830" s="115">
        <v>12</v>
      </c>
      <c r="E1830" s="115">
        <v>21</v>
      </c>
      <c r="F1830" s="115">
        <v>4</v>
      </c>
      <c r="G1830" s="115">
        <v>1</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16.399999999999999</v>
      </c>
      <c r="W1830" s="115">
        <v>20</v>
      </c>
      <c r="X1830" s="236"/>
    </row>
    <row r="1831" spans="1:24" ht="13.5" customHeight="1" x14ac:dyDescent="0.35">
      <c r="A1831" s="242">
        <v>0.54166666666666696</v>
      </c>
      <c r="B1831" s="115">
        <v>59</v>
      </c>
      <c r="C1831" s="115">
        <v>3</v>
      </c>
      <c r="D1831" s="115">
        <v>22</v>
      </c>
      <c r="E1831" s="115">
        <v>18</v>
      </c>
      <c r="F1831" s="115">
        <v>13</v>
      </c>
      <c r="G1831" s="115">
        <v>3</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17</v>
      </c>
      <c r="W1831" s="115">
        <v>23.4</v>
      </c>
      <c r="X1831" s="236"/>
    </row>
    <row r="1832" spans="1:24" ht="13.5" customHeight="1" x14ac:dyDescent="0.35">
      <c r="A1832" s="242">
        <v>0.55208333333333304</v>
      </c>
      <c r="B1832" s="115">
        <v>46</v>
      </c>
      <c r="C1832" s="115">
        <v>3</v>
      </c>
      <c r="D1832" s="115">
        <v>13</v>
      </c>
      <c r="E1832" s="115">
        <v>20</v>
      </c>
      <c r="F1832" s="115">
        <v>10</v>
      </c>
      <c r="G1832" s="115">
        <v>0</v>
      </c>
      <c r="H1832" s="115">
        <v>0</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16.7</v>
      </c>
      <c r="W1832" s="115">
        <v>20.9</v>
      </c>
      <c r="X1832" s="236"/>
    </row>
    <row r="1833" spans="1:24" ht="13.5" customHeight="1" x14ac:dyDescent="0.35">
      <c r="A1833" s="242">
        <v>0.5625</v>
      </c>
      <c r="B1833" s="115">
        <v>53</v>
      </c>
      <c r="C1833" s="115">
        <v>5</v>
      </c>
      <c r="D1833" s="115">
        <v>18</v>
      </c>
      <c r="E1833" s="115">
        <v>17</v>
      </c>
      <c r="F1833" s="115">
        <v>11</v>
      </c>
      <c r="G1833" s="115">
        <v>2</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16.3</v>
      </c>
      <c r="W1833" s="115">
        <v>21.9</v>
      </c>
      <c r="X1833" s="236"/>
    </row>
    <row r="1834" spans="1:24" ht="13.5" customHeight="1" x14ac:dyDescent="0.35">
      <c r="A1834" s="242">
        <v>0.57291666666666696</v>
      </c>
      <c r="B1834" s="115">
        <v>49</v>
      </c>
      <c r="C1834" s="115">
        <v>2</v>
      </c>
      <c r="D1834" s="115">
        <v>19</v>
      </c>
      <c r="E1834" s="115">
        <v>17</v>
      </c>
      <c r="F1834" s="115">
        <v>9</v>
      </c>
      <c r="G1834" s="115">
        <v>2</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16.7</v>
      </c>
      <c r="W1834" s="115">
        <v>23.3</v>
      </c>
      <c r="X1834" s="236"/>
    </row>
    <row r="1835" spans="1:24" ht="13.5" customHeight="1" x14ac:dyDescent="0.35">
      <c r="A1835" s="242">
        <v>0.58333333333333304</v>
      </c>
      <c r="B1835" s="115">
        <v>41</v>
      </c>
      <c r="C1835" s="115">
        <v>2</v>
      </c>
      <c r="D1835" s="115">
        <v>11</v>
      </c>
      <c r="E1835" s="115">
        <v>15</v>
      </c>
      <c r="F1835" s="115">
        <v>10</v>
      </c>
      <c r="G1835" s="115">
        <v>2</v>
      </c>
      <c r="H1835" s="115">
        <v>1</v>
      </c>
      <c r="I1835" s="115">
        <v>0</v>
      </c>
      <c r="J1835" s="115">
        <v>0</v>
      </c>
      <c r="K1835" s="115">
        <v>0</v>
      </c>
      <c r="L1835" s="115">
        <v>0</v>
      </c>
      <c r="M1835" s="115">
        <v>0</v>
      </c>
      <c r="N1835" s="115">
        <v>0</v>
      </c>
      <c r="O1835" s="115">
        <v>0</v>
      </c>
      <c r="P1835" s="115">
        <v>0</v>
      </c>
      <c r="Q1835" s="115">
        <v>0</v>
      </c>
      <c r="R1835" s="115">
        <v>0</v>
      </c>
      <c r="S1835" s="115">
        <v>0</v>
      </c>
      <c r="T1835" s="115">
        <v>0</v>
      </c>
      <c r="U1835" s="115">
        <v>0</v>
      </c>
      <c r="V1835" s="115">
        <v>17.899999999999999</v>
      </c>
      <c r="W1835" s="115">
        <v>22.8</v>
      </c>
      <c r="X1835" s="236"/>
    </row>
    <row r="1836" spans="1:24" ht="13.5" customHeight="1" x14ac:dyDescent="0.35">
      <c r="A1836" s="242">
        <v>0.59375</v>
      </c>
      <c r="B1836" s="115">
        <v>40</v>
      </c>
      <c r="C1836" s="115">
        <v>2</v>
      </c>
      <c r="D1836" s="115">
        <v>16</v>
      </c>
      <c r="E1836" s="115">
        <v>16</v>
      </c>
      <c r="F1836" s="115">
        <v>5</v>
      </c>
      <c r="G1836" s="115">
        <v>1</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v>15.8</v>
      </c>
      <c r="W1836" s="115">
        <v>20.399999999999999</v>
      </c>
      <c r="X1836" s="236"/>
    </row>
    <row r="1837" spans="1:24" ht="13.5" customHeight="1" x14ac:dyDescent="0.35">
      <c r="A1837" s="242">
        <v>0.60416666666666696</v>
      </c>
      <c r="B1837" s="115">
        <v>45</v>
      </c>
      <c r="C1837" s="115">
        <v>1</v>
      </c>
      <c r="D1837" s="115">
        <v>13</v>
      </c>
      <c r="E1837" s="115">
        <v>21</v>
      </c>
      <c r="F1837" s="115">
        <v>9</v>
      </c>
      <c r="G1837" s="115">
        <v>1</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16.899999999999999</v>
      </c>
      <c r="W1837" s="115">
        <v>22.3</v>
      </c>
      <c r="X1837" s="236"/>
    </row>
    <row r="1838" spans="1:24" ht="13.5" customHeight="1" x14ac:dyDescent="0.35">
      <c r="A1838" s="242">
        <v>0.61458333333333304</v>
      </c>
      <c r="B1838" s="115">
        <v>54</v>
      </c>
      <c r="C1838" s="115">
        <v>1</v>
      </c>
      <c r="D1838" s="115">
        <v>16</v>
      </c>
      <c r="E1838" s="115">
        <v>19</v>
      </c>
      <c r="F1838" s="115">
        <v>13</v>
      </c>
      <c r="G1838" s="115">
        <v>5</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18</v>
      </c>
      <c r="W1838" s="115">
        <v>22.4</v>
      </c>
      <c r="X1838" s="236"/>
    </row>
    <row r="1839" spans="1:24" ht="13.5" customHeight="1" x14ac:dyDescent="0.35">
      <c r="A1839" s="242">
        <v>0.625</v>
      </c>
      <c r="B1839" s="115">
        <v>55</v>
      </c>
      <c r="C1839" s="115">
        <v>4</v>
      </c>
      <c r="D1839" s="115">
        <v>18</v>
      </c>
      <c r="E1839" s="115">
        <v>22</v>
      </c>
      <c r="F1839" s="115">
        <v>10</v>
      </c>
      <c r="G1839" s="115">
        <v>1</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16.2</v>
      </c>
      <c r="W1839" s="115">
        <v>21</v>
      </c>
      <c r="X1839" s="236"/>
    </row>
    <row r="1840" spans="1:24" ht="13.5" customHeight="1" x14ac:dyDescent="0.35">
      <c r="A1840" s="242">
        <v>0.63541666666666696</v>
      </c>
      <c r="B1840" s="115">
        <v>47</v>
      </c>
      <c r="C1840" s="115">
        <v>2</v>
      </c>
      <c r="D1840" s="115">
        <v>14</v>
      </c>
      <c r="E1840" s="115">
        <v>22</v>
      </c>
      <c r="F1840" s="115">
        <v>9</v>
      </c>
      <c r="G1840" s="115">
        <v>0</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16.3</v>
      </c>
      <c r="W1840" s="115">
        <v>21.1</v>
      </c>
      <c r="X1840" s="236"/>
    </row>
    <row r="1841" spans="1:24" ht="13.5" customHeight="1" x14ac:dyDescent="0.35">
      <c r="A1841" s="242">
        <v>0.64583333333333304</v>
      </c>
      <c r="B1841" s="115">
        <v>56</v>
      </c>
      <c r="C1841" s="115">
        <v>4</v>
      </c>
      <c r="D1841" s="115">
        <v>16</v>
      </c>
      <c r="E1841" s="115">
        <v>22</v>
      </c>
      <c r="F1841" s="115">
        <v>11</v>
      </c>
      <c r="G1841" s="115">
        <v>3</v>
      </c>
      <c r="H1841" s="115">
        <v>0</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17</v>
      </c>
      <c r="W1841" s="115">
        <v>21.8</v>
      </c>
      <c r="X1841" s="236"/>
    </row>
    <row r="1842" spans="1:24" ht="13.5" customHeight="1" x14ac:dyDescent="0.35">
      <c r="A1842" s="242">
        <v>0.65625</v>
      </c>
      <c r="B1842" s="115">
        <v>48</v>
      </c>
      <c r="C1842" s="115">
        <v>4</v>
      </c>
      <c r="D1842" s="115">
        <v>8</v>
      </c>
      <c r="E1842" s="115">
        <v>27</v>
      </c>
      <c r="F1842" s="115">
        <v>7</v>
      </c>
      <c r="G1842" s="115">
        <v>2</v>
      </c>
      <c r="H1842" s="115">
        <v>0</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17.2</v>
      </c>
      <c r="W1842" s="115">
        <v>20.7</v>
      </c>
      <c r="X1842" s="236"/>
    </row>
    <row r="1843" spans="1:24" ht="13.5" customHeight="1" x14ac:dyDescent="0.35">
      <c r="A1843" s="242">
        <v>0.66666666666666696</v>
      </c>
      <c r="B1843" s="115">
        <v>49</v>
      </c>
      <c r="C1843" s="115">
        <v>1</v>
      </c>
      <c r="D1843" s="115">
        <v>18</v>
      </c>
      <c r="E1843" s="115">
        <v>19</v>
      </c>
      <c r="F1843" s="115">
        <v>11</v>
      </c>
      <c r="G1843" s="115">
        <v>0</v>
      </c>
      <c r="H1843" s="115">
        <v>0</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16.3</v>
      </c>
      <c r="W1843" s="115">
        <v>21</v>
      </c>
      <c r="X1843" s="236"/>
    </row>
    <row r="1844" spans="1:24" ht="13.5" customHeight="1" x14ac:dyDescent="0.35">
      <c r="A1844" s="242">
        <v>0.67708333333333304</v>
      </c>
      <c r="B1844" s="115">
        <v>63</v>
      </c>
      <c r="C1844" s="115">
        <v>6</v>
      </c>
      <c r="D1844" s="115">
        <v>18</v>
      </c>
      <c r="E1844" s="115">
        <v>28</v>
      </c>
      <c r="F1844" s="115">
        <v>9</v>
      </c>
      <c r="G1844" s="115">
        <v>2</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16.5</v>
      </c>
      <c r="W1844" s="115">
        <v>21.6</v>
      </c>
      <c r="X1844" s="236"/>
    </row>
    <row r="1845" spans="1:24" ht="13.5" customHeight="1" x14ac:dyDescent="0.35">
      <c r="A1845" s="242">
        <v>0.6875</v>
      </c>
      <c r="B1845" s="115">
        <v>65</v>
      </c>
      <c r="C1845" s="115">
        <v>2</v>
      </c>
      <c r="D1845" s="115">
        <v>27</v>
      </c>
      <c r="E1845" s="115">
        <v>30</v>
      </c>
      <c r="F1845" s="115">
        <v>5</v>
      </c>
      <c r="G1845" s="115">
        <v>1</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15.7</v>
      </c>
      <c r="W1845" s="115">
        <v>19.7</v>
      </c>
      <c r="X1845" s="236"/>
    </row>
    <row r="1846" spans="1:24" ht="13.5" customHeight="1" x14ac:dyDescent="0.35">
      <c r="A1846" s="242">
        <v>0.69791666666666696</v>
      </c>
      <c r="B1846" s="115">
        <v>44</v>
      </c>
      <c r="C1846" s="115">
        <v>2</v>
      </c>
      <c r="D1846" s="115">
        <v>8</v>
      </c>
      <c r="E1846" s="115">
        <v>24</v>
      </c>
      <c r="F1846" s="115">
        <v>8</v>
      </c>
      <c r="G1846" s="115">
        <v>2</v>
      </c>
      <c r="H1846" s="115">
        <v>0</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17.600000000000001</v>
      </c>
      <c r="W1846" s="115">
        <v>22.7</v>
      </c>
      <c r="X1846" s="236"/>
    </row>
    <row r="1847" spans="1:24" ht="13.5" customHeight="1" x14ac:dyDescent="0.35">
      <c r="A1847" s="242">
        <v>0.70833333333333304</v>
      </c>
      <c r="B1847" s="115">
        <v>87</v>
      </c>
      <c r="C1847" s="115">
        <v>14</v>
      </c>
      <c r="D1847" s="115">
        <v>36</v>
      </c>
      <c r="E1847" s="115">
        <v>22</v>
      </c>
      <c r="F1847" s="115">
        <v>13</v>
      </c>
      <c r="G1847" s="115">
        <v>2</v>
      </c>
      <c r="H1847" s="115">
        <v>0</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15</v>
      </c>
      <c r="W1847" s="115">
        <v>20.8</v>
      </c>
      <c r="X1847" s="236"/>
    </row>
    <row r="1848" spans="1:24" ht="13.5" customHeight="1" x14ac:dyDescent="0.35">
      <c r="A1848" s="242">
        <v>0.71875</v>
      </c>
      <c r="B1848" s="115">
        <v>59</v>
      </c>
      <c r="C1848" s="115">
        <v>3</v>
      </c>
      <c r="D1848" s="115">
        <v>26</v>
      </c>
      <c r="E1848" s="115">
        <v>22</v>
      </c>
      <c r="F1848" s="115">
        <v>7</v>
      </c>
      <c r="G1848" s="115">
        <v>1</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15.3</v>
      </c>
      <c r="W1848" s="115">
        <v>19.7</v>
      </c>
      <c r="X1848" s="236"/>
    </row>
    <row r="1849" spans="1:24" ht="13.5" customHeight="1" x14ac:dyDescent="0.35">
      <c r="A1849" s="242">
        <v>0.72916666666666696</v>
      </c>
      <c r="B1849" s="115">
        <v>53</v>
      </c>
      <c r="C1849" s="115">
        <v>1</v>
      </c>
      <c r="D1849" s="115">
        <v>22</v>
      </c>
      <c r="E1849" s="115">
        <v>18</v>
      </c>
      <c r="F1849" s="115">
        <v>6</v>
      </c>
      <c r="G1849" s="115">
        <v>4</v>
      </c>
      <c r="H1849" s="115">
        <v>2</v>
      </c>
      <c r="I1849" s="115">
        <v>0</v>
      </c>
      <c r="J1849" s="115">
        <v>0</v>
      </c>
      <c r="K1849" s="115">
        <v>0</v>
      </c>
      <c r="L1849" s="115">
        <v>0</v>
      </c>
      <c r="M1849" s="115">
        <v>0</v>
      </c>
      <c r="N1849" s="115">
        <v>0</v>
      </c>
      <c r="O1849" s="115">
        <v>0</v>
      </c>
      <c r="P1849" s="115">
        <v>0</v>
      </c>
      <c r="Q1849" s="115">
        <v>0</v>
      </c>
      <c r="R1849" s="115">
        <v>0</v>
      </c>
      <c r="S1849" s="115">
        <v>0</v>
      </c>
      <c r="T1849" s="115">
        <v>0</v>
      </c>
      <c r="U1849" s="115">
        <v>0</v>
      </c>
      <c r="V1849" s="115">
        <v>17.5</v>
      </c>
      <c r="W1849" s="115">
        <v>22.9</v>
      </c>
      <c r="X1849" s="236"/>
    </row>
    <row r="1850" spans="1:24" ht="13.5" customHeight="1" x14ac:dyDescent="0.35">
      <c r="A1850" s="242">
        <v>0.73958333333333304</v>
      </c>
      <c r="B1850" s="115">
        <v>45</v>
      </c>
      <c r="C1850" s="115">
        <v>0</v>
      </c>
      <c r="D1850" s="115">
        <v>14</v>
      </c>
      <c r="E1850" s="115">
        <v>22</v>
      </c>
      <c r="F1850" s="115">
        <v>8</v>
      </c>
      <c r="G1850" s="115">
        <v>1</v>
      </c>
      <c r="H1850" s="115">
        <v>0</v>
      </c>
      <c r="I1850" s="115">
        <v>0</v>
      </c>
      <c r="J1850" s="115">
        <v>0</v>
      </c>
      <c r="K1850" s="115">
        <v>0</v>
      </c>
      <c r="L1850" s="115">
        <v>0</v>
      </c>
      <c r="M1850" s="115">
        <v>0</v>
      </c>
      <c r="N1850" s="115">
        <v>0</v>
      </c>
      <c r="O1850" s="115">
        <v>0</v>
      </c>
      <c r="P1850" s="115">
        <v>0</v>
      </c>
      <c r="Q1850" s="115">
        <v>0</v>
      </c>
      <c r="R1850" s="115">
        <v>0</v>
      </c>
      <c r="S1850" s="115">
        <v>0</v>
      </c>
      <c r="T1850" s="115">
        <v>0</v>
      </c>
      <c r="U1850" s="115">
        <v>0</v>
      </c>
      <c r="V1850" s="115">
        <v>16.7</v>
      </c>
      <c r="W1850" s="115">
        <v>21.2</v>
      </c>
      <c r="X1850" s="236"/>
    </row>
    <row r="1851" spans="1:24" ht="13.5" customHeight="1" x14ac:dyDescent="0.35">
      <c r="A1851" s="242">
        <v>0.75</v>
      </c>
      <c r="B1851" s="115">
        <v>61</v>
      </c>
      <c r="C1851" s="115">
        <v>1</v>
      </c>
      <c r="D1851" s="115">
        <v>18</v>
      </c>
      <c r="E1851" s="115">
        <v>24</v>
      </c>
      <c r="F1851" s="115">
        <v>17</v>
      </c>
      <c r="G1851" s="115">
        <v>1</v>
      </c>
      <c r="H1851" s="115">
        <v>0</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17.399999999999999</v>
      </c>
      <c r="W1851" s="115">
        <v>21.5</v>
      </c>
      <c r="X1851" s="236"/>
    </row>
    <row r="1852" spans="1:24" ht="13.5" customHeight="1" x14ac:dyDescent="0.35">
      <c r="A1852" s="242">
        <v>0.76041666666666696</v>
      </c>
      <c r="B1852" s="115">
        <v>45</v>
      </c>
      <c r="C1852" s="115">
        <v>1</v>
      </c>
      <c r="D1852" s="115">
        <v>16</v>
      </c>
      <c r="E1852" s="115">
        <v>19</v>
      </c>
      <c r="F1852" s="115">
        <v>7</v>
      </c>
      <c r="G1852" s="115">
        <v>2</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16.899999999999999</v>
      </c>
      <c r="W1852" s="115">
        <v>20.2</v>
      </c>
      <c r="X1852" s="236"/>
    </row>
    <row r="1853" spans="1:24" ht="13.5" customHeight="1" x14ac:dyDescent="0.35">
      <c r="A1853" s="242">
        <v>0.77083333333333304</v>
      </c>
      <c r="B1853" s="115">
        <v>44</v>
      </c>
      <c r="C1853" s="115">
        <v>0</v>
      </c>
      <c r="D1853" s="115">
        <v>17</v>
      </c>
      <c r="E1853" s="115">
        <v>18</v>
      </c>
      <c r="F1853" s="115">
        <v>5</v>
      </c>
      <c r="G1853" s="115">
        <v>4</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16.899999999999999</v>
      </c>
      <c r="W1853" s="115">
        <v>22.8</v>
      </c>
      <c r="X1853" s="236"/>
    </row>
    <row r="1854" spans="1:24" ht="13.5" customHeight="1" x14ac:dyDescent="0.35">
      <c r="A1854" s="242">
        <v>0.78125</v>
      </c>
      <c r="B1854" s="115">
        <v>44</v>
      </c>
      <c r="C1854" s="115">
        <v>5</v>
      </c>
      <c r="D1854" s="115">
        <v>9</v>
      </c>
      <c r="E1854" s="115">
        <v>20</v>
      </c>
      <c r="F1854" s="115">
        <v>7</v>
      </c>
      <c r="G1854" s="115">
        <v>3</v>
      </c>
      <c r="H1854" s="115">
        <v>0</v>
      </c>
      <c r="I1854" s="115">
        <v>0</v>
      </c>
      <c r="J1854" s="115">
        <v>0</v>
      </c>
      <c r="K1854" s="115">
        <v>0</v>
      </c>
      <c r="L1854" s="115">
        <v>0</v>
      </c>
      <c r="M1854" s="115">
        <v>0</v>
      </c>
      <c r="N1854" s="115">
        <v>0</v>
      </c>
      <c r="O1854" s="115">
        <v>0</v>
      </c>
      <c r="P1854" s="115">
        <v>0</v>
      </c>
      <c r="Q1854" s="115">
        <v>0</v>
      </c>
      <c r="R1854" s="115">
        <v>0</v>
      </c>
      <c r="S1854" s="115">
        <v>0</v>
      </c>
      <c r="T1854" s="115">
        <v>0</v>
      </c>
      <c r="U1854" s="115">
        <v>0</v>
      </c>
      <c r="V1854" s="115">
        <v>16.899999999999999</v>
      </c>
      <c r="W1854" s="115">
        <v>20.8</v>
      </c>
      <c r="X1854" s="236"/>
    </row>
    <row r="1855" spans="1:24" ht="13.5" customHeight="1" x14ac:dyDescent="0.35">
      <c r="A1855" s="242">
        <v>0.79166666666666696</v>
      </c>
      <c r="B1855" s="115">
        <v>63</v>
      </c>
      <c r="C1855" s="115">
        <v>2</v>
      </c>
      <c r="D1855" s="115">
        <v>23</v>
      </c>
      <c r="E1855" s="115">
        <v>33</v>
      </c>
      <c r="F1855" s="115">
        <v>4</v>
      </c>
      <c r="G1855" s="115">
        <v>1</v>
      </c>
      <c r="H1855" s="115">
        <v>0</v>
      </c>
      <c r="I1855" s="115">
        <v>0</v>
      </c>
      <c r="J1855" s="115">
        <v>0</v>
      </c>
      <c r="K1855" s="115">
        <v>0</v>
      </c>
      <c r="L1855" s="115">
        <v>0</v>
      </c>
      <c r="M1855" s="115">
        <v>0</v>
      </c>
      <c r="N1855" s="115">
        <v>0</v>
      </c>
      <c r="O1855" s="115">
        <v>0</v>
      </c>
      <c r="P1855" s="115">
        <v>0</v>
      </c>
      <c r="Q1855" s="115">
        <v>0</v>
      </c>
      <c r="R1855" s="115">
        <v>0</v>
      </c>
      <c r="S1855" s="115">
        <v>0</v>
      </c>
      <c r="T1855" s="115">
        <v>0</v>
      </c>
      <c r="U1855" s="115">
        <v>0</v>
      </c>
      <c r="V1855" s="115">
        <v>15.5</v>
      </c>
      <c r="W1855" s="115">
        <v>18.8</v>
      </c>
      <c r="X1855" s="236"/>
    </row>
    <row r="1856" spans="1:24" ht="13.5" customHeight="1" x14ac:dyDescent="0.35">
      <c r="A1856" s="242">
        <v>0.80208333333333304</v>
      </c>
      <c r="B1856" s="115">
        <v>36</v>
      </c>
      <c r="C1856" s="115">
        <v>1</v>
      </c>
      <c r="D1856" s="115">
        <v>13</v>
      </c>
      <c r="E1856" s="115">
        <v>15</v>
      </c>
      <c r="F1856" s="115">
        <v>4</v>
      </c>
      <c r="G1856" s="115">
        <v>3</v>
      </c>
      <c r="H1856" s="115">
        <v>0</v>
      </c>
      <c r="I1856" s="115">
        <v>0</v>
      </c>
      <c r="J1856" s="115">
        <v>0</v>
      </c>
      <c r="K1856" s="115">
        <v>0</v>
      </c>
      <c r="L1856" s="115">
        <v>0</v>
      </c>
      <c r="M1856" s="115">
        <v>0</v>
      </c>
      <c r="N1856" s="115">
        <v>0</v>
      </c>
      <c r="O1856" s="115">
        <v>0</v>
      </c>
      <c r="P1856" s="115">
        <v>0</v>
      </c>
      <c r="Q1856" s="115">
        <v>0</v>
      </c>
      <c r="R1856" s="115">
        <v>0</v>
      </c>
      <c r="S1856" s="115">
        <v>0</v>
      </c>
      <c r="T1856" s="115">
        <v>0</v>
      </c>
      <c r="U1856" s="115">
        <v>0</v>
      </c>
      <c r="V1856" s="115">
        <v>16.8</v>
      </c>
      <c r="W1856" s="115">
        <v>21.8</v>
      </c>
      <c r="X1856" s="236"/>
    </row>
    <row r="1857" spans="1:24" ht="13.5" customHeight="1" x14ac:dyDescent="0.35">
      <c r="A1857" s="242">
        <v>0.8125</v>
      </c>
      <c r="B1857" s="115">
        <v>42</v>
      </c>
      <c r="C1857" s="115">
        <v>1</v>
      </c>
      <c r="D1857" s="115">
        <v>13</v>
      </c>
      <c r="E1857" s="115">
        <v>17</v>
      </c>
      <c r="F1857" s="115">
        <v>9</v>
      </c>
      <c r="G1857" s="115">
        <v>2</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17.2</v>
      </c>
      <c r="W1857" s="115">
        <v>21.3</v>
      </c>
      <c r="X1857" s="236"/>
    </row>
    <row r="1858" spans="1:24" ht="13.5" customHeight="1" x14ac:dyDescent="0.35">
      <c r="A1858" s="242">
        <v>0.82291666666666696</v>
      </c>
      <c r="B1858" s="115">
        <v>42</v>
      </c>
      <c r="C1858" s="115">
        <v>3</v>
      </c>
      <c r="D1858" s="115">
        <v>13</v>
      </c>
      <c r="E1858" s="115">
        <v>18</v>
      </c>
      <c r="F1858" s="115">
        <v>8</v>
      </c>
      <c r="G1858" s="115">
        <v>0</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16</v>
      </c>
      <c r="W1858" s="115">
        <v>20.8</v>
      </c>
      <c r="X1858" s="236"/>
    </row>
    <row r="1859" spans="1:24" ht="13.5" customHeight="1" x14ac:dyDescent="0.35">
      <c r="A1859" s="242">
        <v>0.83333333333333304</v>
      </c>
      <c r="B1859" s="115">
        <v>30</v>
      </c>
      <c r="C1859" s="115">
        <v>6</v>
      </c>
      <c r="D1859" s="115">
        <v>6</v>
      </c>
      <c r="E1859" s="115">
        <v>9</v>
      </c>
      <c r="F1859" s="115">
        <v>8</v>
      </c>
      <c r="G1859" s="115">
        <v>1</v>
      </c>
      <c r="H1859" s="115">
        <v>0</v>
      </c>
      <c r="I1859" s="115">
        <v>0</v>
      </c>
      <c r="J1859" s="115">
        <v>0</v>
      </c>
      <c r="K1859" s="115">
        <v>0</v>
      </c>
      <c r="L1859" s="115">
        <v>0</v>
      </c>
      <c r="M1859" s="115">
        <v>0</v>
      </c>
      <c r="N1859" s="115">
        <v>0</v>
      </c>
      <c r="O1859" s="115">
        <v>0</v>
      </c>
      <c r="P1859" s="115">
        <v>0</v>
      </c>
      <c r="Q1859" s="115">
        <v>0</v>
      </c>
      <c r="R1859" s="115">
        <v>0</v>
      </c>
      <c r="S1859" s="115">
        <v>0</v>
      </c>
      <c r="T1859" s="115">
        <v>0</v>
      </c>
      <c r="U1859" s="115">
        <v>0</v>
      </c>
      <c r="V1859" s="115">
        <v>16.399999999999999</v>
      </c>
      <c r="W1859" s="115">
        <v>21.9</v>
      </c>
      <c r="X1859" s="236"/>
    </row>
    <row r="1860" spans="1:24" ht="13.5" customHeight="1" x14ac:dyDescent="0.35">
      <c r="A1860" s="242">
        <v>0.84375</v>
      </c>
      <c r="B1860" s="115">
        <v>36</v>
      </c>
      <c r="C1860" s="115">
        <v>0</v>
      </c>
      <c r="D1860" s="115">
        <v>10</v>
      </c>
      <c r="E1860" s="115">
        <v>11</v>
      </c>
      <c r="F1860" s="115">
        <v>11</v>
      </c>
      <c r="G1860" s="115">
        <v>3</v>
      </c>
      <c r="H1860" s="115">
        <v>0</v>
      </c>
      <c r="I1860" s="115">
        <v>1</v>
      </c>
      <c r="J1860" s="115">
        <v>0</v>
      </c>
      <c r="K1860" s="115">
        <v>0</v>
      </c>
      <c r="L1860" s="115">
        <v>0</v>
      </c>
      <c r="M1860" s="115">
        <v>0</v>
      </c>
      <c r="N1860" s="115">
        <v>0</v>
      </c>
      <c r="O1860" s="115">
        <v>0</v>
      </c>
      <c r="P1860" s="115">
        <v>0</v>
      </c>
      <c r="Q1860" s="115">
        <v>0</v>
      </c>
      <c r="R1860" s="115">
        <v>0</v>
      </c>
      <c r="S1860" s="115">
        <v>0</v>
      </c>
      <c r="T1860" s="115">
        <v>0</v>
      </c>
      <c r="U1860" s="115">
        <v>0</v>
      </c>
      <c r="V1860" s="115">
        <v>18.7</v>
      </c>
      <c r="W1860" s="115">
        <v>24</v>
      </c>
      <c r="X1860" s="236"/>
    </row>
    <row r="1861" spans="1:24" ht="13.5" customHeight="1" x14ac:dyDescent="0.35">
      <c r="A1861" s="242">
        <v>0.85416666666666696</v>
      </c>
      <c r="B1861" s="115">
        <v>36</v>
      </c>
      <c r="C1861" s="115">
        <v>2</v>
      </c>
      <c r="D1861" s="115">
        <v>16</v>
      </c>
      <c r="E1861" s="115">
        <v>9</v>
      </c>
      <c r="F1861" s="115">
        <v>8</v>
      </c>
      <c r="G1861" s="115">
        <v>1</v>
      </c>
      <c r="H1861" s="115">
        <v>0</v>
      </c>
      <c r="I1861" s="115">
        <v>0</v>
      </c>
      <c r="J1861" s="115">
        <v>0</v>
      </c>
      <c r="K1861" s="115">
        <v>0</v>
      </c>
      <c r="L1861" s="115">
        <v>0</v>
      </c>
      <c r="M1861" s="115">
        <v>0</v>
      </c>
      <c r="N1861" s="115">
        <v>0</v>
      </c>
      <c r="O1861" s="115">
        <v>0</v>
      </c>
      <c r="P1861" s="115">
        <v>0</v>
      </c>
      <c r="Q1861" s="115">
        <v>0</v>
      </c>
      <c r="R1861" s="115">
        <v>0</v>
      </c>
      <c r="S1861" s="115">
        <v>0</v>
      </c>
      <c r="T1861" s="115">
        <v>0</v>
      </c>
      <c r="U1861" s="115">
        <v>0</v>
      </c>
      <c r="V1861" s="115">
        <v>16.3</v>
      </c>
      <c r="W1861" s="115">
        <v>22.8</v>
      </c>
      <c r="X1861" s="236"/>
    </row>
    <row r="1862" spans="1:24" ht="13.5" customHeight="1" x14ac:dyDescent="0.35">
      <c r="A1862" s="242">
        <v>0.86458333333333304</v>
      </c>
      <c r="B1862" s="115">
        <v>23</v>
      </c>
      <c r="C1862" s="115">
        <v>1</v>
      </c>
      <c r="D1862" s="115">
        <v>5</v>
      </c>
      <c r="E1862" s="115">
        <v>11</v>
      </c>
      <c r="F1862" s="115">
        <v>4</v>
      </c>
      <c r="G1862" s="115">
        <v>2</v>
      </c>
      <c r="H1862" s="115">
        <v>0</v>
      </c>
      <c r="I1862" s="115">
        <v>0</v>
      </c>
      <c r="J1862" s="115">
        <v>0</v>
      </c>
      <c r="K1862" s="115">
        <v>0</v>
      </c>
      <c r="L1862" s="115">
        <v>0</v>
      </c>
      <c r="M1862" s="115">
        <v>0</v>
      </c>
      <c r="N1862" s="115">
        <v>0</v>
      </c>
      <c r="O1862" s="115">
        <v>0</v>
      </c>
      <c r="P1862" s="115">
        <v>0</v>
      </c>
      <c r="Q1862" s="115">
        <v>0</v>
      </c>
      <c r="R1862" s="115">
        <v>0</v>
      </c>
      <c r="S1862" s="115">
        <v>0</v>
      </c>
      <c r="T1862" s="115">
        <v>0</v>
      </c>
      <c r="U1862" s="115">
        <v>0</v>
      </c>
      <c r="V1862" s="115">
        <v>17.600000000000001</v>
      </c>
      <c r="W1862" s="115">
        <v>23.1</v>
      </c>
      <c r="X1862" s="236"/>
    </row>
    <row r="1863" spans="1:24" ht="13.5" customHeight="1" x14ac:dyDescent="0.35">
      <c r="A1863" s="242">
        <v>0.875</v>
      </c>
      <c r="B1863" s="115">
        <v>22</v>
      </c>
      <c r="C1863" s="115">
        <v>0</v>
      </c>
      <c r="D1863" s="115">
        <v>3</v>
      </c>
      <c r="E1863" s="115">
        <v>4</v>
      </c>
      <c r="F1863" s="115">
        <v>8</v>
      </c>
      <c r="G1863" s="115">
        <v>6</v>
      </c>
      <c r="H1863" s="115">
        <v>1</v>
      </c>
      <c r="I1863" s="115">
        <v>0</v>
      </c>
      <c r="J1863" s="115">
        <v>0</v>
      </c>
      <c r="K1863" s="115">
        <v>0</v>
      </c>
      <c r="L1863" s="115">
        <v>0</v>
      </c>
      <c r="M1863" s="115">
        <v>0</v>
      </c>
      <c r="N1863" s="115">
        <v>0</v>
      </c>
      <c r="O1863" s="115">
        <v>0</v>
      </c>
      <c r="P1863" s="115">
        <v>0</v>
      </c>
      <c r="Q1863" s="115">
        <v>0</v>
      </c>
      <c r="R1863" s="115">
        <v>0</v>
      </c>
      <c r="S1863" s="115">
        <v>0</v>
      </c>
      <c r="T1863" s="115">
        <v>0</v>
      </c>
      <c r="U1863" s="115">
        <v>0</v>
      </c>
      <c r="V1863" s="115">
        <v>21.2</v>
      </c>
      <c r="W1863" s="115">
        <v>26.5</v>
      </c>
      <c r="X1863" s="236"/>
    </row>
    <row r="1864" spans="1:24" ht="13.5" customHeight="1" x14ac:dyDescent="0.35">
      <c r="A1864" s="242">
        <v>0.88541666666666696</v>
      </c>
      <c r="B1864" s="115">
        <v>23</v>
      </c>
      <c r="C1864" s="115">
        <v>2</v>
      </c>
      <c r="D1864" s="115">
        <v>6</v>
      </c>
      <c r="E1864" s="115">
        <v>5</v>
      </c>
      <c r="F1864" s="115">
        <v>8</v>
      </c>
      <c r="G1864" s="115">
        <v>2</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17.899999999999999</v>
      </c>
      <c r="W1864" s="115">
        <v>24.6</v>
      </c>
      <c r="X1864" s="236"/>
    </row>
    <row r="1865" spans="1:24" ht="13.5" customHeight="1" x14ac:dyDescent="0.35">
      <c r="A1865" s="242">
        <v>0.89583333333333304</v>
      </c>
      <c r="B1865" s="115">
        <v>13</v>
      </c>
      <c r="C1865" s="115">
        <v>0</v>
      </c>
      <c r="D1865" s="115">
        <v>3</v>
      </c>
      <c r="E1865" s="115">
        <v>6</v>
      </c>
      <c r="F1865" s="115">
        <v>2</v>
      </c>
      <c r="G1865" s="115">
        <v>2</v>
      </c>
      <c r="H1865" s="115">
        <v>0</v>
      </c>
      <c r="I1865" s="115">
        <v>0</v>
      </c>
      <c r="J1865" s="115">
        <v>0</v>
      </c>
      <c r="K1865" s="115">
        <v>0</v>
      </c>
      <c r="L1865" s="115">
        <v>0</v>
      </c>
      <c r="M1865" s="115">
        <v>0</v>
      </c>
      <c r="N1865" s="115">
        <v>0</v>
      </c>
      <c r="O1865" s="115">
        <v>0</v>
      </c>
      <c r="P1865" s="115">
        <v>0</v>
      </c>
      <c r="Q1865" s="115">
        <v>0</v>
      </c>
      <c r="R1865" s="115">
        <v>0</v>
      </c>
      <c r="S1865" s="115">
        <v>0</v>
      </c>
      <c r="T1865" s="115">
        <v>0</v>
      </c>
      <c r="U1865" s="115">
        <v>0</v>
      </c>
      <c r="V1865" s="115">
        <v>18.899999999999999</v>
      </c>
      <c r="W1865" s="115">
        <v>26.4</v>
      </c>
      <c r="X1865" s="236"/>
    </row>
    <row r="1866" spans="1:24" ht="13.5" customHeight="1" x14ac:dyDescent="0.35">
      <c r="A1866" s="242">
        <v>0.90625</v>
      </c>
      <c r="B1866" s="115">
        <v>13</v>
      </c>
      <c r="C1866" s="115">
        <v>0</v>
      </c>
      <c r="D1866" s="115">
        <v>9</v>
      </c>
      <c r="E1866" s="115">
        <v>0</v>
      </c>
      <c r="F1866" s="115">
        <v>4</v>
      </c>
      <c r="G1866" s="115">
        <v>0</v>
      </c>
      <c r="H1866" s="115">
        <v>0</v>
      </c>
      <c r="I1866" s="115">
        <v>0</v>
      </c>
      <c r="J1866" s="115">
        <v>0</v>
      </c>
      <c r="K1866" s="115">
        <v>0</v>
      </c>
      <c r="L1866" s="115">
        <v>0</v>
      </c>
      <c r="M1866" s="115">
        <v>0</v>
      </c>
      <c r="N1866" s="115">
        <v>0</v>
      </c>
      <c r="O1866" s="115">
        <v>0</v>
      </c>
      <c r="P1866" s="115">
        <v>0</v>
      </c>
      <c r="Q1866" s="115">
        <v>0</v>
      </c>
      <c r="R1866" s="115">
        <v>0</v>
      </c>
      <c r="S1866" s="115">
        <v>0</v>
      </c>
      <c r="T1866" s="115">
        <v>0</v>
      </c>
      <c r="U1866" s="115">
        <v>0</v>
      </c>
      <c r="V1866" s="115">
        <v>16.399999999999999</v>
      </c>
      <c r="W1866" s="115">
        <v>23</v>
      </c>
      <c r="X1866" s="236"/>
    </row>
    <row r="1867" spans="1:24" ht="13.5" customHeight="1" x14ac:dyDescent="0.35">
      <c r="A1867" s="242">
        <v>0.91666666666666696</v>
      </c>
      <c r="B1867" s="115">
        <v>20</v>
      </c>
      <c r="C1867" s="115">
        <v>0</v>
      </c>
      <c r="D1867" s="115">
        <v>7</v>
      </c>
      <c r="E1867" s="115">
        <v>6</v>
      </c>
      <c r="F1867" s="115">
        <v>5</v>
      </c>
      <c r="G1867" s="115">
        <v>2</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17.7</v>
      </c>
      <c r="W1867" s="115">
        <v>24.5</v>
      </c>
      <c r="X1867" s="236"/>
    </row>
    <row r="1868" spans="1:24" ht="13.5" customHeight="1" x14ac:dyDescent="0.35">
      <c r="A1868" s="242">
        <v>0.92708333333333304</v>
      </c>
      <c r="B1868" s="115">
        <v>19</v>
      </c>
      <c r="C1868" s="115">
        <v>1</v>
      </c>
      <c r="D1868" s="115">
        <v>6</v>
      </c>
      <c r="E1868" s="115">
        <v>6</v>
      </c>
      <c r="F1868" s="115">
        <v>3</v>
      </c>
      <c r="G1868" s="115">
        <v>3</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17.7</v>
      </c>
      <c r="W1868" s="115">
        <v>26</v>
      </c>
      <c r="X1868" s="236"/>
    </row>
    <row r="1869" spans="1:24" ht="13.5" customHeight="1" x14ac:dyDescent="0.35">
      <c r="A1869" s="242">
        <v>0.9375</v>
      </c>
      <c r="B1869" s="115">
        <v>15</v>
      </c>
      <c r="C1869" s="115">
        <v>1</v>
      </c>
      <c r="D1869" s="115">
        <v>3</v>
      </c>
      <c r="E1869" s="115">
        <v>5</v>
      </c>
      <c r="F1869" s="115">
        <v>4</v>
      </c>
      <c r="G1869" s="115">
        <v>2</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18.2</v>
      </c>
      <c r="W1869" s="115">
        <v>24.2</v>
      </c>
      <c r="X1869" s="236"/>
    </row>
    <row r="1870" spans="1:24" ht="13.5" customHeight="1" x14ac:dyDescent="0.35">
      <c r="A1870" s="242">
        <v>0.94791666666666696</v>
      </c>
      <c r="B1870" s="115">
        <v>9</v>
      </c>
      <c r="C1870" s="115">
        <v>0</v>
      </c>
      <c r="D1870" s="115">
        <v>3</v>
      </c>
      <c r="E1870" s="115">
        <v>4</v>
      </c>
      <c r="F1870" s="115">
        <v>1</v>
      </c>
      <c r="G1870" s="115">
        <v>1</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17.600000000000001</v>
      </c>
      <c r="W1870" s="115" t="s">
        <v>102</v>
      </c>
      <c r="X1870" s="236"/>
    </row>
    <row r="1871" spans="1:24" ht="13.5" customHeight="1" x14ac:dyDescent="0.35">
      <c r="A1871" s="242">
        <v>0.95833333333333304</v>
      </c>
      <c r="B1871" s="115">
        <v>5</v>
      </c>
      <c r="C1871" s="115">
        <v>0</v>
      </c>
      <c r="D1871" s="115">
        <v>2</v>
      </c>
      <c r="E1871" s="115">
        <v>2</v>
      </c>
      <c r="F1871" s="115">
        <v>1</v>
      </c>
      <c r="G1871" s="115">
        <v>0</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16.7</v>
      </c>
      <c r="W1871" s="115" t="s">
        <v>102</v>
      </c>
      <c r="X1871" s="236"/>
    </row>
    <row r="1872" spans="1:24" ht="13.5" customHeight="1" x14ac:dyDescent="0.35">
      <c r="A1872" s="242">
        <v>0.96875</v>
      </c>
      <c r="B1872" s="115">
        <v>7</v>
      </c>
      <c r="C1872" s="115">
        <v>0</v>
      </c>
      <c r="D1872" s="115">
        <v>1</v>
      </c>
      <c r="E1872" s="115">
        <v>5</v>
      </c>
      <c r="F1872" s="115">
        <v>1</v>
      </c>
      <c r="G1872" s="115">
        <v>0</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17.899999999999999</v>
      </c>
      <c r="W1872" s="115" t="s">
        <v>102</v>
      </c>
      <c r="X1872" s="236"/>
    </row>
    <row r="1873" spans="1:24" ht="13.5" customHeight="1" x14ac:dyDescent="0.35">
      <c r="A1873" s="242">
        <v>0.97916666666666696</v>
      </c>
      <c r="B1873" s="115">
        <v>8</v>
      </c>
      <c r="C1873" s="115">
        <v>0</v>
      </c>
      <c r="D1873" s="115">
        <v>2</v>
      </c>
      <c r="E1873" s="115">
        <v>4</v>
      </c>
      <c r="F1873" s="115">
        <v>2</v>
      </c>
      <c r="G1873" s="115">
        <v>0</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v>17.600000000000001</v>
      </c>
      <c r="W1873" s="115" t="s">
        <v>102</v>
      </c>
      <c r="X1873" s="236"/>
    </row>
    <row r="1874" spans="1:24" ht="13.5" customHeight="1" thickBot="1" x14ac:dyDescent="0.4">
      <c r="A1874" s="244">
        <v>0.98958333333333304</v>
      </c>
      <c r="B1874" s="119">
        <v>11</v>
      </c>
      <c r="C1874" s="119">
        <v>0</v>
      </c>
      <c r="D1874" s="119">
        <v>4</v>
      </c>
      <c r="E1874" s="119">
        <v>1</v>
      </c>
      <c r="F1874" s="119">
        <v>5</v>
      </c>
      <c r="G1874" s="119">
        <v>1</v>
      </c>
      <c r="H1874" s="119">
        <v>0</v>
      </c>
      <c r="I1874" s="119">
        <v>0</v>
      </c>
      <c r="J1874" s="119">
        <v>0</v>
      </c>
      <c r="K1874" s="119">
        <v>0</v>
      </c>
      <c r="L1874" s="119">
        <v>0</v>
      </c>
      <c r="M1874" s="119">
        <v>0</v>
      </c>
      <c r="N1874" s="119">
        <v>0</v>
      </c>
      <c r="O1874" s="119">
        <v>0</v>
      </c>
      <c r="P1874" s="119">
        <v>0</v>
      </c>
      <c r="Q1874" s="119">
        <v>0</v>
      </c>
      <c r="R1874" s="119">
        <v>0</v>
      </c>
      <c r="S1874" s="119">
        <v>0</v>
      </c>
      <c r="T1874" s="119">
        <v>0</v>
      </c>
      <c r="U1874" s="119">
        <v>0</v>
      </c>
      <c r="V1874" s="119">
        <v>19.100000000000001</v>
      </c>
      <c r="W1874" s="119">
        <v>25.6</v>
      </c>
      <c r="X1874" s="236"/>
    </row>
    <row r="1875" spans="1:24" ht="13.5" customHeight="1" thickTop="1" x14ac:dyDescent="0.35">
      <c r="A1875" s="246" t="s">
        <v>168</v>
      </c>
      <c r="B1875" s="116">
        <f>SUM(B1807:B1854)</f>
        <v>2485</v>
      </c>
      <c r="C1875" s="116">
        <f t="shared" ref="C1875:U1875" si="68">SUM(C1807:C1854)</f>
        <v>159</v>
      </c>
      <c r="D1875" s="116">
        <f t="shared" si="68"/>
        <v>861</v>
      </c>
      <c r="E1875" s="116">
        <f t="shared" si="68"/>
        <v>931</v>
      </c>
      <c r="F1875" s="116">
        <f t="shared" si="68"/>
        <v>442</v>
      </c>
      <c r="G1875" s="116">
        <f t="shared" si="68"/>
        <v>80</v>
      </c>
      <c r="H1875" s="116">
        <f t="shared" si="68"/>
        <v>12</v>
      </c>
      <c r="I1875" s="116">
        <f t="shared" si="68"/>
        <v>0</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16.399999999999999</v>
      </c>
      <c r="W1875" s="116">
        <v>21.3</v>
      </c>
      <c r="X1875" s="236"/>
    </row>
    <row r="1876" spans="1:24" ht="13.5" customHeight="1" x14ac:dyDescent="0.35">
      <c r="A1876" s="247" t="s">
        <v>169</v>
      </c>
      <c r="B1876" s="115">
        <f>SUM(B1803:B1866)</f>
        <v>2924</v>
      </c>
      <c r="C1876" s="115">
        <f t="shared" ref="C1876:U1876" si="69">SUM(C1803:C1866)</f>
        <v>180</v>
      </c>
      <c r="D1876" s="115">
        <f t="shared" si="69"/>
        <v>995</v>
      </c>
      <c r="E1876" s="115">
        <f t="shared" si="69"/>
        <v>1090</v>
      </c>
      <c r="F1876" s="115">
        <f t="shared" si="69"/>
        <v>535</v>
      </c>
      <c r="G1876" s="115">
        <f t="shared" si="69"/>
        <v>110</v>
      </c>
      <c r="H1876" s="115">
        <f t="shared" si="69"/>
        <v>13</v>
      </c>
      <c r="I1876" s="115">
        <f t="shared" si="69"/>
        <v>1</v>
      </c>
      <c r="J1876" s="115">
        <f t="shared" si="69"/>
        <v>0</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16.600000000000001</v>
      </c>
      <c r="W1876" s="115">
        <v>21.5</v>
      </c>
      <c r="X1876" s="236"/>
    </row>
    <row r="1877" spans="1:24" ht="13.5" customHeight="1" x14ac:dyDescent="0.35">
      <c r="A1877" s="243" t="s">
        <v>170</v>
      </c>
      <c r="B1877" s="115">
        <f>SUM(B1803:B1874)</f>
        <v>3018</v>
      </c>
      <c r="C1877" s="115">
        <f t="shared" ref="C1877:U1877" si="70">SUM(C1803:C1874)</f>
        <v>182</v>
      </c>
      <c r="D1877" s="115">
        <f t="shared" si="70"/>
        <v>1023</v>
      </c>
      <c r="E1877" s="115">
        <f t="shared" si="70"/>
        <v>1123</v>
      </c>
      <c r="F1877" s="115">
        <f t="shared" si="70"/>
        <v>557</v>
      </c>
      <c r="G1877" s="115">
        <f t="shared" si="70"/>
        <v>119</v>
      </c>
      <c r="H1877" s="115">
        <f t="shared" si="70"/>
        <v>13</v>
      </c>
      <c r="I1877" s="115">
        <f t="shared" si="70"/>
        <v>1</v>
      </c>
      <c r="J1877" s="115">
        <f t="shared" si="70"/>
        <v>0</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16.600000000000001</v>
      </c>
      <c r="W1877" s="115">
        <v>21.6</v>
      </c>
      <c r="X1877" s="236"/>
    </row>
    <row r="1878" spans="1:24" ht="13.5" customHeight="1" thickBot="1" x14ac:dyDescent="0.4">
      <c r="A1878" s="245" t="s">
        <v>171</v>
      </c>
      <c r="B1878" s="119">
        <f>SUM(B1779:B1874)</f>
        <v>3073</v>
      </c>
      <c r="C1878" s="119">
        <f t="shared" ref="C1878:U1878" si="71">SUM(C1779:C1874)</f>
        <v>184</v>
      </c>
      <c r="D1878" s="119">
        <f t="shared" si="71"/>
        <v>1031</v>
      </c>
      <c r="E1878" s="119">
        <f t="shared" si="71"/>
        <v>1143</v>
      </c>
      <c r="F1878" s="119">
        <f t="shared" si="71"/>
        <v>575</v>
      </c>
      <c r="G1878" s="119">
        <f t="shared" si="71"/>
        <v>124</v>
      </c>
      <c r="H1878" s="119">
        <f t="shared" si="71"/>
        <v>15</v>
      </c>
      <c r="I1878" s="119">
        <f t="shared" si="71"/>
        <v>1</v>
      </c>
      <c r="J1878" s="119">
        <f t="shared" si="71"/>
        <v>0</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16.7</v>
      </c>
      <c r="W1878" s="119">
        <v>21.6</v>
      </c>
      <c r="X1878" s="236"/>
    </row>
    <row r="1879" spans="1:24"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4">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4">
      <c r="A1881" s="236"/>
      <c r="B1881" s="563" t="s">
        <v>147</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c r="X1881" s="236"/>
    </row>
    <row r="1882" spans="1:24" ht="13.5" customHeight="1" thickTop="1" thickBot="1" x14ac:dyDescent="0.4">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c r="X1882" s="236"/>
    </row>
    <row r="1883" spans="1:24" ht="13.5" customHeight="1" thickTop="1" x14ac:dyDescent="0.35">
      <c r="A1883" s="240">
        <v>0</v>
      </c>
      <c r="B1883" s="116">
        <v>0</v>
      </c>
      <c r="C1883" s="116">
        <v>0</v>
      </c>
      <c r="D1883" s="116">
        <v>0</v>
      </c>
      <c r="E1883" s="116">
        <v>0</v>
      </c>
      <c r="F1883" s="116">
        <v>0</v>
      </c>
      <c r="G1883" s="116">
        <v>0</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t="s">
        <v>102</v>
      </c>
      <c r="W1883" s="116" t="s">
        <v>102</v>
      </c>
      <c r="X1883" s="236"/>
    </row>
    <row r="1884" spans="1:24" ht="13.5" customHeight="1" x14ac:dyDescent="0.35">
      <c r="A1884" s="242">
        <v>1.0416666666666666E-2</v>
      </c>
      <c r="B1884" s="115">
        <v>6</v>
      </c>
      <c r="C1884" s="115">
        <v>0</v>
      </c>
      <c r="D1884" s="115">
        <v>2</v>
      </c>
      <c r="E1884" s="115">
        <v>0</v>
      </c>
      <c r="F1884" s="115">
        <v>4</v>
      </c>
      <c r="G1884" s="115">
        <v>0</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20</v>
      </c>
      <c r="W1884" s="115" t="s">
        <v>102</v>
      </c>
      <c r="X1884" s="236"/>
    </row>
    <row r="1885" spans="1:24" ht="13.5" customHeight="1" x14ac:dyDescent="0.35">
      <c r="A1885" s="242">
        <v>2.0833333333333332E-2</v>
      </c>
      <c r="B1885" s="115">
        <v>1</v>
      </c>
      <c r="C1885" s="115">
        <v>0</v>
      </c>
      <c r="D1885" s="115">
        <v>0</v>
      </c>
      <c r="E1885" s="115">
        <v>0</v>
      </c>
      <c r="F1885" s="115">
        <v>1</v>
      </c>
      <c r="G1885" s="115">
        <v>0</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v>23.7</v>
      </c>
      <c r="W1885" s="115" t="s">
        <v>102</v>
      </c>
      <c r="X1885" s="236"/>
    </row>
    <row r="1886" spans="1:24" ht="13.5" customHeight="1" x14ac:dyDescent="0.35">
      <c r="A1886" s="242">
        <v>3.125E-2</v>
      </c>
      <c r="B1886" s="115">
        <v>4</v>
      </c>
      <c r="C1886" s="115">
        <v>1</v>
      </c>
      <c r="D1886" s="115">
        <v>0</v>
      </c>
      <c r="E1886" s="115">
        <v>2</v>
      </c>
      <c r="F1886" s="115">
        <v>1</v>
      </c>
      <c r="G1886" s="115">
        <v>0</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16.2</v>
      </c>
      <c r="W1886" s="115" t="s">
        <v>102</v>
      </c>
      <c r="X1886" s="236"/>
    </row>
    <row r="1887" spans="1:24" ht="13.5" customHeight="1" x14ac:dyDescent="0.35">
      <c r="A1887" s="242">
        <v>4.1666666666666664E-2</v>
      </c>
      <c r="B1887" s="115">
        <v>2</v>
      </c>
      <c r="C1887" s="115">
        <v>0</v>
      </c>
      <c r="D1887" s="115">
        <v>0</v>
      </c>
      <c r="E1887" s="115">
        <v>1</v>
      </c>
      <c r="F1887" s="115">
        <v>1</v>
      </c>
      <c r="G1887" s="115">
        <v>0</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21.5</v>
      </c>
      <c r="W1887" s="115" t="s">
        <v>102</v>
      </c>
      <c r="X1887" s="236"/>
    </row>
    <row r="1888" spans="1:24" ht="13.5" customHeight="1" x14ac:dyDescent="0.35">
      <c r="A1888" s="242">
        <v>5.2083333333333336E-2</v>
      </c>
      <c r="B1888" s="115">
        <v>1</v>
      </c>
      <c r="C1888" s="115">
        <v>0</v>
      </c>
      <c r="D1888" s="115">
        <v>0</v>
      </c>
      <c r="E1888" s="115">
        <v>1</v>
      </c>
      <c r="F1888" s="115">
        <v>0</v>
      </c>
      <c r="G1888" s="115">
        <v>0</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18.600000000000001</v>
      </c>
      <c r="W1888" s="115" t="s">
        <v>102</v>
      </c>
      <c r="X1888" s="236"/>
    </row>
    <row r="1889" spans="1:24" ht="13.5" customHeight="1" x14ac:dyDescent="0.35">
      <c r="A1889" s="242">
        <v>6.25E-2</v>
      </c>
      <c r="B1889" s="115">
        <v>1</v>
      </c>
      <c r="C1889" s="115">
        <v>0</v>
      </c>
      <c r="D1889" s="115">
        <v>0</v>
      </c>
      <c r="E1889" s="115">
        <v>0</v>
      </c>
      <c r="F1889" s="115">
        <v>0</v>
      </c>
      <c r="G1889" s="115">
        <v>0</v>
      </c>
      <c r="H1889" s="115">
        <v>1</v>
      </c>
      <c r="I1889" s="115">
        <v>0</v>
      </c>
      <c r="J1889" s="115">
        <v>0</v>
      </c>
      <c r="K1889" s="115">
        <v>0</v>
      </c>
      <c r="L1889" s="115">
        <v>0</v>
      </c>
      <c r="M1889" s="115">
        <v>0</v>
      </c>
      <c r="N1889" s="115">
        <v>0</v>
      </c>
      <c r="O1889" s="115">
        <v>0</v>
      </c>
      <c r="P1889" s="115">
        <v>0</v>
      </c>
      <c r="Q1889" s="115">
        <v>0</v>
      </c>
      <c r="R1889" s="115">
        <v>0</v>
      </c>
      <c r="S1889" s="115">
        <v>0</v>
      </c>
      <c r="T1889" s="115">
        <v>0</v>
      </c>
      <c r="U1889" s="115">
        <v>0</v>
      </c>
      <c r="V1889" s="115">
        <v>30.3</v>
      </c>
      <c r="W1889" s="115" t="s">
        <v>102</v>
      </c>
      <c r="X1889" s="236"/>
    </row>
    <row r="1890" spans="1:24" ht="13.5" customHeight="1" x14ac:dyDescent="0.35">
      <c r="A1890" s="242">
        <v>7.2916666666666699E-2</v>
      </c>
      <c r="B1890" s="115">
        <v>4</v>
      </c>
      <c r="C1890" s="115">
        <v>0</v>
      </c>
      <c r="D1890" s="115">
        <v>0</v>
      </c>
      <c r="E1890" s="115">
        <v>0</v>
      </c>
      <c r="F1890" s="115">
        <v>2</v>
      </c>
      <c r="G1890" s="115">
        <v>1</v>
      </c>
      <c r="H1890" s="115">
        <v>0</v>
      </c>
      <c r="I1890" s="115">
        <v>1</v>
      </c>
      <c r="J1890" s="115">
        <v>0</v>
      </c>
      <c r="K1890" s="115">
        <v>0</v>
      </c>
      <c r="L1890" s="115">
        <v>0</v>
      </c>
      <c r="M1890" s="115">
        <v>0</v>
      </c>
      <c r="N1890" s="115">
        <v>0</v>
      </c>
      <c r="O1890" s="115">
        <v>0</v>
      </c>
      <c r="P1890" s="115">
        <v>0</v>
      </c>
      <c r="Q1890" s="115">
        <v>0</v>
      </c>
      <c r="R1890" s="115">
        <v>0</v>
      </c>
      <c r="S1890" s="115">
        <v>0</v>
      </c>
      <c r="T1890" s="115">
        <v>0</v>
      </c>
      <c r="U1890" s="115">
        <v>0</v>
      </c>
      <c r="V1890" s="115">
        <v>26.2</v>
      </c>
      <c r="W1890" s="115" t="s">
        <v>102</v>
      </c>
      <c r="X1890" s="236"/>
    </row>
    <row r="1891" spans="1:24" ht="13.5" customHeight="1" x14ac:dyDescent="0.35">
      <c r="A1891" s="242">
        <v>8.3333333333333301E-2</v>
      </c>
      <c r="B1891" s="115">
        <v>4</v>
      </c>
      <c r="C1891" s="115">
        <v>0</v>
      </c>
      <c r="D1891" s="115">
        <v>0</v>
      </c>
      <c r="E1891" s="115">
        <v>1</v>
      </c>
      <c r="F1891" s="115">
        <v>2</v>
      </c>
      <c r="G1891" s="115">
        <v>1</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21.6</v>
      </c>
      <c r="W1891" s="115" t="s">
        <v>102</v>
      </c>
      <c r="X1891" s="236"/>
    </row>
    <row r="1892" spans="1:24" ht="13.5" customHeight="1" x14ac:dyDescent="0.35">
      <c r="A1892" s="242">
        <v>9.375E-2</v>
      </c>
      <c r="B1892" s="115">
        <v>3</v>
      </c>
      <c r="C1892" s="115">
        <v>0</v>
      </c>
      <c r="D1892" s="115">
        <v>0</v>
      </c>
      <c r="E1892" s="115">
        <v>2</v>
      </c>
      <c r="F1892" s="115">
        <v>1</v>
      </c>
      <c r="G1892" s="115">
        <v>0</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19.7</v>
      </c>
      <c r="W1892" s="115" t="s">
        <v>102</v>
      </c>
      <c r="X1892" s="236"/>
    </row>
    <row r="1893" spans="1:24" ht="13.5" customHeight="1" x14ac:dyDescent="0.35">
      <c r="A1893" s="242">
        <v>0.104166666666667</v>
      </c>
      <c r="B1893" s="115">
        <v>4</v>
      </c>
      <c r="C1893" s="115">
        <v>0</v>
      </c>
      <c r="D1893" s="115">
        <v>0</v>
      </c>
      <c r="E1893" s="115">
        <v>3</v>
      </c>
      <c r="F1893" s="115">
        <v>1</v>
      </c>
      <c r="G1893" s="115">
        <v>0</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v>19.100000000000001</v>
      </c>
      <c r="W1893" s="115" t="s">
        <v>102</v>
      </c>
      <c r="X1893" s="236"/>
    </row>
    <row r="1894" spans="1:24" ht="13.5" customHeight="1" x14ac:dyDescent="0.35">
      <c r="A1894" s="242">
        <v>0.114583333333333</v>
      </c>
      <c r="B1894" s="115">
        <v>2</v>
      </c>
      <c r="C1894" s="115">
        <v>0</v>
      </c>
      <c r="D1894" s="115">
        <v>0</v>
      </c>
      <c r="E1894" s="115">
        <v>1</v>
      </c>
      <c r="F1894" s="115">
        <v>1</v>
      </c>
      <c r="G1894" s="115">
        <v>0</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20.6</v>
      </c>
      <c r="W1894" s="115" t="s">
        <v>102</v>
      </c>
      <c r="X1894" s="236"/>
    </row>
    <row r="1895" spans="1:24" ht="13.5" customHeight="1" x14ac:dyDescent="0.35">
      <c r="A1895" s="242">
        <v>0.125</v>
      </c>
      <c r="B1895" s="115">
        <v>1</v>
      </c>
      <c r="C1895" s="115">
        <v>0</v>
      </c>
      <c r="D1895" s="115">
        <v>0</v>
      </c>
      <c r="E1895" s="115">
        <v>0</v>
      </c>
      <c r="F1895" s="115">
        <v>1</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20.7</v>
      </c>
      <c r="W1895" s="115" t="s">
        <v>102</v>
      </c>
      <c r="X1895" s="236"/>
    </row>
    <row r="1896" spans="1:24" ht="13.5" customHeight="1" x14ac:dyDescent="0.35">
      <c r="A1896" s="242">
        <v>0.13541666666666699</v>
      </c>
      <c r="B1896" s="115">
        <v>0</v>
      </c>
      <c r="C1896" s="115">
        <v>0</v>
      </c>
      <c r="D1896" s="115">
        <v>0</v>
      </c>
      <c r="E1896" s="115">
        <v>0</v>
      </c>
      <c r="F1896" s="115">
        <v>0</v>
      </c>
      <c r="G1896" s="115">
        <v>0</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t="s">
        <v>102</v>
      </c>
      <c r="W1896" s="115" t="s">
        <v>102</v>
      </c>
      <c r="X1896" s="236"/>
    </row>
    <row r="1897" spans="1:24" ht="13.5" customHeight="1" x14ac:dyDescent="0.35">
      <c r="A1897" s="242">
        <v>0.14583333333333301</v>
      </c>
      <c r="B1897" s="115">
        <v>0</v>
      </c>
      <c r="C1897" s="115">
        <v>0</v>
      </c>
      <c r="D1897" s="115">
        <v>0</v>
      </c>
      <c r="E1897" s="115">
        <v>0</v>
      </c>
      <c r="F1897" s="115">
        <v>0</v>
      </c>
      <c r="G1897" s="115">
        <v>0</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t="s">
        <v>102</v>
      </c>
      <c r="W1897" s="115" t="s">
        <v>102</v>
      </c>
      <c r="X1897" s="236"/>
    </row>
    <row r="1898" spans="1:24" ht="13.5" customHeight="1" x14ac:dyDescent="0.35">
      <c r="A1898" s="242">
        <v>0.15625</v>
      </c>
      <c r="B1898" s="115">
        <v>0</v>
      </c>
      <c r="C1898" s="115">
        <v>0</v>
      </c>
      <c r="D1898" s="115">
        <v>0</v>
      </c>
      <c r="E1898" s="115">
        <v>0</v>
      </c>
      <c r="F1898" s="115">
        <v>0</v>
      </c>
      <c r="G1898" s="115">
        <v>0</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t="s">
        <v>102</v>
      </c>
      <c r="W1898" s="115" t="s">
        <v>102</v>
      </c>
      <c r="X1898" s="236"/>
    </row>
    <row r="1899" spans="1:24" ht="13.5" customHeight="1" x14ac:dyDescent="0.35">
      <c r="A1899" s="242">
        <v>0.16666666666666699</v>
      </c>
      <c r="B1899" s="115">
        <v>2</v>
      </c>
      <c r="C1899" s="115">
        <v>0</v>
      </c>
      <c r="D1899" s="115">
        <v>1</v>
      </c>
      <c r="E1899" s="115">
        <v>0</v>
      </c>
      <c r="F1899" s="115">
        <v>1</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18.600000000000001</v>
      </c>
      <c r="W1899" s="115" t="s">
        <v>102</v>
      </c>
      <c r="X1899" s="236"/>
    </row>
    <row r="1900" spans="1:24" ht="13.5" customHeight="1" x14ac:dyDescent="0.35">
      <c r="A1900" s="242">
        <v>0.17708333333333301</v>
      </c>
      <c r="B1900" s="115">
        <v>2</v>
      </c>
      <c r="C1900" s="115">
        <v>0</v>
      </c>
      <c r="D1900" s="115">
        <v>1</v>
      </c>
      <c r="E1900" s="115">
        <v>1</v>
      </c>
      <c r="F1900" s="115">
        <v>0</v>
      </c>
      <c r="G1900" s="115">
        <v>0</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v>15.8</v>
      </c>
      <c r="W1900" s="115" t="s">
        <v>102</v>
      </c>
      <c r="X1900" s="236"/>
    </row>
    <row r="1901" spans="1:24" ht="13.5" customHeight="1" x14ac:dyDescent="0.35">
      <c r="A1901" s="242">
        <v>0.1875</v>
      </c>
      <c r="B1901" s="115">
        <v>2</v>
      </c>
      <c r="C1901" s="115">
        <v>0</v>
      </c>
      <c r="D1901" s="115">
        <v>0</v>
      </c>
      <c r="E1901" s="115">
        <v>1</v>
      </c>
      <c r="F1901" s="115">
        <v>1</v>
      </c>
      <c r="G1901" s="115">
        <v>0</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v>19.100000000000001</v>
      </c>
      <c r="W1901" s="115" t="s">
        <v>102</v>
      </c>
      <c r="X1901" s="236"/>
    </row>
    <row r="1902" spans="1:24" ht="13.5" customHeight="1" x14ac:dyDescent="0.35">
      <c r="A1902" s="242">
        <v>0.19791666666666699</v>
      </c>
      <c r="B1902" s="115">
        <v>4</v>
      </c>
      <c r="C1902" s="115">
        <v>0</v>
      </c>
      <c r="D1902" s="115">
        <v>0</v>
      </c>
      <c r="E1902" s="115">
        <v>0</v>
      </c>
      <c r="F1902" s="115">
        <v>2</v>
      </c>
      <c r="G1902" s="115">
        <v>1</v>
      </c>
      <c r="H1902" s="115">
        <v>1</v>
      </c>
      <c r="I1902" s="115">
        <v>0</v>
      </c>
      <c r="J1902" s="115">
        <v>0</v>
      </c>
      <c r="K1902" s="115">
        <v>0</v>
      </c>
      <c r="L1902" s="115">
        <v>0</v>
      </c>
      <c r="M1902" s="115">
        <v>0</v>
      </c>
      <c r="N1902" s="115">
        <v>0</v>
      </c>
      <c r="O1902" s="115">
        <v>0</v>
      </c>
      <c r="P1902" s="115">
        <v>0</v>
      </c>
      <c r="Q1902" s="115">
        <v>0</v>
      </c>
      <c r="R1902" s="115">
        <v>0</v>
      </c>
      <c r="S1902" s="115">
        <v>0</v>
      </c>
      <c r="T1902" s="115">
        <v>0</v>
      </c>
      <c r="U1902" s="115">
        <v>0</v>
      </c>
      <c r="V1902" s="115">
        <v>25.5</v>
      </c>
      <c r="W1902" s="115" t="s">
        <v>102</v>
      </c>
      <c r="X1902" s="236"/>
    </row>
    <row r="1903" spans="1:24" ht="13.5" customHeight="1" x14ac:dyDescent="0.35">
      <c r="A1903" s="242">
        <v>0.20833333333333301</v>
      </c>
      <c r="B1903" s="115">
        <v>7</v>
      </c>
      <c r="C1903" s="115">
        <v>0</v>
      </c>
      <c r="D1903" s="115">
        <v>0</v>
      </c>
      <c r="E1903" s="115">
        <v>0</v>
      </c>
      <c r="F1903" s="115">
        <v>6</v>
      </c>
      <c r="G1903" s="115">
        <v>1</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v>25.2</v>
      </c>
      <c r="W1903" s="115" t="s">
        <v>102</v>
      </c>
      <c r="X1903" s="236"/>
    </row>
    <row r="1904" spans="1:24" ht="13.5" customHeight="1" x14ac:dyDescent="0.35">
      <c r="A1904" s="242">
        <v>0.21875</v>
      </c>
      <c r="B1904" s="115">
        <v>0</v>
      </c>
      <c r="C1904" s="115">
        <v>0</v>
      </c>
      <c r="D1904" s="115">
        <v>0</v>
      </c>
      <c r="E1904" s="115">
        <v>0</v>
      </c>
      <c r="F1904" s="115">
        <v>0</v>
      </c>
      <c r="G1904" s="115">
        <v>0</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t="s">
        <v>102</v>
      </c>
      <c r="W1904" s="115" t="s">
        <v>102</v>
      </c>
      <c r="X1904" s="236"/>
    </row>
    <row r="1905" spans="1:24" ht="13.5" customHeight="1" x14ac:dyDescent="0.35">
      <c r="A1905" s="242">
        <v>0.22916666666666699</v>
      </c>
      <c r="B1905" s="115">
        <v>3</v>
      </c>
      <c r="C1905" s="115">
        <v>0</v>
      </c>
      <c r="D1905" s="115">
        <v>1</v>
      </c>
      <c r="E1905" s="115">
        <v>1</v>
      </c>
      <c r="F1905" s="115">
        <v>0</v>
      </c>
      <c r="G1905" s="115">
        <v>1</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v>19.2</v>
      </c>
      <c r="W1905" s="115" t="s">
        <v>102</v>
      </c>
      <c r="X1905" s="236"/>
    </row>
    <row r="1906" spans="1:24" ht="13.5" customHeight="1" x14ac:dyDescent="0.35">
      <c r="A1906" s="242">
        <v>0.23958333333333301</v>
      </c>
      <c r="B1906" s="115">
        <v>4</v>
      </c>
      <c r="C1906" s="115">
        <v>0</v>
      </c>
      <c r="D1906" s="115">
        <v>0</v>
      </c>
      <c r="E1906" s="115">
        <v>3</v>
      </c>
      <c r="F1906" s="115">
        <v>1</v>
      </c>
      <c r="G1906" s="115">
        <v>0</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v>18.7</v>
      </c>
      <c r="W1906" s="115" t="s">
        <v>102</v>
      </c>
      <c r="X1906" s="236"/>
    </row>
    <row r="1907" spans="1:24" ht="13.5" customHeight="1" x14ac:dyDescent="0.35">
      <c r="A1907" s="242">
        <v>0.25</v>
      </c>
      <c r="B1907" s="115">
        <v>7</v>
      </c>
      <c r="C1907" s="115">
        <v>0</v>
      </c>
      <c r="D1907" s="115">
        <v>4</v>
      </c>
      <c r="E1907" s="115">
        <v>1</v>
      </c>
      <c r="F1907" s="115">
        <v>1</v>
      </c>
      <c r="G1907" s="115">
        <v>1</v>
      </c>
      <c r="H1907" s="115">
        <v>0</v>
      </c>
      <c r="I1907" s="115">
        <v>0</v>
      </c>
      <c r="J1907" s="115">
        <v>0</v>
      </c>
      <c r="K1907" s="115">
        <v>0</v>
      </c>
      <c r="L1907" s="115">
        <v>0</v>
      </c>
      <c r="M1907" s="115">
        <v>0</v>
      </c>
      <c r="N1907" s="115">
        <v>0</v>
      </c>
      <c r="O1907" s="115">
        <v>0</v>
      </c>
      <c r="P1907" s="115">
        <v>0</v>
      </c>
      <c r="Q1907" s="115">
        <v>0</v>
      </c>
      <c r="R1907" s="115">
        <v>0</v>
      </c>
      <c r="S1907" s="115">
        <v>0</v>
      </c>
      <c r="T1907" s="115">
        <v>0</v>
      </c>
      <c r="U1907" s="115">
        <v>0</v>
      </c>
      <c r="V1907" s="115">
        <v>15.9</v>
      </c>
      <c r="W1907" s="115" t="s">
        <v>102</v>
      </c>
      <c r="X1907" s="236"/>
    </row>
    <row r="1908" spans="1:24" ht="13.5" customHeight="1" x14ac:dyDescent="0.35">
      <c r="A1908" s="242">
        <v>0.26041666666666702</v>
      </c>
      <c r="B1908" s="115">
        <v>10</v>
      </c>
      <c r="C1908" s="115">
        <v>0</v>
      </c>
      <c r="D1908" s="115">
        <v>0</v>
      </c>
      <c r="E1908" s="115">
        <v>2</v>
      </c>
      <c r="F1908" s="115">
        <v>7</v>
      </c>
      <c r="G1908" s="115">
        <v>1</v>
      </c>
      <c r="H1908" s="115">
        <v>0</v>
      </c>
      <c r="I1908" s="115">
        <v>0</v>
      </c>
      <c r="J1908" s="115">
        <v>0</v>
      </c>
      <c r="K1908" s="115">
        <v>0</v>
      </c>
      <c r="L1908" s="115">
        <v>0</v>
      </c>
      <c r="M1908" s="115">
        <v>0</v>
      </c>
      <c r="N1908" s="115">
        <v>0</v>
      </c>
      <c r="O1908" s="115">
        <v>0</v>
      </c>
      <c r="P1908" s="115">
        <v>0</v>
      </c>
      <c r="Q1908" s="115">
        <v>0</v>
      </c>
      <c r="R1908" s="115">
        <v>0</v>
      </c>
      <c r="S1908" s="115">
        <v>0</v>
      </c>
      <c r="T1908" s="115">
        <v>0</v>
      </c>
      <c r="U1908" s="115">
        <v>0</v>
      </c>
      <c r="V1908" s="115">
        <v>21.9</v>
      </c>
      <c r="W1908" s="115" t="s">
        <v>102</v>
      </c>
      <c r="X1908" s="236"/>
    </row>
    <row r="1909" spans="1:24" ht="13.5" customHeight="1" x14ac:dyDescent="0.35">
      <c r="A1909" s="242">
        <v>0.27083333333333298</v>
      </c>
      <c r="B1909" s="115">
        <v>12</v>
      </c>
      <c r="C1909" s="115">
        <v>1</v>
      </c>
      <c r="D1909" s="115">
        <v>3</v>
      </c>
      <c r="E1909" s="115">
        <v>7</v>
      </c>
      <c r="F1909" s="115">
        <v>1</v>
      </c>
      <c r="G1909" s="115">
        <v>0</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15.3</v>
      </c>
      <c r="W1909" s="115">
        <v>20.100000000000001</v>
      </c>
      <c r="X1909" s="236"/>
    </row>
    <row r="1910" spans="1:24" ht="13.5" customHeight="1" x14ac:dyDescent="0.35">
      <c r="A1910" s="242">
        <v>0.28125</v>
      </c>
      <c r="B1910" s="115">
        <v>22</v>
      </c>
      <c r="C1910" s="115">
        <v>3</v>
      </c>
      <c r="D1910" s="115">
        <v>8</v>
      </c>
      <c r="E1910" s="115">
        <v>7</v>
      </c>
      <c r="F1910" s="115">
        <v>3</v>
      </c>
      <c r="G1910" s="115">
        <v>1</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15.9</v>
      </c>
      <c r="W1910" s="115">
        <v>22.8</v>
      </c>
      <c r="X1910" s="236"/>
    </row>
    <row r="1911" spans="1:24" ht="13.5" customHeight="1" x14ac:dyDescent="0.35">
      <c r="A1911" s="242">
        <v>0.29166666666666702</v>
      </c>
      <c r="B1911" s="115">
        <v>23</v>
      </c>
      <c r="C1911" s="115">
        <v>2</v>
      </c>
      <c r="D1911" s="115">
        <v>5</v>
      </c>
      <c r="E1911" s="115">
        <v>6</v>
      </c>
      <c r="F1911" s="115">
        <v>7</v>
      </c>
      <c r="G1911" s="115">
        <v>3</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18.3</v>
      </c>
      <c r="W1911" s="115">
        <v>25.1</v>
      </c>
      <c r="X1911" s="236"/>
    </row>
    <row r="1912" spans="1:24" ht="13.5" customHeight="1" x14ac:dyDescent="0.35">
      <c r="A1912" s="242">
        <v>0.30208333333333298</v>
      </c>
      <c r="B1912" s="115">
        <v>41</v>
      </c>
      <c r="C1912" s="115">
        <v>5</v>
      </c>
      <c r="D1912" s="115">
        <v>14</v>
      </c>
      <c r="E1912" s="115">
        <v>15</v>
      </c>
      <c r="F1912" s="115">
        <v>5</v>
      </c>
      <c r="G1912" s="115">
        <v>2</v>
      </c>
      <c r="H1912" s="115">
        <v>0</v>
      </c>
      <c r="I1912" s="115">
        <v>0</v>
      </c>
      <c r="J1912" s="115">
        <v>0</v>
      </c>
      <c r="K1912" s="115">
        <v>0</v>
      </c>
      <c r="L1912" s="115">
        <v>0</v>
      </c>
      <c r="M1912" s="115">
        <v>0</v>
      </c>
      <c r="N1912" s="115">
        <v>0</v>
      </c>
      <c r="O1912" s="115">
        <v>0</v>
      </c>
      <c r="P1912" s="115">
        <v>0</v>
      </c>
      <c r="Q1912" s="115">
        <v>0</v>
      </c>
      <c r="R1912" s="115">
        <v>0</v>
      </c>
      <c r="S1912" s="115">
        <v>0</v>
      </c>
      <c r="T1912" s="115">
        <v>0</v>
      </c>
      <c r="U1912" s="115">
        <v>0</v>
      </c>
      <c r="V1912" s="115">
        <v>15.4</v>
      </c>
      <c r="W1912" s="115">
        <v>20.6</v>
      </c>
      <c r="X1912" s="236"/>
    </row>
    <row r="1913" spans="1:24" ht="13.5" customHeight="1" x14ac:dyDescent="0.35">
      <c r="A1913" s="242">
        <v>0.3125</v>
      </c>
      <c r="B1913" s="115">
        <v>53</v>
      </c>
      <c r="C1913" s="115">
        <v>6</v>
      </c>
      <c r="D1913" s="115">
        <v>18</v>
      </c>
      <c r="E1913" s="115">
        <v>19</v>
      </c>
      <c r="F1913" s="115">
        <v>9</v>
      </c>
      <c r="G1913" s="115">
        <v>1</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15.8</v>
      </c>
      <c r="W1913" s="115">
        <v>20.6</v>
      </c>
      <c r="X1913" s="236"/>
    </row>
    <row r="1914" spans="1:24" ht="13.5" customHeight="1" x14ac:dyDescent="0.35">
      <c r="A1914" s="242">
        <v>0.32291666666666702</v>
      </c>
      <c r="B1914" s="115">
        <v>53</v>
      </c>
      <c r="C1914" s="115">
        <v>1</v>
      </c>
      <c r="D1914" s="115">
        <v>19</v>
      </c>
      <c r="E1914" s="115">
        <v>23</v>
      </c>
      <c r="F1914" s="115">
        <v>7</v>
      </c>
      <c r="G1914" s="115">
        <v>3</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16.899999999999999</v>
      </c>
      <c r="W1914" s="115">
        <v>22.3</v>
      </c>
      <c r="X1914" s="236"/>
    </row>
    <row r="1915" spans="1:24" ht="13.5" customHeight="1" x14ac:dyDescent="0.35">
      <c r="A1915" s="242">
        <v>0.33333333333333298</v>
      </c>
      <c r="B1915" s="115">
        <v>78</v>
      </c>
      <c r="C1915" s="115">
        <v>2</v>
      </c>
      <c r="D1915" s="115">
        <v>30</v>
      </c>
      <c r="E1915" s="115">
        <v>27</v>
      </c>
      <c r="F1915" s="115">
        <v>16</v>
      </c>
      <c r="G1915" s="115">
        <v>3</v>
      </c>
      <c r="H1915" s="115">
        <v>0</v>
      </c>
      <c r="I1915" s="115">
        <v>0</v>
      </c>
      <c r="J1915" s="115">
        <v>0</v>
      </c>
      <c r="K1915" s="115">
        <v>0</v>
      </c>
      <c r="L1915" s="115">
        <v>0</v>
      </c>
      <c r="M1915" s="115">
        <v>0</v>
      </c>
      <c r="N1915" s="115">
        <v>0</v>
      </c>
      <c r="O1915" s="115">
        <v>0</v>
      </c>
      <c r="P1915" s="115">
        <v>0</v>
      </c>
      <c r="Q1915" s="115">
        <v>0</v>
      </c>
      <c r="R1915" s="115">
        <v>0</v>
      </c>
      <c r="S1915" s="115">
        <v>0</v>
      </c>
      <c r="T1915" s="115">
        <v>0</v>
      </c>
      <c r="U1915" s="115">
        <v>0</v>
      </c>
      <c r="V1915" s="115">
        <v>16.7</v>
      </c>
      <c r="W1915" s="115">
        <v>21.4</v>
      </c>
      <c r="X1915" s="236"/>
    </row>
    <row r="1916" spans="1:24" ht="13.5" customHeight="1" x14ac:dyDescent="0.35">
      <c r="A1916" s="242">
        <v>0.34375</v>
      </c>
      <c r="B1916" s="115">
        <v>57</v>
      </c>
      <c r="C1916" s="115">
        <v>5</v>
      </c>
      <c r="D1916" s="115">
        <v>27</v>
      </c>
      <c r="E1916" s="115">
        <v>20</v>
      </c>
      <c r="F1916" s="115">
        <v>5</v>
      </c>
      <c r="G1916" s="115">
        <v>0</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14.8</v>
      </c>
      <c r="W1916" s="115">
        <v>18.3</v>
      </c>
      <c r="X1916" s="236"/>
    </row>
    <row r="1917" spans="1:24" ht="13.5" customHeight="1" x14ac:dyDescent="0.35">
      <c r="A1917" s="242">
        <v>0.35416666666666702</v>
      </c>
      <c r="B1917" s="115">
        <v>60</v>
      </c>
      <c r="C1917" s="115">
        <v>4</v>
      </c>
      <c r="D1917" s="115">
        <v>25</v>
      </c>
      <c r="E1917" s="115">
        <v>23</v>
      </c>
      <c r="F1917" s="115">
        <v>6</v>
      </c>
      <c r="G1917" s="115">
        <v>2</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15.8</v>
      </c>
      <c r="W1917" s="115">
        <v>19.399999999999999</v>
      </c>
      <c r="X1917" s="236"/>
    </row>
    <row r="1918" spans="1:24" ht="13.5" customHeight="1" x14ac:dyDescent="0.35">
      <c r="A1918" s="242">
        <v>0.36458333333333298</v>
      </c>
      <c r="B1918" s="115">
        <v>72</v>
      </c>
      <c r="C1918" s="115">
        <v>5</v>
      </c>
      <c r="D1918" s="115">
        <v>39</v>
      </c>
      <c r="E1918" s="115">
        <v>17</v>
      </c>
      <c r="F1918" s="115">
        <v>10</v>
      </c>
      <c r="G1918" s="115">
        <v>1</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15</v>
      </c>
      <c r="W1918" s="115">
        <v>20.3</v>
      </c>
      <c r="X1918" s="236"/>
    </row>
    <row r="1919" spans="1:24" ht="13.5" customHeight="1" x14ac:dyDescent="0.35">
      <c r="A1919" s="242">
        <v>0.375</v>
      </c>
      <c r="B1919" s="115">
        <v>47</v>
      </c>
      <c r="C1919" s="115">
        <v>2</v>
      </c>
      <c r="D1919" s="115">
        <v>9</v>
      </c>
      <c r="E1919" s="115">
        <v>22</v>
      </c>
      <c r="F1919" s="115">
        <v>13</v>
      </c>
      <c r="G1919" s="115">
        <v>1</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v>17.5</v>
      </c>
      <c r="W1919" s="115">
        <v>22.2</v>
      </c>
      <c r="X1919" s="236"/>
    </row>
    <row r="1920" spans="1:24" ht="13.5" customHeight="1" x14ac:dyDescent="0.35">
      <c r="A1920" s="242">
        <v>0.38541666666666702</v>
      </c>
      <c r="B1920" s="115">
        <v>66</v>
      </c>
      <c r="C1920" s="115">
        <v>2</v>
      </c>
      <c r="D1920" s="115">
        <v>35</v>
      </c>
      <c r="E1920" s="115">
        <v>22</v>
      </c>
      <c r="F1920" s="115">
        <v>7</v>
      </c>
      <c r="G1920" s="115">
        <v>0</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14.9</v>
      </c>
      <c r="W1920" s="115">
        <v>19</v>
      </c>
      <c r="X1920" s="236"/>
    </row>
    <row r="1921" spans="1:24" ht="13.5" customHeight="1" x14ac:dyDescent="0.35">
      <c r="A1921" s="242">
        <v>0.39583333333333298</v>
      </c>
      <c r="B1921" s="115">
        <v>51</v>
      </c>
      <c r="C1921" s="115">
        <v>3</v>
      </c>
      <c r="D1921" s="115">
        <v>17</v>
      </c>
      <c r="E1921" s="115">
        <v>15</v>
      </c>
      <c r="F1921" s="115">
        <v>12</v>
      </c>
      <c r="G1921" s="115">
        <v>4</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17.100000000000001</v>
      </c>
      <c r="W1921" s="115">
        <v>23</v>
      </c>
      <c r="X1921" s="236"/>
    </row>
    <row r="1922" spans="1:24" ht="13.5" customHeight="1" x14ac:dyDescent="0.35">
      <c r="A1922" s="242">
        <v>0.40625</v>
      </c>
      <c r="B1922" s="115">
        <v>57</v>
      </c>
      <c r="C1922" s="115">
        <v>2</v>
      </c>
      <c r="D1922" s="115">
        <v>15</v>
      </c>
      <c r="E1922" s="115">
        <v>25</v>
      </c>
      <c r="F1922" s="115">
        <v>15</v>
      </c>
      <c r="G1922" s="115">
        <v>0</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17</v>
      </c>
      <c r="W1922" s="115">
        <v>20.9</v>
      </c>
      <c r="X1922" s="236"/>
    </row>
    <row r="1923" spans="1:24" ht="13.5" customHeight="1" x14ac:dyDescent="0.35">
      <c r="A1923" s="242">
        <v>0.41666666666666702</v>
      </c>
      <c r="B1923" s="115">
        <v>43</v>
      </c>
      <c r="C1923" s="115">
        <v>0</v>
      </c>
      <c r="D1923" s="115">
        <v>15</v>
      </c>
      <c r="E1923" s="115">
        <v>18</v>
      </c>
      <c r="F1923" s="115">
        <v>9</v>
      </c>
      <c r="G1923" s="115">
        <v>1</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17</v>
      </c>
      <c r="W1923" s="115">
        <v>22.2</v>
      </c>
      <c r="X1923" s="236"/>
    </row>
    <row r="1924" spans="1:24" ht="13.5" customHeight="1" x14ac:dyDescent="0.35">
      <c r="A1924" s="242">
        <v>0.42708333333333298</v>
      </c>
      <c r="B1924" s="115">
        <v>39</v>
      </c>
      <c r="C1924" s="115">
        <v>3</v>
      </c>
      <c r="D1924" s="115">
        <v>7</v>
      </c>
      <c r="E1924" s="115">
        <v>18</v>
      </c>
      <c r="F1924" s="115">
        <v>9</v>
      </c>
      <c r="G1924" s="115">
        <v>1</v>
      </c>
      <c r="H1924" s="115">
        <v>1</v>
      </c>
      <c r="I1924" s="115">
        <v>0</v>
      </c>
      <c r="J1924" s="115">
        <v>0</v>
      </c>
      <c r="K1924" s="115">
        <v>0</v>
      </c>
      <c r="L1924" s="115">
        <v>0</v>
      </c>
      <c r="M1924" s="115">
        <v>0</v>
      </c>
      <c r="N1924" s="115">
        <v>0</v>
      </c>
      <c r="O1924" s="115">
        <v>0</v>
      </c>
      <c r="P1924" s="115">
        <v>0</v>
      </c>
      <c r="Q1924" s="115">
        <v>0</v>
      </c>
      <c r="R1924" s="115">
        <v>0</v>
      </c>
      <c r="S1924" s="115">
        <v>0</v>
      </c>
      <c r="T1924" s="115">
        <v>0</v>
      </c>
      <c r="U1924" s="115">
        <v>0</v>
      </c>
      <c r="V1924" s="115">
        <v>17.7</v>
      </c>
      <c r="W1924" s="115">
        <v>22.1</v>
      </c>
      <c r="X1924" s="236"/>
    </row>
    <row r="1925" spans="1:24" ht="13.5" customHeight="1" x14ac:dyDescent="0.35">
      <c r="A1925" s="242">
        <v>0.4375</v>
      </c>
      <c r="B1925" s="115">
        <v>47</v>
      </c>
      <c r="C1925" s="115">
        <v>2</v>
      </c>
      <c r="D1925" s="115">
        <v>12</v>
      </c>
      <c r="E1925" s="115">
        <v>18</v>
      </c>
      <c r="F1925" s="115">
        <v>15</v>
      </c>
      <c r="G1925" s="115">
        <v>0</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17.5</v>
      </c>
      <c r="W1925" s="115">
        <v>21.9</v>
      </c>
      <c r="X1925" s="236"/>
    </row>
    <row r="1926" spans="1:24" ht="13.5" customHeight="1" x14ac:dyDescent="0.35">
      <c r="A1926" s="242">
        <v>0.44791666666666702</v>
      </c>
      <c r="B1926" s="115">
        <v>42</v>
      </c>
      <c r="C1926" s="115">
        <v>2</v>
      </c>
      <c r="D1926" s="115">
        <v>9</v>
      </c>
      <c r="E1926" s="115">
        <v>23</v>
      </c>
      <c r="F1926" s="115">
        <v>7</v>
      </c>
      <c r="G1926" s="115">
        <v>1</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16.8</v>
      </c>
      <c r="W1926" s="115">
        <v>20.3</v>
      </c>
      <c r="X1926" s="236"/>
    </row>
    <row r="1927" spans="1:24" ht="13.5" customHeight="1" x14ac:dyDescent="0.35">
      <c r="A1927" s="242">
        <v>0.45833333333333298</v>
      </c>
      <c r="B1927" s="115">
        <v>56</v>
      </c>
      <c r="C1927" s="115">
        <v>3</v>
      </c>
      <c r="D1927" s="115">
        <v>19</v>
      </c>
      <c r="E1927" s="115">
        <v>22</v>
      </c>
      <c r="F1927" s="115">
        <v>7</v>
      </c>
      <c r="G1927" s="115">
        <v>2</v>
      </c>
      <c r="H1927" s="115">
        <v>0</v>
      </c>
      <c r="I1927" s="115">
        <v>0</v>
      </c>
      <c r="J1927" s="115">
        <v>0</v>
      </c>
      <c r="K1927" s="115">
        <v>3</v>
      </c>
      <c r="L1927" s="115">
        <v>0</v>
      </c>
      <c r="M1927" s="115">
        <v>0</v>
      </c>
      <c r="N1927" s="115">
        <v>0</v>
      </c>
      <c r="O1927" s="115">
        <v>0</v>
      </c>
      <c r="P1927" s="115">
        <v>0</v>
      </c>
      <c r="Q1927" s="115">
        <v>0</v>
      </c>
      <c r="R1927" s="115">
        <v>0</v>
      </c>
      <c r="S1927" s="115">
        <v>0</v>
      </c>
      <c r="T1927" s="115">
        <v>0</v>
      </c>
      <c r="U1927" s="115">
        <v>0</v>
      </c>
      <c r="V1927" s="115">
        <v>17.600000000000001</v>
      </c>
      <c r="W1927" s="115">
        <v>21.2</v>
      </c>
      <c r="X1927" s="236"/>
    </row>
    <row r="1928" spans="1:24" ht="13.5" customHeight="1" x14ac:dyDescent="0.35">
      <c r="A1928" s="242">
        <v>0.46875</v>
      </c>
      <c r="B1928" s="115">
        <v>40</v>
      </c>
      <c r="C1928" s="115">
        <v>3</v>
      </c>
      <c r="D1928" s="115">
        <v>16</v>
      </c>
      <c r="E1928" s="115">
        <v>11</v>
      </c>
      <c r="F1928" s="115">
        <v>9</v>
      </c>
      <c r="G1928" s="115">
        <v>1</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16.399999999999999</v>
      </c>
      <c r="W1928" s="115">
        <v>22.3</v>
      </c>
      <c r="X1928" s="236"/>
    </row>
    <row r="1929" spans="1:24" ht="13.5" customHeight="1" x14ac:dyDescent="0.35">
      <c r="A1929" s="242">
        <v>0.47916666666666702</v>
      </c>
      <c r="B1929" s="115">
        <v>40</v>
      </c>
      <c r="C1929" s="115">
        <v>2</v>
      </c>
      <c r="D1929" s="115">
        <v>10</v>
      </c>
      <c r="E1929" s="115">
        <v>9</v>
      </c>
      <c r="F1929" s="115">
        <v>16</v>
      </c>
      <c r="G1929" s="115">
        <v>3</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18</v>
      </c>
      <c r="W1929" s="115">
        <v>23.7</v>
      </c>
      <c r="X1929" s="236"/>
    </row>
    <row r="1930" spans="1:24" ht="13.5" customHeight="1" x14ac:dyDescent="0.35">
      <c r="A1930" s="242">
        <v>0.48958333333333298</v>
      </c>
      <c r="B1930" s="115">
        <v>50</v>
      </c>
      <c r="C1930" s="115">
        <v>1</v>
      </c>
      <c r="D1930" s="115">
        <v>18</v>
      </c>
      <c r="E1930" s="115">
        <v>22</v>
      </c>
      <c r="F1930" s="115">
        <v>7</v>
      </c>
      <c r="G1930" s="115">
        <v>2</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16.7</v>
      </c>
      <c r="W1930" s="115">
        <v>20.7</v>
      </c>
      <c r="X1930" s="236"/>
    </row>
    <row r="1931" spans="1:24" ht="13.5" customHeight="1" x14ac:dyDescent="0.35">
      <c r="A1931" s="242">
        <v>0.5</v>
      </c>
      <c r="B1931" s="115">
        <v>57</v>
      </c>
      <c r="C1931" s="115">
        <v>3</v>
      </c>
      <c r="D1931" s="115">
        <v>29</v>
      </c>
      <c r="E1931" s="115">
        <v>12</v>
      </c>
      <c r="F1931" s="115">
        <v>11</v>
      </c>
      <c r="G1931" s="115">
        <v>2</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16.2</v>
      </c>
      <c r="W1931" s="115">
        <v>21.6</v>
      </c>
      <c r="X1931" s="236"/>
    </row>
    <row r="1932" spans="1:24" ht="13.5" customHeight="1" x14ac:dyDescent="0.35">
      <c r="A1932" s="242">
        <v>0.51041666666666696</v>
      </c>
      <c r="B1932" s="115">
        <v>46</v>
      </c>
      <c r="C1932" s="115">
        <v>2</v>
      </c>
      <c r="D1932" s="115">
        <v>20</v>
      </c>
      <c r="E1932" s="115">
        <v>21</v>
      </c>
      <c r="F1932" s="115">
        <v>3</v>
      </c>
      <c r="G1932" s="115">
        <v>0</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15.1</v>
      </c>
      <c r="W1932" s="115">
        <v>19.100000000000001</v>
      </c>
      <c r="X1932" s="236"/>
    </row>
    <row r="1933" spans="1:24" ht="13.5" customHeight="1" x14ac:dyDescent="0.35">
      <c r="A1933" s="242">
        <v>0.52083333333333304</v>
      </c>
      <c r="B1933" s="115">
        <v>69</v>
      </c>
      <c r="C1933" s="115">
        <v>2</v>
      </c>
      <c r="D1933" s="115">
        <v>22</v>
      </c>
      <c r="E1933" s="115">
        <v>23</v>
      </c>
      <c r="F1933" s="115">
        <v>17</v>
      </c>
      <c r="G1933" s="115">
        <v>5</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17.2</v>
      </c>
      <c r="W1933" s="115">
        <v>22.5</v>
      </c>
      <c r="X1933" s="236"/>
    </row>
    <row r="1934" spans="1:24" ht="13.5" customHeight="1" x14ac:dyDescent="0.35">
      <c r="A1934" s="242">
        <v>0.53125</v>
      </c>
      <c r="B1934" s="115">
        <v>56</v>
      </c>
      <c r="C1934" s="115">
        <v>2</v>
      </c>
      <c r="D1934" s="115">
        <v>24</v>
      </c>
      <c r="E1934" s="115">
        <v>21</v>
      </c>
      <c r="F1934" s="115">
        <v>9</v>
      </c>
      <c r="G1934" s="115">
        <v>0</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15.5</v>
      </c>
      <c r="W1934" s="115">
        <v>20.3</v>
      </c>
      <c r="X1934" s="236"/>
    </row>
    <row r="1935" spans="1:24" ht="13.5" customHeight="1" x14ac:dyDescent="0.35">
      <c r="A1935" s="242">
        <v>0.54166666666666696</v>
      </c>
      <c r="B1935" s="115">
        <v>41</v>
      </c>
      <c r="C1935" s="115">
        <v>4</v>
      </c>
      <c r="D1935" s="115">
        <v>16</v>
      </c>
      <c r="E1935" s="115">
        <v>8</v>
      </c>
      <c r="F1935" s="115">
        <v>12</v>
      </c>
      <c r="G1935" s="115">
        <v>1</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16.2</v>
      </c>
      <c r="W1935" s="115">
        <v>22.4</v>
      </c>
      <c r="X1935" s="236"/>
    </row>
    <row r="1936" spans="1:24" ht="13.5" customHeight="1" x14ac:dyDescent="0.35">
      <c r="A1936" s="242">
        <v>0.55208333333333304</v>
      </c>
      <c r="B1936" s="115">
        <v>46</v>
      </c>
      <c r="C1936" s="115">
        <v>3</v>
      </c>
      <c r="D1936" s="115">
        <v>18</v>
      </c>
      <c r="E1936" s="115">
        <v>18</v>
      </c>
      <c r="F1936" s="115">
        <v>6</v>
      </c>
      <c r="G1936" s="115">
        <v>0</v>
      </c>
      <c r="H1936" s="115">
        <v>0</v>
      </c>
      <c r="I1936" s="115">
        <v>1</v>
      </c>
      <c r="J1936" s="115">
        <v>0</v>
      </c>
      <c r="K1936" s="115">
        <v>0</v>
      </c>
      <c r="L1936" s="115">
        <v>0</v>
      </c>
      <c r="M1936" s="115">
        <v>0</v>
      </c>
      <c r="N1936" s="115">
        <v>0</v>
      </c>
      <c r="O1936" s="115">
        <v>0</v>
      </c>
      <c r="P1936" s="115">
        <v>0</v>
      </c>
      <c r="Q1936" s="115">
        <v>0</v>
      </c>
      <c r="R1936" s="115">
        <v>0</v>
      </c>
      <c r="S1936" s="115">
        <v>0</v>
      </c>
      <c r="T1936" s="115">
        <v>0</v>
      </c>
      <c r="U1936" s="115">
        <v>0</v>
      </c>
      <c r="V1936" s="115">
        <v>15.8</v>
      </c>
      <c r="W1936" s="115">
        <v>20.100000000000001</v>
      </c>
      <c r="X1936" s="236"/>
    </row>
    <row r="1937" spans="1:24" ht="13.5" customHeight="1" x14ac:dyDescent="0.35">
      <c r="A1937" s="242">
        <v>0.5625</v>
      </c>
      <c r="B1937" s="115">
        <v>59</v>
      </c>
      <c r="C1937" s="115">
        <v>1</v>
      </c>
      <c r="D1937" s="115">
        <v>16</v>
      </c>
      <c r="E1937" s="115">
        <v>27</v>
      </c>
      <c r="F1937" s="115">
        <v>11</v>
      </c>
      <c r="G1937" s="115">
        <v>4</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17.8</v>
      </c>
      <c r="W1937" s="115">
        <v>21.1</v>
      </c>
      <c r="X1937" s="236"/>
    </row>
    <row r="1938" spans="1:24" ht="13.5" customHeight="1" x14ac:dyDescent="0.35">
      <c r="A1938" s="242">
        <v>0.57291666666666696</v>
      </c>
      <c r="B1938" s="115">
        <v>45</v>
      </c>
      <c r="C1938" s="115">
        <v>1</v>
      </c>
      <c r="D1938" s="115">
        <v>20</v>
      </c>
      <c r="E1938" s="115">
        <v>15</v>
      </c>
      <c r="F1938" s="115">
        <v>8</v>
      </c>
      <c r="G1938" s="115">
        <v>1</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15.9</v>
      </c>
      <c r="W1938" s="115">
        <v>20.399999999999999</v>
      </c>
      <c r="X1938" s="236"/>
    </row>
    <row r="1939" spans="1:24" ht="13.5" customHeight="1" x14ac:dyDescent="0.35">
      <c r="A1939" s="242">
        <v>0.58333333333333304</v>
      </c>
      <c r="B1939" s="115">
        <v>59</v>
      </c>
      <c r="C1939" s="115">
        <v>2</v>
      </c>
      <c r="D1939" s="115">
        <v>21</v>
      </c>
      <c r="E1939" s="115">
        <v>22</v>
      </c>
      <c r="F1939" s="115">
        <v>11</v>
      </c>
      <c r="G1939" s="115">
        <v>3</v>
      </c>
      <c r="H1939" s="115">
        <v>0</v>
      </c>
      <c r="I1939" s="115">
        <v>0</v>
      </c>
      <c r="J1939" s="115">
        <v>0</v>
      </c>
      <c r="K1939" s="115">
        <v>0</v>
      </c>
      <c r="L1939" s="115">
        <v>0</v>
      </c>
      <c r="M1939" s="115">
        <v>0</v>
      </c>
      <c r="N1939" s="115">
        <v>0</v>
      </c>
      <c r="O1939" s="115">
        <v>0</v>
      </c>
      <c r="P1939" s="115">
        <v>0</v>
      </c>
      <c r="Q1939" s="115">
        <v>0</v>
      </c>
      <c r="R1939" s="115">
        <v>0</v>
      </c>
      <c r="S1939" s="115">
        <v>0</v>
      </c>
      <c r="T1939" s="115">
        <v>0</v>
      </c>
      <c r="U1939" s="115">
        <v>0</v>
      </c>
      <c r="V1939" s="115">
        <v>16.899999999999999</v>
      </c>
      <c r="W1939" s="115">
        <v>22.5</v>
      </c>
      <c r="X1939" s="236"/>
    </row>
    <row r="1940" spans="1:24" ht="13.5" customHeight="1" x14ac:dyDescent="0.35">
      <c r="A1940" s="242">
        <v>0.59375</v>
      </c>
      <c r="B1940" s="115">
        <v>57</v>
      </c>
      <c r="C1940" s="115">
        <v>2</v>
      </c>
      <c r="D1940" s="115">
        <v>16</v>
      </c>
      <c r="E1940" s="115">
        <v>23</v>
      </c>
      <c r="F1940" s="115">
        <v>14</v>
      </c>
      <c r="G1940" s="115">
        <v>2</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17.2</v>
      </c>
      <c r="W1940" s="115">
        <v>22.3</v>
      </c>
      <c r="X1940" s="236"/>
    </row>
    <row r="1941" spans="1:24" ht="13.5" customHeight="1" x14ac:dyDescent="0.35">
      <c r="A1941" s="242">
        <v>0.60416666666666696</v>
      </c>
      <c r="B1941" s="115">
        <v>53</v>
      </c>
      <c r="C1941" s="115">
        <v>2</v>
      </c>
      <c r="D1941" s="115">
        <v>16</v>
      </c>
      <c r="E1941" s="115">
        <v>26</v>
      </c>
      <c r="F1941" s="115">
        <v>7</v>
      </c>
      <c r="G1941" s="115">
        <v>2</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17</v>
      </c>
      <c r="W1941" s="115">
        <v>20.399999999999999</v>
      </c>
      <c r="X1941" s="236"/>
    </row>
    <row r="1942" spans="1:24" ht="13.5" customHeight="1" x14ac:dyDescent="0.35">
      <c r="A1942" s="242">
        <v>0.61458333333333304</v>
      </c>
      <c r="B1942" s="115">
        <v>57</v>
      </c>
      <c r="C1942" s="115">
        <v>1</v>
      </c>
      <c r="D1942" s="115">
        <v>25</v>
      </c>
      <c r="E1942" s="115">
        <v>19</v>
      </c>
      <c r="F1942" s="115">
        <v>10</v>
      </c>
      <c r="G1942" s="115">
        <v>2</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16.2</v>
      </c>
      <c r="W1942" s="115">
        <v>21.9</v>
      </c>
      <c r="X1942" s="236"/>
    </row>
    <row r="1943" spans="1:24" ht="13.5" customHeight="1" x14ac:dyDescent="0.35">
      <c r="A1943" s="242">
        <v>0.625</v>
      </c>
      <c r="B1943" s="115">
        <v>61</v>
      </c>
      <c r="C1943" s="115">
        <v>3</v>
      </c>
      <c r="D1943" s="115">
        <v>31</v>
      </c>
      <c r="E1943" s="115">
        <v>18</v>
      </c>
      <c r="F1943" s="115">
        <v>7</v>
      </c>
      <c r="G1943" s="115">
        <v>1</v>
      </c>
      <c r="H1943" s="115">
        <v>1</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15.6</v>
      </c>
      <c r="W1943" s="115">
        <v>20.2</v>
      </c>
      <c r="X1943" s="236"/>
    </row>
    <row r="1944" spans="1:24" ht="13.5" customHeight="1" x14ac:dyDescent="0.35">
      <c r="A1944" s="242">
        <v>0.63541666666666696</v>
      </c>
      <c r="B1944" s="115">
        <v>59</v>
      </c>
      <c r="C1944" s="115">
        <v>6</v>
      </c>
      <c r="D1944" s="115">
        <v>23</v>
      </c>
      <c r="E1944" s="115">
        <v>26</v>
      </c>
      <c r="F1944" s="115">
        <v>4</v>
      </c>
      <c r="G1944" s="115">
        <v>0</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14.9</v>
      </c>
      <c r="W1944" s="115">
        <v>18.2</v>
      </c>
      <c r="X1944" s="236"/>
    </row>
    <row r="1945" spans="1:24" ht="13.5" customHeight="1" x14ac:dyDescent="0.35">
      <c r="A1945" s="242">
        <v>0.64583333333333304</v>
      </c>
      <c r="B1945" s="115">
        <v>54</v>
      </c>
      <c r="C1945" s="115">
        <v>2</v>
      </c>
      <c r="D1945" s="115">
        <v>22</v>
      </c>
      <c r="E1945" s="115">
        <v>13</v>
      </c>
      <c r="F1945" s="115">
        <v>13</v>
      </c>
      <c r="G1945" s="115">
        <v>4</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17.100000000000001</v>
      </c>
      <c r="W1945" s="115">
        <v>23.3</v>
      </c>
      <c r="X1945" s="236"/>
    </row>
    <row r="1946" spans="1:24" ht="13.5" customHeight="1" x14ac:dyDescent="0.35">
      <c r="A1946" s="242">
        <v>0.65625</v>
      </c>
      <c r="B1946" s="115">
        <v>44</v>
      </c>
      <c r="C1946" s="115">
        <v>2</v>
      </c>
      <c r="D1946" s="115">
        <v>11</v>
      </c>
      <c r="E1946" s="115">
        <v>25</v>
      </c>
      <c r="F1946" s="115">
        <v>6</v>
      </c>
      <c r="G1946" s="115">
        <v>0</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16.3</v>
      </c>
      <c r="W1946" s="115">
        <v>19.8</v>
      </c>
      <c r="X1946" s="236"/>
    </row>
    <row r="1947" spans="1:24" ht="13.5" customHeight="1" x14ac:dyDescent="0.35">
      <c r="A1947" s="242">
        <v>0.66666666666666696</v>
      </c>
      <c r="B1947" s="115">
        <v>48</v>
      </c>
      <c r="C1947" s="115">
        <v>0</v>
      </c>
      <c r="D1947" s="115">
        <v>19</v>
      </c>
      <c r="E1947" s="115">
        <v>17</v>
      </c>
      <c r="F1947" s="115">
        <v>11</v>
      </c>
      <c r="G1947" s="115">
        <v>1</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17.2</v>
      </c>
      <c r="W1947" s="115">
        <v>22</v>
      </c>
      <c r="X1947" s="236"/>
    </row>
    <row r="1948" spans="1:24" ht="13.5" customHeight="1" x14ac:dyDescent="0.35">
      <c r="A1948" s="242">
        <v>0.67708333333333304</v>
      </c>
      <c r="B1948" s="115">
        <v>51</v>
      </c>
      <c r="C1948" s="115">
        <v>4</v>
      </c>
      <c r="D1948" s="115">
        <v>9</v>
      </c>
      <c r="E1948" s="115">
        <v>28</v>
      </c>
      <c r="F1948" s="115">
        <v>8</v>
      </c>
      <c r="G1948" s="115">
        <v>2</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v>17</v>
      </c>
      <c r="W1948" s="115">
        <v>20.6</v>
      </c>
      <c r="X1948" s="236"/>
    </row>
    <row r="1949" spans="1:24" ht="13.5" customHeight="1" x14ac:dyDescent="0.35">
      <c r="A1949" s="242">
        <v>0.6875</v>
      </c>
      <c r="B1949" s="115">
        <v>66</v>
      </c>
      <c r="C1949" s="115">
        <v>11</v>
      </c>
      <c r="D1949" s="115">
        <v>19</v>
      </c>
      <c r="E1949" s="115">
        <v>24</v>
      </c>
      <c r="F1949" s="115">
        <v>9</v>
      </c>
      <c r="G1949" s="115">
        <v>3</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15.5</v>
      </c>
      <c r="W1949" s="115">
        <v>20.399999999999999</v>
      </c>
      <c r="X1949" s="236"/>
    </row>
    <row r="1950" spans="1:24" ht="13.5" customHeight="1" x14ac:dyDescent="0.35">
      <c r="A1950" s="242">
        <v>0.69791666666666696</v>
      </c>
      <c r="B1950" s="115">
        <v>48</v>
      </c>
      <c r="C1950" s="115">
        <v>2</v>
      </c>
      <c r="D1950" s="115">
        <v>17</v>
      </c>
      <c r="E1950" s="115">
        <v>23</v>
      </c>
      <c r="F1950" s="115">
        <v>5</v>
      </c>
      <c r="G1950" s="115">
        <v>1</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16.2</v>
      </c>
      <c r="W1950" s="115">
        <v>19.600000000000001</v>
      </c>
      <c r="X1950" s="236"/>
    </row>
    <row r="1951" spans="1:24" ht="13.5" customHeight="1" x14ac:dyDescent="0.35">
      <c r="A1951" s="242">
        <v>0.70833333333333304</v>
      </c>
      <c r="B1951" s="115">
        <v>60</v>
      </c>
      <c r="C1951" s="115">
        <v>7</v>
      </c>
      <c r="D1951" s="115">
        <v>26</v>
      </c>
      <c r="E1951" s="115">
        <v>21</v>
      </c>
      <c r="F1951" s="115">
        <v>4</v>
      </c>
      <c r="G1951" s="115">
        <v>1</v>
      </c>
      <c r="H1951" s="115">
        <v>1</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15.1</v>
      </c>
      <c r="W1951" s="115">
        <v>19</v>
      </c>
      <c r="X1951" s="236"/>
    </row>
    <row r="1952" spans="1:24" ht="13.5" customHeight="1" x14ac:dyDescent="0.35">
      <c r="A1952" s="242">
        <v>0.71875</v>
      </c>
      <c r="B1952" s="115">
        <v>49</v>
      </c>
      <c r="C1952" s="115">
        <v>1</v>
      </c>
      <c r="D1952" s="115">
        <v>17</v>
      </c>
      <c r="E1952" s="115">
        <v>22</v>
      </c>
      <c r="F1952" s="115">
        <v>7</v>
      </c>
      <c r="G1952" s="115">
        <v>2</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16.600000000000001</v>
      </c>
      <c r="W1952" s="115">
        <v>21</v>
      </c>
      <c r="X1952" s="236"/>
    </row>
    <row r="1953" spans="1:24" ht="13.5" customHeight="1" x14ac:dyDescent="0.35">
      <c r="A1953" s="242">
        <v>0.72916666666666696</v>
      </c>
      <c r="B1953" s="115">
        <v>45</v>
      </c>
      <c r="C1953" s="115">
        <v>2</v>
      </c>
      <c r="D1953" s="115">
        <v>21</v>
      </c>
      <c r="E1953" s="115">
        <v>13</v>
      </c>
      <c r="F1953" s="115">
        <v>8</v>
      </c>
      <c r="G1953" s="115">
        <v>1</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16.100000000000001</v>
      </c>
      <c r="W1953" s="115">
        <v>21.2</v>
      </c>
      <c r="X1953" s="236"/>
    </row>
    <row r="1954" spans="1:24" ht="13.5" customHeight="1" x14ac:dyDescent="0.35">
      <c r="A1954" s="242">
        <v>0.73958333333333304</v>
      </c>
      <c r="B1954" s="115">
        <v>37</v>
      </c>
      <c r="C1954" s="115">
        <v>0</v>
      </c>
      <c r="D1954" s="115">
        <v>16</v>
      </c>
      <c r="E1954" s="115">
        <v>12</v>
      </c>
      <c r="F1954" s="115">
        <v>7</v>
      </c>
      <c r="G1954" s="115">
        <v>2</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16.7</v>
      </c>
      <c r="W1954" s="115">
        <v>22.5</v>
      </c>
      <c r="X1954" s="236"/>
    </row>
    <row r="1955" spans="1:24" ht="13.5" customHeight="1" x14ac:dyDescent="0.35">
      <c r="A1955" s="242">
        <v>0.75</v>
      </c>
      <c r="B1955" s="115">
        <v>57</v>
      </c>
      <c r="C1955" s="115">
        <v>0</v>
      </c>
      <c r="D1955" s="115">
        <v>18</v>
      </c>
      <c r="E1955" s="115">
        <v>25</v>
      </c>
      <c r="F1955" s="115">
        <v>13</v>
      </c>
      <c r="G1955" s="115">
        <v>1</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17.3</v>
      </c>
      <c r="W1955" s="115">
        <v>21.8</v>
      </c>
      <c r="X1955" s="236"/>
    </row>
    <row r="1956" spans="1:24" ht="13.5" customHeight="1" x14ac:dyDescent="0.35">
      <c r="A1956" s="242">
        <v>0.76041666666666696</v>
      </c>
      <c r="B1956" s="115">
        <v>57</v>
      </c>
      <c r="C1956" s="115">
        <v>5</v>
      </c>
      <c r="D1956" s="115">
        <v>22</v>
      </c>
      <c r="E1956" s="115">
        <v>19</v>
      </c>
      <c r="F1956" s="115">
        <v>8</v>
      </c>
      <c r="G1956" s="115">
        <v>3</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15.7</v>
      </c>
      <c r="W1956" s="115">
        <v>20.5</v>
      </c>
      <c r="X1956" s="236"/>
    </row>
    <row r="1957" spans="1:24" ht="13.5" customHeight="1" x14ac:dyDescent="0.35">
      <c r="A1957" s="242">
        <v>0.77083333333333304</v>
      </c>
      <c r="B1957" s="115">
        <v>44</v>
      </c>
      <c r="C1957" s="115">
        <v>2</v>
      </c>
      <c r="D1957" s="115">
        <v>19</v>
      </c>
      <c r="E1957" s="115">
        <v>7</v>
      </c>
      <c r="F1957" s="115">
        <v>14</v>
      </c>
      <c r="G1957" s="115">
        <v>2</v>
      </c>
      <c r="H1957" s="115">
        <v>0</v>
      </c>
      <c r="I1957" s="115">
        <v>0</v>
      </c>
      <c r="J1957" s="115">
        <v>0</v>
      </c>
      <c r="K1957" s="115">
        <v>0</v>
      </c>
      <c r="L1957" s="115">
        <v>0</v>
      </c>
      <c r="M1957" s="115">
        <v>0</v>
      </c>
      <c r="N1957" s="115">
        <v>0</v>
      </c>
      <c r="O1957" s="115">
        <v>0</v>
      </c>
      <c r="P1957" s="115">
        <v>0</v>
      </c>
      <c r="Q1957" s="115">
        <v>0</v>
      </c>
      <c r="R1957" s="115">
        <v>0</v>
      </c>
      <c r="S1957" s="115">
        <v>0</v>
      </c>
      <c r="T1957" s="115">
        <v>0</v>
      </c>
      <c r="U1957" s="115">
        <v>0</v>
      </c>
      <c r="V1957" s="115">
        <v>17</v>
      </c>
      <c r="W1957" s="115">
        <v>23.4</v>
      </c>
      <c r="X1957" s="236"/>
    </row>
    <row r="1958" spans="1:24" ht="13.5" customHeight="1" x14ac:dyDescent="0.35">
      <c r="A1958" s="242">
        <v>0.78125</v>
      </c>
      <c r="B1958" s="115">
        <v>48</v>
      </c>
      <c r="C1958" s="115">
        <v>3</v>
      </c>
      <c r="D1958" s="115">
        <v>22</v>
      </c>
      <c r="E1958" s="115">
        <v>17</v>
      </c>
      <c r="F1958" s="115">
        <v>5</v>
      </c>
      <c r="G1958" s="115">
        <v>1</v>
      </c>
      <c r="H1958" s="115">
        <v>0</v>
      </c>
      <c r="I1958" s="115">
        <v>0</v>
      </c>
      <c r="J1958" s="115">
        <v>0</v>
      </c>
      <c r="K1958" s="115">
        <v>0</v>
      </c>
      <c r="L1958" s="115">
        <v>0</v>
      </c>
      <c r="M1958" s="115">
        <v>0</v>
      </c>
      <c r="N1958" s="115">
        <v>0</v>
      </c>
      <c r="O1958" s="115">
        <v>0</v>
      </c>
      <c r="P1958" s="115">
        <v>0</v>
      </c>
      <c r="Q1958" s="115">
        <v>0</v>
      </c>
      <c r="R1958" s="115">
        <v>0</v>
      </c>
      <c r="S1958" s="115">
        <v>0</v>
      </c>
      <c r="T1958" s="115">
        <v>0</v>
      </c>
      <c r="U1958" s="115">
        <v>0</v>
      </c>
      <c r="V1958" s="115">
        <v>15.7</v>
      </c>
      <c r="W1958" s="115">
        <v>19.600000000000001</v>
      </c>
      <c r="X1958" s="236"/>
    </row>
    <row r="1959" spans="1:24" ht="13.5" customHeight="1" x14ac:dyDescent="0.35">
      <c r="A1959" s="242">
        <v>0.79166666666666696</v>
      </c>
      <c r="B1959" s="115">
        <v>50</v>
      </c>
      <c r="C1959" s="115">
        <v>0</v>
      </c>
      <c r="D1959" s="115">
        <v>14</v>
      </c>
      <c r="E1959" s="115">
        <v>21</v>
      </c>
      <c r="F1959" s="115">
        <v>11</v>
      </c>
      <c r="G1959" s="115">
        <v>3</v>
      </c>
      <c r="H1959" s="115">
        <v>1</v>
      </c>
      <c r="I1959" s="115">
        <v>0</v>
      </c>
      <c r="J1959" s="115">
        <v>0</v>
      </c>
      <c r="K1959" s="115">
        <v>0</v>
      </c>
      <c r="L1959" s="115">
        <v>0</v>
      </c>
      <c r="M1959" s="115">
        <v>0</v>
      </c>
      <c r="N1959" s="115">
        <v>0</v>
      </c>
      <c r="O1959" s="115">
        <v>0</v>
      </c>
      <c r="P1959" s="115">
        <v>0</v>
      </c>
      <c r="Q1959" s="115">
        <v>0</v>
      </c>
      <c r="R1959" s="115">
        <v>0</v>
      </c>
      <c r="S1959" s="115">
        <v>0</v>
      </c>
      <c r="T1959" s="115">
        <v>0</v>
      </c>
      <c r="U1959" s="115">
        <v>0</v>
      </c>
      <c r="V1959" s="115">
        <v>18.2</v>
      </c>
      <c r="W1959" s="115">
        <v>23.5</v>
      </c>
      <c r="X1959" s="236"/>
    </row>
    <row r="1960" spans="1:24" ht="13.5" customHeight="1" x14ac:dyDescent="0.35">
      <c r="A1960" s="242">
        <v>0.80208333333333304</v>
      </c>
      <c r="B1960" s="115">
        <v>39</v>
      </c>
      <c r="C1960" s="115">
        <v>1</v>
      </c>
      <c r="D1960" s="115">
        <v>7</v>
      </c>
      <c r="E1960" s="115">
        <v>14</v>
      </c>
      <c r="F1960" s="115">
        <v>8</v>
      </c>
      <c r="G1960" s="115">
        <v>9</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19.2</v>
      </c>
      <c r="W1960" s="115">
        <v>25.7</v>
      </c>
      <c r="X1960" s="236"/>
    </row>
    <row r="1961" spans="1:24" ht="13.5" customHeight="1" x14ac:dyDescent="0.35">
      <c r="A1961" s="242">
        <v>0.8125</v>
      </c>
      <c r="B1961" s="115">
        <v>41</v>
      </c>
      <c r="C1961" s="115">
        <v>0</v>
      </c>
      <c r="D1961" s="115">
        <v>15</v>
      </c>
      <c r="E1961" s="115">
        <v>14</v>
      </c>
      <c r="F1961" s="115">
        <v>8</v>
      </c>
      <c r="G1961" s="115">
        <v>2</v>
      </c>
      <c r="H1961" s="115">
        <v>1</v>
      </c>
      <c r="I1961" s="115">
        <v>1</v>
      </c>
      <c r="J1961" s="115">
        <v>0</v>
      </c>
      <c r="K1961" s="115">
        <v>0</v>
      </c>
      <c r="L1961" s="115">
        <v>0</v>
      </c>
      <c r="M1961" s="115">
        <v>0</v>
      </c>
      <c r="N1961" s="115">
        <v>0</v>
      </c>
      <c r="O1961" s="115">
        <v>0</v>
      </c>
      <c r="P1961" s="115">
        <v>0</v>
      </c>
      <c r="Q1961" s="115">
        <v>0</v>
      </c>
      <c r="R1961" s="115">
        <v>0</v>
      </c>
      <c r="S1961" s="115">
        <v>0</v>
      </c>
      <c r="T1961" s="115">
        <v>0</v>
      </c>
      <c r="U1961" s="115">
        <v>0</v>
      </c>
      <c r="V1961" s="115">
        <v>17.899999999999999</v>
      </c>
      <c r="W1961" s="115">
        <v>23.9</v>
      </c>
      <c r="X1961" s="236"/>
    </row>
    <row r="1962" spans="1:24" ht="13.5" customHeight="1" x14ac:dyDescent="0.35">
      <c r="A1962" s="242">
        <v>0.82291666666666696</v>
      </c>
      <c r="B1962" s="115">
        <v>39</v>
      </c>
      <c r="C1962" s="115">
        <v>2</v>
      </c>
      <c r="D1962" s="115">
        <v>13</v>
      </c>
      <c r="E1962" s="115">
        <v>13</v>
      </c>
      <c r="F1962" s="115">
        <v>9</v>
      </c>
      <c r="G1962" s="115">
        <v>1</v>
      </c>
      <c r="H1962" s="115">
        <v>1</v>
      </c>
      <c r="I1962" s="115">
        <v>0</v>
      </c>
      <c r="J1962" s="115">
        <v>0</v>
      </c>
      <c r="K1962" s="115">
        <v>0</v>
      </c>
      <c r="L1962" s="115">
        <v>0</v>
      </c>
      <c r="M1962" s="115">
        <v>0</v>
      </c>
      <c r="N1962" s="115">
        <v>0</v>
      </c>
      <c r="O1962" s="115">
        <v>0</v>
      </c>
      <c r="P1962" s="115">
        <v>0</v>
      </c>
      <c r="Q1962" s="115">
        <v>0</v>
      </c>
      <c r="R1962" s="115">
        <v>0</v>
      </c>
      <c r="S1962" s="115">
        <v>0</v>
      </c>
      <c r="T1962" s="115">
        <v>0</v>
      </c>
      <c r="U1962" s="115">
        <v>0</v>
      </c>
      <c r="V1962" s="115">
        <v>17.100000000000001</v>
      </c>
      <c r="W1962" s="115">
        <v>22.2</v>
      </c>
      <c r="X1962" s="236"/>
    </row>
    <row r="1963" spans="1:24" ht="13.5" customHeight="1" x14ac:dyDescent="0.35">
      <c r="A1963" s="242">
        <v>0.83333333333333304</v>
      </c>
      <c r="B1963" s="115">
        <v>40</v>
      </c>
      <c r="C1963" s="115">
        <v>0</v>
      </c>
      <c r="D1963" s="115">
        <v>5</v>
      </c>
      <c r="E1963" s="115">
        <v>20</v>
      </c>
      <c r="F1963" s="115">
        <v>11</v>
      </c>
      <c r="G1963" s="115">
        <v>3</v>
      </c>
      <c r="H1963" s="115">
        <v>1</v>
      </c>
      <c r="I1963" s="115">
        <v>0</v>
      </c>
      <c r="J1963" s="115">
        <v>0</v>
      </c>
      <c r="K1963" s="115">
        <v>0</v>
      </c>
      <c r="L1963" s="115">
        <v>0</v>
      </c>
      <c r="M1963" s="115">
        <v>0</v>
      </c>
      <c r="N1963" s="115">
        <v>0</v>
      </c>
      <c r="O1963" s="115">
        <v>0</v>
      </c>
      <c r="P1963" s="115">
        <v>0</v>
      </c>
      <c r="Q1963" s="115">
        <v>0</v>
      </c>
      <c r="R1963" s="115">
        <v>0</v>
      </c>
      <c r="S1963" s="115">
        <v>0</v>
      </c>
      <c r="T1963" s="115">
        <v>0</v>
      </c>
      <c r="U1963" s="115">
        <v>0</v>
      </c>
      <c r="V1963" s="115">
        <v>19.2</v>
      </c>
      <c r="W1963" s="115">
        <v>24.5</v>
      </c>
      <c r="X1963" s="236"/>
    </row>
    <row r="1964" spans="1:24" ht="13.5" customHeight="1" x14ac:dyDescent="0.35">
      <c r="A1964" s="242">
        <v>0.84375</v>
      </c>
      <c r="B1964" s="115">
        <v>42</v>
      </c>
      <c r="C1964" s="115">
        <v>3</v>
      </c>
      <c r="D1964" s="115">
        <v>12</v>
      </c>
      <c r="E1964" s="115">
        <v>15</v>
      </c>
      <c r="F1964" s="115">
        <v>10</v>
      </c>
      <c r="G1964" s="115">
        <v>1</v>
      </c>
      <c r="H1964" s="115">
        <v>1</v>
      </c>
      <c r="I1964" s="115">
        <v>0</v>
      </c>
      <c r="J1964" s="115">
        <v>0</v>
      </c>
      <c r="K1964" s="115">
        <v>0</v>
      </c>
      <c r="L1964" s="115">
        <v>0</v>
      </c>
      <c r="M1964" s="115">
        <v>0</v>
      </c>
      <c r="N1964" s="115">
        <v>0</v>
      </c>
      <c r="O1964" s="115">
        <v>0</v>
      </c>
      <c r="P1964" s="115">
        <v>0</v>
      </c>
      <c r="Q1964" s="115">
        <v>0</v>
      </c>
      <c r="R1964" s="115">
        <v>0</v>
      </c>
      <c r="S1964" s="115">
        <v>0</v>
      </c>
      <c r="T1964" s="115">
        <v>0</v>
      </c>
      <c r="U1964" s="115">
        <v>0</v>
      </c>
      <c r="V1964" s="115">
        <v>17.2</v>
      </c>
      <c r="W1964" s="115">
        <v>23.2</v>
      </c>
      <c r="X1964" s="236"/>
    </row>
    <row r="1965" spans="1:24" ht="13.5" customHeight="1" x14ac:dyDescent="0.35">
      <c r="A1965" s="242">
        <v>0.85416666666666696</v>
      </c>
      <c r="B1965" s="115">
        <v>40</v>
      </c>
      <c r="C1965" s="115">
        <v>3</v>
      </c>
      <c r="D1965" s="115">
        <v>14</v>
      </c>
      <c r="E1965" s="115">
        <v>10</v>
      </c>
      <c r="F1965" s="115">
        <v>10</v>
      </c>
      <c r="G1965" s="115">
        <v>3</v>
      </c>
      <c r="H1965" s="115">
        <v>0</v>
      </c>
      <c r="I1965" s="115">
        <v>0</v>
      </c>
      <c r="J1965" s="115">
        <v>0</v>
      </c>
      <c r="K1965" s="115">
        <v>0</v>
      </c>
      <c r="L1965" s="115">
        <v>0</v>
      </c>
      <c r="M1965" s="115">
        <v>0</v>
      </c>
      <c r="N1965" s="115">
        <v>0</v>
      </c>
      <c r="O1965" s="115">
        <v>0</v>
      </c>
      <c r="P1965" s="115">
        <v>0</v>
      </c>
      <c r="Q1965" s="115">
        <v>0</v>
      </c>
      <c r="R1965" s="115">
        <v>0</v>
      </c>
      <c r="S1965" s="115">
        <v>0</v>
      </c>
      <c r="T1965" s="115">
        <v>0</v>
      </c>
      <c r="U1965" s="115">
        <v>0</v>
      </c>
      <c r="V1965" s="115">
        <v>17.3</v>
      </c>
      <c r="W1965" s="115">
        <v>23.2</v>
      </c>
      <c r="X1965" s="236"/>
    </row>
    <row r="1966" spans="1:24" ht="13.5" customHeight="1" x14ac:dyDescent="0.35">
      <c r="A1966" s="242">
        <v>0.86458333333333304</v>
      </c>
      <c r="B1966" s="115">
        <v>22</v>
      </c>
      <c r="C1966" s="115">
        <v>0</v>
      </c>
      <c r="D1966" s="115">
        <v>5</v>
      </c>
      <c r="E1966" s="115">
        <v>9</v>
      </c>
      <c r="F1966" s="115">
        <v>8</v>
      </c>
      <c r="G1966" s="115">
        <v>0</v>
      </c>
      <c r="H1966" s="115">
        <v>0</v>
      </c>
      <c r="I1966" s="115">
        <v>0</v>
      </c>
      <c r="J1966" s="115">
        <v>0</v>
      </c>
      <c r="K1966" s="115">
        <v>0</v>
      </c>
      <c r="L1966" s="115">
        <v>0</v>
      </c>
      <c r="M1966" s="115">
        <v>0</v>
      </c>
      <c r="N1966" s="115">
        <v>0</v>
      </c>
      <c r="O1966" s="115">
        <v>0</v>
      </c>
      <c r="P1966" s="115">
        <v>0</v>
      </c>
      <c r="Q1966" s="115">
        <v>0</v>
      </c>
      <c r="R1966" s="115">
        <v>0</v>
      </c>
      <c r="S1966" s="115">
        <v>0</v>
      </c>
      <c r="T1966" s="115">
        <v>0</v>
      </c>
      <c r="U1966" s="115">
        <v>0</v>
      </c>
      <c r="V1966" s="115">
        <v>18.5</v>
      </c>
      <c r="W1966" s="115">
        <v>23.8</v>
      </c>
      <c r="X1966" s="236"/>
    </row>
    <row r="1967" spans="1:24" ht="13.5" customHeight="1" x14ac:dyDescent="0.35">
      <c r="A1967" s="242">
        <v>0.875</v>
      </c>
      <c r="B1967" s="115">
        <v>30</v>
      </c>
      <c r="C1967" s="115">
        <v>0</v>
      </c>
      <c r="D1967" s="115">
        <v>10</v>
      </c>
      <c r="E1967" s="115">
        <v>11</v>
      </c>
      <c r="F1967" s="115">
        <v>7</v>
      </c>
      <c r="G1967" s="115">
        <v>1</v>
      </c>
      <c r="H1967" s="115">
        <v>1</v>
      </c>
      <c r="I1967" s="115">
        <v>0</v>
      </c>
      <c r="J1967" s="115">
        <v>0</v>
      </c>
      <c r="K1967" s="115">
        <v>0</v>
      </c>
      <c r="L1967" s="115">
        <v>0</v>
      </c>
      <c r="M1967" s="115">
        <v>0</v>
      </c>
      <c r="N1967" s="115">
        <v>0</v>
      </c>
      <c r="O1967" s="115">
        <v>0</v>
      </c>
      <c r="P1967" s="115">
        <v>0</v>
      </c>
      <c r="Q1967" s="115">
        <v>0</v>
      </c>
      <c r="R1967" s="115">
        <v>0</v>
      </c>
      <c r="S1967" s="115">
        <v>0</v>
      </c>
      <c r="T1967" s="115">
        <v>0</v>
      </c>
      <c r="U1967" s="115">
        <v>0</v>
      </c>
      <c r="V1967" s="115">
        <v>18</v>
      </c>
      <c r="W1967" s="115">
        <v>23</v>
      </c>
      <c r="X1967" s="236"/>
    </row>
    <row r="1968" spans="1:24" ht="13.5" customHeight="1" x14ac:dyDescent="0.35">
      <c r="A1968" s="242">
        <v>0.88541666666666696</v>
      </c>
      <c r="B1968" s="115">
        <v>22</v>
      </c>
      <c r="C1968" s="115">
        <v>1</v>
      </c>
      <c r="D1968" s="115">
        <v>5</v>
      </c>
      <c r="E1968" s="115">
        <v>12</v>
      </c>
      <c r="F1968" s="115">
        <v>4</v>
      </c>
      <c r="G1968" s="115">
        <v>0</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17.100000000000001</v>
      </c>
      <c r="W1968" s="115">
        <v>20.8</v>
      </c>
      <c r="X1968" s="236"/>
    </row>
    <row r="1969" spans="1:24" ht="13.5" customHeight="1" x14ac:dyDescent="0.35">
      <c r="A1969" s="242">
        <v>0.89583333333333304</v>
      </c>
      <c r="B1969" s="115">
        <v>15</v>
      </c>
      <c r="C1969" s="115">
        <v>1</v>
      </c>
      <c r="D1969" s="115">
        <v>6</v>
      </c>
      <c r="E1969" s="115">
        <v>3</v>
      </c>
      <c r="F1969" s="115">
        <v>4</v>
      </c>
      <c r="G1969" s="115">
        <v>1</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17.600000000000001</v>
      </c>
      <c r="W1969" s="115">
        <v>24.1</v>
      </c>
      <c r="X1969" s="236"/>
    </row>
    <row r="1970" spans="1:24" ht="13.5" customHeight="1" x14ac:dyDescent="0.35">
      <c r="A1970" s="242">
        <v>0.90625</v>
      </c>
      <c r="B1970" s="115">
        <v>16</v>
      </c>
      <c r="C1970" s="115">
        <v>2</v>
      </c>
      <c r="D1970" s="115">
        <v>3</v>
      </c>
      <c r="E1970" s="115">
        <v>5</v>
      </c>
      <c r="F1970" s="115">
        <v>4</v>
      </c>
      <c r="G1970" s="115">
        <v>2</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17.899999999999999</v>
      </c>
      <c r="W1970" s="115">
        <v>25.1</v>
      </c>
      <c r="X1970" s="236"/>
    </row>
    <row r="1971" spans="1:24" ht="13.5" customHeight="1" x14ac:dyDescent="0.35">
      <c r="A1971" s="242">
        <v>0.91666666666666696</v>
      </c>
      <c r="B1971" s="115">
        <v>21</v>
      </c>
      <c r="C1971" s="115">
        <v>0</v>
      </c>
      <c r="D1971" s="115">
        <v>5</v>
      </c>
      <c r="E1971" s="115">
        <v>10</v>
      </c>
      <c r="F1971" s="115">
        <v>3</v>
      </c>
      <c r="G1971" s="115">
        <v>2</v>
      </c>
      <c r="H1971" s="115">
        <v>1</v>
      </c>
      <c r="I1971" s="115">
        <v>0</v>
      </c>
      <c r="J1971" s="115">
        <v>0</v>
      </c>
      <c r="K1971" s="115">
        <v>0</v>
      </c>
      <c r="L1971" s="115">
        <v>0</v>
      </c>
      <c r="M1971" s="115">
        <v>0</v>
      </c>
      <c r="N1971" s="115">
        <v>0</v>
      </c>
      <c r="O1971" s="115">
        <v>0</v>
      </c>
      <c r="P1971" s="115">
        <v>0</v>
      </c>
      <c r="Q1971" s="115">
        <v>0</v>
      </c>
      <c r="R1971" s="115">
        <v>0</v>
      </c>
      <c r="S1971" s="115">
        <v>0</v>
      </c>
      <c r="T1971" s="115">
        <v>0</v>
      </c>
      <c r="U1971" s="115">
        <v>0</v>
      </c>
      <c r="V1971" s="115">
        <v>18.8</v>
      </c>
      <c r="W1971" s="115">
        <v>25.4</v>
      </c>
      <c r="X1971" s="236"/>
    </row>
    <row r="1972" spans="1:24" ht="13.5" customHeight="1" x14ac:dyDescent="0.35">
      <c r="A1972" s="242">
        <v>0.92708333333333304</v>
      </c>
      <c r="B1972" s="115">
        <v>12</v>
      </c>
      <c r="C1972" s="115">
        <v>1</v>
      </c>
      <c r="D1972" s="115">
        <v>3</v>
      </c>
      <c r="E1972" s="115">
        <v>1</v>
      </c>
      <c r="F1972" s="115">
        <v>5</v>
      </c>
      <c r="G1972" s="115">
        <v>1</v>
      </c>
      <c r="H1972" s="115">
        <v>1</v>
      </c>
      <c r="I1972" s="115">
        <v>0</v>
      </c>
      <c r="J1972" s="115">
        <v>0</v>
      </c>
      <c r="K1972" s="115">
        <v>0</v>
      </c>
      <c r="L1972" s="115">
        <v>0</v>
      </c>
      <c r="M1972" s="115">
        <v>0</v>
      </c>
      <c r="N1972" s="115">
        <v>0</v>
      </c>
      <c r="O1972" s="115">
        <v>0</v>
      </c>
      <c r="P1972" s="115">
        <v>0</v>
      </c>
      <c r="Q1972" s="115">
        <v>0</v>
      </c>
      <c r="R1972" s="115">
        <v>0</v>
      </c>
      <c r="S1972" s="115">
        <v>0</v>
      </c>
      <c r="T1972" s="115">
        <v>0</v>
      </c>
      <c r="U1972" s="115">
        <v>0</v>
      </c>
      <c r="V1972" s="115">
        <v>20.2</v>
      </c>
      <c r="W1972" s="115">
        <v>25.5</v>
      </c>
      <c r="X1972" s="236"/>
    </row>
    <row r="1973" spans="1:24" ht="13.5" customHeight="1" x14ac:dyDescent="0.35">
      <c r="A1973" s="242">
        <v>0.9375</v>
      </c>
      <c r="B1973" s="115">
        <v>14</v>
      </c>
      <c r="C1973" s="115">
        <v>0</v>
      </c>
      <c r="D1973" s="115">
        <v>4</v>
      </c>
      <c r="E1973" s="115">
        <v>9</v>
      </c>
      <c r="F1973" s="115">
        <v>1</v>
      </c>
      <c r="G1973" s="115">
        <v>0</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16.899999999999999</v>
      </c>
      <c r="W1973" s="115">
        <v>19.399999999999999</v>
      </c>
      <c r="X1973" s="236"/>
    </row>
    <row r="1974" spans="1:24" ht="13.5" customHeight="1" x14ac:dyDescent="0.35">
      <c r="A1974" s="242">
        <v>0.94791666666666696</v>
      </c>
      <c r="B1974" s="115">
        <v>6</v>
      </c>
      <c r="C1974" s="115">
        <v>0</v>
      </c>
      <c r="D1974" s="115">
        <v>0</v>
      </c>
      <c r="E1974" s="115">
        <v>4</v>
      </c>
      <c r="F1974" s="115">
        <v>1</v>
      </c>
      <c r="G1974" s="115">
        <v>1</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20.100000000000001</v>
      </c>
      <c r="W1974" s="115" t="s">
        <v>102</v>
      </c>
      <c r="X1974" s="236"/>
    </row>
    <row r="1975" spans="1:24" ht="13.5" customHeight="1" x14ac:dyDescent="0.35">
      <c r="A1975" s="242">
        <v>0.95833333333333304</v>
      </c>
      <c r="B1975" s="115">
        <v>14</v>
      </c>
      <c r="C1975" s="115">
        <v>0</v>
      </c>
      <c r="D1975" s="115">
        <v>3</v>
      </c>
      <c r="E1975" s="115">
        <v>4</v>
      </c>
      <c r="F1975" s="115">
        <v>6</v>
      </c>
      <c r="G1975" s="115">
        <v>1</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19.3</v>
      </c>
      <c r="W1975" s="115">
        <v>23.2</v>
      </c>
      <c r="X1975" s="236"/>
    </row>
    <row r="1976" spans="1:24" ht="13.5" customHeight="1" x14ac:dyDescent="0.35">
      <c r="A1976" s="242">
        <v>0.96875</v>
      </c>
      <c r="B1976" s="115">
        <v>8</v>
      </c>
      <c r="C1976" s="115">
        <v>0</v>
      </c>
      <c r="D1976" s="115">
        <v>4</v>
      </c>
      <c r="E1976" s="115">
        <v>4</v>
      </c>
      <c r="F1976" s="115">
        <v>0</v>
      </c>
      <c r="G1976" s="115">
        <v>0</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15</v>
      </c>
      <c r="W1976" s="115" t="s">
        <v>102</v>
      </c>
      <c r="X1976" s="236"/>
    </row>
    <row r="1977" spans="1:24" ht="13.5" customHeight="1" x14ac:dyDescent="0.35">
      <c r="A1977" s="242">
        <v>0.97916666666666696</v>
      </c>
      <c r="B1977" s="115">
        <v>9</v>
      </c>
      <c r="C1977" s="115">
        <v>0</v>
      </c>
      <c r="D1977" s="115">
        <v>2</v>
      </c>
      <c r="E1977" s="115">
        <v>2</v>
      </c>
      <c r="F1977" s="115">
        <v>3</v>
      </c>
      <c r="G1977" s="115">
        <v>2</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20.3</v>
      </c>
      <c r="W1977" s="115" t="s">
        <v>102</v>
      </c>
      <c r="X1977" s="236"/>
    </row>
    <row r="1978" spans="1:24" ht="13.5" customHeight="1" thickBot="1" x14ac:dyDescent="0.4">
      <c r="A1978" s="244">
        <v>0.98958333333333304</v>
      </c>
      <c r="B1978" s="119">
        <v>12</v>
      </c>
      <c r="C1978" s="119">
        <v>1</v>
      </c>
      <c r="D1978" s="119">
        <v>2</v>
      </c>
      <c r="E1978" s="119">
        <v>7</v>
      </c>
      <c r="F1978" s="119">
        <v>1</v>
      </c>
      <c r="G1978" s="119">
        <v>1</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17.3</v>
      </c>
      <c r="W1978" s="119">
        <v>24.1</v>
      </c>
      <c r="X1978" s="236"/>
    </row>
    <row r="1979" spans="1:24" ht="13.5" customHeight="1" thickTop="1" x14ac:dyDescent="0.35">
      <c r="A1979" s="246" t="s">
        <v>168</v>
      </c>
      <c r="B1979" s="116">
        <f>SUM(B1911:B1958)</f>
        <v>2488</v>
      </c>
      <c r="C1979" s="116">
        <f t="shared" ref="C1979:U1979" si="72">SUM(C1911:C1958)</f>
        <v>130</v>
      </c>
      <c r="D1979" s="116">
        <f t="shared" si="72"/>
        <v>914</v>
      </c>
      <c r="E1979" s="116">
        <f t="shared" si="72"/>
        <v>920</v>
      </c>
      <c r="F1979" s="116">
        <f t="shared" si="72"/>
        <v>439</v>
      </c>
      <c r="G1979" s="116">
        <f t="shared" si="72"/>
        <v>78</v>
      </c>
      <c r="H1979" s="116">
        <f t="shared" si="72"/>
        <v>3</v>
      </c>
      <c r="I1979" s="116">
        <f t="shared" si="72"/>
        <v>1</v>
      </c>
      <c r="J1979" s="116">
        <f t="shared" si="72"/>
        <v>0</v>
      </c>
      <c r="K1979" s="116">
        <f t="shared" si="72"/>
        <v>3</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16.399999999999999</v>
      </c>
      <c r="W1979" s="116">
        <v>21.1</v>
      </c>
      <c r="X1979" s="236"/>
    </row>
    <row r="1980" spans="1:24" ht="13.5" customHeight="1" x14ac:dyDescent="0.35">
      <c r="A1980" s="247" t="s">
        <v>169</v>
      </c>
      <c r="B1980" s="115">
        <f>SUM(B1907:B1970)</f>
        <v>2935</v>
      </c>
      <c r="C1980" s="115">
        <f t="shared" ref="C1980:U1980" si="73">SUM(C1907:C1970)</f>
        <v>147</v>
      </c>
      <c r="D1980" s="115">
        <f t="shared" si="73"/>
        <v>1038</v>
      </c>
      <c r="E1980" s="115">
        <f t="shared" si="73"/>
        <v>1084</v>
      </c>
      <c r="F1980" s="115">
        <f t="shared" si="73"/>
        <v>545</v>
      </c>
      <c r="G1980" s="115">
        <f t="shared" si="73"/>
        <v>107</v>
      </c>
      <c r="H1980" s="115">
        <f t="shared" si="73"/>
        <v>9</v>
      </c>
      <c r="I1980" s="115">
        <f t="shared" si="73"/>
        <v>2</v>
      </c>
      <c r="J1980" s="115">
        <f t="shared" si="73"/>
        <v>0</v>
      </c>
      <c r="K1980" s="115">
        <f t="shared" si="73"/>
        <v>3</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16.600000000000001</v>
      </c>
      <c r="W1980" s="115">
        <v>21.4</v>
      </c>
      <c r="X1980" s="236"/>
    </row>
    <row r="1981" spans="1:24" ht="13.5" customHeight="1" x14ac:dyDescent="0.35">
      <c r="A1981" s="243" t="s">
        <v>170</v>
      </c>
      <c r="B1981" s="115">
        <f>SUM(B1907:B1978)</f>
        <v>3031</v>
      </c>
      <c r="C1981" s="115">
        <f t="shared" ref="C1981:U1981" si="74">SUM(C1907:C1978)</f>
        <v>149</v>
      </c>
      <c r="D1981" s="115">
        <f t="shared" si="74"/>
        <v>1061</v>
      </c>
      <c r="E1981" s="115">
        <f t="shared" si="74"/>
        <v>1125</v>
      </c>
      <c r="F1981" s="115">
        <f t="shared" si="74"/>
        <v>565</v>
      </c>
      <c r="G1981" s="115">
        <f t="shared" si="74"/>
        <v>115</v>
      </c>
      <c r="H1981" s="115">
        <f t="shared" si="74"/>
        <v>11</v>
      </c>
      <c r="I1981" s="115">
        <f t="shared" si="74"/>
        <v>2</v>
      </c>
      <c r="J1981" s="115">
        <f t="shared" si="74"/>
        <v>0</v>
      </c>
      <c r="K1981" s="115">
        <f t="shared" si="74"/>
        <v>3</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16.7</v>
      </c>
      <c r="W1981" s="115">
        <v>21.5</v>
      </c>
      <c r="X1981" s="236"/>
    </row>
    <row r="1982" spans="1:24" ht="13.5" customHeight="1" thickBot="1" x14ac:dyDescent="0.4">
      <c r="A1982" s="245" t="s">
        <v>171</v>
      </c>
      <c r="B1982" s="119">
        <f>SUM(B1883:B1978)</f>
        <v>3088</v>
      </c>
      <c r="C1982" s="119">
        <f t="shared" ref="C1982:U1982" si="75">SUM(C1883:C1978)</f>
        <v>150</v>
      </c>
      <c r="D1982" s="119">
        <f t="shared" si="75"/>
        <v>1066</v>
      </c>
      <c r="E1982" s="119">
        <f t="shared" si="75"/>
        <v>1142</v>
      </c>
      <c r="F1982" s="119">
        <f t="shared" si="75"/>
        <v>591</v>
      </c>
      <c r="G1982" s="119">
        <f t="shared" si="75"/>
        <v>120</v>
      </c>
      <c r="H1982" s="119">
        <f t="shared" si="75"/>
        <v>13</v>
      </c>
      <c r="I1982" s="119">
        <f t="shared" si="75"/>
        <v>3</v>
      </c>
      <c r="J1982" s="119">
        <f t="shared" si="75"/>
        <v>0</v>
      </c>
      <c r="K1982" s="119">
        <f t="shared" si="75"/>
        <v>3</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16.8</v>
      </c>
      <c r="W1982" s="119">
        <v>21.6</v>
      </c>
      <c r="X1982" s="236"/>
    </row>
    <row r="1983" spans="1:24"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4">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4">
      <c r="A1985" s="236"/>
      <c r="B1985" s="563" t="s">
        <v>147</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c r="X1985" s="236"/>
    </row>
    <row r="1986" spans="1:24" ht="13.5" customHeight="1" thickTop="1" thickBot="1" x14ac:dyDescent="0.4">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c r="X1986" s="236"/>
    </row>
    <row r="1987" spans="1:24" ht="13.5" customHeight="1" thickTop="1" x14ac:dyDescent="0.35">
      <c r="A1987" s="240">
        <v>0</v>
      </c>
      <c r="B1987" s="116">
        <v>9</v>
      </c>
      <c r="C1987" s="116">
        <v>0</v>
      </c>
      <c r="D1987" s="116">
        <v>2</v>
      </c>
      <c r="E1987" s="116">
        <v>3</v>
      </c>
      <c r="F1987" s="116">
        <v>3</v>
      </c>
      <c r="G1987" s="116">
        <v>1</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18.8</v>
      </c>
      <c r="W1987" s="116" t="s">
        <v>102</v>
      </c>
      <c r="X1987" s="236"/>
    </row>
    <row r="1988" spans="1:24" ht="13.5" customHeight="1" x14ac:dyDescent="0.35">
      <c r="A1988" s="242">
        <v>1.0416666666666666E-2</v>
      </c>
      <c r="B1988" s="115">
        <v>3</v>
      </c>
      <c r="C1988" s="115">
        <v>0</v>
      </c>
      <c r="D1988" s="115">
        <v>0</v>
      </c>
      <c r="E1988" s="115">
        <v>2</v>
      </c>
      <c r="F1988" s="115">
        <v>1</v>
      </c>
      <c r="G1988" s="115">
        <v>0</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v>18.7</v>
      </c>
      <c r="W1988" s="115" t="s">
        <v>102</v>
      </c>
      <c r="X1988" s="236"/>
    </row>
    <row r="1989" spans="1:24" ht="13.5" customHeight="1" x14ac:dyDescent="0.35">
      <c r="A1989" s="242">
        <v>2.0833333333333332E-2</v>
      </c>
      <c r="B1989" s="115">
        <v>8</v>
      </c>
      <c r="C1989" s="115">
        <v>0</v>
      </c>
      <c r="D1989" s="115">
        <v>2</v>
      </c>
      <c r="E1989" s="115">
        <v>6</v>
      </c>
      <c r="F1989" s="115">
        <v>0</v>
      </c>
      <c r="G1989" s="115">
        <v>0</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15.9</v>
      </c>
      <c r="W1989" s="115" t="s">
        <v>102</v>
      </c>
      <c r="X1989" s="236"/>
    </row>
    <row r="1990" spans="1:24" ht="13.5" customHeight="1" x14ac:dyDescent="0.35">
      <c r="A1990" s="242">
        <v>3.125E-2</v>
      </c>
      <c r="B1990" s="115">
        <v>3</v>
      </c>
      <c r="C1990" s="115">
        <v>0</v>
      </c>
      <c r="D1990" s="115">
        <v>1</v>
      </c>
      <c r="E1990" s="115">
        <v>0</v>
      </c>
      <c r="F1990" s="115">
        <v>1</v>
      </c>
      <c r="G1990" s="115">
        <v>1</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21.3</v>
      </c>
      <c r="W1990" s="115" t="s">
        <v>102</v>
      </c>
      <c r="X1990" s="236"/>
    </row>
    <row r="1991" spans="1:24" ht="13.5" customHeight="1" x14ac:dyDescent="0.35">
      <c r="A1991" s="242">
        <v>4.1666666666666664E-2</v>
      </c>
      <c r="B1991" s="115">
        <v>4</v>
      </c>
      <c r="C1991" s="115">
        <v>0</v>
      </c>
      <c r="D1991" s="115">
        <v>1</v>
      </c>
      <c r="E1991" s="115">
        <v>1</v>
      </c>
      <c r="F1991" s="115">
        <v>2</v>
      </c>
      <c r="G1991" s="115">
        <v>0</v>
      </c>
      <c r="H1991" s="115">
        <v>0</v>
      </c>
      <c r="I1991" s="115">
        <v>0</v>
      </c>
      <c r="J1991" s="115">
        <v>0</v>
      </c>
      <c r="K1991" s="115">
        <v>0</v>
      </c>
      <c r="L1991" s="115">
        <v>0</v>
      </c>
      <c r="M1991" s="115">
        <v>0</v>
      </c>
      <c r="N1991" s="115">
        <v>0</v>
      </c>
      <c r="O1991" s="115">
        <v>0</v>
      </c>
      <c r="P1991" s="115">
        <v>0</v>
      </c>
      <c r="Q1991" s="115">
        <v>0</v>
      </c>
      <c r="R1991" s="115">
        <v>0</v>
      </c>
      <c r="S1991" s="115">
        <v>0</v>
      </c>
      <c r="T1991" s="115">
        <v>0</v>
      </c>
      <c r="U1991" s="115">
        <v>0</v>
      </c>
      <c r="V1991" s="115">
        <v>18.8</v>
      </c>
      <c r="W1991" s="115" t="s">
        <v>102</v>
      </c>
      <c r="X1991" s="236"/>
    </row>
    <row r="1992" spans="1:24" ht="13.5" customHeight="1" x14ac:dyDescent="0.35">
      <c r="A1992" s="242">
        <v>5.2083333333333336E-2</v>
      </c>
      <c r="B1992" s="115">
        <v>4</v>
      </c>
      <c r="C1992" s="115">
        <v>0</v>
      </c>
      <c r="D1992" s="115">
        <v>2</v>
      </c>
      <c r="E1992" s="115">
        <v>2</v>
      </c>
      <c r="F1992" s="115">
        <v>0</v>
      </c>
      <c r="G1992" s="115">
        <v>0</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16.100000000000001</v>
      </c>
      <c r="W1992" s="115" t="s">
        <v>102</v>
      </c>
      <c r="X1992" s="236"/>
    </row>
    <row r="1993" spans="1:24" ht="13.5" customHeight="1" x14ac:dyDescent="0.35">
      <c r="A1993" s="242">
        <v>6.25E-2</v>
      </c>
      <c r="B1993" s="115">
        <v>5</v>
      </c>
      <c r="C1993" s="115">
        <v>0</v>
      </c>
      <c r="D1993" s="115">
        <v>2</v>
      </c>
      <c r="E1993" s="115">
        <v>2</v>
      </c>
      <c r="F1993" s="115">
        <v>1</v>
      </c>
      <c r="G1993" s="115">
        <v>0</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15.8</v>
      </c>
      <c r="W1993" s="115" t="s">
        <v>102</v>
      </c>
      <c r="X1993" s="236"/>
    </row>
    <row r="1994" spans="1:24" ht="13.5" customHeight="1" x14ac:dyDescent="0.35">
      <c r="A1994" s="242">
        <v>7.2916666666666699E-2</v>
      </c>
      <c r="B1994" s="115">
        <v>2</v>
      </c>
      <c r="C1994" s="115">
        <v>0</v>
      </c>
      <c r="D1994" s="115">
        <v>1</v>
      </c>
      <c r="E1994" s="115">
        <v>0</v>
      </c>
      <c r="F1994" s="115">
        <v>1</v>
      </c>
      <c r="G1994" s="115">
        <v>0</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v>17.100000000000001</v>
      </c>
      <c r="W1994" s="115" t="s">
        <v>102</v>
      </c>
      <c r="X1994" s="236"/>
    </row>
    <row r="1995" spans="1:24" ht="13.5" customHeight="1" x14ac:dyDescent="0.35">
      <c r="A1995" s="242">
        <v>8.3333333333333301E-2</v>
      </c>
      <c r="B1995" s="115">
        <v>0</v>
      </c>
      <c r="C1995" s="115">
        <v>0</v>
      </c>
      <c r="D1995" s="115">
        <v>0</v>
      </c>
      <c r="E1995" s="115">
        <v>0</v>
      </c>
      <c r="F1995" s="115">
        <v>0</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t="s">
        <v>102</v>
      </c>
      <c r="W1995" s="115" t="s">
        <v>102</v>
      </c>
      <c r="X1995" s="236"/>
    </row>
    <row r="1996" spans="1:24" ht="13.5" customHeight="1" x14ac:dyDescent="0.35">
      <c r="A1996" s="242">
        <v>9.375E-2</v>
      </c>
      <c r="B1996" s="115">
        <v>3</v>
      </c>
      <c r="C1996" s="115">
        <v>0</v>
      </c>
      <c r="D1996" s="115">
        <v>1</v>
      </c>
      <c r="E1996" s="115">
        <v>1</v>
      </c>
      <c r="F1996" s="115">
        <v>0</v>
      </c>
      <c r="G1996" s="115">
        <v>1</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v>19.3</v>
      </c>
      <c r="W1996" s="115" t="s">
        <v>102</v>
      </c>
      <c r="X1996" s="236"/>
    </row>
    <row r="1997" spans="1:24" ht="13.5" customHeight="1" x14ac:dyDescent="0.35">
      <c r="A1997" s="242">
        <v>0.104166666666667</v>
      </c>
      <c r="B1997" s="115">
        <v>2</v>
      </c>
      <c r="C1997" s="115">
        <v>0</v>
      </c>
      <c r="D1997" s="115">
        <v>0</v>
      </c>
      <c r="E1997" s="115">
        <v>0</v>
      </c>
      <c r="F1997" s="115">
        <v>2</v>
      </c>
      <c r="G1997" s="115">
        <v>0</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22.6</v>
      </c>
      <c r="W1997" s="115" t="s">
        <v>102</v>
      </c>
      <c r="X1997" s="236"/>
    </row>
    <row r="1998" spans="1:24" ht="13.5" customHeight="1" x14ac:dyDescent="0.35">
      <c r="A1998" s="242">
        <v>0.114583333333333</v>
      </c>
      <c r="B1998" s="115">
        <v>2</v>
      </c>
      <c r="C1998" s="115">
        <v>0</v>
      </c>
      <c r="D1998" s="115">
        <v>0</v>
      </c>
      <c r="E1998" s="115">
        <v>1</v>
      </c>
      <c r="F1998" s="115">
        <v>1</v>
      </c>
      <c r="G1998" s="115">
        <v>0</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20</v>
      </c>
      <c r="W1998" s="115" t="s">
        <v>102</v>
      </c>
      <c r="X1998" s="236"/>
    </row>
    <row r="1999" spans="1:24" ht="13.5" customHeight="1" x14ac:dyDescent="0.35">
      <c r="A1999" s="242">
        <v>0.125</v>
      </c>
      <c r="B1999" s="115">
        <v>3</v>
      </c>
      <c r="C1999" s="115">
        <v>0</v>
      </c>
      <c r="D1999" s="115">
        <v>1</v>
      </c>
      <c r="E1999" s="115">
        <v>0</v>
      </c>
      <c r="F1999" s="115">
        <v>2</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18.899999999999999</v>
      </c>
      <c r="W1999" s="115" t="s">
        <v>102</v>
      </c>
      <c r="X1999" s="236"/>
    </row>
    <row r="2000" spans="1:24" ht="13.5" customHeight="1" x14ac:dyDescent="0.35">
      <c r="A2000" s="242">
        <v>0.13541666666666699</v>
      </c>
      <c r="B2000" s="115">
        <v>1</v>
      </c>
      <c r="C2000" s="115">
        <v>0</v>
      </c>
      <c r="D2000" s="115">
        <v>1</v>
      </c>
      <c r="E2000" s="115">
        <v>0</v>
      </c>
      <c r="F2000" s="115">
        <v>0</v>
      </c>
      <c r="G2000" s="115">
        <v>0</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v>13.3</v>
      </c>
      <c r="W2000" s="115" t="s">
        <v>102</v>
      </c>
      <c r="X2000" s="236"/>
    </row>
    <row r="2001" spans="1:24" ht="13.5" customHeight="1" x14ac:dyDescent="0.35">
      <c r="A2001" s="242">
        <v>0.14583333333333301</v>
      </c>
      <c r="B2001" s="115">
        <v>1</v>
      </c>
      <c r="C2001" s="115">
        <v>1</v>
      </c>
      <c r="D2001" s="115">
        <v>0</v>
      </c>
      <c r="E2001" s="115">
        <v>0</v>
      </c>
      <c r="F2001" s="115">
        <v>0</v>
      </c>
      <c r="G2001" s="115">
        <v>0</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v>7.4</v>
      </c>
      <c r="W2001" s="115" t="s">
        <v>102</v>
      </c>
      <c r="X2001" s="236"/>
    </row>
    <row r="2002" spans="1:24" ht="13.5" customHeight="1" x14ac:dyDescent="0.35">
      <c r="A2002" s="242">
        <v>0.15625</v>
      </c>
      <c r="B2002" s="115">
        <v>2</v>
      </c>
      <c r="C2002" s="115">
        <v>0</v>
      </c>
      <c r="D2002" s="115">
        <v>0</v>
      </c>
      <c r="E2002" s="115">
        <v>2</v>
      </c>
      <c r="F2002" s="115">
        <v>0</v>
      </c>
      <c r="G2002" s="115">
        <v>0</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v>16.399999999999999</v>
      </c>
      <c r="W2002" s="115" t="s">
        <v>102</v>
      </c>
      <c r="X2002" s="236"/>
    </row>
    <row r="2003" spans="1:24" ht="13.5" customHeight="1" x14ac:dyDescent="0.35">
      <c r="A2003" s="242">
        <v>0.16666666666666699</v>
      </c>
      <c r="B2003" s="115">
        <v>1</v>
      </c>
      <c r="C2003" s="115">
        <v>0</v>
      </c>
      <c r="D2003" s="115">
        <v>0</v>
      </c>
      <c r="E2003" s="115">
        <v>1</v>
      </c>
      <c r="F2003" s="115">
        <v>0</v>
      </c>
      <c r="G2003" s="115">
        <v>0</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v>15.5</v>
      </c>
      <c r="W2003" s="115" t="s">
        <v>102</v>
      </c>
      <c r="X2003" s="236"/>
    </row>
    <row r="2004" spans="1:24" ht="13.5" customHeight="1" x14ac:dyDescent="0.35">
      <c r="A2004" s="242">
        <v>0.17708333333333301</v>
      </c>
      <c r="B2004" s="115">
        <v>1</v>
      </c>
      <c r="C2004" s="115">
        <v>1</v>
      </c>
      <c r="D2004" s="115">
        <v>0</v>
      </c>
      <c r="E2004" s="115">
        <v>0</v>
      </c>
      <c r="F2004" s="115">
        <v>0</v>
      </c>
      <c r="G2004" s="115">
        <v>0</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v>9</v>
      </c>
      <c r="W2004" s="115" t="s">
        <v>102</v>
      </c>
      <c r="X2004" s="236"/>
    </row>
    <row r="2005" spans="1:24" ht="13.5" customHeight="1" x14ac:dyDescent="0.35">
      <c r="A2005" s="242">
        <v>0.1875</v>
      </c>
      <c r="B2005" s="115">
        <v>3</v>
      </c>
      <c r="C2005" s="115">
        <v>0</v>
      </c>
      <c r="D2005" s="115">
        <v>0</v>
      </c>
      <c r="E2005" s="115">
        <v>2</v>
      </c>
      <c r="F2005" s="115">
        <v>1</v>
      </c>
      <c r="G2005" s="115">
        <v>0</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v>18.7</v>
      </c>
      <c r="W2005" s="115" t="s">
        <v>102</v>
      </c>
      <c r="X2005" s="236"/>
    </row>
    <row r="2006" spans="1:24" ht="13.5" customHeight="1" x14ac:dyDescent="0.35">
      <c r="A2006" s="242">
        <v>0.19791666666666699</v>
      </c>
      <c r="B2006" s="115">
        <v>1</v>
      </c>
      <c r="C2006" s="115">
        <v>0</v>
      </c>
      <c r="D2006" s="115">
        <v>0</v>
      </c>
      <c r="E2006" s="115">
        <v>0</v>
      </c>
      <c r="F2006" s="115">
        <v>0</v>
      </c>
      <c r="G2006" s="115">
        <v>1</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v>28.1</v>
      </c>
      <c r="W2006" s="115" t="s">
        <v>102</v>
      </c>
      <c r="X2006" s="236"/>
    </row>
    <row r="2007" spans="1:24" ht="13.5" customHeight="1" x14ac:dyDescent="0.35">
      <c r="A2007" s="242">
        <v>0.20833333333333301</v>
      </c>
      <c r="B2007" s="115">
        <v>2</v>
      </c>
      <c r="C2007" s="115">
        <v>0</v>
      </c>
      <c r="D2007" s="115">
        <v>0</v>
      </c>
      <c r="E2007" s="115">
        <v>0</v>
      </c>
      <c r="F2007" s="115">
        <v>1</v>
      </c>
      <c r="G2007" s="115">
        <v>1</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24.7</v>
      </c>
      <c r="W2007" s="115" t="s">
        <v>102</v>
      </c>
      <c r="X2007" s="236"/>
    </row>
    <row r="2008" spans="1:24" ht="13.5" customHeight="1" x14ac:dyDescent="0.35">
      <c r="A2008" s="242">
        <v>0.21875</v>
      </c>
      <c r="B2008" s="115">
        <v>5</v>
      </c>
      <c r="C2008" s="115">
        <v>0</v>
      </c>
      <c r="D2008" s="115">
        <v>1</v>
      </c>
      <c r="E2008" s="115">
        <v>1</v>
      </c>
      <c r="F2008" s="115">
        <v>3</v>
      </c>
      <c r="G2008" s="115">
        <v>0</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20.5</v>
      </c>
      <c r="W2008" s="115" t="s">
        <v>102</v>
      </c>
      <c r="X2008" s="236"/>
    </row>
    <row r="2009" spans="1:24" ht="13.5" customHeight="1" x14ac:dyDescent="0.35">
      <c r="A2009" s="242">
        <v>0.22916666666666699</v>
      </c>
      <c r="B2009" s="115">
        <v>6</v>
      </c>
      <c r="C2009" s="115">
        <v>0</v>
      </c>
      <c r="D2009" s="115">
        <v>1</v>
      </c>
      <c r="E2009" s="115">
        <v>3</v>
      </c>
      <c r="F2009" s="115">
        <v>2</v>
      </c>
      <c r="G2009" s="115">
        <v>0</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v>17.7</v>
      </c>
      <c r="W2009" s="115" t="s">
        <v>102</v>
      </c>
      <c r="X2009" s="236"/>
    </row>
    <row r="2010" spans="1:24" ht="13.5" customHeight="1" x14ac:dyDescent="0.35">
      <c r="A2010" s="242">
        <v>0.23958333333333301</v>
      </c>
      <c r="B2010" s="115">
        <v>0</v>
      </c>
      <c r="C2010" s="115">
        <v>0</v>
      </c>
      <c r="D2010" s="115">
        <v>0</v>
      </c>
      <c r="E2010" s="115">
        <v>0</v>
      </c>
      <c r="F2010" s="115">
        <v>0</v>
      </c>
      <c r="G2010" s="115">
        <v>0</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t="s">
        <v>102</v>
      </c>
      <c r="W2010" s="115" t="s">
        <v>102</v>
      </c>
      <c r="X2010" s="236"/>
    </row>
    <row r="2011" spans="1:24" ht="13.5" customHeight="1" x14ac:dyDescent="0.35">
      <c r="A2011" s="242">
        <v>0.25</v>
      </c>
      <c r="B2011" s="115">
        <v>3</v>
      </c>
      <c r="C2011" s="115">
        <v>0</v>
      </c>
      <c r="D2011" s="115">
        <v>0</v>
      </c>
      <c r="E2011" s="115">
        <v>0</v>
      </c>
      <c r="F2011" s="115">
        <v>2</v>
      </c>
      <c r="G2011" s="115">
        <v>1</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v>24.2</v>
      </c>
      <c r="W2011" s="115" t="s">
        <v>102</v>
      </c>
      <c r="X2011" s="236"/>
    </row>
    <row r="2012" spans="1:24" ht="13.5" customHeight="1" x14ac:dyDescent="0.35">
      <c r="A2012" s="242">
        <v>0.26041666666666702</v>
      </c>
      <c r="B2012" s="115">
        <v>5</v>
      </c>
      <c r="C2012" s="115">
        <v>1</v>
      </c>
      <c r="D2012" s="115">
        <v>3</v>
      </c>
      <c r="E2012" s="115">
        <v>1</v>
      </c>
      <c r="F2012" s="115">
        <v>0</v>
      </c>
      <c r="G2012" s="115">
        <v>0</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v>13</v>
      </c>
      <c r="W2012" s="115" t="s">
        <v>102</v>
      </c>
      <c r="X2012" s="236"/>
    </row>
    <row r="2013" spans="1:24" ht="13.5" customHeight="1" x14ac:dyDescent="0.35">
      <c r="A2013" s="242">
        <v>0.27083333333333298</v>
      </c>
      <c r="B2013" s="115">
        <v>6</v>
      </c>
      <c r="C2013" s="115">
        <v>0</v>
      </c>
      <c r="D2013" s="115">
        <v>1</v>
      </c>
      <c r="E2013" s="115">
        <v>4</v>
      </c>
      <c r="F2013" s="115">
        <v>1</v>
      </c>
      <c r="G2013" s="115">
        <v>0</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18.100000000000001</v>
      </c>
      <c r="W2013" s="115" t="s">
        <v>102</v>
      </c>
      <c r="X2013" s="236"/>
    </row>
    <row r="2014" spans="1:24" ht="13.5" customHeight="1" x14ac:dyDescent="0.35">
      <c r="A2014" s="242">
        <v>0.28125</v>
      </c>
      <c r="B2014" s="115">
        <v>6</v>
      </c>
      <c r="C2014" s="115">
        <v>1</v>
      </c>
      <c r="D2014" s="115">
        <v>0</v>
      </c>
      <c r="E2014" s="115">
        <v>3</v>
      </c>
      <c r="F2014" s="115">
        <v>0</v>
      </c>
      <c r="G2014" s="115">
        <v>2</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18.8</v>
      </c>
      <c r="W2014" s="115" t="s">
        <v>102</v>
      </c>
      <c r="X2014" s="236"/>
    </row>
    <row r="2015" spans="1:24" ht="13.5" customHeight="1" x14ac:dyDescent="0.35">
      <c r="A2015" s="242">
        <v>0.29166666666666702</v>
      </c>
      <c r="B2015" s="115">
        <v>10</v>
      </c>
      <c r="C2015" s="115">
        <v>2</v>
      </c>
      <c r="D2015" s="115">
        <v>6</v>
      </c>
      <c r="E2015" s="115">
        <v>1</v>
      </c>
      <c r="F2015" s="115">
        <v>0</v>
      </c>
      <c r="G2015" s="115">
        <v>1</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v>14.4</v>
      </c>
      <c r="W2015" s="115" t="s">
        <v>102</v>
      </c>
      <c r="X2015" s="236"/>
    </row>
    <row r="2016" spans="1:24" ht="13.5" customHeight="1" x14ac:dyDescent="0.35">
      <c r="A2016" s="242">
        <v>0.30208333333333298</v>
      </c>
      <c r="B2016" s="115">
        <v>14</v>
      </c>
      <c r="C2016" s="115">
        <v>0</v>
      </c>
      <c r="D2016" s="115">
        <v>4</v>
      </c>
      <c r="E2016" s="115">
        <v>4</v>
      </c>
      <c r="F2016" s="115">
        <v>4</v>
      </c>
      <c r="G2016" s="115">
        <v>2</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v>19.600000000000001</v>
      </c>
      <c r="W2016" s="115">
        <v>25.5</v>
      </c>
      <c r="X2016" s="236"/>
    </row>
    <row r="2017" spans="1:24" ht="13.5" customHeight="1" x14ac:dyDescent="0.35">
      <c r="A2017" s="242">
        <v>0.3125</v>
      </c>
      <c r="B2017" s="115">
        <v>19</v>
      </c>
      <c r="C2017" s="115">
        <v>1</v>
      </c>
      <c r="D2017" s="115">
        <v>7</v>
      </c>
      <c r="E2017" s="115">
        <v>8</v>
      </c>
      <c r="F2017" s="115">
        <v>1</v>
      </c>
      <c r="G2017" s="115">
        <v>2</v>
      </c>
      <c r="H2017" s="115">
        <v>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16.399999999999999</v>
      </c>
      <c r="W2017" s="115">
        <v>21.4</v>
      </c>
      <c r="X2017" s="236"/>
    </row>
    <row r="2018" spans="1:24" ht="13.5" customHeight="1" x14ac:dyDescent="0.35">
      <c r="A2018" s="242">
        <v>0.32291666666666702</v>
      </c>
      <c r="B2018" s="115">
        <v>17</v>
      </c>
      <c r="C2018" s="115">
        <v>2</v>
      </c>
      <c r="D2018" s="115">
        <v>3</v>
      </c>
      <c r="E2018" s="115">
        <v>3</v>
      </c>
      <c r="F2018" s="115">
        <v>6</v>
      </c>
      <c r="G2018" s="115">
        <v>2</v>
      </c>
      <c r="H2018" s="115">
        <v>1</v>
      </c>
      <c r="I2018" s="115">
        <v>0</v>
      </c>
      <c r="J2018" s="115">
        <v>0</v>
      </c>
      <c r="K2018" s="115">
        <v>0</v>
      </c>
      <c r="L2018" s="115">
        <v>0</v>
      </c>
      <c r="M2018" s="115">
        <v>0</v>
      </c>
      <c r="N2018" s="115">
        <v>0</v>
      </c>
      <c r="O2018" s="115">
        <v>0</v>
      </c>
      <c r="P2018" s="115">
        <v>0</v>
      </c>
      <c r="Q2018" s="115">
        <v>0</v>
      </c>
      <c r="R2018" s="115">
        <v>0</v>
      </c>
      <c r="S2018" s="115">
        <v>0</v>
      </c>
      <c r="T2018" s="115">
        <v>0</v>
      </c>
      <c r="U2018" s="115">
        <v>0</v>
      </c>
      <c r="V2018" s="115">
        <v>19.5</v>
      </c>
      <c r="W2018" s="115">
        <v>27.1</v>
      </c>
      <c r="X2018" s="236"/>
    </row>
    <row r="2019" spans="1:24" ht="13.5" customHeight="1" x14ac:dyDescent="0.35">
      <c r="A2019" s="242">
        <v>0.33333333333333298</v>
      </c>
      <c r="B2019" s="115">
        <v>33</v>
      </c>
      <c r="C2019" s="115">
        <v>0</v>
      </c>
      <c r="D2019" s="115">
        <v>7</v>
      </c>
      <c r="E2019" s="115">
        <v>15</v>
      </c>
      <c r="F2019" s="115">
        <v>7</v>
      </c>
      <c r="G2019" s="115">
        <v>4</v>
      </c>
      <c r="H2019" s="115">
        <v>0</v>
      </c>
      <c r="I2019" s="115">
        <v>0</v>
      </c>
      <c r="J2019" s="115">
        <v>0</v>
      </c>
      <c r="K2019" s="115">
        <v>0</v>
      </c>
      <c r="L2019" s="115">
        <v>0</v>
      </c>
      <c r="M2019" s="115">
        <v>0</v>
      </c>
      <c r="N2019" s="115">
        <v>0</v>
      </c>
      <c r="O2019" s="115">
        <v>0</v>
      </c>
      <c r="P2019" s="115">
        <v>0</v>
      </c>
      <c r="Q2019" s="115">
        <v>0</v>
      </c>
      <c r="R2019" s="115">
        <v>0</v>
      </c>
      <c r="S2019" s="115">
        <v>0</v>
      </c>
      <c r="T2019" s="115">
        <v>0</v>
      </c>
      <c r="U2019" s="115">
        <v>0</v>
      </c>
      <c r="V2019" s="115">
        <v>18.7</v>
      </c>
      <c r="W2019" s="115">
        <v>24.9</v>
      </c>
      <c r="X2019" s="236"/>
    </row>
    <row r="2020" spans="1:24" ht="13.5" customHeight="1" x14ac:dyDescent="0.35">
      <c r="A2020" s="242">
        <v>0.34375</v>
      </c>
      <c r="B2020" s="115">
        <v>32</v>
      </c>
      <c r="C2020" s="115">
        <v>0</v>
      </c>
      <c r="D2020" s="115">
        <v>6</v>
      </c>
      <c r="E2020" s="115">
        <v>9</v>
      </c>
      <c r="F2020" s="115">
        <v>14</v>
      </c>
      <c r="G2020" s="115">
        <v>3</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19.5</v>
      </c>
      <c r="W2020" s="115">
        <v>23.5</v>
      </c>
      <c r="X2020" s="236"/>
    </row>
    <row r="2021" spans="1:24" ht="13.5" customHeight="1" x14ac:dyDescent="0.35">
      <c r="A2021" s="242">
        <v>0.35416666666666702</v>
      </c>
      <c r="B2021" s="115">
        <v>25</v>
      </c>
      <c r="C2021" s="115">
        <v>0</v>
      </c>
      <c r="D2021" s="115">
        <v>7</v>
      </c>
      <c r="E2021" s="115">
        <v>9</v>
      </c>
      <c r="F2021" s="115">
        <v>6</v>
      </c>
      <c r="G2021" s="115">
        <v>2</v>
      </c>
      <c r="H2021" s="115">
        <v>1</v>
      </c>
      <c r="I2021" s="115">
        <v>0</v>
      </c>
      <c r="J2021" s="115">
        <v>0</v>
      </c>
      <c r="K2021" s="115">
        <v>0</v>
      </c>
      <c r="L2021" s="115">
        <v>0</v>
      </c>
      <c r="M2021" s="115">
        <v>0</v>
      </c>
      <c r="N2021" s="115">
        <v>0</v>
      </c>
      <c r="O2021" s="115">
        <v>0</v>
      </c>
      <c r="P2021" s="115">
        <v>0</v>
      </c>
      <c r="Q2021" s="115">
        <v>0</v>
      </c>
      <c r="R2021" s="115">
        <v>0</v>
      </c>
      <c r="S2021" s="115">
        <v>0</v>
      </c>
      <c r="T2021" s="115">
        <v>0</v>
      </c>
      <c r="U2021" s="115">
        <v>0</v>
      </c>
      <c r="V2021" s="115">
        <v>18.7</v>
      </c>
      <c r="W2021" s="115">
        <v>24.5</v>
      </c>
      <c r="X2021" s="236"/>
    </row>
    <row r="2022" spans="1:24" ht="13.5" customHeight="1" x14ac:dyDescent="0.35">
      <c r="A2022" s="242">
        <v>0.36458333333333298</v>
      </c>
      <c r="B2022" s="115">
        <v>47</v>
      </c>
      <c r="C2022" s="115">
        <v>3</v>
      </c>
      <c r="D2022" s="115">
        <v>15</v>
      </c>
      <c r="E2022" s="115">
        <v>15</v>
      </c>
      <c r="F2022" s="115">
        <v>10</v>
      </c>
      <c r="G2022" s="115">
        <v>4</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17.399999999999999</v>
      </c>
      <c r="W2022" s="115">
        <v>23.8</v>
      </c>
      <c r="X2022" s="236"/>
    </row>
    <row r="2023" spans="1:24" ht="13.5" customHeight="1" x14ac:dyDescent="0.35">
      <c r="A2023" s="242">
        <v>0.375</v>
      </c>
      <c r="B2023" s="115">
        <v>42</v>
      </c>
      <c r="C2023" s="115">
        <v>2</v>
      </c>
      <c r="D2023" s="115">
        <v>9</v>
      </c>
      <c r="E2023" s="115">
        <v>20</v>
      </c>
      <c r="F2023" s="115">
        <v>8</v>
      </c>
      <c r="G2023" s="115">
        <v>3</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v>17.899999999999999</v>
      </c>
      <c r="W2023" s="115">
        <v>21.9</v>
      </c>
      <c r="X2023" s="236"/>
    </row>
    <row r="2024" spans="1:24" ht="13.5" customHeight="1" x14ac:dyDescent="0.35">
      <c r="A2024" s="242">
        <v>0.38541666666666702</v>
      </c>
      <c r="B2024" s="115">
        <v>44</v>
      </c>
      <c r="C2024" s="115">
        <v>2</v>
      </c>
      <c r="D2024" s="115">
        <v>13</v>
      </c>
      <c r="E2024" s="115">
        <v>17</v>
      </c>
      <c r="F2024" s="115">
        <v>10</v>
      </c>
      <c r="G2024" s="115">
        <v>2</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16.8</v>
      </c>
      <c r="W2024" s="115">
        <v>21</v>
      </c>
      <c r="X2024" s="236"/>
    </row>
    <row r="2025" spans="1:24" ht="13.5" customHeight="1" x14ac:dyDescent="0.35">
      <c r="A2025" s="242">
        <v>0.39583333333333298</v>
      </c>
      <c r="B2025" s="115">
        <v>62</v>
      </c>
      <c r="C2025" s="115">
        <v>4</v>
      </c>
      <c r="D2025" s="115">
        <v>23</v>
      </c>
      <c r="E2025" s="115">
        <v>19</v>
      </c>
      <c r="F2025" s="115">
        <v>14</v>
      </c>
      <c r="G2025" s="115">
        <v>1</v>
      </c>
      <c r="H2025" s="115">
        <v>1</v>
      </c>
      <c r="I2025" s="115">
        <v>0</v>
      </c>
      <c r="J2025" s="115">
        <v>0</v>
      </c>
      <c r="K2025" s="115">
        <v>0</v>
      </c>
      <c r="L2025" s="115">
        <v>0</v>
      </c>
      <c r="M2025" s="115">
        <v>0</v>
      </c>
      <c r="N2025" s="115">
        <v>0</v>
      </c>
      <c r="O2025" s="115">
        <v>0</v>
      </c>
      <c r="P2025" s="115">
        <v>0</v>
      </c>
      <c r="Q2025" s="115">
        <v>0</v>
      </c>
      <c r="R2025" s="115">
        <v>0</v>
      </c>
      <c r="S2025" s="115">
        <v>0</v>
      </c>
      <c r="T2025" s="115">
        <v>0</v>
      </c>
      <c r="U2025" s="115">
        <v>0</v>
      </c>
      <c r="V2025" s="115">
        <v>16.5</v>
      </c>
      <c r="W2025" s="115">
        <v>20.8</v>
      </c>
      <c r="X2025" s="236"/>
    </row>
    <row r="2026" spans="1:24" ht="13.5" customHeight="1" x14ac:dyDescent="0.35">
      <c r="A2026" s="242">
        <v>0.40625</v>
      </c>
      <c r="B2026" s="115">
        <v>54</v>
      </c>
      <c r="C2026" s="115">
        <v>4</v>
      </c>
      <c r="D2026" s="115">
        <v>9</v>
      </c>
      <c r="E2026" s="115">
        <v>29</v>
      </c>
      <c r="F2026" s="115">
        <v>12</v>
      </c>
      <c r="G2026" s="115">
        <v>0</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17.3</v>
      </c>
      <c r="W2026" s="115">
        <v>21.6</v>
      </c>
      <c r="X2026" s="236"/>
    </row>
    <row r="2027" spans="1:24" ht="13.5" customHeight="1" x14ac:dyDescent="0.35">
      <c r="A2027" s="242">
        <v>0.41666666666666702</v>
      </c>
      <c r="B2027" s="115">
        <v>50</v>
      </c>
      <c r="C2027" s="115">
        <v>5</v>
      </c>
      <c r="D2027" s="115">
        <v>18</v>
      </c>
      <c r="E2027" s="115">
        <v>18</v>
      </c>
      <c r="F2027" s="115">
        <v>9</v>
      </c>
      <c r="G2027" s="115">
        <v>0</v>
      </c>
      <c r="H2027" s="115">
        <v>0</v>
      </c>
      <c r="I2027" s="115">
        <v>0</v>
      </c>
      <c r="J2027" s="115">
        <v>0</v>
      </c>
      <c r="K2027" s="115">
        <v>0</v>
      </c>
      <c r="L2027" s="115">
        <v>0</v>
      </c>
      <c r="M2027" s="115">
        <v>0</v>
      </c>
      <c r="N2027" s="115">
        <v>0</v>
      </c>
      <c r="O2027" s="115">
        <v>0</v>
      </c>
      <c r="P2027" s="115">
        <v>0</v>
      </c>
      <c r="Q2027" s="115">
        <v>0</v>
      </c>
      <c r="R2027" s="115">
        <v>0</v>
      </c>
      <c r="S2027" s="115">
        <v>0</v>
      </c>
      <c r="T2027" s="115">
        <v>0</v>
      </c>
      <c r="U2027" s="115">
        <v>0</v>
      </c>
      <c r="V2027" s="115">
        <v>15.7</v>
      </c>
      <c r="W2027" s="115">
        <v>20.399999999999999</v>
      </c>
      <c r="X2027" s="236"/>
    </row>
    <row r="2028" spans="1:24" ht="13.5" customHeight="1" x14ac:dyDescent="0.35">
      <c r="A2028" s="242">
        <v>0.42708333333333298</v>
      </c>
      <c r="B2028" s="115">
        <v>50</v>
      </c>
      <c r="C2028" s="115">
        <v>1</v>
      </c>
      <c r="D2028" s="115">
        <v>12</v>
      </c>
      <c r="E2028" s="115">
        <v>24</v>
      </c>
      <c r="F2028" s="115">
        <v>11</v>
      </c>
      <c r="G2028" s="115">
        <v>2</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v>17.3</v>
      </c>
      <c r="W2028" s="115">
        <v>22.5</v>
      </c>
      <c r="X2028" s="236"/>
    </row>
    <row r="2029" spans="1:24" ht="13.5" customHeight="1" x14ac:dyDescent="0.35">
      <c r="A2029" s="242">
        <v>0.4375</v>
      </c>
      <c r="B2029" s="115">
        <v>59</v>
      </c>
      <c r="C2029" s="115">
        <v>4</v>
      </c>
      <c r="D2029" s="115">
        <v>26</v>
      </c>
      <c r="E2029" s="115">
        <v>21</v>
      </c>
      <c r="F2029" s="115">
        <v>7</v>
      </c>
      <c r="G2029" s="115">
        <v>1</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15.3</v>
      </c>
      <c r="W2029" s="115">
        <v>19.7</v>
      </c>
      <c r="X2029" s="236"/>
    </row>
    <row r="2030" spans="1:24" ht="13.5" customHeight="1" x14ac:dyDescent="0.35">
      <c r="A2030" s="242">
        <v>0.44791666666666702</v>
      </c>
      <c r="B2030" s="115">
        <v>62</v>
      </c>
      <c r="C2030" s="115">
        <v>3</v>
      </c>
      <c r="D2030" s="115">
        <v>15</v>
      </c>
      <c r="E2030" s="115">
        <v>27</v>
      </c>
      <c r="F2030" s="115">
        <v>13</v>
      </c>
      <c r="G2030" s="115">
        <v>4</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17.600000000000001</v>
      </c>
      <c r="W2030" s="115">
        <v>23.2</v>
      </c>
      <c r="X2030" s="236"/>
    </row>
    <row r="2031" spans="1:24" ht="13.5" customHeight="1" x14ac:dyDescent="0.35">
      <c r="A2031" s="242">
        <v>0.45833333333333298</v>
      </c>
      <c r="B2031" s="115">
        <v>53</v>
      </c>
      <c r="C2031" s="115">
        <v>2</v>
      </c>
      <c r="D2031" s="115">
        <v>13</v>
      </c>
      <c r="E2031" s="115">
        <v>28</v>
      </c>
      <c r="F2031" s="115">
        <v>8</v>
      </c>
      <c r="G2031" s="115">
        <v>2</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17</v>
      </c>
      <c r="W2031" s="115">
        <v>20.8</v>
      </c>
      <c r="X2031" s="236"/>
    </row>
    <row r="2032" spans="1:24" ht="13.5" customHeight="1" x14ac:dyDescent="0.35">
      <c r="A2032" s="242">
        <v>0.46875</v>
      </c>
      <c r="B2032" s="115">
        <v>41</v>
      </c>
      <c r="C2032" s="115">
        <v>1</v>
      </c>
      <c r="D2032" s="115">
        <v>19</v>
      </c>
      <c r="E2032" s="115">
        <v>12</v>
      </c>
      <c r="F2032" s="115">
        <v>9</v>
      </c>
      <c r="G2032" s="115">
        <v>0</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15.8</v>
      </c>
      <c r="W2032" s="115">
        <v>21.3</v>
      </c>
      <c r="X2032" s="236"/>
    </row>
    <row r="2033" spans="1:24" ht="13.5" customHeight="1" x14ac:dyDescent="0.35">
      <c r="A2033" s="242">
        <v>0.47916666666666702</v>
      </c>
      <c r="B2033" s="115">
        <v>18</v>
      </c>
      <c r="C2033" s="115">
        <v>0</v>
      </c>
      <c r="D2033" s="115">
        <v>4</v>
      </c>
      <c r="E2033" s="115">
        <v>11</v>
      </c>
      <c r="F2033" s="115">
        <v>2</v>
      </c>
      <c r="G2033" s="115">
        <v>1</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17.7</v>
      </c>
      <c r="W2033" s="115">
        <v>23.4</v>
      </c>
      <c r="X2033" s="236"/>
    </row>
    <row r="2034" spans="1:24" ht="13.5" customHeight="1" x14ac:dyDescent="0.35">
      <c r="A2034" s="242">
        <v>0.48958333333333298</v>
      </c>
      <c r="B2034" s="115">
        <v>63</v>
      </c>
      <c r="C2034" s="115">
        <v>3</v>
      </c>
      <c r="D2034" s="115">
        <v>24</v>
      </c>
      <c r="E2034" s="115">
        <v>28</v>
      </c>
      <c r="F2034" s="115">
        <v>8</v>
      </c>
      <c r="G2034" s="115">
        <v>0</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15.9</v>
      </c>
      <c r="W2034" s="115">
        <v>19.5</v>
      </c>
      <c r="X2034" s="236"/>
    </row>
    <row r="2035" spans="1:24" ht="13.5" customHeight="1" x14ac:dyDescent="0.35">
      <c r="A2035" s="242">
        <v>0.5</v>
      </c>
      <c r="B2035" s="115">
        <v>52</v>
      </c>
      <c r="C2035" s="115">
        <v>2</v>
      </c>
      <c r="D2035" s="115">
        <v>17</v>
      </c>
      <c r="E2035" s="115">
        <v>24</v>
      </c>
      <c r="F2035" s="115">
        <v>8</v>
      </c>
      <c r="G2035" s="115">
        <v>1</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16.399999999999999</v>
      </c>
      <c r="W2035" s="115">
        <v>20.6</v>
      </c>
      <c r="X2035" s="236"/>
    </row>
    <row r="2036" spans="1:24" ht="13.5" customHeight="1" x14ac:dyDescent="0.35">
      <c r="A2036" s="242">
        <v>0.51041666666666696</v>
      </c>
      <c r="B2036" s="115">
        <v>44</v>
      </c>
      <c r="C2036" s="115">
        <v>8</v>
      </c>
      <c r="D2036" s="115">
        <v>15</v>
      </c>
      <c r="E2036" s="115">
        <v>13</v>
      </c>
      <c r="F2036" s="115">
        <v>8</v>
      </c>
      <c r="G2036" s="115">
        <v>0</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14.8</v>
      </c>
      <c r="W2036" s="115">
        <v>21.2</v>
      </c>
      <c r="X2036" s="236"/>
    </row>
    <row r="2037" spans="1:24" ht="13.5" customHeight="1" x14ac:dyDescent="0.35">
      <c r="A2037" s="242">
        <v>0.52083333333333304</v>
      </c>
      <c r="B2037" s="115">
        <v>60</v>
      </c>
      <c r="C2037" s="115">
        <v>2</v>
      </c>
      <c r="D2037" s="115">
        <v>23</v>
      </c>
      <c r="E2037" s="115">
        <v>26</v>
      </c>
      <c r="F2037" s="115">
        <v>8</v>
      </c>
      <c r="G2037" s="115">
        <v>1</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16.399999999999999</v>
      </c>
      <c r="W2037" s="115">
        <v>20</v>
      </c>
      <c r="X2037" s="236"/>
    </row>
    <row r="2038" spans="1:24" ht="13.5" customHeight="1" x14ac:dyDescent="0.35">
      <c r="A2038" s="242">
        <v>0.53125</v>
      </c>
      <c r="B2038" s="115">
        <v>65</v>
      </c>
      <c r="C2038" s="115">
        <v>0</v>
      </c>
      <c r="D2038" s="115">
        <v>26</v>
      </c>
      <c r="E2038" s="115">
        <v>30</v>
      </c>
      <c r="F2038" s="115">
        <v>8</v>
      </c>
      <c r="G2038" s="115">
        <v>1</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16.399999999999999</v>
      </c>
      <c r="W2038" s="115">
        <v>19.899999999999999</v>
      </c>
      <c r="X2038" s="236"/>
    </row>
    <row r="2039" spans="1:24" ht="13.5" customHeight="1" x14ac:dyDescent="0.35">
      <c r="A2039" s="242">
        <v>0.54166666666666696</v>
      </c>
      <c r="B2039" s="115">
        <v>73</v>
      </c>
      <c r="C2039" s="115">
        <v>8</v>
      </c>
      <c r="D2039" s="115">
        <v>29</v>
      </c>
      <c r="E2039" s="115">
        <v>31</v>
      </c>
      <c r="F2039" s="115">
        <v>3</v>
      </c>
      <c r="G2039" s="115">
        <v>1</v>
      </c>
      <c r="H2039" s="115">
        <v>1</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14.9</v>
      </c>
      <c r="W2039" s="115">
        <v>17.600000000000001</v>
      </c>
      <c r="X2039" s="236"/>
    </row>
    <row r="2040" spans="1:24" ht="13.5" customHeight="1" x14ac:dyDescent="0.35">
      <c r="A2040" s="242">
        <v>0.55208333333333304</v>
      </c>
      <c r="B2040" s="115">
        <v>69</v>
      </c>
      <c r="C2040" s="115">
        <v>5</v>
      </c>
      <c r="D2040" s="115">
        <v>24</v>
      </c>
      <c r="E2040" s="115">
        <v>28</v>
      </c>
      <c r="F2040" s="115">
        <v>9</v>
      </c>
      <c r="G2040" s="115">
        <v>3</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16.399999999999999</v>
      </c>
      <c r="W2040" s="115">
        <v>20.8</v>
      </c>
      <c r="X2040" s="236"/>
    </row>
    <row r="2041" spans="1:24" ht="13.5" customHeight="1" x14ac:dyDescent="0.35">
      <c r="A2041" s="242">
        <v>0.5625</v>
      </c>
      <c r="B2041" s="115">
        <v>48</v>
      </c>
      <c r="C2041" s="115">
        <v>5</v>
      </c>
      <c r="D2041" s="115">
        <v>16</v>
      </c>
      <c r="E2041" s="115">
        <v>13</v>
      </c>
      <c r="F2041" s="115">
        <v>11</v>
      </c>
      <c r="G2041" s="115">
        <v>1</v>
      </c>
      <c r="H2041" s="115">
        <v>1</v>
      </c>
      <c r="I2041" s="115">
        <v>1</v>
      </c>
      <c r="J2041" s="115">
        <v>0</v>
      </c>
      <c r="K2041" s="115">
        <v>0</v>
      </c>
      <c r="L2041" s="115">
        <v>0</v>
      </c>
      <c r="M2041" s="115">
        <v>0</v>
      </c>
      <c r="N2041" s="115">
        <v>0</v>
      </c>
      <c r="O2041" s="115">
        <v>0</v>
      </c>
      <c r="P2041" s="115">
        <v>0</v>
      </c>
      <c r="Q2041" s="115">
        <v>0</v>
      </c>
      <c r="R2041" s="115">
        <v>0</v>
      </c>
      <c r="S2041" s="115">
        <v>0</v>
      </c>
      <c r="T2041" s="115">
        <v>0</v>
      </c>
      <c r="U2041" s="115">
        <v>0</v>
      </c>
      <c r="V2041" s="115">
        <v>16.600000000000001</v>
      </c>
      <c r="W2041" s="115">
        <v>22</v>
      </c>
      <c r="X2041" s="236"/>
    </row>
    <row r="2042" spans="1:24" ht="13.5" customHeight="1" x14ac:dyDescent="0.35">
      <c r="A2042" s="242">
        <v>0.57291666666666696</v>
      </c>
      <c r="B2042" s="115">
        <v>58</v>
      </c>
      <c r="C2042" s="115">
        <v>5</v>
      </c>
      <c r="D2042" s="115">
        <v>21</v>
      </c>
      <c r="E2042" s="115">
        <v>21</v>
      </c>
      <c r="F2042" s="115">
        <v>8</v>
      </c>
      <c r="G2042" s="115">
        <v>3</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16.100000000000001</v>
      </c>
      <c r="W2042" s="115">
        <v>21.1</v>
      </c>
      <c r="X2042" s="236"/>
    </row>
    <row r="2043" spans="1:24" ht="13.5" customHeight="1" x14ac:dyDescent="0.35">
      <c r="A2043" s="242">
        <v>0.58333333333333304</v>
      </c>
      <c r="B2043" s="115">
        <v>50</v>
      </c>
      <c r="C2043" s="115">
        <v>0</v>
      </c>
      <c r="D2043" s="115">
        <v>15</v>
      </c>
      <c r="E2043" s="115">
        <v>18</v>
      </c>
      <c r="F2043" s="115">
        <v>15</v>
      </c>
      <c r="G2043" s="115">
        <v>2</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17.899999999999999</v>
      </c>
      <c r="W2043" s="115">
        <v>21.6</v>
      </c>
      <c r="X2043" s="236"/>
    </row>
    <row r="2044" spans="1:24" ht="13.5" customHeight="1" x14ac:dyDescent="0.35">
      <c r="A2044" s="242">
        <v>0.59375</v>
      </c>
      <c r="B2044" s="115">
        <v>48</v>
      </c>
      <c r="C2044" s="115">
        <v>1</v>
      </c>
      <c r="D2044" s="115">
        <v>18</v>
      </c>
      <c r="E2044" s="115">
        <v>21</v>
      </c>
      <c r="F2044" s="115">
        <v>7</v>
      </c>
      <c r="G2044" s="115">
        <v>1</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16.2</v>
      </c>
      <c r="W2044" s="115">
        <v>20.9</v>
      </c>
      <c r="X2044" s="236"/>
    </row>
    <row r="2045" spans="1:24" ht="13.5" customHeight="1" x14ac:dyDescent="0.35">
      <c r="A2045" s="242">
        <v>0.60416666666666696</v>
      </c>
      <c r="B2045" s="115">
        <v>43</v>
      </c>
      <c r="C2045" s="115">
        <v>0</v>
      </c>
      <c r="D2045" s="115">
        <v>17</v>
      </c>
      <c r="E2045" s="115">
        <v>17</v>
      </c>
      <c r="F2045" s="115">
        <v>8</v>
      </c>
      <c r="G2045" s="115">
        <v>0</v>
      </c>
      <c r="H2045" s="115">
        <v>1</v>
      </c>
      <c r="I2045" s="115">
        <v>0</v>
      </c>
      <c r="J2045" s="115">
        <v>0</v>
      </c>
      <c r="K2045" s="115">
        <v>0</v>
      </c>
      <c r="L2045" s="115">
        <v>0</v>
      </c>
      <c r="M2045" s="115">
        <v>0</v>
      </c>
      <c r="N2045" s="115">
        <v>0</v>
      </c>
      <c r="O2045" s="115">
        <v>0</v>
      </c>
      <c r="P2045" s="115">
        <v>0</v>
      </c>
      <c r="Q2045" s="115">
        <v>0</v>
      </c>
      <c r="R2045" s="115">
        <v>0</v>
      </c>
      <c r="S2045" s="115">
        <v>0</v>
      </c>
      <c r="T2045" s="115">
        <v>0</v>
      </c>
      <c r="U2045" s="115">
        <v>0</v>
      </c>
      <c r="V2045" s="115">
        <v>16.600000000000001</v>
      </c>
      <c r="W2045" s="115">
        <v>20.9</v>
      </c>
      <c r="X2045" s="236"/>
    </row>
    <row r="2046" spans="1:24" ht="13.5" customHeight="1" x14ac:dyDescent="0.35">
      <c r="A2046" s="242">
        <v>0.61458333333333304</v>
      </c>
      <c r="B2046" s="115">
        <v>50</v>
      </c>
      <c r="C2046" s="115">
        <v>1</v>
      </c>
      <c r="D2046" s="115">
        <v>10</v>
      </c>
      <c r="E2046" s="115">
        <v>26</v>
      </c>
      <c r="F2046" s="115">
        <v>10</v>
      </c>
      <c r="G2046" s="115">
        <v>3</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18</v>
      </c>
      <c r="W2046" s="115">
        <v>23</v>
      </c>
      <c r="X2046" s="236"/>
    </row>
    <row r="2047" spans="1:24" ht="13.5" customHeight="1" x14ac:dyDescent="0.35">
      <c r="A2047" s="242">
        <v>0.625</v>
      </c>
      <c r="B2047" s="115">
        <v>46</v>
      </c>
      <c r="C2047" s="115">
        <v>1</v>
      </c>
      <c r="D2047" s="115">
        <v>19</v>
      </c>
      <c r="E2047" s="115">
        <v>17</v>
      </c>
      <c r="F2047" s="115">
        <v>7</v>
      </c>
      <c r="G2047" s="115">
        <v>1</v>
      </c>
      <c r="H2047" s="115">
        <v>1</v>
      </c>
      <c r="I2047" s="115">
        <v>0</v>
      </c>
      <c r="J2047" s="115">
        <v>0</v>
      </c>
      <c r="K2047" s="115">
        <v>0</v>
      </c>
      <c r="L2047" s="115">
        <v>0</v>
      </c>
      <c r="M2047" s="115">
        <v>0</v>
      </c>
      <c r="N2047" s="115">
        <v>0</v>
      </c>
      <c r="O2047" s="115">
        <v>0</v>
      </c>
      <c r="P2047" s="115">
        <v>0</v>
      </c>
      <c r="Q2047" s="115">
        <v>0</v>
      </c>
      <c r="R2047" s="115">
        <v>0</v>
      </c>
      <c r="S2047" s="115">
        <v>0</v>
      </c>
      <c r="T2047" s="115">
        <v>0</v>
      </c>
      <c r="U2047" s="115">
        <v>0</v>
      </c>
      <c r="V2047" s="115">
        <v>16.399999999999999</v>
      </c>
      <c r="W2047" s="115">
        <v>22.4</v>
      </c>
      <c r="X2047" s="236"/>
    </row>
    <row r="2048" spans="1:24" ht="13.5" customHeight="1" x14ac:dyDescent="0.35">
      <c r="A2048" s="242">
        <v>0.63541666666666696</v>
      </c>
      <c r="B2048" s="115">
        <v>35</v>
      </c>
      <c r="C2048" s="115">
        <v>0</v>
      </c>
      <c r="D2048" s="115">
        <v>12</v>
      </c>
      <c r="E2048" s="115">
        <v>12</v>
      </c>
      <c r="F2048" s="115">
        <v>10</v>
      </c>
      <c r="G2048" s="115">
        <v>0</v>
      </c>
      <c r="H2048" s="115">
        <v>1</v>
      </c>
      <c r="I2048" s="115">
        <v>0</v>
      </c>
      <c r="J2048" s="115">
        <v>0</v>
      </c>
      <c r="K2048" s="115">
        <v>0</v>
      </c>
      <c r="L2048" s="115">
        <v>0</v>
      </c>
      <c r="M2048" s="115">
        <v>0</v>
      </c>
      <c r="N2048" s="115">
        <v>0</v>
      </c>
      <c r="O2048" s="115">
        <v>0</v>
      </c>
      <c r="P2048" s="115">
        <v>0</v>
      </c>
      <c r="Q2048" s="115">
        <v>0</v>
      </c>
      <c r="R2048" s="115">
        <v>0</v>
      </c>
      <c r="S2048" s="115">
        <v>0</v>
      </c>
      <c r="T2048" s="115">
        <v>0</v>
      </c>
      <c r="U2048" s="115">
        <v>0</v>
      </c>
      <c r="V2048" s="115">
        <v>17.600000000000001</v>
      </c>
      <c r="W2048" s="115">
        <v>21.8</v>
      </c>
      <c r="X2048" s="236"/>
    </row>
    <row r="2049" spans="1:24" ht="13.5" customHeight="1" x14ac:dyDescent="0.35">
      <c r="A2049" s="242">
        <v>0.64583333333333304</v>
      </c>
      <c r="B2049" s="115">
        <v>47</v>
      </c>
      <c r="C2049" s="115">
        <v>2</v>
      </c>
      <c r="D2049" s="115">
        <v>17</v>
      </c>
      <c r="E2049" s="115">
        <v>19</v>
      </c>
      <c r="F2049" s="115">
        <v>9</v>
      </c>
      <c r="G2049" s="115">
        <v>0</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16</v>
      </c>
      <c r="W2049" s="115">
        <v>20.9</v>
      </c>
      <c r="X2049" s="236"/>
    </row>
    <row r="2050" spans="1:24" ht="13.5" customHeight="1" x14ac:dyDescent="0.35">
      <c r="A2050" s="242">
        <v>0.65625</v>
      </c>
      <c r="B2050" s="115">
        <v>48</v>
      </c>
      <c r="C2050" s="115">
        <v>5</v>
      </c>
      <c r="D2050" s="115">
        <v>20</v>
      </c>
      <c r="E2050" s="115">
        <v>16</v>
      </c>
      <c r="F2050" s="115">
        <v>6</v>
      </c>
      <c r="G2050" s="115">
        <v>1</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15.5</v>
      </c>
      <c r="W2050" s="115">
        <v>20</v>
      </c>
      <c r="X2050" s="236"/>
    </row>
    <row r="2051" spans="1:24" ht="13.5" customHeight="1" x14ac:dyDescent="0.35">
      <c r="A2051" s="242">
        <v>0.66666666666666696</v>
      </c>
      <c r="B2051" s="115">
        <v>47</v>
      </c>
      <c r="C2051" s="115">
        <v>2</v>
      </c>
      <c r="D2051" s="115">
        <v>10</v>
      </c>
      <c r="E2051" s="115">
        <v>19</v>
      </c>
      <c r="F2051" s="115">
        <v>13</v>
      </c>
      <c r="G2051" s="115">
        <v>3</v>
      </c>
      <c r="H2051" s="115">
        <v>0</v>
      </c>
      <c r="I2051" s="115">
        <v>0</v>
      </c>
      <c r="J2051" s="115">
        <v>0</v>
      </c>
      <c r="K2051" s="115">
        <v>0</v>
      </c>
      <c r="L2051" s="115">
        <v>0</v>
      </c>
      <c r="M2051" s="115">
        <v>0</v>
      </c>
      <c r="N2051" s="115">
        <v>0</v>
      </c>
      <c r="O2051" s="115">
        <v>0</v>
      </c>
      <c r="P2051" s="115">
        <v>0</v>
      </c>
      <c r="Q2051" s="115">
        <v>0</v>
      </c>
      <c r="R2051" s="115">
        <v>0</v>
      </c>
      <c r="S2051" s="115">
        <v>0</v>
      </c>
      <c r="T2051" s="115">
        <v>0</v>
      </c>
      <c r="U2051" s="115">
        <v>0</v>
      </c>
      <c r="V2051" s="115">
        <v>17.8</v>
      </c>
      <c r="W2051" s="115">
        <v>22.7</v>
      </c>
      <c r="X2051" s="236"/>
    </row>
    <row r="2052" spans="1:24" ht="13.5" customHeight="1" x14ac:dyDescent="0.35">
      <c r="A2052" s="242">
        <v>0.67708333333333304</v>
      </c>
      <c r="B2052" s="115">
        <v>40</v>
      </c>
      <c r="C2052" s="115">
        <v>2</v>
      </c>
      <c r="D2052" s="115">
        <v>17</v>
      </c>
      <c r="E2052" s="115">
        <v>13</v>
      </c>
      <c r="F2052" s="115">
        <v>6</v>
      </c>
      <c r="G2052" s="115">
        <v>2</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16.2</v>
      </c>
      <c r="W2052" s="115">
        <v>23</v>
      </c>
      <c r="X2052" s="236"/>
    </row>
    <row r="2053" spans="1:24" ht="13.5" customHeight="1" x14ac:dyDescent="0.35">
      <c r="A2053" s="242">
        <v>0.6875</v>
      </c>
      <c r="B2053" s="115">
        <v>44</v>
      </c>
      <c r="C2053" s="115">
        <v>3</v>
      </c>
      <c r="D2053" s="115">
        <v>13</v>
      </c>
      <c r="E2053" s="115">
        <v>18</v>
      </c>
      <c r="F2053" s="115">
        <v>4</v>
      </c>
      <c r="G2053" s="115">
        <v>5</v>
      </c>
      <c r="H2053" s="115">
        <v>1</v>
      </c>
      <c r="I2053" s="115">
        <v>0</v>
      </c>
      <c r="J2053" s="115">
        <v>0</v>
      </c>
      <c r="K2053" s="115">
        <v>0</v>
      </c>
      <c r="L2053" s="115">
        <v>0</v>
      </c>
      <c r="M2053" s="115">
        <v>0</v>
      </c>
      <c r="N2053" s="115">
        <v>0</v>
      </c>
      <c r="O2053" s="115">
        <v>0</v>
      </c>
      <c r="P2053" s="115">
        <v>0</v>
      </c>
      <c r="Q2053" s="115">
        <v>0</v>
      </c>
      <c r="R2053" s="115">
        <v>0</v>
      </c>
      <c r="S2053" s="115">
        <v>0</v>
      </c>
      <c r="T2053" s="115">
        <v>0</v>
      </c>
      <c r="U2053" s="115">
        <v>0</v>
      </c>
      <c r="V2053" s="115">
        <v>16.8</v>
      </c>
      <c r="W2053" s="115">
        <v>24.2</v>
      </c>
      <c r="X2053" s="236"/>
    </row>
    <row r="2054" spans="1:24" ht="13.5" customHeight="1" x14ac:dyDescent="0.35">
      <c r="A2054" s="242">
        <v>0.69791666666666696</v>
      </c>
      <c r="B2054" s="115">
        <v>43</v>
      </c>
      <c r="C2054" s="115">
        <v>4</v>
      </c>
      <c r="D2054" s="115">
        <v>10</v>
      </c>
      <c r="E2054" s="115">
        <v>23</v>
      </c>
      <c r="F2054" s="115">
        <v>4</v>
      </c>
      <c r="G2054" s="115">
        <v>1</v>
      </c>
      <c r="H2054" s="115">
        <v>1</v>
      </c>
      <c r="I2054" s="115">
        <v>0</v>
      </c>
      <c r="J2054" s="115">
        <v>0</v>
      </c>
      <c r="K2054" s="115">
        <v>0</v>
      </c>
      <c r="L2054" s="115">
        <v>0</v>
      </c>
      <c r="M2054" s="115">
        <v>0</v>
      </c>
      <c r="N2054" s="115">
        <v>0</v>
      </c>
      <c r="O2054" s="115">
        <v>0</v>
      </c>
      <c r="P2054" s="115">
        <v>0</v>
      </c>
      <c r="Q2054" s="115">
        <v>0</v>
      </c>
      <c r="R2054" s="115">
        <v>0</v>
      </c>
      <c r="S2054" s="115">
        <v>0</v>
      </c>
      <c r="T2054" s="115">
        <v>0</v>
      </c>
      <c r="U2054" s="115">
        <v>0</v>
      </c>
      <c r="V2054" s="115">
        <v>16.7</v>
      </c>
      <c r="W2054" s="115">
        <v>20</v>
      </c>
      <c r="X2054" s="236"/>
    </row>
    <row r="2055" spans="1:24" ht="13.5" customHeight="1" x14ac:dyDescent="0.35">
      <c r="A2055" s="242">
        <v>0.70833333333333304</v>
      </c>
      <c r="B2055" s="115">
        <v>43</v>
      </c>
      <c r="C2055" s="115">
        <v>0</v>
      </c>
      <c r="D2055" s="115">
        <v>11</v>
      </c>
      <c r="E2055" s="115">
        <v>24</v>
      </c>
      <c r="F2055" s="115">
        <v>5</v>
      </c>
      <c r="G2055" s="115">
        <v>2</v>
      </c>
      <c r="H2055" s="115">
        <v>1</v>
      </c>
      <c r="I2055" s="115">
        <v>0</v>
      </c>
      <c r="J2055" s="115">
        <v>0</v>
      </c>
      <c r="K2055" s="115">
        <v>0</v>
      </c>
      <c r="L2055" s="115">
        <v>0</v>
      </c>
      <c r="M2055" s="115">
        <v>0</v>
      </c>
      <c r="N2055" s="115">
        <v>0</v>
      </c>
      <c r="O2055" s="115">
        <v>0</v>
      </c>
      <c r="P2055" s="115">
        <v>0</v>
      </c>
      <c r="Q2055" s="115">
        <v>0</v>
      </c>
      <c r="R2055" s="115">
        <v>0</v>
      </c>
      <c r="S2055" s="115">
        <v>0</v>
      </c>
      <c r="T2055" s="115">
        <v>0</v>
      </c>
      <c r="U2055" s="115">
        <v>0</v>
      </c>
      <c r="V2055" s="115">
        <v>17.2</v>
      </c>
      <c r="W2055" s="115">
        <v>20.6</v>
      </c>
      <c r="X2055" s="236"/>
    </row>
    <row r="2056" spans="1:24" ht="13.5" customHeight="1" x14ac:dyDescent="0.35">
      <c r="A2056" s="242">
        <v>0.71875</v>
      </c>
      <c r="B2056" s="115">
        <v>45</v>
      </c>
      <c r="C2056" s="115">
        <v>2</v>
      </c>
      <c r="D2056" s="115">
        <v>16</v>
      </c>
      <c r="E2056" s="115">
        <v>18</v>
      </c>
      <c r="F2056" s="115">
        <v>7</v>
      </c>
      <c r="G2056" s="115">
        <v>2</v>
      </c>
      <c r="H2056" s="115">
        <v>0</v>
      </c>
      <c r="I2056" s="115">
        <v>0</v>
      </c>
      <c r="J2056" s="115">
        <v>0</v>
      </c>
      <c r="K2056" s="115">
        <v>0</v>
      </c>
      <c r="L2056" s="115">
        <v>0</v>
      </c>
      <c r="M2056" s="115">
        <v>0</v>
      </c>
      <c r="N2056" s="115">
        <v>0</v>
      </c>
      <c r="O2056" s="115">
        <v>0</v>
      </c>
      <c r="P2056" s="115">
        <v>0</v>
      </c>
      <c r="Q2056" s="115">
        <v>0</v>
      </c>
      <c r="R2056" s="115">
        <v>0</v>
      </c>
      <c r="S2056" s="115">
        <v>0</v>
      </c>
      <c r="T2056" s="115">
        <v>0</v>
      </c>
      <c r="U2056" s="115">
        <v>0</v>
      </c>
      <c r="V2056" s="115">
        <v>16.5</v>
      </c>
      <c r="W2056" s="115">
        <v>20.7</v>
      </c>
      <c r="X2056" s="236"/>
    </row>
    <row r="2057" spans="1:24" ht="13.5" customHeight="1" x14ac:dyDescent="0.35">
      <c r="A2057" s="242">
        <v>0.72916666666666696</v>
      </c>
      <c r="B2057" s="115">
        <v>36</v>
      </c>
      <c r="C2057" s="115">
        <v>1</v>
      </c>
      <c r="D2057" s="115">
        <v>13</v>
      </c>
      <c r="E2057" s="115">
        <v>11</v>
      </c>
      <c r="F2057" s="115">
        <v>11</v>
      </c>
      <c r="G2057" s="115">
        <v>0</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17.5</v>
      </c>
      <c r="W2057" s="115">
        <v>22.5</v>
      </c>
      <c r="X2057" s="236"/>
    </row>
    <row r="2058" spans="1:24" ht="13.5" customHeight="1" x14ac:dyDescent="0.35">
      <c r="A2058" s="242">
        <v>0.73958333333333304</v>
      </c>
      <c r="B2058" s="115">
        <v>38</v>
      </c>
      <c r="C2058" s="115">
        <v>2</v>
      </c>
      <c r="D2058" s="115">
        <v>4</v>
      </c>
      <c r="E2058" s="115">
        <v>20</v>
      </c>
      <c r="F2058" s="115">
        <v>10</v>
      </c>
      <c r="G2058" s="115">
        <v>2</v>
      </c>
      <c r="H2058" s="115">
        <v>0</v>
      </c>
      <c r="I2058" s="115">
        <v>0</v>
      </c>
      <c r="J2058" s="115">
        <v>0</v>
      </c>
      <c r="K2058" s="115">
        <v>0</v>
      </c>
      <c r="L2058" s="115">
        <v>0</v>
      </c>
      <c r="M2058" s="115">
        <v>0</v>
      </c>
      <c r="N2058" s="115">
        <v>0</v>
      </c>
      <c r="O2058" s="115">
        <v>0</v>
      </c>
      <c r="P2058" s="115">
        <v>0</v>
      </c>
      <c r="Q2058" s="115">
        <v>0</v>
      </c>
      <c r="R2058" s="115">
        <v>0</v>
      </c>
      <c r="S2058" s="115">
        <v>0</v>
      </c>
      <c r="T2058" s="115">
        <v>0</v>
      </c>
      <c r="U2058" s="115">
        <v>0</v>
      </c>
      <c r="V2058" s="115">
        <v>18.399999999999999</v>
      </c>
      <c r="W2058" s="115">
        <v>22.2</v>
      </c>
      <c r="X2058" s="236"/>
    </row>
    <row r="2059" spans="1:24" ht="13.5" customHeight="1" x14ac:dyDescent="0.35">
      <c r="A2059" s="242">
        <v>0.75</v>
      </c>
      <c r="B2059" s="115">
        <v>46</v>
      </c>
      <c r="C2059" s="115">
        <v>1</v>
      </c>
      <c r="D2059" s="115">
        <v>16</v>
      </c>
      <c r="E2059" s="115">
        <v>15</v>
      </c>
      <c r="F2059" s="115">
        <v>11</v>
      </c>
      <c r="G2059" s="115">
        <v>2</v>
      </c>
      <c r="H2059" s="115">
        <v>1</v>
      </c>
      <c r="I2059" s="115">
        <v>0</v>
      </c>
      <c r="J2059" s="115">
        <v>0</v>
      </c>
      <c r="K2059" s="115">
        <v>0</v>
      </c>
      <c r="L2059" s="115">
        <v>0</v>
      </c>
      <c r="M2059" s="115">
        <v>0</v>
      </c>
      <c r="N2059" s="115">
        <v>0</v>
      </c>
      <c r="O2059" s="115">
        <v>0</v>
      </c>
      <c r="P2059" s="115">
        <v>0</v>
      </c>
      <c r="Q2059" s="115">
        <v>0</v>
      </c>
      <c r="R2059" s="115">
        <v>0</v>
      </c>
      <c r="S2059" s="115">
        <v>0</v>
      </c>
      <c r="T2059" s="115">
        <v>0</v>
      </c>
      <c r="U2059" s="115">
        <v>0</v>
      </c>
      <c r="V2059" s="115">
        <v>17.8</v>
      </c>
      <c r="W2059" s="115">
        <v>21.9</v>
      </c>
      <c r="X2059" s="236"/>
    </row>
    <row r="2060" spans="1:24" ht="13.5" customHeight="1" x14ac:dyDescent="0.35">
      <c r="A2060" s="242">
        <v>0.76041666666666696</v>
      </c>
      <c r="B2060" s="115">
        <v>41</v>
      </c>
      <c r="C2060" s="115">
        <v>2</v>
      </c>
      <c r="D2060" s="115">
        <v>17</v>
      </c>
      <c r="E2060" s="115">
        <v>11</v>
      </c>
      <c r="F2060" s="115">
        <v>10</v>
      </c>
      <c r="G2060" s="115">
        <v>1</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16.7</v>
      </c>
      <c r="W2060" s="115">
        <v>22.3</v>
      </c>
      <c r="X2060" s="236"/>
    </row>
    <row r="2061" spans="1:24" ht="13.5" customHeight="1" x14ac:dyDescent="0.35">
      <c r="A2061" s="242">
        <v>0.77083333333333304</v>
      </c>
      <c r="B2061" s="115">
        <v>32</v>
      </c>
      <c r="C2061" s="115">
        <v>0</v>
      </c>
      <c r="D2061" s="115">
        <v>6</v>
      </c>
      <c r="E2061" s="115">
        <v>19</v>
      </c>
      <c r="F2061" s="115">
        <v>7</v>
      </c>
      <c r="G2061" s="115">
        <v>0</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17.600000000000001</v>
      </c>
      <c r="W2061" s="115">
        <v>22.3</v>
      </c>
      <c r="X2061" s="236"/>
    </row>
    <row r="2062" spans="1:24" ht="13.5" customHeight="1" x14ac:dyDescent="0.35">
      <c r="A2062" s="242">
        <v>0.78125</v>
      </c>
      <c r="B2062" s="115">
        <v>34</v>
      </c>
      <c r="C2062" s="115">
        <v>1</v>
      </c>
      <c r="D2062" s="115">
        <v>9</v>
      </c>
      <c r="E2062" s="115">
        <v>10</v>
      </c>
      <c r="F2062" s="115">
        <v>12</v>
      </c>
      <c r="G2062" s="115">
        <v>2</v>
      </c>
      <c r="H2062" s="115">
        <v>0</v>
      </c>
      <c r="I2062" s="115">
        <v>0</v>
      </c>
      <c r="J2062" s="115">
        <v>0</v>
      </c>
      <c r="K2062" s="115">
        <v>0</v>
      </c>
      <c r="L2062" s="115">
        <v>0</v>
      </c>
      <c r="M2062" s="115">
        <v>0</v>
      </c>
      <c r="N2062" s="115">
        <v>0</v>
      </c>
      <c r="O2062" s="115">
        <v>0</v>
      </c>
      <c r="P2062" s="115">
        <v>0</v>
      </c>
      <c r="Q2062" s="115">
        <v>0</v>
      </c>
      <c r="R2062" s="115">
        <v>0</v>
      </c>
      <c r="S2062" s="115">
        <v>0</v>
      </c>
      <c r="T2062" s="115">
        <v>0</v>
      </c>
      <c r="U2062" s="115">
        <v>0</v>
      </c>
      <c r="V2062" s="115">
        <v>18.2</v>
      </c>
      <c r="W2062" s="115">
        <v>22.5</v>
      </c>
      <c r="X2062" s="236"/>
    </row>
    <row r="2063" spans="1:24" ht="13.5" customHeight="1" x14ac:dyDescent="0.35">
      <c r="A2063" s="242">
        <v>0.79166666666666696</v>
      </c>
      <c r="B2063" s="115">
        <v>30</v>
      </c>
      <c r="C2063" s="115">
        <v>1</v>
      </c>
      <c r="D2063" s="115">
        <v>10</v>
      </c>
      <c r="E2063" s="115">
        <v>9</v>
      </c>
      <c r="F2063" s="115">
        <v>10</v>
      </c>
      <c r="G2063" s="115">
        <v>0</v>
      </c>
      <c r="H2063" s="115">
        <v>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17.2</v>
      </c>
      <c r="W2063" s="115">
        <v>21.8</v>
      </c>
      <c r="X2063" s="236"/>
    </row>
    <row r="2064" spans="1:24" ht="13.5" customHeight="1" x14ac:dyDescent="0.35">
      <c r="A2064" s="242">
        <v>0.80208333333333304</v>
      </c>
      <c r="B2064" s="115">
        <v>35</v>
      </c>
      <c r="C2064" s="115">
        <v>2</v>
      </c>
      <c r="D2064" s="115">
        <v>10</v>
      </c>
      <c r="E2064" s="115">
        <v>7</v>
      </c>
      <c r="F2064" s="115">
        <v>12</v>
      </c>
      <c r="G2064" s="115">
        <v>4</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18.5</v>
      </c>
      <c r="W2064" s="115">
        <v>24.2</v>
      </c>
      <c r="X2064" s="236"/>
    </row>
    <row r="2065" spans="1:24" ht="13.5" customHeight="1" x14ac:dyDescent="0.35">
      <c r="A2065" s="242">
        <v>0.8125</v>
      </c>
      <c r="B2065" s="115">
        <v>29</v>
      </c>
      <c r="C2065" s="115">
        <v>1</v>
      </c>
      <c r="D2065" s="115">
        <v>12</v>
      </c>
      <c r="E2065" s="115">
        <v>9</v>
      </c>
      <c r="F2065" s="115">
        <v>4</v>
      </c>
      <c r="G2065" s="115">
        <v>3</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v>17.100000000000001</v>
      </c>
      <c r="W2065" s="115">
        <v>24.4</v>
      </c>
      <c r="X2065" s="236"/>
    </row>
    <row r="2066" spans="1:24" ht="13.5" customHeight="1" x14ac:dyDescent="0.35">
      <c r="A2066" s="242">
        <v>0.82291666666666696</v>
      </c>
      <c r="B2066" s="115">
        <v>37</v>
      </c>
      <c r="C2066" s="115">
        <v>2</v>
      </c>
      <c r="D2066" s="115">
        <v>14</v>
      </c>
      <c r="E2066" s="115">
        <v>6</v>
      </c>
      <c r="F2066" s="115">
        <v>12</v>
      </c>
      <c r="G2066" s="115">
        <v>2</v>
      </c>
      <c r="H2066" s="115">
        <v>1</v>
      </c>
      <c r="I2066" s="115">
        <v>0</v>
      </c>
      <c r="J2066" s="115">
        <v>0</v>
      </c>
      <c r="K2066" s="115">
        <v>0</v>
      </c>
      <c r="L2066" s="115">
        <v>0</v>
      </c>
      <c r="M2066" s="115">
        <v>0</v>
      </c>
      <c r="N2066" s="115">
        <v>0</v>
      </c>
      <c r="O2066" s="115">
        <v>0</v>
      </c>
      <c r="P2066" s="115">
        <v>0</v>
      </c>
      <c r="Q2066" s="115">
        <v>0</v>
      </c>
      <c r="R2066" s="115">
        <v>0</v>
      </c>
      <c r="S2066" s="115">
        <v>0</v>
      </c>
      <c r="T2066" s="115">
        <v>0</v>
      </c>
      <c r="U2066" s="115">
        <v>0</v>
      </c>
      <c r="V2066" s="115">
        <v>17.8</v>
      </c>
      <c r="W2066" s="115">
        <v>22.7</v>
      </c>
      <c r="X2066" s="236"/>
    </row>
    <row r="2067" spans="1:24" ht="13.5" customHeight="1" x14ac:dyDescent="0.35">
      <c r="A2067" s="242">
        <v>0.83333333333333304</v>
      </c>
      <c r="B2067" s="115">
        <v>28</v>
      </c>
      <c r="C2067" s="115">
        <v>0</v>
      </c>
      <c r="D2067" s="115">
        <v>12</v>
      </c>
      <c r="E2067" s="115">
        <v>9</v>
      </c>
      <c r="F2067" s="115">
        <v>5</v>
      </c>
      <c r="G2067" s="115">
        <v>2</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v>17.5</v>
      </c>
      <c r="W2067" s="115">
        <v>23.9</v>
      </c>
      <c r="X2067" s="236"/>
    </row>
    <row r="2068" spans="1:24" ht="13.5" customHeight="1" x14ac:dyDescent="0.35">
      <c r="A2068" s="242">
        <v>0.84375</v>
      </c>
      <c r="B2068" s="115">
        <v>36</v>
      </c>
      <c r="C2068" s="115">
        <v>1</v>
      </c>
      <c r="D2068" s="115">
        <v>10</v>
      </c>
      <c r="E2068" s="115">
        <v>10</v>
      </c>
      <c r="F2068" s="115">
        <v>10</v>
      </c>
      <c r="G2068" s="115">
        <v>5</v>
      </c>
      <c r="H2068" s="115">
        <v>0</v>
      </c>
      <c r="I2068" s="115">
        <v>0</v>
      </c>
      <c r="J2068" s="115">
        <v>0</v>
      </c>
      <c r="K2068" s="115">
        <v>0</v>
      </c>
      <c r="L2068" s="115">
        <v>0</v>
      </c>
      <c r="M2068" s="115">
        <v>0</v>
      </c>
      <c r="N2068" s="115">
        <v>0</v>
      </c>
      <c r="O2068" s="115">
        <v>0</v>
      </c>
      <c r="P2068" s="115">
        <v>0</v>
      </c>
      <c r="Q2068" s="115">
        <v>0</v>
      </c>
      <c r="R2068" s="115">
        <v>0</v>
      </c>
      <c r="S2068" s="115">
        <v>0</v>
      </c>
      <c r="T2068" s="115">
        <v>0</v>
      </c>
      <c r="U2068" s="115">
        <v>0</v>
      </c>
      <c r="V2068" s="115">
        <v>19</v>
      </c>
      <c r="W2068" s="115">
        <v>24.8</v>
      </c>
      <c r="X2068" s="236"/>
    </row>
    <row r="2069" spans="1:24" ht="13.5" customHeight="1" x14ac:dyDescent="0.35">
      <c r="A2069" s="242">
        <v>0.85416666666666696</v>
      </c>
      <c r="B2069" s="115">
        <v>28</v>
      </c>
      <c r="C2069" s="115">
        <v>0</v>
      </c>
      <c r="D2069" s="115">
        <v>12</v>
      </c>
      <c r="E2069" s="115">
        <v>11</v>
      </c>
      <c r="F2069" s="115">
        <v>5</v>
      </c>
      <c r="G2069" s="115">
        <v>0</v>
      </c>
      <c r="H2069" s="115">
        <v>0</v>
      </c>
      <c r="I2069" s="115">
        <v>0</v>
      </c>
      <c r="J2069" s="115">
        <v>0</v>
      </c>
      <c r="K2069" s="115">
        <v>0</v>
      </c>
      <c r="L2069" s="115">
        <v>0</v>
      </c>
      <c r="M2069" s="115">
        <v>0</v>
      </c>
      <c r="N2069" s="115">
        <v>0</v>
      </c>
      <c r="O2069" s="115">
        <v>0</v>
      </c>
      <c r="P2069" s="115">
        <v>0</v>
      </c>
      <c r="Q2069" s="115">
        <v>0</v>
      </c>
      <c r="R2069" s="115">
        <v>0</v>
      </c>
      <c r="S2069" s="115">
        <v>0</v>
      </c>
      <c r="T2069" s="115">
        <v>0</v>
      </c>
      <c r="U2069" s="115">
        <v>0</v>
      </c>
      <c r="V2069" s="115">
        <v>16</v>
      </c>
      <c r="W2069" s="115">
        <v>21.1</v>
      </c>
      <c r="X2069" s="236"/>
    </row>
    <row r="2070" spans="1:24" ht="13.5" customHeight="1" x14ac:dyDescent="0.35">
      <c r="A2070" s="242">
        <v>0.86458333333333304</v>
      </c>
      <c r="B2070" s="115">
        <v>32</v>
      </c>
      <c r="C2070" s="115">
        <v>0</v>
      </c>
      <c r="D2070" s="115">
        <v>15</v>
      </c>
      <c r="E2070" s="115">
        <v>10</v>
      </c>
      <c r="F2070" s="115">
        <v>5</v>
      </c>
      <c r="G2070" s="115">
        <v>2</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v>16.5</v>
      </c>
      <c r="W2070" s="115">
        <v>24.1</v>
      </c>
      <c r="X2070" s="236"/>
    </row>
    <row r="2071" spans="1:24" ht="13.5" customHeight="1" x14ac:dyDescent="0.35">
      <c r="A2071" s="242">
        <v>0.875</v>
      </c>
      <c r="B2071" s="115">
        <v>37</v>
      </c>
      <c r="C2071" s="115">
        <v>2</v>
      </c>
      <c r="D2071" s="115">
        <v>5</v>
      </c>
      <c r="E2071" s="115">
        <v>17</v>
      </c>
      <c r="F2071" s="115">
        <v>10</v>
      </c>
      <c r="G2071" s="115">
        <v>2</v>
      </c>
      <c r="H2071" s="115">
        <v>1</v>
      </c>
      <c r="I2071" s="115">
        <v>0</v>
      </c>
      <c r="J2071" s="115">
        <v>0</v>
      </c>
      <c r="K2071" s="115">
        <v>0</v>
      </c>
      <c r="L2071" s="115">
        <v>0</v>
      </c>
      <c r="M2071" s="115">
        <v>0</v>
      </c>
      <c r="N2071" s="115">
        <v>0</v>
      </c>
      <c r="O2071" s="115">
        <v>0</v>
      </c>
      <c r="P2071" s="115">
        <v>0</v>
      </c>
      <c r="Q2071" s="115">
        <v>0</v>
      </c>
      <c r="R2071" s="115">
        <v>0</v>
      </c>
      <c r="S2071" s="115">
        <v>0</v>
      </c>
      <c r="T2071" s="115">
        <v>0</v>
      </c>
      <c r="U2071" s="115">
        <v>0</v>
      </c>
      <c r="V2071" s="115">
        <v>18.3</v>
      </c>
      <c r="W2071" s="115">
        <v>22.4</v>
      </c>
      <c r="X2071" s="236"/>
    </row>
    <row r="2072" spans="1:24" ht="13.5" customHeight="1" x14ac:dyDescent="0.35">
      <c r="A2072" s="242">
        <v>0.88541666666666696</v>
      </c>
      <c r="B2072" s="115">
        <v>20</v>
      </c>
      <c r="C2072" s="115">
        <v>0</v>
      </c>
      <c r="D2072" s="115">
        <v>2</v>
      </c>
      <c r="E2072" s="115">
        <v>5</v>
      </c>
      <c r="F2072" s="115">
        <v>7</v>
      </c>
      <c r="G2072" s="115">
        <v>6</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21.8</v>
      </c>
      <c r="W2072" s="115">
        <v>26.8</v>
      </c>
      <c r="X2072" s="236"/>
    </row>
    <row r="2073" spans="1:24" ht="13.5" customHeight="1" x14ac:dyDescent="0.35">
      <c r="A2073" s="242">
        <v>0.89583333333333304</v>
      </c>
      <c r="B2073" s="115">
        <v>17</v>
      </c>
      <c r="C2073" s="115">
        <v>0</v>
      </c>
      <c r="D2073" s="115">
        <v>2</v>
      </c>
      <c r="E2073" s="115">
        <v>8</v>
      </c>
      <c r="F2073" s="115">
        <v>6</v>
      </c>
      <c r="G2073" s="115">
        <v>1</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19.3</v>
      </c>
      <c r="W2073" s="115">
        <v>23</v>
      </c>
      <c r="X2073" s="236"/>
    </row>
    <row r="2074" spans="1:24" ht="13.5" customHeight="1" x14ac:dyDescent="0.35">
      <c r="A2074" s="242">
        <v>0.90625</v>
      </c>
      <c r="B2074" s="115">
        <v>22</v>
      </c>
      <c r="C2074" s="115">
        <v>0</v>
      </c>
      <c r="D2074" s="115">
        <v>5</v>
      </c>
      <c r="E2074" s="115">
        <v>10</v>
      </c>
      <c r="F2074" s="115">
        <v>4</v>
      </c>
      <c r="G2074" s="115">
        <v>2</v>
      </c>
      <c r="H2074" s="115">
        <v>1</v>
      </c>
      <c r="I2074" s="115">
        <v>0</v>
      </c>
      <c r="J2074" s="115">
        <v>0</v>
      </c>
      <c r="K2074" s="115">
        <v>0</v>
      </c>
      <c r="L2074" s="115">
        <v>0</v>
      </c>
      <c r="M2074" s="115">
        <v>0</v>
      </c>
      <c r="N2074" s="115">
        <v>0</v>
      </c>
      <c r="O2074" s="115">
        <v>0</v>
      </c>
      <c r="P2074" s="115">
        <v>0</v>
      </c>
      <c r="Q2074" s="115">
        <v>0</v>
      </c>
      <c r="R2074" s="115">
        <v>0</v>
      </c>
      <c r="S2074" s="115">
        <v>0</v>
      </c>
      <c r="T2074" s="115">
        <v>0</v>
      </c>
      <c r="U2074" s="115">
        <v>0</v>
      </c>
      <c r="V2074" s="115">
        <v>18.5</v>
      </c>
      <c r="W2074" s="115">
        <v>25.1</v>
      </c>
      <c r="X2074" s="236"/>
    </row>
    <row r="2075" spans="1:24" ht="13.5" customHeight="1" x14ac:dyDescent="0.35">
      <c r="A2075" s="242">
        <v>0.91666666666666696</v>
      </c>
      <c r="B2075" s="115">
        <v>28</v>
      </c>
      <c r="C2075" s="115">
        <v>0</v>
      </c>
      <c r="D2075" s="115">
        <v>6</v>
      </c>
      <c r="E2075" s="115">
        <v>10</v>
      </c>
      <c r="F2075" s="115">
        <v>9</v>
      </c>
      <c r="G2075" s="115">
        <v>2</v>
      </c>
      <c r="H2075" s="115">
        <v>1</v>
      </c>
      <c r="I2075" s="115">
        <v>0</v>
      </c>
      <c r="J2075" s="115">
        <v>0</v>
      </c>
      <c r="K2075" s="115">
        <v>0</v>
      </c>
      <c r="L2075" s="115">
        <v>0</v>
      </c>
      <c r="M2075" s="115">
        <v>0</v>
      </c>
      <c r="N2075" s="115">
        <v>0</v>
      </c>
      <c r="O2075" s="115">
        <v>0</v>
      </c>
      <c r="P2075" s="115">
        <v>0</v>
      </c>
      <c r="Q2075" s="115">
        <v>0</v>
      </c>
      <c r="R2075" s="115">
        <v>0</v>
      </c>
      <c r="S2075" s="115">
        <v>0</v>
      </c>
      <c r="T2075" s="115">
        <v>0</v>
      </c>
      <c r="U2075" s="115">
        <v>0</v>
      </c>
      <c r="V2075" s="115">
        <v>19.2</v>
      </c>
      <c r="W2075" s="115">
        <v>24.6</v>
      </c>
      <c r="X2075" s="236"/>
    </row>
    <row r="2076" spans="1:24" ht="13.5" customHeight="1" x14ac:dyDescent="0.35">
      <c r="A2076" s="242">
        <v>0.92708333333333304</v>
      </c>
      <c r="B2076" s="115">
        <v>25</v>
      </c>
      <c r="C2076" s="115">
        <v>1</v>
      </c>
      <c r="D2076" s="115">
        <v>6</v>
      </c>
      <c r="E2076" s="115">
        <v>7</v>
      </c>
      <c r="F2076" s="115">
        <v>9</v>
      </c>
      <c r="G2076" s="115">
        <v>2</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18.399999999999999</v>
      </c>
      <c r="W2076" s="115">
        <v>23.1</v>
      </c>
      <c r="X2076" s="236"/>
    </row>
    <row r="2077" spans="1:24" ht="13.5" customHeight="1" x14ac:dyDescent="0.35">
      <c r="A2077" s="242">
        <v>0.9375</v>
      </c>
      <c r="B2077" s="115">
        <v>18</v>
      </c>
      <c r="C2077" s="115">
        <v>1</v>
      </c>
      <c r="D2077" s="115">
        <v>9</v>
      </c>
      <c r="E2077" s="115">
        <v>2</v>
      </c>
      <c r="F2077" s="115">
        <v>5</v>
      </c>
      <c r="G2077" s="115">
        <v>0</v>
      </c>
      <c r="H2077" s="115">
        <v>1</v>
      </c>
      <c r="I2077" s="115">
        <v>0</v>
      </c>
      <c r="J2077" s="115">
        <v>0</v>
      </c>
      <c r="K2077" s="115">
        <v>0</v>
      </c>
      <c r="L2077" s="115">
        <v>0</v>
      </c>
      <c r="M2077" s="115">
        <v>0</v>
      </c>
      <c r="N2077" s="115">
        <v>0</v>
      </c>
      <c r="O2077" s="115">
        <v>0</v>
      </c>
      <c r="P2077" s="115">
        <v>0</v>
      </c>
      <c r="Q2077" s="115">
        <v>0</v>
      </c>
      <c r="R2077" s="115">
        <v>0</v>
      </c>
      <c r="S2077" s="115">
        <v>0</v>
      </c>
      <c r="T2077" s="115">
        <v>0</v>
      </c>
      <c r="U2077" s="115">
        <v>0</v>
      </c>
      <c r="V2077" s="115">
        <v>17.600000000000001</v>
      </c>
      <c r="W2077" s="115">
        <v>24.3</v>
      </c>
      <c r="X2077" s="236"/>
    </row>
    <row r="2078" spans="1:24" ht="13.5" customHeight="1" x14ac:dyDescent="0.35">
      <c r="A2078" s="242">
        <v>0.94791666666666696</v>
      </c>
      <c r="B2078" s="115">
        <v>29</v>
      </c>
      <c r="C2078" s="115">
        <v>0</v>
      </c>
      <c r="D2078" s="115">
        <v>8</v>
      </c>
      <c r="E2078" s="115">
        <v>9</v>
      </c>
      <c r="F2078" s="115">
        <v>10</v>
      </c>
      <c r="G2078" s="115">
        <v>1</v>
      </c>
      <c r="H2078" s="115">
        <v>1</v>
      </c>
      <c r="I2078" s="115">
        <v>0</v>
      </c>
      <c r="J2078" s="115">
        <v>0</v>
      </c>
      <c r="K2078" s="115">
        <v>0</v>
      </c>
      <c r="L2078" s="115">
        <v>0</v>
      </c>
      <c r="M2078" s="115">
        <v>0</v>
      </c>
      <c r="N2078" s="115">
        <v>0</v>
      </c>
      <c r="O2078" s="115">
        <v>0</v>
      </c>
      <c r="P2078" s="115">
        <v>0</v>
      </c>
      <c r="Q2078" s="115">
        <v>0</v>
      </c>
      <c r="R2078" s="115">
        <v>0</v>
      </c>
      <c r="S2078" s="115">
        <v>0</v>
      </c>
      <c r="T2078" s="115">
        <v>0</v>
      </c>
      <c r="U2078" s="115">
        <v>0</v>
      </c>
      <c r="V2078" s="115">
        <v>18.5</v>
      </c>
      <c r="W2078" s="115">
        <v>22.7</v>
      </c>
      <c r="X2078" s="236"/>
    </row>
    <row r="2079" spans="1:24" ht="13.5" customHeight="1" x14ac:dyDescent="0.35">
      <c r="A2079" s="242">
        <v>0.95833333333333304</v>
      </c>
      <c r="B2079" s="115">
        <v>55</v>
      </c>
      <c r="C2079" s="115">
        <v>1</v>
      </c>
      <c r="D2079" s="115">
        <v>19</v>
      </c>
      <c r="E2079" s="115">
        <v>22</v>
      </c>
      <c r="F2079" s="115">
        <v>10</v>
      </c>
      <c r="G2079" s="115">
        <v>3</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v>17.100000000000001</v>
      </c>
      <c r="W2079" s="115">
        <v>21.2</v>
      </c>
      <c r="X2079" s="236"/>
    </row>
    <row r="2080" spans="1:24" ht="13.5" customHeight="1" x14ac:dyDescent="0.35">
      <c r="A2080" s="242">
        <v>0.96875</v>
      </c>
      <c r="B2080" s="115">
        <v>63</v>
      </c>
      <c r="C2080" s="115">
        <v>0</v>
      </c>
      <c r="D2080" s="115">
        <v>11</v>
      </c>
      <c r="E2080" s="115">
        <v>26</v>
      </c>
      <c r="F2080" s="115">
        <v>18</v>
      </c>
      <c r="G2080" s="115">
        <v>8</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19.399999999999999</v>
      </c>
      <c r="W2080" s="115">
        <v>24.8</v>
      </c>
      <c r="X2080" s="236"/>
    </row>
    <row r="2081" spans="1:24" ht="13.5" customHeight="1" x14ac:dyDescent="0.35">
      <c r="A2081" s="242">
        <v>0.97916666666666696</v>
      </c>
      <c r="B2081" s="115">
        <v>38</v>
      </c>
      <c r="C2081" s="115">
        <v>0</v>
      </c>
      <c r="D2081" s="115">
        <v>5</v>
      </c>
      <c r="E2081" s="115">
        <v>12</v>
      </c>
      <c r="F2081" s="115">
        <v>16</v>
      </c>
      <c r="G2081" s="115">
        <v>4</v>
      </c>
      <c r="H2081" s="115">
        <v>1</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20.100000000000001</v>
      </c>
      <c r="W2081" s="115">
        <v>24.2</v>
      </c>
      <c r="X2081" s="236"/>
    </row>
    <row r="2082" spans="1:24" ht="13.5" customHeight="1" thickBot="1" x14ac:dyDescent="0.4">
      <c r="A2082" s="244">
        <v>0.98958333333333304</v>
      </c>
      <c r="B2082" s="119">
        <v>14</v>
      </c>
      <c r="C2082" s="119">
        <v>0</v>
      </c>
      <c r="D2082" s="119">
        <v>2</v>
      </c>
      <c r="E2082" s="119">
        <v>3</v>
      </c>
      <c r="F2082" s="119">
        <v>8</v>
      </c>
      <c r="G2082" s="119">
        <v>1</v>
      </c>
      <c r="H2082" s="119">
        <v>0</v>
      </c>
      <c r="I2082" s="119">
        <v>0</v>
      </c>
      <c r="J2082" s="119">
        <v>0</v>
      </c>
      <c r="K2082" s="119">
        <v>0</v>
      </c>
      <c r="L2082" s="119">
        <v>0</v>
      </c>
      <c r="M2082" s="119">
        <v>0</v>
      </c>
      <c r="N2082" s="119">
        <v>0</v>
      </c>
      <c r="O2082" s="119">
        <v>0</v>
      </c>
      <c r="P2082" s="119">
        <v>0</v>
      </c>
      <c r="Q2082" s="119">
        <v>0</v>
      </c>
      <c r="R2082" s="119">
        <v>0</v>
      </c>
      <c r="S2082" s="119">
        <v>0</v>
      </c>
      <c r="T2082" s="119">
        <v>0</v>
      </c>
      <c r="U2082" s="119">
        <v>0</v>
      </c>
      <c r="V2082" s="119">
        <v>20.2</v>
      </c>
      <c r="W2082" s="119">
        <v>23.3</v>
      </c>
      <c r="X2082" s="236"/>
    </row>
    <row r="2083" spans="1:24" ht="13.5" customHeight="1" thickTop="1" x14ac:dyDescent="0.35">
      <c r="A2083" s="246" t="s">
        <v>168</v>
      </c>
      <c r="B2083" s="116">
        <f>SUM(B2015:B2062)</f>
        <v>2120</v>
      </c>
      <c r="C2083" s="116">
        <f t="shared" ref="C2083:U2083" si="76">SUM(C2015:C2062)</f>
        <v>104</v>
      </c>
      <c r="D2083" s="116">
        <f t="shared" si="76"/>
        <v>681</v>
      </c>
      <c r="E2083" s="116">
        <f t="shared" si="76"/>
        <v>851</v>
      </c>
      <c r="F2083" s="116">
        <f t="shared" si="76"/>
        <v>394</v>
      </c>
      <c r="G2083" s="116">
        <f t="shared" si="76"/>
        <v>77</v>
      </c>
      <c r="H2083" s="116">
        <f t="shared" si="76"/>
        <v>12</v>
      </c>
      <c r="I2083" s="116">
        <f t="shared" si="76"/>
        <v>1</v>
      </c>
      <c r="J2083" s="116">
        <f t="shared" si="76"/>
        <v>0</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16.8</v>
      </c>
      <c r="W2083" s="116">
        <v>21.5</v>
      </c>
      <c r="X2083" s="236"/>
    </row>
    <row r="2084" spans="1:24" ht="13.5" customHeight="1" x14ac:dyDescent="0.35">
      <c r="A2084" s="247" t="s">
        <v>169</v>
      </c>
      <c r="B2084" s="115">
        <f>SUM(B2011:B2074)</f>
        <v>2491</v>
      </c>
      <c r="C2084" s="115">
        <f t="shared" ref="C2084:U2084" si="77">SUM(C2011:C2074)</f>
        <v>115</v>
      </c>
      <c r="D2084" s="115">
        <f t="shared" si="77"/>
        <v>794</v>
      </c>
      <c r="E2084" s="115">
        <f t="shared" si="77"/>
        <v>970</v>
      </c>
      <c r="F2084" s="115">
        <f t="shared" si="77"/>
        <v>487</v>
      </c>
      <c r="G2084" s="115">
        <f t="shared" si="77"/>
        <v>109</v>
      </c>
      <c r="H2084" s="115">
        <f t="shared" si="77"/>
        <v>15</v>
      </c>
      <c r="I2084" s="115">
        <f t="shared" si="77"/>
        <v>1</v>
      </c>
      <c r="J2084" s="115">
        <f t="shared" si="77"/>
        <v>0</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17</v>
      </c>
      <c r="W2084" s="115">
        <v>21.8</v>
      </c>
      <c r="X2084" s="236"/>
    </row>
    <row r="2085" spans="1:24" ht="13.5" customHeight="1" x14ac:dyDescent="0.35">
      <c r="A2085" s="243" t="s">
        <v>170</v>
      </c>
      <c r="B2085" s="115">
        <f>SUM(B2011:B2082)</f>
        <v>2761</v>
      </c>
      <c r="C2085" s="115">
        <f t="shared" ref="C2085:U2085" si="78">SUM(C2011:C2082)</f>
        <v>118</v>
      </c>
      <c r="D2085" s="115">
        <f t="shared" si="78"/>
        <v>860</v>
      </c>
      <c r="E2085" s="115">
        <f t="shared" si="78"/>
        <v>1061</v>
      </c>
      <c r="F2085" s="115">
        <f t="shared" si="78"/>
        <v>572</v>
      </c>
      <c r="G2085" s="115">
        <f t="shared" si="78"/>
        <v>130</v>
      </c>
      <c r="H2085" s="115">
        <f t="shared" si="78"/>
        <v>19</v>
      </c>
      <c r="I2085" s="115">
        <f t="shared" si="78"/>
        <v>1</v>
      </c>
      <c r="J2085" s="115">
        <f t="shared" si="78"/>
        <v>0</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17.2</v>
      </c>
      <c r="W2085" s="115">
        <v>22.1</v>
      </c>
      <c r="X2085" s="236"/>
    </row>
    <row r="2086" spans="1:24" ht="13.5" customHeight="1" thickBot="1" x14ac:dyDescent="0.4">
      <c r="A2086" s="245" t="s">
        <v>171</v>
      </c>
      <c r="B2086" s="119">
        <f>SUM(B1987:B2082)</f>
        <v>2832</v>
      </c>
      <c r="C2086" s="119">
        <f t="shared" ref="C2086:U2086" si="79">SUM(C1987:C2082)</f>
        <v>120</v>
      </c>
      <c r="D2086" s="119">
        <f t="shared" si="79"/>
        <v>876</v>
      </c>
      <c r="E2086" s="119">
        <f t="shared" si="79"/>
        <v>1088</v>
      </c>
      <c r="F2086" s="119">
        <f t="shared" si="79"/>
        <v>593</v>
      </c>
      <c r="G2086" s="119">
        <f t="shared" si="79"/>
        <v>135</v>
      </c>
      <c r="H2086" s="119">
        <f t="shared" si="79"/>
        <v>19</v>
      </c>
      <c r="I2086" s="119">
        <f t="shared" si="79"/>
        <v>1</v>
      </c>
      <c r="J2086" s="119">
        <f t="shared" si="79"/>
        <v>0</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17.2</v>
      </c>
      <c r="W2086" s="119">
        <v>22.1</v>
      </c>
      <c r="X2086" s="236"/>
    </row>
    <row r="2087" spans="1:24"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4">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4">
      <c r="A2089" s="236"/>
      <c r="B2089" s="563" t="s">
        <v>147</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c r="X2089" s="236"/>
    </row>
    <row r="2090" spans="1:24" ht="13.5" customHeight="1" thickTop="1" thickBot="1" x14ac:dyDescent="0.4">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c r="X2090" s="236"/>
    </row>
    <row r="2091" spans="1:24" ht="13.5" customHeight="1" thickTop="1" x14ac:dyDescent="0.35">
      <c r="A2091" s="240">
        <v>0</v>
      </c>
      <c r="B2091" s="116">
        <v>16</v>
      </c>
      <c r="C2091" s="116">
        <v>0</v>
      </c>
      <c r="D2091" s="116">
        <v>1</v>
      </c>
      <c r="E2091" s="116">
        <v>9</v>
      </c>
      <c r="F2091" s="116">
        <v>5</v>
      </c>
      <c r="G2091" s="116">
        <v>1</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19.5</v>
      </c>
      <c r="W2091" s="116">
        <v>23.7</v>
      </c>
      <c r="X2091" s="236"/>
    </row>
    <row r="2092" spans="1:24" ht="13.5" customHeight="1" x14ac:dyDescent="0.35">
      <c r="A2092" s="242">
        <v>1.0416666666666666E-2</v>
      </c>
      <c r="B2092" s="115">
        <v>19</v>
      </c>
      <c r="C2092" s="115">
        <v>0</v>
      </c>
      <c r="D2092" s="115">
        <v>3</v>
      </c>
      <c r="E2092" s="115">
        <v>9</v>
      </c>
      <c r="F2092" s="115">
        <v>6</v>
      </c>
      <c r="G2092" s="115">
        <v>1</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18.5</v>
      </c>
      <c r="W2092" s="115">
        <v>23.9</v>
      </c>
      <c r="X2092" s="236"/>
    </row>
    <row r="2093" spans="1:24" ht="13.5" customHeight="1" x14ac:dyDescent="0.35">
      <c r="A2093" s="242">
        <v>2.0833333333333332E-2</v>
      </c>
      <c r="B2093" s="115">
        <v>19</v>
      </c>
      <c r="C2093" s="115">
        <v>0</v>
      </c>
      <c r="D2093" s="115">
        <v>7</v>
      </c>
      <c r="E2093" s="115">
        <v>5</v>
      </c>
      <c r="F2093" s="115">
        <v>4</v>
      </c>
      <c r="G2093" s="115">
        <v>3</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v>18.600000000000001</v>
      </c>
      <c r="W2093" s="115">
        <v>26.5</v>
      </c>
      <c r="X2093" s="236"/>
    </row>
    <row r="2094" spans="1:24" ht="13.5" customHeight="1" x14ac:dyDescent="0.35">
      <c r="A2094" s="242">
        <v>3.125E-2</v>
      </c>
      <c r="B2094" s="115">
        <v>5</v>
      </c>
      <c r="C2094" s="115">
        <v>0</v>
      </c>
      <c r="D2094" s="115">
        <v>3</v>
      </c>
      <c r="E2094" s="115">
        <v>2</v>
      </c>
      <c r="F2094" s="115">
        <v>0</v>
      </c>
      <c r="G2094" s="115">
        <v>0</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15.6</v>
      </c>
      <c r="W2094" s="115" t="s">
        <v>102</v>
      </c>
      <c r="X2094" s="236"/>
    </row>
    <row r="2095" spans="1:24" ht="13.5" customHeight="1" x14ac:dyDescent="0.35">
      <c r="A2095" s="242">
        <v>4.1666666666666664E-2</v>
      </c>
      <c r="B2095" s="115">
        <v>6</v>
      </c>
      <c r="C2095" s="115">
        <v>0</v>
      </c>
      <c r="D2095" s="115">
        <v>1</v>
      </c>
      <c r="E2095" s="115">
        <v>3</v>
      </c>
      <c r="F2095" s="115">
        <v>2</v>
      </c>
      <c r="G2095" s="115">
        <v>0</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18.100000000000001</v>
      </c>
      <c r="W2095" s="115" t="s">
        <v>102</v>
      </c>
      <c r="X2095" s="236"/>
    </row>
    <row r="2096" spans="1:24" ht="13.5" customHeight="1" x14ac:dyDescent="0.35">
      <c r="A2096" s="242">
        <v>5.2083333333333336E-2</v>
      </c>
      <c r="B2096" s="115">
        <v>6</v>
      </c>
      <c r="C2096" s="115">
        <v>0</v>
      </c>
      <c r="D2096" s="115">
        <v>2</v>
      </c>
      <c r="E2096" s="115">
        <v>2</v>
      </c>
      <c r="F2096" s="115">
        <v>1</v>
      </c>
      <c r="G2096" s="115">
        <v>1</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v>17.8</v>
      </c>
      <c r="W2096" s="115" t="s">
        <v>102</v>
      </c>
      <c r="X2096" s="236"/>
    </row>
    <row r="2097" spans="1:24" ht="13.5" customHeight="1" x14ac:dyDescent="0.35">
      <c r="A2097" s="242">
        <v>6.25E-2</v>
      </c>
      <c r="B2097" s="115">
        <v>3</v>
      </c>
      <c r="C2097" s="115">
        <v>0</v>
      </c>
      <c r="D2097" s="115">
        <v>2</v>
      </c>
      <c r="E2097" s="115">
        <v>0</v>
      </c>
      <c r="F2097" s="115">
        <v>1</v>
      </c>
      <c r="G2097" s="115">
        <v>0</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v>16.7</v>
      </c>
      <c r="W2097" s="115" t="s">
        <v>102</v>
      </c>
      <c r="X2097" s="236"/>
    </row>
    <row r="2098" spans="1:24" ht="13.5" customHeight="1" x14ac:dyDescent="0.35">
      <c r="A2098" s="242">
        <v>7.2916666666666699E-2</v>
      </c>
      <c r="B2098" s="115">
        <v>7</v>
      </c>
      <c r="C2098" s="115">
        <v>1</v>
      </c>
      <c r="D2098" s="115">
        <v>1</v>
      </c>
      <c r="E2098" s="115">
        <v>2</v>
      </c>
      <c r="F2098" s="115">
        <v>3</v>
      </c>
      <c r="G2098" s="115">
        <v>0</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v>17.8</v>
      </c>
      <c r="W2098" s="115" t="s">
        <v>102</v>
      </c>
      <c r="X2098" s="236"/>
    </row>
    <row r="2099" spans="1:24" ht="13.5" customHeight="1" x14ac:dyDescent="0.35">
      <c r="A2099" s="242">
        <v>8.3333333333333301E-2</v>
      </c>
      <c r="B2099" s="115">
        <v>4</v>
      </c>
      <c r="C2099" s="115">
        <v>0</v>
      </c>
      <c r="D2099" s="115">
        <v>1</v>
      </c>
      <c r="E2099" s="115">
        <v>3</v>
      </c>
      <c r="F2099" s="115">
        <v>0</v>
      </c>
      <c r="G2099" s="115">
        <v>0</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17.5</v>
      </c>
      <c r="W2099" s="115" t="s">
        <v>102</v>
      </c>
      <c r="X2099" s="236"/>
    </row>
    <row r="2100" spans="1:24" ht="13.5" customHeight="1" x14ac:dyDescent="0.35">
      <c r="A2100" s="242">
        <v>9.375E-2</v>
      </c>
      <c r="B2100" s="115">
        <v>7</v>
      </c>
      <c r="C2100" s="115">
        <v>0</v>
      </c>
      <c r="D2100" s="115">
        <v>1</v>
      </c>
      <c r="E2100" s="115">
        <v>5</v>
      </c>
      <c r="F2100" s="115">
        <v>0</v>
      </c>
      <c r="G2100" s="115">
        <v>0</v>
      </c>
      <c r="H2100" s="115">
        <v>1</v>
      </c>
      <c r="I2100" s="115">
        <v>0</v>
      </c>
      <c r="J2100" s="115">
        <v>0</v>
      </c>
      <c r="K2100" s="115">
        <v>0</v>
      </c>
      <c r="L2100" s="115">
        <v>0</v>
      </c>
      <c r="M2100" s="115">
        <v>0</v>
      </c>
      <c r="N2100" s="115">
        <v>0</v>
      </c>
      <c r="O2100" s="115">
        <v>0</v>
      </c>
      <c r="P2100" s="115">
        <v>0</v>
      </c>
      <c r="Q2100" s="115">
        <v>0</v>
      </c>
      <c r="R2100" s="115">
        <v>0</v>
      </c>
      <c r="S2100" s="115">
        <v>0</v>
      </c>
      <c r="T2100" s="115">
        <v>0</v>
      </c>
      <c r="U2100" s="115">
        <v>0</v>
      </c>
      <c r="V2100" s="115">
        <v>18.8</v>
      </c>
      <c r="W2100" s="115" t="s">
        <v>102</v>
      </c>
      <c r="X2100" s="236"/>
    </row>
    <row r="2101" spans="1:24" ht="13.5" customHeight="1" x14ac:dyDescent="0.35">
      <c r="A2101" s="242">
        <v>0.104166666666667</v>
      </c>
      <c r="B2101" s="115">
        <v>3</v>
      </c>
      <c r="C2101" s="115">
        <v>0</v>
      </c>
      <c r="D2101" s="115">
        <v>1</v>
      </c>
      <c r="E2101" s="115">
        <v>2</v>
      </c>
      <c r="F2101" s="115">
        <v>0</v>
      </c>
      <c r="G2101" s="115">
        <v>0</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v>16</v>
      </c>
      <c r="W2101" s="115" t="s">
        <v>102</v>
      </c>
      <c r="X2101" s="236"/>
    </row>
    <row r="2102" spans="1:24" ht="13.5" customHeight="1" x14ac:dyDescent="0.35">
      <c r="A2102" s="242">
        <v>0.114583333333333</v>
      </c>
      <c r="B2102" s="115">
        <v>7</v>
      </c>
      <c r="C2102" s="115">
        <v>0</v>
      </c>
      <c r="D2102" s="115">
        <v>0</v>
      </c>
      <c r="E2102" s="115">
        <v>3</v>
      </c>
      <c r="F2102" s="115">
        <v>2</v>
      </c>
      <c r="G2102" s="115">
        <v>1</v>
      </c>
      <c r="H2102" s="115">
        <v>1</v>
      </c>
      <c r="I2102" s="115">
        <v>0</v>
      </c>
      <c r="J2102" s="115">
        <v>0</v>
      </c>
      <c r="K2102" s="115">
        <v>0</v>
      </c>
      <c r="L2102" s="115">
        <v>0</v>
      </c>
      <c r="M2102" s="115">
        <v>0</v>
      </c>
      <c r="N2102" s="115">
        <v>0</v>
      </c>
      <c r="O2102" s="115">
        <v>0</v>
      </c>
      <c r="P2102" s="115">
        <v>0</v>
      </c>
      <c r="Q2102" s="115">
        <v>0</v>
      </c>
      <c r="R2102" s="115">
        <v>0</v>
      </c>
      <c r="S2102" s="115">
        <v>0</v>
      </c>
      <c r="T2102" s="115">
        <v>0</v>
      </c>
      <c r="U2102" s="115">
        <v>0</v>
      </c>
      <c r="V2102" s="115">
        <v>21.4</v>
      </c>
      <c r="W2102" s="115" t="s">
        <v>102</v>
      </c>
      <c r="X2102" s="236"/>
    </row>
    <row r="2103" spans="1:24" ht="13.5" customHeight="1" x14ac:dyDescent="0.35">
      <c r="A2103" s="242">
        <v>0.125</v>
      </c>
      <c r="B2103" s="115">
        <v>3</v>
      </c>
      <c r="C2103" s="115">
        <v>0</v>
      </c>
      <c r="D2103" s="115">
        <v>2</v>
      </c>
      <c r="E2103" s="115">
        <v>1</v>
      </c>
      <c r="F2103" s="115">
        <v>0</v>
      </c>
      <c r="G2103" s="115">
        <v>0</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v>13.7</v>
      </c>
      <c r="W2103" s="115" t="s">
        <v>102</v>
      </c>
      <c r="X2103" s="236"/>
    </row>
    <row r="2104" spans="1:24" ht="13.5" customHeight="1" x14ac:dyDescent="0.35">
      <c r="A2104" s="242">
        <v>0.13541666666666699</v>
      </c>
      <c r="B2104" s="115">
        <v>4</v>
      </c>
      <c r="C2104" s="115">
        <v>0</v>
      </c>
      <c r="D2104" s="115">
        <v>1</v>
      </c>
      <c r="E2104" s="115">
        <v>1</v>
      </c>
      <c r="F2104" s="115">
        <v>1</v>
      </c>
      <c r="G2104" s="115">
        <v>1</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v>20.100000000000001</v>
      </c>
      <c r="W2104" s="115" t="s">
        <v>102</v>
      </c>
      <c r="X2104" s="236"/>
    </row>
    <row r="2105" spans="1:24" ht="13.5" customHeight="1" x14ac:dyDescent="0.35">
      <c r="A2105" s="242">
        <v>0.14583333333333301</v>
      </c>
      <c r="B2105" s="115">
        <v>1</v>
      </c>
      <c r="C2105" s="115">
        <v>0</v>
      </c>
      <c r="D2105" s="115">
        <v>0</v>
      </c>
      <c r="E2105" s="115">
        <v>0</v>
      </c>
      <c r="F2105" s="115">
        <v>1</v>
      </c>
      <c r="G2105" s="115">
        <v>0</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v>23.5</v>
      </c>
      <c r="W2105" s="115" t="s">
        <v>102</v>
      </c>
      <c r="X2105" s="236"/>
    </row>
    <row r="2106" spans="1:24" ht="13.5" customHeight="1" x14ac:dyDescent="0.35">
      <c r="A2106" s="242">
        <v>0.15625</v>
      </c>
      <c r="B2106" s="115">
        <v>4</v>
      </c>
      <c r="C2106" s="115">
        <v>0</v>
      </c>
      <c r="D2106" s="115">
        <v>1</v>
      </c>
      <c r="E2106" s="115">
        <v>1</v>
      </c>
      <c r="F2106" s="115">
        <v>0</v>
      </c>
      <c r="G2106" s="115">
        <v>2</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v>21.9</v>
      </c>
      <c r="W2106" s="115" t="s">
        <v>102</v>
      </c>
      <c r="X2106" s="236"/>
    </row>
    <row r="2107" spans="1:24" ht="13.5" customHeight="1" x14ac:dyDescent="0.35">
      <c r="A2107" s="242">
        <v>0.16666666666666699</v>
      </c>
      <c r="B2107" s="115">
        <v>2</v>
      </c>
      <c r="C2107" s="115">
        <v>0</v>
      </c>
      <c r="D2107" s="115">
        <v>1</v>
      </c>
      <c r="E2107" s="115">
        <v>1</v>
      </c>
      <c r="F2107" s="115">
        <v>0</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v>14.9</v>
      </c>
      <c r="W2107" s="115" t="s">
        <v>102</v>
      </c>
      <c r="X2107" s="236"/>
    </row>
    <row r="2108" spans="1:24" ht="13.5" customHeight="1" x14ac:dyDescent="0.35">
      <c r="A2108" s="242">
        <v>0.17708333333333301</v>
      </c>
      <c r="B2108" s="115">
        <v>1</v>
      </c>
      <c r="C2108" s="115">
        <v>0</v>
      </c>
      <c r="D2108" s="115">
        <v>1</v>
      </c>
      <c r="E2108" s="115">
        <v>0</v>
      </c>
      <c r="F2108" s="115">
        <v>0</v>
      </c>
      <c r="G2108" s="115">
        <v>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v>12.9</v>
      </c>
      <c r="W2108" s="115" t="s">
        <v>102</v>
      </c>
      <c r="X2108" s="236"/>
    </row>
    <row r="2109" spans="1:24" ht="13.5" customHeight="1" x14ac:dyDescent="0.35">
      <c r="A2109" s="242">
        <v>0.1875</v>
      </c>
      <c r="B2109" s="115">
        <v>2</v>
      </c>
      <c r="C2109" s="115">
        <v>0</v>
      </c>
      <c r="D2109" s="115">
        <v>0</v>
      </c>
      <c r="E2109" s="115">
        <v>0</v>
      </c>
      <c r="F2109" s="115">
        <v>2</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21.2</v>
      </c>
      <c r="W2109" s="115" t="s">
        <v>102</v>
      </c>
      <c r="X2109" s="236"/>
    </row>
    <row r="2110" spans="1:24" ht="13.5" customHeight="1" x14ac:dyDescent="0.35">
      <c r="A2110" s="242">
        <v>0.19791666666666699</v>
      </c>
      <c r="B2110" s="115">
        <v>2</v>
      </c>
      <c r="C2110" s="115">
        <v>0</v>
      </c>
      <c r="D2110" s="115">
        <v>1</v>
      </c>
      <c r="E2110" s="115">
        <v>0</v>
      </c>
      <c r="F2110" s="115">
        <v>1</v>
      </c>
      <c r="G2110" s="115">
        <v>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v>15.6</v>
      </c>
      <c r="W2110" s="115" t="s">
        <v>102</v>
      </c>
      <c r="X2110" s="236"/>
    </row>
    <row r="2111" spans="1:24" ht="13.5" customHeight="1" x14ac:dyDescent="0.35">
      <c r="A2111" s="242">
        <v>0.20833333333333301</v>
      </c>
      <c r="B2111" s="115">
        <v>1</v>
      </c>
      <c r="C2111" s="115">
        <v>0</v>
      </c>
      <c r="D2111" s="115">
        <v>0</v>
      </c>
      <c r="E2111" s="115">
        <v>1</v>
      </c>
      <c r="F2111" s="115">
        <v>0</v>
      </c>
      <c r="G2111" s="115">
        <v>0</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v>18.100000000000001</v>
      </c>
      <c r="W2111" s="115" t="s">
        <v>102</v>
      </c>
      <c r="X2111" s="236"/>
    </row>
    <row r="2112" spans="1:24" ht="13.5" customHeight="1" x14ac:dyDescent="0.35">
      <c r="A2112" s="242">
        <v>0.21875</v>
      </c>
      <c r="B2112" s="115">
        <v>0</v>
      </c>
      <c r="C2112" s="115">
        <v>0</v>
      </c>
      <c r="D2112" s="115">
        <v>0</v>
      </c>
      <c r="E2112" s="115">
        <v>0</v>
      </c>
      <c r="F2112" s="115">
        <v>0</v>
      </c>
      <c r="G2112" s="115">
        <v>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t="s">
        <v>102</v>
      </c>
      <c r="W2112" s="115" t="s">
        <v>102</v>
      </c>
      <c r="X2112" s="236"/>
    </row>
    <row r="2113" spans="1:24" ht="13.5" customHeight="1" x14ac:dyDescent="0.35">
      <c r="A2113" s="242">
        <v>0.22916666666666699</v>
      </c>
      <c r="B2113" s="115">
        <v>0</v>
      </c>
      <c r="C2113" s="115">
        <v>0</v>
      </c>
      <c r="D2113" s="115">
        <v>0</v>
      </c>
      <c r="E2113" s="115">
        <v>0</v>
      </c>
      <c r="F2113" s="115">
        <v>0</v>
      </c>
      <c r="G2113" s="115">
        <v>0</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t="s">
        <v>102</v>
      </c>
      <c r="W2113" s="115" t="s">
        <v>102</v>
      </c>
      <c r="X2113" s="236"/>
    </row>
    <row r="2114" spans="1:24" ht="13.5" customHeight="1" x14ac:dyDescent="0.35">
      <c r="A2114" s="242">
        <v>0.23958333333333301</v>
      </c>
      <c r="B2114" s="115">
        <v>5</v>
      </c>
      <c r="C2114" s="115">
        <v>0</v>
      </c>
      <c r="D2114" s="115">
        <v>0</v>
      </c>
      <c r="E2114" s="115">
        <v>1</v>
      </c>
      <c r="F2114" s="115">
        <v>2</v>
      </c>
      <c r="G2114" s="115">
        <v>1</v>
      </c>
      <c r="H2114" s="115">
        <v>1</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24.5</v>
      </c>
      <c r="W2114" s="115" t="s">
        <v>102</v>
      </c>
      <c r="X2114" s="236"/>
    </row>
    <row r="2115" spans="1:24" ht="13.5" customHeight="1" x14ac:dyDescent="0.35">
      <c r="A2115" s="242">
        <v>0.25</v>
      </c>
      <c r="B2115" s="115">
        <v>2</v>
      </c>
      <c r="C2115" s="115">
        <v>0</v>
      </c>
      <c r="D2115" s="115">
        <v>0</v>
      </c>
      <c r="E2115" s="115">
        <v>1</v>
      </c>
      <c r="F2115" s="115">
        <v>0</v>
      </c>
      <c r="G2115" s="115">
        <v>1</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23.4</v>
      </c>
      <c r="W2115" s="115" t="s">
        <v>102</v>
      </c>
      <c r="X2115" s="236"/>
    </row>
    <row r="2116" spans="1:24" ht="13.5" customHeight="1" x14ac:dyDescent="0.35">
      <c r="A2116" s="242">
        <v>0.26041666666666702</v>
      </c>
      <c r="B2116" s="115">
        <v>3</v>
      </c>
      <c r="C2116" s="115">
        <v>0</v>
      </c>
      <c r="D2116" s="115">
        <v>1</v>
      </c>
      <c r="E2116" s="115">
        <v>1</v>
      </c>
      <c r="F2116" s="115">
        <v>1</v>
      </c>
      <c r="G2116" s="115">
        <v>0</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v>18.399999999999999</v>
      </c>
      <c r="W2116" s="115" t="s">
        <v>102</v>
      </c>
      <c r="X2116" s="236"/>
    </row>
    <row r="2117" spans="1:24" ht="13.5" customHeight="1" x14ac:dyDescent="0.35">
      <c r="A2117" s="242">
        <v>0.27083333333333298</v>
      </c>
      <c r="B2117" s="115">
        <v>4</v>
      </c>
      <c r="C2117" s="115">
        <v>0</v>
      </c>
      <c r="D2117" s="115">
        <v>1</v>
      </c>
      <c r="E2117" s="115">
        <v>2</v>
      </c>
      <c r="F2117" s="115">
        <v>1</v>
      </c>
      <c r="G2117" s="115">
        <v>0</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17.8</v>
      </c>
      <c r="W2117" s="115" t="s">
        <v>102</v>
      </c>
      <c r="X2117" s="236"/>
    </row>
    <row r="2118" spans="1:24" ht="13.5" customHeight="1" x14ac:dyDescent="0.35">
      <c r="A2118" s="242">
        <v>0.28125</v>
      </c>
      <c r="B2118" s="115">
        <v>7</v>
      </c>
      <c r="C2118" s="115">
        <v>0</v>
      </c>
      <c r="D2118" s="115">
        <v>1</v>
      </c>
      <c r="E2118" s="115">
        <v>1</v>
      </c>
      <c r="F2118" s="115">
        <v>3</v>
      </c>
      <c r="G2118" s="115">
        <v>2</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21.2</v>
      </c>
      <c r="W2118" s="115" t="s">
        <v>102</v>
      </c>
      <c r="X2118" s="236"/>
    </row>
    <row r="2119" spans="1:24" ht="13.5" customHeight="1" x14ac:dyDescent="0.35">
      <c r="A2119" s="242">
        <v>0.29166666666666702</v>
      </c>
      <c r="B2119" s="115">
        <v>6</v>
      </c>
      <c r="C2119" s="115">
        <v>0</v>
      </c>
      <c r="D2119" s="115">
        <v>4</v>
      </c>
      <c r="E2119" s="115">
        <v>1</v>
      </c>
      <c r="F2119" s="115">
        <v>0</v>
      </c>
      <c r="G2119" s="115">
        <v>1</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15.5</v>
      </c>
      <c r="W2119" s="115" t="s">
        <v>102</v>
      </c>
      <c r="X2119" s="236"/>
    </row>
    <row r="2120" spans="1:24" ht="13.5" customHeight="1" x14ac:dyDescent="0.35">
      <c r="A2120" s="242">
        <v>0.30208333333333298</v>
      </c>
      <c r="B2120" s="115">
        <v>5</v>
      </c>
      <c r="C2120" s="115">
        <v>0</v>
      </c>
      <c r="D2120" s="115">
        <v>1</v>
      </c>
      <c r="E2120" s="115">
        <v>3</v>
      </c>
      <c r="F2120" s="115">
        <v>1</v>
      </c>
      <c r="G2120" s="115">
        <v>0</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v>17.899999999999999</v>
      </c>
      <c r="W2120" s="115" t="s">
        <v>102</v>
      </c>
      <c r="X2120" s="236"/>
    </row>
    <row r="2121" spans="1:24" ht="13.5" customHeight="1" x14ac:dyDescent="0.35">
      <c r="A2121" s="242">
        <v>0.3125</v>
      </c>
      <c r="B2121" s="115">
        <v>11</v>
      </c>
      <c r="C2121" s="115">
        <v>0</v>
      </c>
      <c r="D2121" s="115">
        <v>6</v>
      </c>
      <c r="E2121" s="115">
        <v>0</v>
      </c>
      <c r="F2121" s="115">
        <v>4</v>
      </c>
      <c r="G2121" s="115">
        <v>0</v>
      </c>
      <c r="H2121" s="115">
        <v>1</v>
      </c>
      <c r="I2121" s="115">
        <v>0</v>
      </c>
      <c r="J2121" s="115">
        <v>0</v>
      </c>
      <c r="K2121" s="115">
        <v>0</v>
      </c>
      <c r="L2121" s="115">
        <v>0</v>
      </c>
      <c r="M2121" s="115">
        <v>0</v>
      </c>
      <c r="N2121" s="115">
        <v>0</v>
      </c>
      <c r="O2121" s="115">
        <v>0</v>
      </c>
      <c r="P2121" s="115">
        <v>0</v>
      </c>
      <c r="Q2121" s="115">
        <v>0</v>
      </c>
      <c r="R2121" s="115">
        <v>0</v>
      </c>
      <c r="S2121" s="115">
        <v>0</v>
      </c>
      <c r="T2121" s="115">
        <v>0</v>
      </c>
      <c r="U2121" s="115">
        <v>0</v>
      </c>
      <c r="V2121" s="115">
        <v>18.5</v>
      </c>
      <c r="W2121" s="115">
        <v>24.9</v>
      </c>
      <c r="X2121" s="236"/>
    </row>
    <row r="2122" spans="1:24" ht="13.5" customHeight="1" x14ac:dyDescent="0.35">
      <c r="A2122" s="242">
        <v>0.32291666666666702</v>
      </c>
      <c r="B2122" s="115">
        <v>7</v>
      </c>
      <c r="C2122" s="115">
        <v>1</v>
      </c>
      <c r="D2122" s="115">
        <v>3</v>
      </c>
      <c r="E2122" s="115">
        <v>2</v>
      </c>
      <c r="F2122" s="115">
        <v>1</v>
      </c>
      <c r="G2122" s="115">
        <v>0</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15.5</v>
      </c>
      <c r="W2122" s="115" t="s">
        <v>102</v>
      </c>
      <c r="X2122" s="236"/>
    </row>
    <row r="2123" spans="1:24" ht="13.5" customHeight="1" x14ac:dyDescent="0.35">
      <c r="A2123" s="242">
        <v>0.33333333333333298</v>
      </c>
      <c r="B2123" s="115">
        <v>13</v>
      </c>
      <c r="C2123" s="115">
        <v>1</v>
      </c>
      <c r="D2123" s="115">
        <v>5</v>
      </c>
      <c r="E2123" s="115">
        <v>3</v>
      </c>
      <c r="F2123" s="115">
        <v>2</v>
      </c>
      <c r="G2123" s="115">
        <v>2</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v>17.3</v>
      </c>
      <c r="W2123" s="115">
        <v>25.9</v>
      </c>
      <c r="X2123" s="236"/>
    </row>
    <row r="2124" spans="1:24" ht="13.5" customHeight="1" x14ac:dyDescent="0.35">
      <c r="A2124" s="242">
        <v>0.34375</v>
      </c>
      <c r="B2124" s="115">
        <v>13</v>
      </c>
      <c r="C2124" s="115">
        <v>1</v>
      </c>
      <c r="D2124" s="115">
        <v>6</v>
      </c>
      <c r="E2124" s="115">
        <v>5</v>
      </c>
      <c r="F2124" s="115">
        <v>0</v>
      </c>
      <c r="G2124" s="115">
        <v>1</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15.3</v>
      </c>
      <c r="W2124" s="115">
        <v>18.899999999999999</v>
      </c>
      <c r="X2124" s="236"/>
    </row>
    <row r="2125" spans="1:24" ht="13.5" customHeight="1" x14ac:dyDescent="0.35">
      <c r="A2125" s="242">
        <v>0.35416666666666702</v>
      </c>
      <c r="B2125" s="115">
        <v>19</v>
      </c>
      <c r="C2125" s="115">
        <v>0</v>
      </c>
      <c r="D2125" s="115">
        <v>7</v>
      </c>
      <c r="E2125" s="115">
        <v>7</v>
      </c>
      <c r="F2125" s="115">
        <v>4</v>
      </c>
      <c r="G2125" s="115">
        <v>0</v>
      </c>
      <c r="H2125" s="115">
        <v>0</v>
      </c>
      <c r="I2125" s="115">
        <v>0</v>
      </c>
      <c r="J2125" s="115">
        <v>0</v>
      </c>
      <c r="K2125" s="115">
        <v>1</v>
      </c>
      <c r="L2125" s="115">
        <v>0</v>
      </c>
      <c r="M2125" s="115">
        <v>0</v>
      </c>
      <c r="N2125" s="115">
        <v>0</v>
      </c>
      <c r="O2125" s="115">
        <v>0</v>
      </c>
      <c r="P2125" s="115">
        <v>0</v>
      </c>
      <c r="Q2125" s="115">
        <v>0</v>
      </c>
      <c r="R2125" s="115">
        <v>0</v>
      </c>
      <c r="S2125" s="115">
        <v>0</v>
      </c>
      <c r="T2125" s="115">
        <v>0</v>
      </c>
      <c r="U2125" s="115">
        <v>0</v>
      </c>
      <c r="V2125" s="115">
        <v>17.8</v>
      </c>
      <c r="W2125" s="115">
        <v>22.1</v>
      </c>
      <c r="X2125" s="236"/>
    </row>
    <row r="2126" spans="1:24" ht="13.5" customHeight="1" x14ac:dyDescent="0.35">
      <c r="A2126" s="242">
        <v>0.36458333333333298</v>
      </c>
      <c r="B2126" s="115">
        <v>24</v>
      </c>
      <c r="C2126" s="115">
        <v>1</v>
      </c>
      <c r="D2126" s="115">
        <v>6</v>
      </c>
      <c r="E2126" s="115">
        <v>6</v>
      </c>
      <c r="F2126" s="115">
        <v>8</v>
      </c>
      <c r="G2126" s="115">
        <v>3</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v>19</v>
      </c>
      <c r="W2126" s="115">
        <v>25</v>
      </c>
      <c r="X2126" s="236"/>
    </row>
    <row r="2127" spans="1:24" ht="13.5" customHeight="1" x14ac:dyDescent="0.35">
      <c r="A2127" s="242">
        <v>0.375</v>
      </c>
      <c r="B2127" s="115">
        <v>20</v>
      </c>
      <c r="C2127" s="115">
        <v>0</v>
      </c>
      <c r="D2127" s="115">
        <v>8</v>
      </c>
      <c r="E2127" s="115">
        <v>6</v>
      </c>
      <c r="F2127" s="115">
        <v>6</v>
      </c>
      <c r="G2127" s="115">
        <v>0</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17.2</v>
      </c>
      <c r="W2127" s="115">
        <v>22.5</v>
      </c>
      <c r="X2127" s="236"/>
    </row>
    <row r="2128" spans="1:24" ht="13.5" customHeight="1" x14ac:dyDescent="0.35">
      <c r="A2128" s="242">
        <v>0.38541666666666702</v>
      </c>
      <c r="B2128" s="115">
        <v>26</v>
      </c>
      <c r="C2128" s="115">
        <v>0</v>
      </c>
      <c r="D2128" s="115">
        <v>14</v>
      </c>
      <c r="E2128" s="115">
        <v>6</v>
      </c>
      <c r="F2128" s="115">
        <v>5</v>
      </c>
      <c r="G2128" s="115">
        <v>0</v>
      </c>
      <c r="H2128" s="115">
        <v>1</v>
      </c>
      <c r="I2128" s="115">
        <v>0</v>
      </c>
      <c r="J2128" s="115">
        <v>0</v>
      </c>
      <c r="K2128" s="115">
        <v>0</v>
      </c>
      <c r="L2128" s="115">
        <v>0</v>
      </c>
      <c r="M2128" s="115">
        <v>0</v>
      </c>
      <c r="N2128" s="115">
        <v>0</v>
      </c>
      <c r="O2128" s="115">
        <v>0</v>
      </c>
      <c r="P2128" s="115">
        <v>0</v>
      </c>
      <c r="Q2128" s="115">
        <v>0</v>
      </c>
      <c r="R2128" s="115">
        <v>0</v>
      </c>
      <c r="S2128" s="115">
        <v>0</v>
      </c>
      <c r="T2128" s="115">
        <v>0</v>
      </c>
      <c r="U2128" s="115">
        <v>0</v>
      </c>
      <c r="V2128" s="115">
        <v>16.5</v>
      </c>
      <c r="W2128" s="115">
        <v>22.2</v>
      </c>
      <c r="X2128" s="236"/>
    </row>
    <row r="2129" spans="1:24" ht="13.5" customHeight="1" x14ac:dyDescent="0.35">
      <c r="A2129" s="242">
        <v>0.39583333333333298</v>
      </c>
      <c r="B2129" s="115">
        <v>32</v>
      </c>
      <c r="C2129" s="115">
        <v>0</v>
      </c>
      <c r="D2129" s="115">
        <v>6</v>
      </c>
      <c r="E2129" s="115">
        <v>13</v>
      </c>
      <c r="F2129" s="115">
        <v>11</v>
      </c>
      <c r="G2129" s="115">
        <v>2</v>
      </c>
      <c r="H2129" s="115">
        <v>0</v>
      </c>
      <c r="I2129" s="115">
        <v>0</v>
      </c>
      <c r="J2129" s="115">
        <v>0</v>
      </c>
      <c r="K2129" s="115">
        <v>0</v>
      </c>
      <c r="L2129" s="115">
        <v>0</v>
      </c>
      <c r="M2129" s="115">
        <v>0</v>
      </c>
      <c r="N2129" s="115">
        <v>0</v>
      </c>
      <c r="O2129" s="115">
        <v>0</v>
      </c>
      <c r="P2129" s="115">
        <v>0</v>
      </c>
      <c r="Q2129" s="115">
        <v>0</v>
      </c>
      <c r="R2129" s="115">
        <v>0</v>
      </c>
      <c r="S2129" s="115">
        <v>0</v>
      </c>
      <c r="T2129" s="115">
        <v>0</v>
      </c>
      <c r="U2129" s="115">
        <v>0</v>
      </c>
      <c r="V2129" s="115">
        <v>18.899999999999999</v>
      </c>
      <c r="W2129" s="115">
        <v>22.9</v>
      </c>
      <c r="X2129" s="236"/>
    </row>
    <row r="2130" spans="1:24" ht="13.5" customHeight="1" x14ac:dyDescent="0.35">
      <c r="A2130" s="242">
        <v>0.40625</v>
      </c>
      <c r="B2130" s="115">
        <v>30</v>
      </c>
      <c r="C2130" s="115">
        <v>0</v>
      </c>
      <c r="D2130" s="115">
        <v>12</v>
      </c>
      <c r="E2130" s="115">
        <v>13</v>
      </c>
      <c r="F2130" s="115">
        <v>5</v>
      </c>
      <c r="G2130" s="115">
        <v>0</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v>16.3</v>
      </c>
      <c r="W2130" s="115">
        <v>22</v>
      </c>
      <c r="X2130" s="236"/>
    </row>
    <row r="2131" spans="1:24" ht="13.5" customHeight="1" x14ac:dyDescent="0.35">
      <c r="A2131" s="242">
        <v>0.41666666666666702</v>
      </c>
      <c r="B2131" s="115">
        <v>55</v>
      </c>
      <c r="C2131" s="115">
        <v>3</v>
      </c>
      <c r="D2131" s="115">
        <v>19</v>
      </c>
      <c r="E2131" s="115">
        <v>23</v>
      </c>
      <c r="F2131" s="115">
        <v>9</v>
      </c>
      <c r="G2131" s="115">
        <v>1</v>
      </c>
      <c r="H2131" s="115">
        <v>0</v>
      </c>
      <c r="I2131" s="115">
        <v>0</v>
      </c>
      <c r="J2131" s="115">
        <v>0</v>
      </c>
      <c r="K2131" s="115">
        <v>0</v>
      </c>
      <c r="L2131" s="115">
        <v>0</v>
      </c>
      <c r="M2131" s="115">
        <v>0</v>
      </c>
      <c r="N2131" s="115">
        <v>0</v>
      </c>
      <c r="O2131" s="115">
        <v>0</v>
      </c>
      <c r="P2131" s="115">
        <v>0</v>
      </c>
      <c r="Q2131" s="115">
        <v>0</v>
      </c>
      <c r="R2131" s="115">
        <v>0</v>
      </c>
      <c r="S2131" s="115">
        <v>0</v>
      </c>
      <c r="T2131" s="115">
        <v>0</v>
      </c>
      <c r="U2131" s="115">
        <v>0</v>
      </c>
      <c r="V2131" s="115">
        <v>15.9</v>
      </c>
      <c r="W2131" s="115">
        <v>21.1</v>
      </c>
      <c r="X2131" s="236"/>
    </row>
    <row r="2132" spans="1:24" ht="13.5" customHeight="1" x14ac:dyDescent="0.35">
      <c r="A2132" s="242">
        <v>0.42708333333333298</v>
      </c>
      <c r="B2132" s="115">
        <v>41</v>
      </c>
      <c r="C2132" s="115">
        <v>0</v>
      </c>
      <c r="D2132" s="115">
        <v>14</v>
      </c>
      <c r="E2132" s="115">
        <v>14</v>
      </c>
      <c r="F2132" s="115">
        <v>10</v>
      </c>
      <c r="G2132" s="115">
        <v>3</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17.7</v>
      </c>
      <c r="W2132" s="115">
        <v>22.9</v>
      </c>
      <c r="X2132" s="236"/>
    </row>
    <row r="2133" spans="1:24" ht="13.5" customHeight="1" x14ac:dyDescent="0.35">
      <c r="A2133" s="242">
        <v>0.4375</v>
      </c>
      <c r="B2133" s="115">
        <v>48</v>
      </c>
      <c r="C2133" s="115">
        <v>3</v>
      </c>
      <c r="D2133" s="115">
        <v>17</v>
      </c>
      <c r="E2133" s="115">
        <v>18</v>
      </c>
      <c r="F2133" s="115">
        <v>6</v>
      </c>
      <c r="G2133" s="115">
        <v>3</v>
      </c>
      <c r="H2133" s="115">
        <v>1</v>
      </c>
      <c r="I2133" s="115">
        <v>0</v>
      </c>
      <c r="J2133" s="115">
        <v>0</v>
      </c>
      <c r="K2133" s="115">
        <v>0</v>
      </c>
      <c r="L2133" s="115">
        <v>0</v>
      </c>
      <c r="M2133" s="115">
        <v>0</v>
      </c>
      <c r="N2133" s="115">
        <v>0</v>
      </c>
      <c r="O2133" s="115">
        <v>0</v>
      </c>
      <c r="P2133" s="115">
        <v>0</v>
      </c>
      <c r="Q2133" s="115">
        <v>0</v>
      </c>
      <c r="R2133" s="115">
        <v>0</v>
      </c>
      <c r="S2133" s="115">
        <v>0</v>
      </c>
      <c r="T2133" s="115">
        <v>0</v>
      </c>
      <c r="U2133" s="115">
        <v>0</v>
      </c>
      <c r="V2133" s="115">
        <v>16.7</v>
      </c>
      <c r="W2133" s="115">
        <v>22.8</v>
      </c>
      <c r="X2133" s="236"/>
    </row>
    <row r="2134" spans="1:24" ht="13.5" customHeight="1" x14ac:dyDescent="0.35">
      <c r="A2134" s="242">
        <v>0.44791666666666702</v>
      </c>
      <c r="B2134" s="115">
        <v>44</v>
      </c>
      <c r="C2134" s="115">
        <v>2</v>
      </c>
      <c r="D2134" s="115">
        <v>24</v>
      </c>
      <c r="E2134" s="115">
        <v>11</v>
      </c>
      <c r="F2134" s="115">
        <v>5</v>
      </c>
      <c r="G2134" s="115">
        <v>2</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15.5</v>
      </c>
      <c r="W2134" s="115">
        <v>20.100000000000001</v>
      </c>
      <c r="X2134" s="236"/>
    </row>
    <row r="2135" spans="1:24" ht="13.5" customHeight="1" x14ac:dyDescent="0.35">
      <c r="A2135" s="242">
        <v>0.45833333333333298</v>
      </c>
      <c r="B2135" s="115">
        <v>43</v>
      </c>
      <c r="C2135" s="115">
        <v>1</v>
      </c>
      <c r="D2135" s="115">
        <v>20</v>
      </c>
      <c r="E2135" s="115">
        <v>14</v>
      </c>
      <c r="F2135" s="115">
        <v>6</v>
      </c>
      <c r="G2135" s="115">
        <v>2</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16.600000000000001</v>
      </c>
      <c r="W2135" s="115">
        <v>22.2</v>
      </c>
      <c r="X2135" s="236"/>
    </row>
    <row r="2136" spans="1:24" ht="13.5" customHeight="1" x14ac:dyDescent="0.35">
      <c r="A2136" s="242">
        <v>0.46875</v>
      </c>
      <c r="B2136" s="115">
        <v>43</v>
      </c>
      <c r="C2136" s="115">
        <v>1</v>
      </c>
      <c r="D2136" s="115">
        <v>15</v>
      </c>
      <c r="E2136" s="115">
        <v>14</v>
      </c>
      <c r="F2136" s="115">
        <v>11</v>
      </c>
      <c r="G2136" s="115">
        <v>2</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17.399999999999999</v>
      </c>
      <c r="W2136" s="115">
        <v>22.4</v>
      </c>
      <c r="X2136" s="236"/>
    </row>
    <row r="2137" spans="1:24" ht="13.5" customHeight="1" x14ac:dyDescent="0.35">
      <c r="A2137" s="242">
        <v>0.47916666666666702</v>
      </c>
      <c r="B2137" s="115">
        <v>46</v>
      </c>
      <c r="C2137" s="115">
        <v>0</v>
      </c>
      <c r="D2137" s="115">
        <v>22</v>
      </c>
      <c r="E2137" s="115">
        <v>20</v>
      </c>
      <c r="F2137" s="115">
        <v>3</v>
      </c>
      <c r="G2137" s="115">
        <v>1</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15.6</v>
      </c>
      <c r="W2137" s="115">
        <v>18.8</v>
      </c>
      <c r="X2137" s="236"/>
    </row>
    <row r="2138" spans="1:24" ht="13.5" customHeight="1" x14ac:dyDescent="0.35">
      <c r="A2138" s="242">
        <v>0.48958333333333298</v>
      </c>
      <c r="B2138" s="115">
        <v>46</v>
      </c>
      <c r="C2138" s="115">
        <v>2</v>
      </c>
      <c r="D2138" s="115">
        <v>22</v>
      </c>
      <c r="E2138" s="115">
        <v>18</v>
      </c>
      <c r="F2138" s="115">
        <v>4</v>
      </c>
      <c r="G2138" s="115">
        <v>0</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15.4</v>
      </c>
      <c r="W2138" s="115">
        <v>19.600000000000001</v>
      </c>
      <c r="X2138" s="236"/>
    </row>
    <row r="2139" spans="1:24" ht="13.5" customHeight="1" x14ac:dyDescent="0.35">
      <c r="A2139" s="242">
        <v>0.5</v>
      </c>
      <c r="B2139" s="115">
        <v>53</v>
      </c>
      <c r="C2139" s="115">
        <v>2</v>
      </c>
      <c r="D2139" s="115">
        <v>15</v>
      </c>
      <c r="E2139" s="115">
        <v>28</v>
      </c>
      <c r="F2139" s="115">
        <v>8</v>
      </c>
      <c r="G2139" s="115">
        <v>0</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16.7</v>
      </c>
      <c r="W2139" s="115">
        <v>20.5</v>
      </c>
      <c r="X2139" s="236"/>
    </row>
    <row r="2140" spans="1:24" ht="13.5" customHeight="1" x14ac:dyDescent="0.35">
      <c r="A2140" s="242">
        <v>0.51041666666666696</v>
      </c>
      <c r="B2140" s="115">
        <v>45</v>
      </c>
      <c r="C2140" s="115">
        <v>1</v>
      </c>
      <c r="D2140" s="115">
        <v>21</v>
      </c>
      <c r="E2140" s="115">
        <v>14</v>
      </c>
      <c r="F2140" s="115">
        <v>8</v>
      </c>
      <c r="G2140" s="115">
        <v>1</v>
      </c>
      <c r="H2140" s="115">
        <v>0</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15.9</v>
      </c>
      <c r="W2140" s="115">
        <v>20.5</v>
      </c>
      <c r="X2140" s="236"/>
    </row>
    <row r="2141" spans="1:24" ht="13.5" customHeight="1" x14ac:dyDescent="0.35">
      <c r="A2141" s="242">
        <v>0.52083333333333304</v>
      </c>
      <c r="B2141" s="115">
        <v>49</v>
      </c>
      <c r="C2141" s="115">
        <v>0</v>
      </c>
      <c r="D2141" s="115">
        <v>9</v>
      </c>
      <c r="E2141" s="115">
        <v>29</v>
      </c>
      <c r="F2141" s="115">
        <v>11</v>
      </c>
      <c r="G2141" s="115">
        <v>0</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17.5</v>
      </c>
      <c r="W2141" s="115">
        <v>20.6</v>
      </c>
      <c r="X2141" s="236"/>
    </row>
    <row r="2142" spans="1:24" ht="13.5" customHeight="1" x14ac:dyDescent="0.35">
      <c r="A2142" s="242">
        <v>0.53125</v>
      </c>
      <c r="B2142" s="115">
        <v>63</v>
      </c>
      <c r="C2142" s="115">
        <v>1</v>
      </c>
      <c r="D2142" s="115">
        <v>23</v>
      </c>
      <c r="E2142" s="115">
        <v>30</v>
      </c>
      <c r="F2142" s="115">
        <v>7</v>
      </c>
      <c r="G2142" s="115">
        <v>2</v>
      </c>
      <c r="H2142" s="115">
        <v>0</v>
      </c>
      <c r="I2142" s="115">
        <v>0</v>
      </c>
      <c r="J2142" s="115">
        <v>0</v>
      </c>
      <c r="K2142" s="115">
        <v>0</v>
      </c>
      <c r="L2142" s="115">
        <v>0</v>
      </c>
      <c r="M2142" s="115">
        <v>0</v>
      </c>
      <c r="N2142" s="115">
        <v>0</v>
      </c>
      <c r="O2142" s="115">
        <v>0</v>
      </c>
      <c r="P2142" s="115">
        <v>0</v>
      </c>
      <c r="Q2142" s="115">
        <v>0</v>
      </c>
      <c r="R2142" s="115">
        <v>0</v>
      </c>
      <c r="S2142" s="115">
        <v>0</v>
      </c>
      <c r="T2142" s="115">
        <v>0</v>
      </c>
      <c r="U2142" s="115">
        <v>0</v>
      </c>
      <c r="V2142" s="115">
        <v>16.7</v>
      </c>
      <c r="W2142" s="115">
        <v>20</v>
      </c>
      <c r="X2142" s="236"/>
    </row>
    <row r="2143" spans="1:24" ht="13.5" customHeight="1" x14ac:dyDescent="0.35">
      <c r="A2143" s="242">
        <v>0.54166666666666696</v>
      </c>
      <c r="B2143" s="115">
        <v>47</v>
      </c>
      <c r="C2143" s="115">
        <v>1</v>
      </c>
      <c r="D2143" s="115">
        <v>15</v>
      </c>
      <c r="E2143" s="115">
        <v>21</v>
      </c>
      <c r="F2143" s="115">
        <v>7</v>
      </c>
      <c r="G2143" s="115">
        <v>3</v>
      </c>
      <c r="H2143" s="115">
        <v>0</v>
      </c>
      <c r="I2143" s="115">
        <v>0</v>
      </c>
      <c r="J2143" s="115">
        <v>0</v>
      </c>
      <c r="K2143" s="115">
        <v>0</v>
      </c>
      <c r="L2143" s="115">
        <v>0</v>
      </c>
      <c r="M2143" s="115">
        <v>0</v>
      </c>
      <c r="N2143" s="115">
        <v>0</v>
      </c>
      <c r="O2143" s="115">
        <v>0</v>
      </c>
      <c r="P2143" s="115">
        <v>0</v>
      </c>
      <c r="Q2143" s="115">
        <v>0</v>
      </c>
      <c r="R2143" s="115">
        <v>0</v>
      </c>
      <c r="S2143" s="115">
        <v>0</v>
      </c>
      <c r="T2143" s="115">
        <v>0</v>
      </c>
      <c r="U2143" s="115">
        <v>0</v>
      </c>
      <c r="V2143" s="115">
        <v>17</v>
      </c>
      <c r="W2143" s="115">
        <v>21</v>
      </c>
      <c r="X2143" s="236"/>
    </row>
    <row r="2144" spans="1:24" ht="13.5" customHeight="1" x14ac:dyDescent="0.35">
      <c r="A2144" s="242">
        <v>0.55208333333333304</v>
      </c>
      <c r="B2144" s="115">
        <v>42</v>
      </c>
      <c r="C2144" s="115">
        <v>2</v>
      </c>
      <c r="D2144" s="115">
        <v>9</v>
      </c>
      <c r="E2144" s="115">
        <v>22</v>
      </c>
      <c r="F2144" s="115">
        <v>8</v>
      </c>
      <c r="G2144" s="115">
        <v>1</v>
      </c>
      <c r="H2144" s="115">
        <v>0</v>
      </c>
      <c r="I2144" s="115">
        <v>0</v>
      </c>
      <c r="J2144" s="115">
        <v>0</v>
      </c>
      <c r="K2144" s="115">
        <v>0</v>
      </c>
      <c r="L2144" s="115">
        <v>0</v>
      </c>
      <c r="M2144" s="115">
        <v>0</v>
      </c>
      <c r="N2144" s="115">
        <v>0</v>
      </c>
      <c r="O2144" s="115">
        <v>0</v>
      </c>
      <c r="P2144" s="115">
        <v>0</v>
      </c>
      <c r="Q2144" s="115">
        <v>0</v>
      </c>
      <c r="R2144" s="115">
        <v>0</v>
      </c>
      <c r="S2144" s="115">
        <v>0</v>
      </c>
      <c r="T2144" s="115">
        <v>0</v>
      </c>
      <c r="U2144" s="115">
        <v>0</v>
      </c>
      <c r="V2144" s="115">
        <v>17.5</v>
      </c>
      <c r="W2144" s="115">
        <v>21.7</v>
      </c>
      <c r="X2144" s="236"/>
    </row>
    <row r="2145" spans="1:24" ht="13.5" customHeight="1" x14ac:dyDescent="0.35">
      <c r="A2145" s="242">
        <v>0.5625</v>
      </c>
      <c r="B2145" s="115">
        <v>46</v>
      </c>
      <c r="C2145" s="115">
        <v>2</v>
      </c>
      <c r="D2145" s="115">
        <v>11</v>
      </c>
      <c r="E2145" s="115">
        <v>17</v>
      </c>
      <c r="F2145" s="115">
        <v>13</v>
      </c>
      <c r="G2145" s="115">
        <v>3</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17.899999999999999</v>
      </c>
      <c r="W2145" s="115">
        <v>23.6</v>
      </c>
      <c r="X2145" s="236"/>
    </row>
    <row r="2146" spans="1:24" ht="13.5" customHeight="1" x14ac:dyDescent="0.35">
      <c r="A2146" s="242">
        <v>0.57291666666666696</v>
      </c>
      <c r="B2146" s="115">
        <v>61</v>
      </c>
      <c r="C2146" s="115">
        <v>1</v>
      </c>
      <c r="D2146" s="115">
        <v>23</v>
      </c>
      <c r="E2146" s="115">
        <v>18</v>
      </c>
      <c r="F2146" s="115">
        <v>17</v>
      </c>
      <c r="G2146" s="115">
        <v>2</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17.2</v>
      </c>
      <c r="W2146" s="115">
        <v>23.1</v>
      </c>
      <c r="X2146" s="236"/>
    </row>
    <row r="2147" spans="1:24" ht="13.5" customHeight="1" x14ac:dyDescent="0.35">
      <c r="A2147" s="242">
        <v>0.58333333333333304</v>
      </c>
      <c r="B2147" s="115">
        <v>45</v>
      </c>
      <c r="C2147" s="115">
        <v>2</v>
      </c>
      <c r="D2147" s="115">
        <v>15</v>
      </c>
      <c r="E2147" s="115">
        <v>20</v>
      </c>
      <c r="F2147" s="115">
        <v>7</v>
      </c>
      <c r="G2147" s="115">
        <v>1</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16.600000000000001</v>
      </c>
      <c r="W2147" s="115">
        <v>21.1</v>
      </c>
      <c r="X2147" s="236"/>
    </row>
    <row r="2148" spans="1:24" ht="13.5" customHeight="1" x14ac:dyDescent="0.35">
      <c r="A2148" s="242">
        <v>0.59375</v>
      </c>
      <c r="B2148" s="115">
        <v>46</v>
      </c>
      <c r="C2148" s="115">
        <v>6</v>
      </c>
      <c r="D2148" s="115">
        <v>9</v>
      </c>
      <c r="E2148" s="115">
        <v>20</v>
      </c>
      <c r="F2148" s="115">
        <v>10</v>
      </c>
      <c r="G2148" s="115">
        <v>1</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16.600000000000001</v>
      </c>
      <c r="W2148" s="115">
        <v>21.4</v>
      </c>
      <c r="X2148" s="236"/>
    </row>
    <row r="2149" spans="1:24" ht="13.5" customHeight="1" x14ac:dyDescent="0.35">
      <c r="A2149" s="242">
        <v>0.60416666666666696</v>
      </c>
      <c r="B2149" s="115">
        <v>54</v>
      </c>
      <c r="C2149" s="115">
        <v>3</v>
      </c>
      <c r="D2149" s="115">
        <v>27</v>
      </c>
      <c r="E2149" s="115">
        <v>17</v>
      </c>
      <c r="F2149" s="115">
        <v>7</v>
      </c>
      <c r="G2149" s="115">
        <v>0</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15</v>
      </c>
      <c r="W2149" s="115">
        <v>20</v>
      </c>
      <c r="X2149" s="236"/>
    </row>
    <row r="2150" spans="1:24" ht="13.5" customHeight="1" x14ac:dyDescent="0.35">
      <c r="A2150" s="242">
        <v>0.61458333333333304</v>
      </c>
      <c r="B2150" s="115">
        <v>74</v>
      </c>
      <c r="C2150" s="115">
        <v>5</v>
      </c>
      <c r="D2150" s="115">
        <v>31</v>
      </c>
      <c r="E2150" s="115">
        <v>32</v>
      </c>
      <c r="F2150" s="115">
        <v>5</v>
      </c>
      <c r="G2150" s="115">
        <v>1</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15.2</v>
      </c>
      <c r="W2150" s="115">
        <v>18.399999999999999</v>
      </c>
      <c r="X2150" s="236"/>
    </row>
    <row r="2151" spans="1:24" ht="13.5" customHeight="1" x14ac:dyDescent="0.35">
      <c r="A2151" s="242">
        <v>0.625</v>
      </c>
      <c r="B2151" s="115">
        <v>59</v>
      </c>
      <c r="C2151" s="115">
        <v>2</v>
      </c>
      <c r="D2151" s="115">
        <v>17</v>
      </c>
      <c r="E2151" s="115">
        <v>28</v>
      </c>
      <c r="F2151" s="115">
        <v>11</v>
      </c>
      <c r="G2151" s="115">
        <v>0</v>
      </c>
      <c r="H2151" s="115">
        <v>1</v>
      </c>
      <c r="I2151" s="115">
        <v>0</v>
      </c>
      <c r="J2151" s="115">
        <v>0</v>
      </c>
      <c r="K2151" s="115">
        <v>0</v>
      </c>
      <c r="L2151" s="115">
        <v>0</v>
      </c>
      <c r="M2151" s="115">
        <v>0</v>
      </c>
      <c r="N2151" s="115">
        <v>0</v>
      </c>
      <c r="O2151" s="115">
        <v>0</v>
      </c>
      <c r="P2151" s="115">
        <v>0</v>
      </c>
      <c r="Q2151" s="115">
        <v>0</v>
      </c>
      <c r="R2151" s="115">
        <v>0</v>
      </c>
      <c r="S2151" s="115">
        <v>0</v>
      </c>
      <c r="T2151" s="115">
        <v>0</v>
      </c>
      <c r="U2151" s="115">
        <v>0</v>
      </c>
      <c r="V2151" s="115">
        <v>17</v>
      </c>
      <c r="W2151" s="115">
        <v>20.6</v>
      </c>
      <c r="X2151" s="236"/>
    </row>
    <row r="2152" spans="1:24" ht="13.5" customHeight="1" x14ac:dyDescent="0.35">
      <c r="A2152" s="242">
        <v>0.63541666666666696</v>
      </c>
      <c r="B2152" s="115">
        <v>62</v>
      </c>
      <c r="C2152" s="115">
        <v>4</v>
      </c>
      <c r="D2152" s="115">
        <v>26</v>
      </c>
      <c r="E2152" s="115">
        <v>15</v>
      </c>
      <c r="F2152" s="115">
        <v>13</v>
      </c>
      <c r="G2152" s="115">
        <v>4</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16.3</v>
      </c>
      <c r="W2152" s="115">
        <v>20.7</v>
      </c>
      <c r="X2152" s="236"/>
    </row>
    <row r="2153" spans="1:24" ht="13.5" customHeight="1" x14ac:dyDescent="0.35">
      <c r="A2153" s="242">
        <v>0.64583333333333304</v>
      </c>
      <c r="B2153" s="115">
        <v>50</v>
      </c>
      <c r="C2153" s="115">
        <v>1</v>
      </c>
      <c r="D2153" s="115">
        <v>11</v>
      </c>
      <c r="E2153" s="115">
        <v>24</v>
      </c>
      <c r="F2153" s="115">
        <v>11</v>
      </c>
      <c r="G2153" s="115">
        <v>2</v>
      </c>
      <c r="H2153" s="115">
        <v>1</v>
      </c>
      <c r="I2153" s="115">
        <v>0</v>
      </c>
      <c r="J2153" s="115">
        <v>0</v>
      </c>
      <c r="K2153" s="115">
        <v>0</v>
      </c>
      <c r="L2153" s="115">
        <v>0</v>
      </c>
      <c r="M2153" s="115">
        <v>0</v>
      </c>
      <c r="N2153" s="115">
        <v>0</v>
      </c>
      <c r="O2153" s="115">
        <v>0</v>
      </c>
      <c r="P2153" s="115">
        <v>0</v>
      </c>
      <c r="Q2153" s="115">
        <v>0</v>
      </c>
      <c r="R2153" s="115">
        <v>0</v>
      </c>
      <c r="S2153" s="115">
        <v>0</v>
      </c>
      <c r="T2153" s="115">
        <v>0</v>
      </c>
      <c r="U2153" s="115">
        <v>0</v>
      </c>
      <c r="V2153" s="115">
        <v>17.899999999999999</v>
      </c>
      <c r="W2153" s="115">
        <v>22.3</v>
      </c>
      <c r="X2153" s="236"/>
    </row>
    <row r="2154" spans="1:24" ht="13.5" customHeight="1" x14ac:dyDescent="0.35">
      <c r="A2154" s="242">
        <v>0.65625</v>
      </c>
      <c r="B2154" s="115">
        <v>59</v>
      </c>
      <c r="C2154" s="115">
        <v>2</v>
      </c>
      <c r="D2154" s="115">
        <v>40</v>
      </c>
      <c r="E2154" s="115">
        <v>11</v>
      </c>
      <c r="F2154" s="115">
        <v>5</v>
      </c>
      <c r="G2154" s="115">
        <v>1</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14.7</v>
      </c>
      <c r="W2154" s="115">
        <v>17.8</v>
      </c>
      <c r="X2154" s="236"/>
    </row>
    <row r="2155" spans="1:24" ht="13.5" customHeight="1" x14ac:dyDescent="0.35">
      <c r="A2155" s="242">
        <v>0.66666666666666696</v>
      </c>
      <c r="B2155" s="115">
        <v>62</v>
      </c>
      <c r="C2155" s="115">
        <v>2</v>
      </c>
      <c r="D2155" s="115">
        <v>19</v>
      </c>
      <c r="E2155" s="115">
        <v>29</v>
      </c>
      <c r="F2155" s="115">
        <v>12</v>
      </c>
      <c r="G2155" s="115">
        <v>0</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17</v>
      </c>
      <c r="W2155" s="115">
        <v>21.8</v>
      </c>
      <c r="X2155" s="236"/>
    </row>
    <row r="2156" spans="1:24" ht="13.5" customHeight="1" x14ac:dyDescent="0.35">
      <c r="A2156" s="242">
        <v>0.67708333333333304</v>
      </c>
      <c r="B2156" s="115">
        <v>62</v>
      </c>
      <c r="C2156" s="115">
        <v>4</v>
      </c>
      <c r="D2156" s="115">
        <v>17</v>
      </c>
      <c r="E2156" s="115">
        <v>26</v>
      </c>
      <c r="F2156" s="115">
        <v>12</v>
      </c>
      <c r="G2156" s="115">
        <v>3</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16.7</v>
      </c>
      <c r="W2156" s="115">
        <v>21.6</v>
      </c>
      <c r="X2156" s="236"/>
    </row>
    <row r="2157" spans="1:24" ht="13.5" customHeight="1" x14ac:dyDescent="0.35">
      <c r="A2157" s="242">
        <v>0.6875</v>
      </c>
      <c r="B2157" s="115">
        <v>45</v>
      </c>
      <c r="C2157" s="115">
        <v>4</v>
      </c>
      <c r="D2157" s="115">
        <v>20</v>
      </c>
      <c r="E2157" s="115">
        <v>14</v>
      </c>
      <c r="F2157" s="115">
        <v>5</v>
      </c>
      <c r="G2157" s="115">
        <v>1</v>
      </c>
      <c r="H2157" s="115">
        <v>1</v>
      </c>
      <c r="I2157" s="115">
        <v>0</v>
      </c>
      <c r="J2157" s="115">
        <v>0</v>
      </c>
      <c r="K2157" s="115">
        <v>0</v>
      </c>
      <c r="L2157" s="115">
        <v>0</v>
      </c>
      <c r="M2157" s="115">
        <v>0</v>
      </c>
      <c r="N2157" s="115">
        <v>0</v>
      </c>
      <c r="O2157" s="115">
        <v>0</v>
      </c>
      <c r="P2157" s="115">
        <v>0</v>
      </c>
      <c r="Q2157" s="115">
        <v>0</v>
      </c>
      <c r="R2157" s="115">
        <v>0</v>
      </c>
      <c r="S2157" s="115">
        <v>0</v>
      </c>
      <c r="T2157" s="115">
        <v>0</v>
      </c>
      <c r="U2157" s="115">
        <v>0</v>
      </c>
      <c r="V2157" s="115">
        <v>15.9</v>
      </c>
      <c r="W2157" s="115">
        <v>20.7</v>
      </c>
      <c r="X2157" s="236"/>
    </row>
    <row r="2158" spans="1:24" ht="13.5" customHeight="1" x14ac:dyDescent="0.35">
      <c r="A2158" s="242">
        <v>0.69791666666666696</v>
      </c>
      <c r="B2158" s="115">
        <v>57</v>
      </c>
      <c r="C2158" s="115">
        <v>0</v>
      </c>
      <c r="D2158" s="115">
        <v>26</v>
      </c>
      <c r="E2158" s="115">
        <v>26</v>
      </c>
      <c r="F2158" s="115">
        <v>5</v>
      </c>
      <c r="G2158" s="115">
        <v>0</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15.8</v>
      </c>
      <c r="W2158" s="115">
        <v>19.7</v>
      </c>
      <c r="X2158" s="236"/>
    </row>
    <row r="2159" spans="1:24" ht="13.5" customHeight="1" x14ac:dyDescent="0.35">
      <c r="A2159" s="242">
        <v>0.70833333333333304</v>
      </c>
      <c r="B2159" s="115">
        <v>59</v>
      </c>
      <c r="C2159" s="115">
        <v>1</v>
      </c>
      <c r="D2159" s="115">
        <v>27</v>
      </c>
      <c r="E2159" s="115">
        <v>24</v>
      </c>
      <c r="F2159" s="115">
        <v>7</v>
      </c>
      <c r="G2159" s="115">
        <v>0</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15.3</v>
      </c>
      <c r="W2159" s="115">
        <v>19.2</v>
      </c>
      <c r="X2159" s="236"/>
    </row>
    <row r="2160" spans="1:24" ht="13.5" customHeight="1" x14ac:dyDescent="0.35">
      <c r="A2160" s="242">
        <v>0.71875</v>
      </c>
      <c r="B2160" s="115">
        <v>54</v>
      </c>
      <c r="C2160" s="115">
        <v>1</v>
      </c>
      <c r="D2160" s="115">
        <v>26</v>
      </c>
      <c r="E2160" s="115">
        <v>13</v>
      </c>
      <c r="F2160" s="115">
        <v>13</v>
      </c>
      <c r="G2160" s="115">
        <v>1</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16.399999999999999</v>
      </c>
      <c r="W2160" s="115">
        <v>21.5</v>
      </c>
      <c r="X2160" s="236"/>
    </row>
    <row r="2161" spans="1:24" ht="13.5" customHeight="1" x14ac:dyDescent="0.35">
      <c r="A2161" s="242">
        <v>0.72916666666666696</v>
      </c>
      <c r="B2161" s="115">
        <v>61</v>
      </c>
      <c r="C2161" s="115">
        <v>2</v>
      </c>
      <c r="D2161" s="115">
        <v>17</v>
      </c>
      <c r="E2161" s="115">
        <v>27</v>
      </c>
      <c r="F2161" s="115">
        <v>11</v>
      </c>
      <c r="G2161" s="115">
        <v>3</v>
      </c>
      <c r="H2161" s="115">
        <v>0</v>
      </c>
      <c r="I2161" s="115">
        <v>1</v>
      </c>
      <c r="J2161" s="115">
        <v>0</v>
      </c>
      <c r="K2161" s="115">
        <v>0</v>
      </c>
      <c r="L2161" s="115">
        <v>0</v>
      </c>
      <c r="M2161" s="115">
        <v>0</v>
      </c>
      <c r="N2161" s="115">
        <v>0</v>
      </c>
      <c r="O2161" s="115">
        <v>0</v>
      </c>
      <c r="P2161" s="115">
        <v>0</v>
      </c>
      <c r="Q2161" s="115">
        <v>0</v>
      </c>
      <c r="R2161" s="115">
        <v>0</v>
      </c>
      <c r="S2161" s="115">
        <v>0</v>
      </c>
      <c r="T2161" s="115">
        <v>0</v>
      </c>
      <c r="U2161" s="115">
        <v>0</v>
      </c>
      <c r="V2161" s="115">
        <v>17</v>
      </c>
      <c r="W2161" s="115">
        <v>22.9</v>
      </c>
      <c r="X2161" s="236"/>
    </row>
    <row r="2162" spans="1:24" ht="13.5" customHeight="1" x14ac:dyDescent="0.35">
      <c r="A2162" s="242">
        <v>0.73958333333333304</v>
      </c>
      <c r="B2162" s="115">
        <v>58</v>
      </c>
      <c r="C2162" s="115">
        <v>3</v>
      </c>
      <c r="D2162" s="115">
        <v>29</v>
      </c>
      <c r="E2162" s="115">
        <v>17</v>
      </c>
      <c r="F2162" s="115">
        <v>9</v>
      </c>
      <c r="G2162" s="115">
        <v>0</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15.6</v>
      </c>
      <c r="W2162" s="115">
        <v>20.399999999999999</v>
      </c>
      <c r="X2162" s="236"/>
    </row>
    <row r="2163" spans="1:24" ht="13.5" customHeight="1" x14ac:dyDescent="0.35">
      <c r="A2163" s="242">
        <v>0.75</v>
      </c>
      <c r="B2163" s="115">
        <v>50</v>
      </c>
      <c r="C2163" s="115">
        <v>0</v>
      </c>
      <c r="D2163" s="115">
        <v>15</v>
      </c>
      <c r="E2163" s="115">
        <v>23</v>
      </c>
      <c r="F2163" s="115">
        <v>11</v>
      </c>
      <c r="G2163" s="115">
        <v>1</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16.7</v>
      </c>
      <c r="W2163" s="115">
        <v>21.3</v>
      </c>
      <c r="X2163" s="236"/>
    </row>
    <row r="2164" spans="1:24" ht="13.5" customHeight="1" x14ac:dyDescent="0.35">
      <c r="A2164" s="242">
        <v>0.76041666666666696</v>
      </c>
      <c r="B2164" s="115">
        <v>47</v>
      </c>
      <c r="C2164" s="115">
        <v>0</v>
      </c>
      <c r="D2164" s="115">
        <v>18</v>
      </c>
      <c r="E2164" s="115">
        <v>17</v>
      </c>
      <c r="F2164" s="115">
        <v>9</v>
      </c>
      <c r="G2164" s="115">
        <v>3</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16.899999999999999</v>
      </c>
      <c r="W2164" s="115">
        <v>21.2</v>
      </c>
      <c r="X2164" s="236"/>
    </row>
    <row r="2165" spans="1:24" ht="13.5" customHeight="1" x14ac:dyDescent="0.35">
      <c r="A2165" s="242">
        <v>0.77083333333333304</v>
      </c>
      <c r="B2165" s="115">
        <v>49</v>
      </c>
      <c r="C2165" s="115">
        <v>1</v>
      </c>
      <c r="D2165" s="115">
        <v>26</v>
      </c>
      <c r="E2165" s="115">
        <v>16</v>
      </c>
      <c r="F2165" s="115">
        <v>6</v>
      </c>
      <c r="G2165" s="115">
        <v>0</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v>15.4</v>
      </c>
      <c r="W2165" s="115">
        <v>19.100000000000001</v>
      </c>
      <c r="X2165" s="236"/>
    </row>
    <row r="2166" spans="1:24" ht="13.5" customHeight="1" x14ac:dyDescent="0.35">
      <c r="A2166" s="242">
        <v>0.78125</v>
      </c>
      <c r="B2166" s="115">
        <v>59</v>
      </c>
      <c r="C2166" s="115">
        <v>3</v>
      </c>
      <c r="D2166" s="115">
        <v>23</v>
      </c>
      <c r="E2166" s="115">
        <v>20</v>
      </c>
      <c r="F2166" s="115">
        <v>11</v>
      </c>
      <c r="G2166" s="115">
        <v>2</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16.3</v>
      </c>
      <c r="W2166" s="115">
        <v>22</v>
      </c>
      <c r="X2166" s="236"/>
    </row>
    <row r="2167" spans="1:24" ht="13.5" customHeight="1" x14ac:dyDescent="0.35">
      <c r="A2167" s="242">
        <v>0.79166666666666696</v>
      </c>
      <c r="B2167" s="115">
        <v>62</v>
      </c>
      <c r="C2167" s="115">
        <v>5</v>
      </c>
      <c r="D2167" s="115">
        <v>31</v>
      </c>
      <c r="E2167" s="115">
        <v>17</v>
      </c>
      <c r="F2167" s="115">
        <v>9</v>
      </c>
      <c r="G2167" s="115">
        <v>0</v>
      </c>
      <c r="H2167" s="115">
        <v>0</v>
      </c>
      <c r="I2167" s="115">
        <v>0</v>
      </c>
      <c r="J2167" s="115">
        <v>0</v>
      </c>
      <c r="K2167" s="115">
        <v>0</v>
      </c>
      <c r="L2167" s="115">
        <v>0</v>
      </c>
      <c r="M2167" s="115">
        <v>0</v>
      </c>
      <c r="N2167" s="115">
        <v>0</v>
      </c>
      <c r="O2167" s="115">
        <v>0</v>
      </c>
      <c r="P2167" s="115">
        <v>0</v>
      </c>
      <c r="Q2167" s="115">
        <v>0</v>
      </c>
      <c r="R2167" s="115">
        <v>0</v>
      </c>
      <c r="S2167" s="115">
        <v>0</v>
      </c>
      <c r="T2167" s="115">
        <v>0</v>
      </c>
      <c r="U2167" s="115">
        <v>0</v>
      </c>
      <c r="V2167" s="115">
        <v>15</v>
      </c>
      <c r="W2167" s="115">
        <v>20.100000000000001</v>
      </c>
      <c r="X2167" s="236"/>
    </row>
    <row r="2168" spans="1:24" ht="13.5" customHeight="1" x14ac:dyDescent="0.35">
      <c r="A2168" s="242">
        <v>0.80208333333333304</v>
      </c>
      <c r="B2168" s="115">
        <v>48</v>
      </c>
      <c r="C2168" s="115">
        <v>0</v>
      </c>
      <c r="D2168" s="115">
        <v>23</v>
      </c>
      <c r="E2168" s="115">
        <v>18</v>
      </c>
      <c r="F2168" s="115">
        <v>5</v>
      </c>
      <c r="G2168" s="115">
        <v>1</v>
      </c>
      <c r="H2168" s="115">
        <v>1</v>
      </c>
      <c r="I2168" s="115">
        <v>0</v>
      </c>
      <c r="J2168" s="115">
        <v>0</v>
      </c>
      <c r="K2168" s="115">
        <v>0</v>
      </c>
      <c r="L2168" s="115">
        <v>0</v>
      </c>
      <c r="M2168" s="115">
        <v>0</v>
      </c>
      <c r="N2168" s="115">
        <v>0</v>
      </c>
      <c r="O2168" s="115">
        <v>0</v>
      </c>
      <c r="P2168" s="115">
        <v>0</v>
      </c>
      <c r="Q2168" s="115">
        <v>0</v>
      </c>
      <c r="R2168" s="115">
        <v>0</v>
      </c>
      <c r="S2168" s="115">
        <v>0</v>
      </c>
      <c r="T2168" s="115">
        <v>0</v>
      </c>
      <c r="U2168" s="115">
        <v>0</v>
      </c>
      <c r="V2168" s="115">
        <v>16</v>
      </c>
      <c r="W2168" s="115">
        <v>19.7</v>
      </c>
      <c r="X2168" s="236"/>
    </row>
    <row r="2169" spans="1:24" ht="13.5" customHeight="1" x14ac:dyDescent="0.35">
      <c r="A2169" s="242">
        <v>0.8125</v>
      </c>
      <c r="B2169" s="115">
        <v>48</v>
      </c>
      <c r="C2169" s="115">
        <v>1</v>
      </c>
      <c r="D2169" s="115">
        <v>24</v>
      </c>
      <c r="E2169" s="115">
        <v>15</v>
      </c>
      <c r="F2169" s="115">
        <v>6</v>
      </c>
      <c r="G2169" s="115">
        <v>2</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15.6</v>
      </c>
      <c r="W2169" s="115">
        <v>21</v>
      </c>
      <c r="X2169" s="236"/>
    </row>
    <row r="2170" spans="1:24" ht="13.5" customHeight="1" x14ac:dyDescent="0.35">
      <c r="A2170" s="242">
        <v>0.82291666666666696</v>
      </c>
      <c r="B2170" s="115">
        <v>43</v>
      </c>
      <c r="C2170" s="115">
        <v>1</v>
      </c>
      <c r="D2170" s="115">
        <v>19</v>
      </c>
      <c r="E2170" s="115">
        <v>14</v>
      </c>
      <c r="F2170" s="115">
        <v>7</v>
      </c>
      <c r="G2170" s="115">
        <v>1</v>
      </c>
      <c r="H2170" s="115">
        <v>0</v>
      </c>
      <c r="I2170" s="115">
        <v>0</v>
      </c>
      <c r="J2170" s="115">
        <v>1</v>
      </c>
      <c r="K2170" s="115">
        <v>0</v>
      </c>
      <c r="L2170" s="115">
        <v>0</v>
      </c>
      <c r="M2170" s="115">
        <v>0</v>
      </c>
      <c r="N2170" s="115">
        <v>0</v>
      </c>
      <c r="O2170" s="115">
        <v>0</v>
      </c>
      <c r="P2170" s="115">
        <v>0</v>
      </c>
      <c r="Q2170" s="115">
        <v>0</v>
      </c>
      <c r="R2170" s="115">
        <v>0</v>
      </c>
      <c r="S2170" s="115">
        <v>0</v>
      </c>
      <c r="T2170" s="115">
        <v>0</v>
      </c>
      <c r="U2170" s="115">
        <v>0</v>
      </c>
      <c r="V2170" s="115">
        <v>16.600000000000001</v>
      </c>
      <c r="W2170" s="115">
        <v>21.3</v>
      </c>
      <c r="X2170" s="236"/>
    </row>
    <row r="2171" spans="1:24" ht="13.5" customHeight="1" x14ac:dyDescent="0.35">
      <c r="A2171" s="242">
        <v>0.83333333333333304</v>
      </c>
      <c r="B2171" s="115">
        <v>37</v>
      </c>
      <c r="C2171" s="115">
        <v>0</v>
      </c>
      <c r="D2171" s="115">
        <v>19</v>
      </c>
      <c r="E2171" s="115">
        <v>14</v>
      </c>
      <c r="F2171" s="115">
        <v>3</v>
      </c>
      <c r="G2171" s="115">
        <v>0</v>
      </c>
      <c r="H2171" s="115">
        <v>1</v>
      </c>
      <c r="I2171" s="115">
        <v>0</v>
      </c>
      <c r="J2171" s="115">
        <v>0</v>
      </c>
      <c r="K2171" s="115">
        <v>0</v>
      </c>
      <c r="L2171" s="115">
        <v>0</v>
      </c>
      <c r="M2171" s="115">
        <v>0</v>
      </c>
      <c r="N2171" s="115">
        <v>0</v>
      </c>
      <c r="O2171" s="115">
        <v>0</v>
      </c>
      <c r="P2171" s="115">
        <v>0</v>
      </c>
      <c r="Q2171" s="115">
        <v>0</v>
      </c>
      <c r="R2171" s="115">
        <v>0</v>
      </c>
      <c r="S2171" s="115">
        <v>0</v>
      </c>
      <c r="T2171" s="115">
        <v>0</v>
      </c>
      <c r="U2171" s="115">
        <v>0</v>
      </c>
      <c r="V2171" s="115">
        <v>16.2</v>
      </c>
      <c r="W2171" s="115">
        <v>19.600000000000001</v>
      </c>
      <c r="X2171" s="236"/>
    </row>
    <row r="2172" spans="1:24" ht="13.5" customHeight="1" x14ac:dyDescent="0.35">
      <c r="A2172" s="242">
        <v>0.84375</v>
      </c>
      <c r="B2172" s="115">
        <v>34</v>
      </c>
      <c r="C2172" s="115">
        <v>1</v>
      </c>
      <c r="D2172" s="115">
        <v>15</v>
      </c>
      <c r="E2172" s="115">
        <v>9</v>
      </c>
      <c r="F2172" s="115">
        <v>9</v>
      </c>
      <c r="G2172" s="115">
        <v>0</v>
      </c>
      <c r="H2172" s="115">
        <v>0</v>
      </c>
      <c r="I2172" s="115">
        <v>0</v>
      </c>
      <c r="J2172" s="115">
        <v>0</v>
      </c>
      <c r="K2172" s="115">
        <v>0</v>
      </c>
      <c r="L2172" s="115">
        <v>0</v>
      </c>
      <c r="M2172" s="115">
        <v>0</v>
      </c>
      <c r="N2172" s="115">
        <v>0</v>
      </c>
      <c r="O2172" s="115">
        <v>0</v>
      </c>
      <c r="P2172" s="115">
        <v>0</v>
      </c>
      <c r="Q2172" s="115">
        <v>0</v>
      </c>
      <c r="R2172" s="115">
        <v>0</v>
      </c>
      <c r="S2172" s="115">
        <v>0</v>
      </c>
      <c r="T2172" s="115">
        <v>0</v>
      </c>
      <c r="U2172" s="115">
        <v>0</v>
      </c>
      <c r="V2172" s="115">
        <v>16.7</v>
      </c>
      <c r="W2172" s="115">
        <v>22</v>
      </c>
      <c r="X2172" s="236"/>
    </row>
    <row r="2173" spans="1:24" ht="13.5" customHeight="1" x14ac:dyDescent="0.35">
      <c r="A2173" s="242">
        <v>0.85416666666666696</v>
      </c>
      <c r="B2173" s="115">
        <v>34</v>
      </c>
      <c r="C2173" s="115">
        <v>0</v>
      </c>
      <c r="D2173" s="115">
        <v>10</v>
      </c>
      <c r="E2173" s="115">
        <v>15</v>
      </c>
      <c r="F2173" s="115">
        <v>7</v>
      </c>
      <c r="G2173" s="115">
        <v>2</v>
      </c>
      <c r="H2173" s="115">
        <v>0</v>
      </c>
      <c r="I2173" s="115">
        <v>0</v>
      </c>
      <c r="J2173" s="115">
        <v>0</v>
      </c>
      <c r="K2173" s="115">
        <v>0</v>
      </c>
      <c r="L2173" s="115">
        <v>0</v>
      </c>
      <c r="M2173" s="115">
        <v>0</v>
      </c>
      <c r="N2173" s="115">
        <v>0</v>
      </c>
      <c r="O2173" s="115">
        <v>0</v>
      </c>
      <c r="P2173" s="115">
        <v>0</v>
      </c>
      <c r="Q2173" s="115">
        <v>0</v>
      </c>
      <c r="R2173" s="115">
        <v>0</v>
      </c>
      <c r="S2173" s="115">
        <v>0</v>
      </c>
      <c r="T2173" s="115">
        <v>0</v>
      </c>
      <c r="U2173" s="115">
        <v>0</v>
      </c>
      <c r="V2173" s="115">
        <v>17.7</v>
      </c>
      <c r="W2173" s="115">
        <v>21.8</v>
      </c>
      <c r="X2173" s="236"/>
    </row>
    <row r="2174" spans="1:24" ht="13.5" customHeight="1" x14ac:dyDescent="0.35">
      <c r="A2174" s="242">
        <v>0.86458333333333304</v>
      </c>
      <c r="B2174" s="115">
        <v>26</v>
      </c>
      <c r="C2174" s="115">
        <v>1</v>
      </c>
      <c r="D2174" s="115">
        <v>5</v>
      </c>
      <c r="E2174" s="115">
        <v>11</v>
      </c>
      <c r="F2174" s="115">
        <v>8</v>
      </c>
      <c r="G2174" s="115">
        <v>1</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v>17.8</v>
      </c>
      <c r="W2174" s="115">
        <v>21.6</v>
      </c>
      <c r="X2174" s="236"/>
    </row>
    <row r="2175" spans="1:24" ht="13.5" customHeight="1" x14ac:dyDescent="0.35">
      <c r="A2175" s="242">
        <v>0.875</v>
      </c>
      <c r="B2175" s="115">
        <v>24</v>
      </c>
      <c r="C2175" s="115">
        <v>0</v>
      </c>
      <c r="D2175" s="115">
        <v>3</v>
      </c>
      <c r="E2175" s="115">
        <v>10</v>
      </c>
      <c r="F2175" s="115">
        <v>8</v>
      </c>
      <c r="G2175" s="115">
        <v>2</v>
      </c>
      <c r="H2175" s="115">
        <v>1</v>
      </c>
      <c r="I2175" s="115">
        <v>0</v>
      </c>
      <c r="J2175" s="115">
        <v>0</v>
      </c>
      <c r="K2175" s="115">
        <v>0</v>
      </c>
      <c r="L2175" s="115">
        <v>0</v>
      </c>
      <c r="M2175" s="115">
        <v>0</v>
      </c>
      <c r="N2175" s="115">
        <v>0</v>
      </c>
      <c r="O2175" s="115">
        <v>0</v>
      </c>
      <c r="P2175" s="115">
        <v>0</v>
      </c>
      <c r="Q2175" s="115">
        <v>0</v>
      </c>
      <c r="R2175" s="115">
        <v>0</v>
      </c>
      <c r="S2175" s="115">
        <v>0</v>
      </c>
      <c r="T2175" s="115">
        <v>0</v>
      </c>
      <c r="U2175" s="115">
        <v>0</v>
      </c>
      <c r="V2175" s="115">
        <v>19.600000000000001</v>
      </c>
      <c r="W2175" s="115">
        <v>24.2</v>
      </c>
      <c r="X2175" s="236"/>
    </row>
    <row r="2176" spans="1:24" ht="13.5" customHeight="1" x14ac:dyDescent="0.35">
      <c r="A2176" s="242">
        <v>0.88541666666666696</v>
      </c>
      <c r="B2176" s="115">
        <v>21</v>
      </c>
      <c r="C2176" s="115">
        <v>1</v>
      </c>
      <c r="D2176" s="115">
        <v>3</v>
      </c>
      <c r="E2176" s="115">
        <v>10</v>
      </c>
      <c r="F2176" s="115">
        <v>7</v>
      </c>
      <c r="G2176" s="115">
        <v>0</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v>18.2</v>
      </c>
      <c r="W2176" s="115">
        <v>21.9</v>
      </c>
      <c r="X2176" s="236"/>
    </row>
    <row r="2177" spans="1:24" ht="13.5" customHeight="1" x14ac:dyDescent="0.35">
      <c r="A2177" s="242">
        <v>0.89583333333333304</v>
      </c>
      <c r="B2177" s="115">
        <v>18</v>
      </c>
      <c r="C2177" s="115">
        <v>0</v>
      </c>
      <c r="D2177" s="115">
        <v>6</v>
      </c>
      <c r="E2177" s="115">
        <v>5</v>
      </c>
      <c r="F2177" s="115">
        <v>4</v>
      </c>
      <c r="G2177" s="115">
        <v>2</v>
      </c>
      <c r="H2177" s="115">
        <v>1</v>
      </c>
      <c r="I2177" s="115">
        <v>0</v>
      </c>
      <c r="J2177" s="115">
        <v>0</v>
      </c>
      <c r="K2177" s="115">
        <v>0</v>
      </c>
      <c r="L2177" s="115">
        <v>0</v>
      </c>
      <c r="M2177" s="115">
        <v>0</v>
      </c>
      <c r="N2177" s="115">
        <v>0</v>
      </c>
      <c r="O2177" s="115">
        <v>0</v>
      </c>
      <c r="P2177" s="115">
        <v>0</v>
      </c>
      <c r="Q2177" s="115">
        <v>0</v>
      </c>
      <c r="R2177" s="115">
        <v>0</v>
      </c>
      <c r="S2177" s="115">
        <v>0</v>
      </c>
      <c r="T2177" s="115">
        <v>0</v>
      </c>
      <c r="U2177" s="115">
        <v>0</v>
      </c>
      <c r="V2177" s="115">
        <v>18.7</v>
      </c>
      <c r="W2177" s="115">
        <v>25.6</v>
      </c>
      <c r="X2177" s="236"/>
    </row>
    <row r="2178" spans="1:24" ht="13.5" customHeight="1" x14ac:dyDescent="0.35">
      <c r="A2178" s="242">
        <v>0.90625</v>
      </c>
      <c r="B2178" s="115">
        <v>27</v>
      </c>
      <c r="C2178" s="115">
        <v>0</v>
      </c>
      <c r="D2178" s="115">
        <v>5</v>
      </c>
      <c r="E2178" s="115">
        <v>9</v>
      </c>
      <c r="F2178" s="115">
        <v>11</v>
      </c>
      <c r="G2178" s="115">
        <v>2</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19.8</v>
      </c>
      <c r="W2178" s="115">
        <v>24</v>
      </c>
      <c r="X2178" s="236"/>
    </row>
    <row r="2179" spans="1:24" ht="13.5" customHeight="1" x14ac:dyDescent="0.35">
      <c r="A2179" s="242">
        <v>0.91666666666666696</v>
      </c>
      <c r="B2179" s="115">
        <v>14</v>
      </c>
      <c r="C2179" s="115">
        <v>0</v>
      </c>
      <c r="D2179" s="115">
        <v>3</v>
      </c>
      <c r="E2179" s="115">
        <v>2</v>
      </c>
      <c r="F2179" s="115">
        <v>5</v>
      </c>
      <c r="G2179" s="115">
        <v>3</v>
      </c>
      <c r="H2179" s="115">
        <v>1</v>
      </c>
      <c r="I2179" s="115">
        <v>0</v>
      </c>
      <c r="J2179" s="115">
        <v>0</v>
      </c>
      <c r="K2179" s="115">
        <v>0</v>
      </c>
      <c r="L2179" s="115">
        <v>0</v>
      </c>
      <c r="M2179" s="115">
        <v>0</v>
      </c>
      <c r="N2179" s="115">
        <v>0</v>
      </c>
      <c r="O2179" s="115">
        <v>0</v>
      </c>
      <c r="P2179" s="115">
        <v>0</v>
      </c>
      <c r="Q2179" s="115">
        <v>0</v>
      </c>
      <c r="R2179" s="115">
        <v>0</v>
      </c>
      <c r="S2179" s="115">
        <v>0</v>
      </c>
      <c r="T2179" s="115">
        <v>0</v>
      </c>
      <c r="U2179" s="115">
        <v>0</v>
      </c>
      <c r="V2179" s="115">
        <v>21.3</v>
      </c>
      <c r="W2179" s="115">
        <v>27.1</v>
      </c>
      <c r="X2179" s="236"/>
    </row>
    <row r="2180" spans="1:24" ht="13.5" customHeight="1" x14ac:dyDescent="0.35">
      <c r="A2180" s="242">
        <v>0.92708333333333304</v>
      </c>
      <c r="B2180" s="115">
        <v>25</v>
      </c>
      <c r="C2180" s="115">
        <v>2</v>
      </c>
      <c r="D2180" s="115">
        <v>6</v>
      </c>
      <c r="E2180" s="115">
        <v>7</v>
      </c>
      <c r="F2180" s="115">
        <v>9</v>
      </c>
      <c r="G2180" s="115">
        <v>1</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17.600000000000001</v>
      </c>
      <c r="W2180" s="115">
        <v>22.1</v>
      </c>
      <c r="X2180" s="236"/>
    </row>
    <row r="2181" spans="1:24" ht="13.5" customHeight="1" x14ac:dyDescent="0.35">
      <c r="A2181" s="242">
        <v>0.9375</v>
      </c>
      <c r="B2181" s="115">
        <v>31</v>
      </c>
      <c r="C2181" s="115">
        <v>1</v>
      </c>
      <c r="D2181" s="115">
        <v>10</v>
      </c>
      <c r="E2181" s="115">
        <v>8</v>
      </c>
      <c r="F2181" s="115">
        <v>12</v>
      </c>
      <c r="G2181" s="115">
        <v>0</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17.8</v>
      </c>
      <c r="W2181" s="115">
        <v>23.1</v>
      </c>
      <c r="X2181" s="236"/>
    </row>
    <row r="2182" spans="1:24" ht="13.5" customHeight="1" x14ac:dyDescent="0.35">
      <c r="A2182" s="242">
        <v>0.94791666666666696</v>
      </c>
      <c r="B2182" s="115">
        <v>76</v>
      </c>
      <c r="C2182" s="115">
        <v>11</v>
      </c>
      <c r="D2182" s="115">
        <v>33</v>
      </c>
      <c r="E2182" s="115">
        <v>27</v>
      </c>
      <c r="F2182" s="115">
        <v>5</v>
      </c>
      <c r="G2182" s="115">
        <v>0</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14.3</v>
      </c>
      <c r="W2182" s="115">
        <v>18.600000000000001</v>
      </c>
      <c r="X2182" s="236"/>
    </row>
    <row r="2183" spans="1:24" ht="13.5" customHeight="1" x14ac:dyDescent="0.35">
      <c r="A2183" s="242">
        <v>0.95833333333333304</v>
      </c>
      <c r="B2183" s="115">
        <v>78</v>
      </c>
      <c r="C2183" s="115">
        <v>22</v>
      </c>
      <c r="D2183" s="115">
        <v>21</v>
      </c>
      <c r="E2183" s="115">
        <v>27</v>
      </c>
      <c r="F2183" s="115">
        <v>7</v>
      </c>
      <c r="G2183" s="115">
        <v>1</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14</v>
      </c>
      <c r="W2183" s="115">
        <v>19.2</v>
      </c>
      <c r="X2183" s="236"/>
    </row>
    <row r="2184" spans="1:24" ht="13.5" customHeight="1" x14ac:dyDescent="0.35">
      <c r="A2184" s="242">
        <v>0.96875</v>
      </c>
      <c r="B2184" s="115">
        <v>34</v>
      </c>
      <c r="C2184" s="115">
        <v>0</v>
      </c>
      <c r="D2184" s="115">
        <v>9</v>
      </c>
      <c r="E2184" s="115">
        <v>15</v>
      </c>
      <c r="F2184" s="115">
        <v>6</v>
      </c>
      <c r="G2184" s="115">
        <v>4</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18.399999999999999</v>
      </c>
      <c r="W2184" s="115">
        <v>23.9</v>
      </c>
      <c r="X2184" s="236"/>
    </row>
    <row r="2185" spans="1:24" ht="13.5" customHeight="1" x14ac:dyDescent="0.35">
      <c r="A2185" s="242">
        <v>0.97916666666666696</v>
      </c>
      <c r="B2185" s="115">
        <v>21</v>
      </c>
      <c r="C2185" s="115">
        <v>2</v>
      </c>
      <c r="D2185" s="115">
        <v>5</v>
      </c>
      <c r="E2185" s="115">
        <v>2</v>
      </c>
      <c r="F2185" s="115">
        <v>10</v>
      </c>
      <c r="G2185" s="115">
        <v>2</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18.5</v>
      </c>
      <c r="W2185" s="115">
        <v>23.8</v>
      </c>
      <c r="X2185" s="236"/>
    </row>
    <row r="2186" spans="1:24" ht="13.5" customHeight="1" thickBot="1" x14ac:dyDescent="0.4">
      <c r="A2186" s="244">
        <v>0.98958333333333304</v>
      </c>
      <c r="B2186" s="119">
        <v>12</v>
      </c>
      <c r="C2186" s="119">
        <v>0</v>
      </c>
      <c r="D2186" s="119">
        <v>2</v>
      </c>
      <c r="E2186" s="119">
        <v>6</v>
      </c>
      <c r="F2186" s="119">
        <v>2</v>
      </c>
      <c r="G2186" s="119">
        <v>1</v>
      </c>
      <c r="H2186" s="119">
        <v>1</v>
      </c>
      <c r="I2186" s="119">
        <v>0</v>
      </c>
      <c r="J2186" s="119">
        <v>0</v>
      </c>
      <c r="K2186" s="119">
        <v>0</v>
      </c>
      <c r="L2186" s="119">
        <v>0</v>
      </c>
      <c r="M2186" s="119">
        <v>0</v>
      </c>
      <c r="N2186" s="119">
        <v>0</v>
      </c>
      <c r="O2186" s="119">
        <v>0</v>
      </c>
      <c r="P2186" s="119">
        <v>0</v>
      </c>
      <c r="Q2186" s="119">
        <v>0</v>
      </c>
      <c r="R2186" s="119">
        <v>0</v>
      </c>
      <c r="S2186" s="119">
        <v>0</v>
      </c>
      <c r="T2186" s="119">
        <v>0</v>
      </c>
      <c r="U2186" s="119">
        <v>0</v>
      </c>
      <c r="V2186" s="119">
        <v>19.5</v>
      </c>
      <c r="W2186" s="119">
        <v>28.8</v>
      </c>
      <c r="X2186" s="236"/>
    </row>
    <row r="2187" spans="1:24" ht="13.5" customHeight="1" thickTop="1" x14ac:dyDescent="0.35">
      <c r="A2187" s="246" t="s">
        <v>168</v>
      </c>
      <c r="B2187" s="116">
        <f>SUM(B2119:B2166)</f>
        <v>2090</v>
      </c>
      <c r="C2187" s="116">
        <f t="shared" ref="C2187:U2187" si="80">SUM(C2119:C2166)</f>
        <v>72</v>
      </c>
      <c r="D2187" s="116">
        <f t="shared" si="80"/>
        <v>796</v>
      </c>
      <c r="E2187" s="116">
        <f t="shared" si="80"/>
        <v>795</v>
      </c>
      <c r="F2187" s="116">
        <f t="shared" si="80"/>
        <v>360</v>
      </c>
      <c r="G2187" s="116">
        <f t="shared" si="80"/>
        <v>59</v>
      </c>
      <c r="H2187" s="116">
        <f t="shared" si="80"/>
        <v>6</v>
      </c>
      <c r="I2187" s="116">
        <f t="shared" si="80"/>
        <v>1</v>
      </c>
      <c r="J2187" s="116">
        <f t="shared" si="80"/>
        <v>0</v>
      </c>
      <c r="K2187" s="116">
        <f t="shared" si="80"/>
        <v>1</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16.5</v>
      </c>
      <c r="W2187" s="116">
        <v>21.1</v>
      </c>
      <c r="X2187" s="236"/>
    </row>
    <row r="2188" spans="1:24" ht="13.5" customHeight="1" x14ac:dyDescent="0.35">
      <c r="A2188" s="247" t="s">
        <v>169</v>
      </c>
      <c r="B2188" s="115">
        <f>SUM(B2115:B2178)</f>
        <v>2528</v>
      </c>
      <c r="C2188" s="115">
        <f t="shared" ref="C2188:U2188" si="81">SUM(C2115:C2178)</f>
        <v>82</v>
      </c>
      <c r="D2188" s="115">
        <f t="shared" si="81"/>
        <v>962</v>
      </c>
      <c r="E2188" s="115">
        <f t="shared" si="81"/>
        <v>947</v>
      </c>
      <c r="F2188" s="115">
        <f t="shared" si="81"/>
        <v>449</v>
      </c>
      <c r="G2188" s="115">
        <f t="shared" si="81"/>
        <v>75</v>
      </c>
      <c r="H2188" s="115">
        <f t="shared" si="81"/>
        <v>10</v>
      </c>
      <c r="I2188" s="115">
        <f t="shared" si="81"/>
        <v>1</v>
      </c>
      <c r="J2188" s="115">
        <f t="shared" si="81"/>
        <v>1</v>
      </c>
      <c r="K2188" s="115">
        <f t="shared" si="81"/>
        <v>1</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16.600000000000001</v>
      </c>
      <c r="W2188" s="115">
        <v>21.3</v>
      </c>
      <c r="X2188" s="236"/>
    </row>
    <row r="2189" spans="1:24" ht="13.5" customHeight="1" x14ac:dyDescent="0.35">
      <c r="A2189" s="243" t="s">
        <v>170</v>
      </c>
      <c r="B2189" s="115">
        <f>SUM(B2115:B2186)</f>
        <v>2819</v>
      </c>
      <c r="C2189" s="115">
        <f t="shared" ref="C2189:U2189" si="82">SUM(C2115:C2186)</f>
        <v>120</v>
      </c>
      <c r="D2189" s="115">
        <f t="shared" si="82"/>
        <v>1051</v>
      </c>
      <c r="E2189" s="115">
        <f t="shared" si="82"/>
        <v>1041</v>
      </c>
      <c r="F2189" s="115">
        <f t="shared" si="82"/>
        <v>505</v>
      </c>
      <c r="G2189" s="115">
        <f t="shared" si="82"/>
        <v>87</v>
      </c>
      <c r="H2189" s="115">
        <f t="shared" si="82"/>
        <v>12</v>
      </c>
      <c r="I2189" s="115">
        <f t="shared" si="82"/>
        <v>1</v>
      </c>
      <c r="J2189" s="115">
        <f t="shared" si="82"/>
        <v>1</v>
      </c>
      <c r="K2189" s="115">
        <f t="shared" si="82"/>
        <v>1</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16.5</v>
      </c>
      <c r="W2189" s="115">
        <v>21.4</v>
      </c>
      <c r="X2189" s="236"/>
    </row>
    <row r="2190" spans="1:24" ht="13.5" customHeight="1" thickBot="1" x14ac:dyDescent="0.4">
      <c r="A2190" s="245" t="s">
        <v>171</v>
      </c>
      <c r="B2190" s="119">
        <f>SUM(B2091:B2186)</f>
        <v>2946</v>
      </c>
      <c r="C2190" s="119">
        <f t="shared" ref="C2190:U2190" si="83">SUM(C2091:C2186)</f>
        <v>121</v>
      </c>
      <c r="D2190" s="119">
        <f t="shared" si="83"/>
        <v>1081</v>
      </c>
      <c r="E2190" s="119">
        <f t="shared" si="83"/>
        <v>1092</v>
      </c>
      <c r="F2190" s="119">
        <f t="shared" si="83"/>
        <v>536</v>
      </c>
      <c r="G2190" s="119">
        <f t="shared" si="83"/>
        <v>98</v>
      </c>
      <c r="H2190" s="119">
        <f t="shared" si="83"/>
        <v>15</v>
      </c>
      <c r="I2190" s="119">
        <f t="shared" si="83"/>
        <v>1</v>
      </c>
      <c r="J2190" s="119">
        <f t="shared" si="83"/>
        <v>1</v>
      </c>
      <c r="K2190" s="119">
        <f t="shared" si="83"/>
        <v>1</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16.600000000000001</v>
      </c>
      <c r="W2190" s="119">
        <v>21.5</v>
      </c>
      <c r="X2190" s="236"/>
    </row>
    <row r="2191" spans="1:24"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4">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3" t="s">
        <v>147</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5">
      <c r="A2195" s="240">
        <v>0</v>
      </c>
      <c r="B2195" s="116">
        <v>10</v>
      </c>
      <c r="C2195" s="116">
        <v>0</v>
      </c>
      <c r="D2195" s="116">
        <v>5</v>
      </c>
      <c r="E2195" s="116">
        <v>4</v>
      </c>
      <c r="F2195" s="116">
        <v>0</v>
      </c>
      <c r="G2195" s="116">
        <v>1</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16.399999999999999</v>
      </c>
      <c r="W2195" s="116" t="s">
        <v>102</v>
      </c>
    </row>
    <row r="2196" spans="1:23" ht="13.5" customHeight="1" x14ac:dyDescent="0.35">
      <c r="A2196" s="242">
        <v>1.0416666666666666E-2</v>
      </c>
      <c r="B2196" s="115">
        <v>9</v>
      </c>
      <c r="C2196" s="115">
        <v>0</v>
      </c>
      <c r="D2196" s="115">
        <v>5</v>
      </c>
      <c r="E2196" s="115">
        <v>3</v>
      </c>
      <c r="F2196" s="115">
        <v>1</v>
      </c>
      <c r="G2196" s="115">
        <v>0</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v>15.2</v>
      </c>
      <c r="W2196" s="115" t="s">
        <v>102</v>
      </c>
    </row>
    <row r="2197" spans="1:23" ht="13.5" customHeight="1" x14ac:dyDescent="0.35">
      <c r="A2197" s="242">
        <v>2.0833333333333332E-2</v>
      </c>
      <c r="B2197" s="115">
        <v>6</v>
      </c>
      <c r="C2197" s="115">
        <v>0</v>
      </c>
      <c r="D2197" s="115">
        <v>3</v>
      </c>
      <c r="E2197" s="115">
        <v>2</v>
      </c>
      <c r="F2197" s="115">
        <v>1</v>
      </c>
      <c r="G2197" s="115">
        <v>0</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v>16</v>
      </c>
      <c r="W2197" s="115" t="s">
        <v>102</v>
      </c>
    </row>
    <row r="2198" spans="1:23" ht="13.5" customHeight="1" x14ac:dyDescent="0.35">
      <c r="A2198" s="242">
        <v>3.125E-2</v>
      </c>
      <c r="B2198" s="115">
        <v>6</v>
      </c>
      <c r="C2198" s="115">
        <v>1</v>
      </c>
      <c r="D2198" s="115">
        <v>1</v>
      </c>
      <c r="E2198" s="115">
        <v>2</v>
      </c>
      <c r="F2198" s="115">
        <v>1</v>
      </c>
      <c r="G2198" s="115">
        <v>0</v>
      </c>
      <c r="H2198" s="115">
        <v>1</v>
      </c>
      <c r="I2198" s="115">
        <v>0</v>
      </c>
      <c r="J2198" s="115">
        <v>0</v>
      </c>
      <c r="K2198" s="115">
        <v>0</v>
      </c>
      <c r="L2198" s="115">
        <v>0</v>
      </c>
      <c r="M2198" s="115">
        <v>0</v>
      </c>
      <c r="N2198" s="115">
        <v>0</v>
      </c>
      <c r="O2198" s="115">
        <v>0</v>
      </c>
      <c r="P2198" s="115">
        <v>0</v>
      </c>
      <c r="Q2198" s="115">
        <v>0</v>
      </c>
      <c r="R2198" s="115">
        <v>0</v>
      </c>
      <c r="S2198" s="115">
        <v>0</v>
      </c>
      <c r="T2198" s="115">
        <v>0</v>
      </c>
      <c r="U2198" s="115">
        <v>0</v>
      </c>
      <c r="V2198" s="115">
        <v>17.7</v>
      </c>
      <c r="W2198" s="115" t="s">
        <v>102</v>
      </c>
    </row>
    <row r="2199" spans="1:23" ht="13.5" customHeight="1" x14ac:dyDescent="0.35">
      <c r="A2199" s="242">
        <v>4.1666666666666664E-2</v>
      </c>
      <c r="B2199" s="115">
        <v>6</v>
      </c>
      <c r="C2199" s="115">
        <v>0</v>
      </c>
      <c r="D2199" s="115">
        <v>3</v>
      </c>
      <c r="E2199" s="115">
        <v>0</v>
      </c>
      <c r="F2199" s="115">
        <v>1</v>
      </c>
      <c r="G2199" s="115">
        <v>1</v>
      </c>
      <c r="H2199" s="115">
        <v>1</v>
      </c>
      <c r="I2199" s="115">
        <v>0</v>
      </c>
      <c r="J2199" s="115">
        <v>0</v>
      </c>
      <c r="K2199" s="115">
        <v>0</v>
      </c>
      <c r="L2199" s="115">
        <v>0</v>
      </c>
      <c r="M2199" s="115">
        <v>0</v>
      </c>
      <c r="N2199" s="115">
        <v>0</v>
      </c>
      <c r="O2199" s="115">
        <v>0</v>
      </c>
      <c r="P2199" s="115">
        <v>0</v>
      </c>
      <c r="Q2199" s="115">
        <v>0</v>
      </c>
      <c r="R2199" s="115">
        <v>0</v>
      </c>
      <c r="S2199" s="115">
        <v>0</v>
      </c>
      <c r="T2199" s="115">
        <v>0</v>
      </c>
      <c r="U2199" s="115">
        <v>0</v>
      </c>
      <c r="V2199" s="115">
        <v>19.7</v>
      </c>
      <c r="W2199" s="115" t="s">
        <v>102</v>
      </c>
    </row>
    <row r="2200" spans="1:23" ht="13.5" customHeight="1" x14ac:dyDescent="0.35">
      <c r="A2200" s="242">
        <v>5.2083333333333336E-2</v>
      </c>
      <c r="B2200" s="115">
        <v>0</v>
      </c>
      <c r="C2200" s="115">
        <v>0</v>
      </c>
      <c r="D2200" s="115">
        <v>0</v>
      </c>
      <c r="E2200" s="115">
        <v>0</v>
      </c>
      <c r="F2200" s="115">
        <v>0</v>
      </c>
      <c r="G2200" s="115">
        <v>0</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t="s">
        <v>102</v>
      </c>
      <c r="W2200" s="115" t="s">
        <v>102</v>
      </c>
    </row>
    <row r="2201" spans="1:23" ht="13.5" customHeight="1" x14ac:dyDescent="0.35">
      <c r="A2201" s="242">
        <v>6.25E-2</v>
      </c>
      <c r="B2201" s="115">
        <v>0</v>
      </c>
      <c r="C2201" s="115">
        <v>0</v>
      </c>
      <c r="D2201" s="115">
        <v>0</v>
      </c>
      <c r="E2201" s="115">
        <v>0</v>
      </c>
      <c r="F2201" s="115">
        <v>0</v>
      </c>
      <c r="G2201" s="115">
        <v>0</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t="s">
        <v>102</v>
      </c>
      <c r="W2201" s="115" t="s">
        <v>102</v>
      </c>
    </row>
    <row r="2202" spans="1:23" ht="13.5" customHeight="1" x14ac:dyDescent="0.35">
      <c r="A2202" s="242">
        <v>7.2916666666666699E-2</v>
      </c>
      <c r="B2202" s="115">
        <v>1</v>
      </c>
      <c r="C2202" s="115">
        <v>0</v>
      </c>
      <c r="D2202" s="115">
        <v>0</v>
      </c>
      <c r="E2202" s="115">
        <v>0</v>
      </c>
      <c r="F2202" s="115">
        <v>1</v>
      </c>
      <c r="G2202" s="115">
        <v>0</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21.8</v>
      </c>
      <c r="W2202" s="115" t="s">
        <v>102</v>
      </c>
    </row>
    <row r="2203" spans="1:23" ht="13.5" customHeight="1" x14ac:dyDescent="0.35">
      <c r="A2203" s="242">
        <v>8.3333333333333301E-2</v>
      </c>
      <c r="B2203" s="115">
        <v>1</v>
      </c>
      <c r="C2203" s="115">
        <v>0</v>
      </c>
      <c r="D2203" s="115">
        <v>0</v>
      </c>
      <c r="E2203" s="115">
        <v>0</v>
      </c>
      <c r="F2203" s="115">
        <v>1</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21.9</v>
      </c>
      <c r="W2203" s="115" t="s">
        <v>102</v>
      </c>
    </row>
    <row r="2204" spans="1:23" ht="13.5" customHeight="1" x14ac:dyDescent="0.35">
      <c r="A2204" s="242">
        <v>9.375E-2</v>
      </c>
      <c r="B2204" s="115">
        <v>0</v>
      </c>
      <c r="C2204" s="115">
        <v>0</v>
      </c>
      <c r="D2204" s="115">
        <v>0</v>
      </c>
      <c r="E2204" s="115">
        <v>0</v>
      </c>
      <c r="F2204" s="115">
        <v>0</v>
      </c>
      <c r="G2204" s="115">
        <v>0</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t="s">
        <v>102</v>
      </c>
      <c r="W2204" s="115" t="s">
        <v>102</v>
      </c>
    </row>
    <row r="2205" spans="1:23" ht="13.5" customHeight="1" x14ac:dyDescent="0.35">
      <c r="A2205" s="242">
        <v>0.104166666666667</v>
      </c>
      <c r="B2205" s="115">
        <v>0</v>
      </c>
      <c r="C2205" s="115">
        <v>0</v>
      </c>
      <c r="D2205" s="115">
        <v>0</v>
      </c>
      <c r="E2205" s="115">
        <v>0</v>
      </c>
      <c r="F2205" s="115">
        <v>0</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t="s">
        <v>102</v>
      </c>
      <c r="W2205" s="115" t="s">
        <v>102</v>
      </c>
    </row>
    <row r="2206" spans="1:23" ht="13.5" customHeight="1" x14ac:dyDescent="0.35">
      <c r="A2206" s="242">
        <v>0.114583333333333</v>
      </c>
      <c r="B2206" s="115">
        <v>1</v>
      </c>
      <c r="C2206" s="115">
        <v>0</v>
      </c>
      <c r="D2206" s="115">
        <v>0</v>
      </c>
      <c r="E2206" s="115">
        <v>0</v>
      </c>
      <c r="F2206" s="115">
        <v>1</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23.2</v>
      </c>
      <c r="W2206" s="115" t="s">
        <v>102</v>
      </c>
    </row>
    <row r="2207" spans="1:23" ht="13.5" customHeight="1" x14ac:dyDescent="0.35">
      <c r="A2207" s="242">
        <v>0.125</v>
      </c>
      <c r="B2207" s="115">
        <v>0</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t="s">
        <v>102</v>
      </c>
      <c r="W2207" s="115" t="s">
        <v>102</v>
      </c>
    </row>
    <row r="2208" spans="1:23" ht="13.5" customHeight="1" x14ac:dyDescent="0.35">
      <c r="A2208" s="242">
        <v>0.13541666666666699</v>
      </c>
      <c r="B2208" s="115">
        <v>0</v>
      </c>
      <c r="C2208" s="115">
        <v>0</v>
      </c>
      <c r="D2208" s="115">
        <v>0</v>
      </c>
      <c r="E2208" s="115">
        <v>0</v>
      </c>
      <c r="F2208" s="115">
        <v>0</v>
      </c>
      <c r="G2208" s="115">
        <v>0</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t="s">
        <v>102</v>
      </c>
      <c r="W2208" s="115" t="s">
        <v>102</v>
      </c>
    </row>
    <row r="2209" spans="1:23" ht="13.5" customHeight="1" x14ac:dyDescent="0.35">
      <c r="A2209" s="242">
        <v>0.14583333333333301</v>
      </c>
      <c r="B2209" s="115">
        <v>0</v>
      </c>
      <c r="C2209" s="115">
        <v>0</v>
      </c>
      <c r="D2209" s="115">
        <v>0</v>
      </c>
      <c r="E2209" s="115">
        <v>0</v>
      </c>
      <c r="F2209" s="115">
        <v>0</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t="s">
        <v>102</v>
      </c>
      <c r="W2209" s="115" t="s">
        <v>102</v>
      </c>
    </row>
    <row r="2210" spans="1:23" ht="13.5" customHeight="1" x14ac:dyDescent="0.35">
      <c r="A2210" s="242">
        <v>0.15625</v>
      </c>
      <c r="B2210" s="115">
        <v>2</v>
      </c>
      <c r="C2210" s="115">
        <v>0</v>
      </c>
      <c r="D2210" s="115">
        <v>0</v>
      </c>
      <c r="E2210" s="115">
        <v>0</v>
      </c>
      <c r="F2210" s="115">
        <v>2</v>
      </c>
      <c r="G2210" s="115">
        <v>0</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v>21.2</v>
      </c>
      <c r="W2210" s="115" t="s">
        <v>102</v>
      </c>
    </row>
    <row r="2211" spans="1:23" ht="13.5" customHeight="1" x14ac:dyDescent="0.35">
      <c r="A2211" s="242">
        <v>0.16666666666666699</v>
      </c>
      <c r="B2211" s="115">
        <v>1</v>
      </c>
      <c r="C2211" s="115">
        <v>0</v>
      </c>
      <c r="D2211" s="115">
        <v>0</v>
      </c>
      <c r="E2211" s="115">
        <v>1</v>
      </c>
      <c r="F2211" s="115">
        <v>0</v>
      </c>
      <c r="G2211" s="115">
        <v>0</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v>17</v>
      </c>
      <c r="W2211" s="115" t="s">
        <v>102</v>
      </c>
    </row>
    <row r="2212" spans="1:23" ht="13.5" customHeight="1" x14ac:dyDescent="0.35">
      <c r="A2212" s="242">
        <v>0.17708333333333301</v>
      </c>
      <c r="B2212" s="115">
        <v>0</v>
      </c>
      <c r="C2212" s="115">
        <v>0</v>
      </c>
      <c r="D2212" s="115">
        <v>0</v>
      </c>
      <c r="E2212" s="115">
        <v>0</v>
      </c>
      <c r="F2212" s="115">
        <v>0</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t="s">
        <v>102</v>
      </c>
      <c r="W2212" s="115" t="s">
        <v>102</v>
      </c>
    </row>
    <row r="2213" spans="1:23" ht="13.5" customHeight="1" x14ac:dyDescent="0.35">
      <c r="A2213" s="242">
        <v>0.1875</v>
      </c>
      <c r="B2213" s="115">
        <v>4</v>
      </c>
      <c r="C2213" s="115">
        <v>1</v>
      </c>
      <c r="D2213" s="115">
        <v>0</v>
      </c>
      <c r="E2213" s="115">
        <v>2</v>
      </c>
      <c r="F2213" s="115">
        <v>1</v>
      </c>
      <c r="G2213" s="115">
        <v>0</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v>16.899999999999999</v>
      </c>
      <c r="W2213" s="115" t="s">
        <v>102</v>
      </c>
    </row>
    <row r="2214" spans="1:23" ht="13.5" customHeight="1" x14ac:dyDescent="0.35">
      <c r="A2214" s="242">
        <v>0.19791666666666699</v>
      </c>
      <c r="B2214" s="115">
        <v>0</v>
      </c>
      <c r="C2214" s="115">
        <v>0</v>
      </c>
      <c r="D2214" s="115">
        <v>0</v>
      </c>
      <c r="E2214" s="115">
        <v>0</v>
      </c>
      <c r="F2214" s="115">
        <v>0</v>
      </c>
      <c r="G2214" s="115">
        <v>0</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t="s">
        <v>102</v>
      </c>
      <c r="W2214" s="115" t="s">
        <v>102</v>
      </c>
    </row>
    <row r="2215" spans="1:23" ht="13.5" customHeight="1" x14ac:dyDescent="0.35">
      <c r="A2215" s="242">
        <v>0.20833333333333301</v>
      </c>
      <c r="B2215" s="115">
        <v>3</v>
      </c>
      <c r="C2215" s="115">
        <v>0</v>
      </c>
      <c r="D2215" s="115">
        <v>0</v>
      </c>
      <c r="E2215" s="115">
        <v>0</v>
      </c>
      <c r="F2215" s="115">
        <v>3</v>
      </c>
      <c r="G2215" s="115">
        <v>0</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v>22.7</v>
      </c>
      <c r="W2215" s="115" t="s">
        <v>102</v>
      </c>
    </row>
    <row r="2216" spans="1:23" ht="13.5" customHeight="1" x14ac:dyDescent="0.35">
      <c r="A2216" s="242">
        <v>0.21875</v>
      </c>
      <c r="B2216" s="115">
        <v>4</v>
      </c>
      <c r="C2216" s="115">
        <v>2</v>
      </c>
      <c r="D2216" s="115">
        <v>0</v>
      </c>
      <c r="E2216" s="115">
        <v>2</v>
      </c>
      <c r="F2216" s="115">
        <v>0</v>
      </c>
      <c r="G2216" s="115">
        <v>0</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v>13.3</v>
      </c>
      <c r="W2216" s="115" t="s">
        <v>102</v>
      </c>
    </row>
    <row r="2217" spans="1:23" ht="13.5" customHeight="1" x14ac:dyDescent="0.35">
      <c r="A2217" s="242">
        <v>0.22916666666666699</v>
      </c>
      <c r="B2217" s="115">
        <v>2</v>
      </c>
      <c r="C2217" s="115">
        <v>0</v>
      </c>
      <c r="D2217" s="115">
        <v>0</v>
      </c>
      <c r="E2217" s="115">
        <v>1</v>
      </c>
      <c r="F2217" s="115">
        <v>1</v>
      </c>
      <c r="G2217" s="115">
        <v>0</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v>20.8</v>
      </c>
      <c r="W2217" s="115" t="s">
        <v>102</v>
      </c>
    </row>
    <row r="2218" spans="1:23" ht="13.5" customHeight="1" x14ac:dyDescent="0.35">
      <c r="A2218" s="242">
        <v>0.23958333333333301</v>
      </c>
      <c r="B2218" s="115">
        <v>7</v>
      </c>
      <c r="C2218" s="115">
        <v>0</v>
      </c>
      <c r="D2218" s="115">
        <v>2</v>
      </c>
      <c r="E2218" s="115">
        <v>0</v>
      </c>
      <c r="F2218" s="115">
        <v>2</v>
      </c>
      <c r="G2218" s="115">
        <v>2</v>
      </c>
      <c r="H2218" s="115">
        <v>1</v>
      </c>
      <c r="I2218" s="115">
        <v>0</v>
      </c>
      <c r="J2218" s="115">
        <v>0</v>
      </c>
      <c r="K2218" s="115">
        <v>0</v>
      </c>
      <c r="L2218" s="115">
        <v>0</v>
      </c>
      <c r="M2218" s="115">
        <v>0</v>
      </c>
      <c r="N2218" s="115">
        <v>0</v>
      </c>
      <c r="O2218" s="115">
        <v>0</v>
      </c>
      <c r="P2218" s="115">
        <v>0</v>
      </c>
      <c r="Q2218" s="115">
        <v>0</v>
      </c>
      <c r="R2218" s="115">
        <v>0</v>
      </c>
      <c r="S2218" s="115">
        <v>0</v>
      </c>
      <c r="T2218" s="115">
        <v>0</v>
      </c>
      <c r="U2218" s="115">
        <v>0</v>
      </c>
      <c r="V2218" s="115">
        <v>21.6</v>
      </c>
      <c r="W2218" s="115" t="s">
        <v>102</v>
      </c>
    </row>
    <row r="2219" spans="1:23" ht="13.5" customHeight="1" x14ac:dyDescent="0.35">
      <c r="A2219" s="242">
        <v>0.25</v>
      </c>
      <c r="B2219" s="115">
        <v>8</v>
      </c>
      <c r="C2219" s="115">
        <v>0</v>
      </c>
      <c r="D2219" s="115">
        <v>2</v>
      </c>
      <c r="E2219" s="115">
        <v>1</v>
      </c>
      <c r="F2219" s="115">
        <v>4</v>
      </c>
      <c r="G2219" s="115">
        <v>1</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19.2</v>
      </c>
      <c r="W2219" s="115" t="s">
        <v>102</v>
      </c>
    </row>
    <row r="2220" spans="1:23" ht="13.5" customHeight="1" x14ac:dyDescent="0.35">
      <c r="A2220" s="242">
        <v>0.26041666666666702</v>
      </c>
      <c r="B2220" s="115">
        <v>18</v>
      </c>
      <c r="C2220" s="115">
        <v>0</v>
      </c>
      <c r="D2220" s="115">
        <v>9</v>
      </c>
      <c r="E2220" s="115">
        <v>8</v>
      </c>
      <c r="F2220" s="115">
        <v>1</v>
      </c>
      <c r="G2220" s="115">
        <v>0</v>
      </c>
      <c r="H2220" s="115">
        <v>0</v>
      </c>
      <c r="I2220" s="115">
        <v>0</v>
      </c>
      <c r="J2220" s="115">
        <v>0</v>
      </c>
      <c r="K2220" s="115">
        <v>0</v>
      </c>
      <c r="L2220" s="115">
        <v>0</v>
      </c>
      <c r="M2220" s="115">
        <v>0</v>
      </c>
      <c r="N2220" s="115">
        <v>0</v>
      </c>
      <c r="O2220" s="115">
        <v>0</v>
      </c>
      <c r="P2220" s="115">
        <v>0</v>
      </c>
      <c r="Q2220" s="115">
        <v>0</v>
      </c>
      <c r="R2220" s="115">
        <v>0</v>
      </c>
      <c r="S2220" s="115">
        <v>0</v>
      </c>
      <c r="T2220" s="115">
        <v>0</v>
      </c>
      <c r="U2220" s="115">
        <v>0</v>
      </c>
      <c r="V2220" s="115">
        <v>15.3</v>
      </c>
      <c r="W2220" s="115">
        <v>18.399999999999999</v>
      </c>
    </row>
    <row r="2221" spans="1:23" ht="13.5" customHeight="1" x14ac:dyDescent="0.35">
      <c r="A2221" s="242">
        <v>0.27083333333333298</v>
      </c>
      <c r="B2221" s="115">
        <v>11</v>
      </c>
      <c r="C2221" s="115">
        <v>0</v>
      </c>
      <c r="D2221" s="115">
        <v>3</v>
      </c>
      <c r="E2221" s="115">
        <v>2</v>
      </c>
      <c r="F2221" s="115">
        <v>4</v>
      </c>
      <c r="G2221" s="115">
        <v>2</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v>18.899999999999999</v>
      </c>
      <c r="W2221" s="115">
        <v>25.8</v>
      </c>
    </row>
    <row r="2222" spans="1:23" ht="13.5" customHeight="1" x14ac:dyDescent="0.35">
      <c r="A2222" s="242">
        <v>0.28125</v>
      </c>
      <c r="B2222" s="115">
        <v>16</v>
      </c>
      <c r="C2222" s="115">
        <v>0</v>
      </c>
      <c r="D2222" s="115">
        <v>5</v>
      </c>
      <c r="E2222" s="115">
        <v>7</v>
      </c>
      <c r="F2222" s="115">
        <v>4</v>
      </c>
      <c r="G2222" s="115">
        <v>0</v>
      </c>
      <c r="H2222" s="115">
        <v>0</v>
      </c>
      <c r="I2222" s="115">
        <v>0</v>
      </c>
      <c r="J2222" s="115">
        <v>0</v>
      </c>
      <c r="K2222" s="115">
        <v>0</v>
      </c>
      <c r="L2222" s="115">
        <v>0</v>
      </c>
      <c r="M2222" s="115">
        <v>0</v>
      </c>
      <c r="N2222" s="115">
        <v>0</v>
      </c>
      <c r="O2222" s="115">
        <v>0</v>
      </c>
      <c r="P2222" s="115">
        <v>0</v>
      </c>
      <c r="Q2222" s="115">
        <v>0</v>
      </c>
      <c r="R2222" s="115">
        <v>0</v>
      </c>
      <c r="S2222" s="115">
        <v>0</v>
      </c>
      <c r="T2222" s="115">
        <v>0</v>
      </c>
      <c r="U2222" s="115">
        <v>0</v>
      </c>
      <c r="V2222" s="115">
        <v>16.7</v>
      </c>
      <c r="W2222" s="115">
        <v>23.4</v>
      </c>
    </row>
    <row r="2223" spans="1:23" ht="13.5" customHeight="1" x14ac:dyDescent="0.35">
      <c r="A2223" s="242">
        <v>0.29166666666666702</v>
      </c>
      <c r="B2223" s="115">
        <v>31</v>
      </c>
      <c r="C2223" s="115">
        <v>2</v>
      </c>
      <c r="D2223" s="115">
        <v>7</v>
      </c>
      <c r="E2223" s="115">
        <v>9</v>
      </c>
      <c r="F2223" s="115">
        <v>10</v>
      </c>
      <c r="G2223" s="115">
        <v>3</v>
      </c>
      <c r="H2223" s="115">
        <v>0</v>
      </c>
      <c r="I2223" s="115">
        <v>0</v>
      </c>
      <c r="J2223" s="115">
        <v>0</v>
      </c>
      <c r="K2223" s="115">
        <v>0</v>
      </c>
      <c r="L2223" s="115">
        <v>0</v>
      </c>
      <c r="M2223" s="115">
        <v>0</v>
      </c>
      <c r="N2223" s="115">
        <v>0</v>
      </c>
      <c r="O2223" s="115">
        <v>0</v>
      </c>
      <c r="P2223" s="115">
        <v>0</v>
      </c>
      <c r="Q2223" s="115">
        <v>0</v>
      </c>
      <c r="R2223" s="115">
        <v>0</v>
      </c>
      <c r="S2223" s="115">
        <v>0</v>
      </c>
      <c r="T2223" s="115">
        <v>0</v>
      </c>
      <c r="U2223" s="115">
        <v>0</v>
      </c>
      <c r="V2223" s="115">
        <v>18.2</v>
      </c>
      <c r="W2223" s="115">
        <v>24.7</v>
      </c>
    </row>
    <row r="2224" spans="1:23" ht="13.5" customHeight="1" x14ac:dyDescent="0.35">
      <c r="A2224" s="242">
        <v>0.30208333333333298</v>
      </c>
      <c r="B2224" s="115">
        <v>43</v>
      </c>
      <c r="C2224" s="115">
        <v>4</v>
      </c>
      <c r="D2224" s="115">
        <v>17</v>
      </c>
      <c r="E2224" s="115">
        <v>12</v>
      </c>
      <c r="F2224" s="115">
        <v>9</v>
      </c>
      <c r="G2224" s="115">
        <v>1</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15.9</v>
      </c>
      <c r="W2224" s="115">
        <v>22.1</v>
      </c>
    </row>
    <row r="2225" spans="1:23" ht="13.5" customHeight="1" x14ac:dyDescent="0.35">
      <c r="A2225" s="242">
        <v>0.3125</v>
      </c>
      <c r="B2225" s="115">
        <v>49</v>
      </c>
      <c r="C2225" s="115">
        <v>4</v>
      </c>
      <c r="D2225" s="115">
        <v>24</v>
      </c>
      <c r="E2225" s="115">
        <v>12</v>
      </c>
      <c r="F2225" s="115">
        <v>7</v>
      </c>
      <c r="G2225" s="115">
        <v>2</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15.5</v>
      </c>
      <c r="W2225" s="115">
        <v>21.3</v>
      </c>
    </row>
    <row r="2226" spans="1:23" ht="13.5" customHeight="1" x14ac:dyDescent="0.35">
      <c r="A2226" s="242">
        <v>0.32291666666666702</v>
      </c>
      <c r="B2226" s="115">
        <v>62</v>
      </c>
      <c r="C2226" s="115">
        <v>4</v>
      </c>
      <c r="D2226" s="115">
        <v>25</v>
      </c>
      <c r="E2226" s="115">
        <v>26</v>
      </c>
      <c r="F2226" s="115">
        <v>6</v>
      </c>
      <c r="G2226" s="115">
        <v>1</v>
      </c>
      <c r="H2226" s="115">
        <v>0</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15.6</v>
      </c>
      <c r="W2226" s="115">
        <v>19</v>
      </c>
    </row>
    <row r="2227" spans="1:23" ht="13.5" customHeight="1" x14ac:dyDescent="0.35">
      <c r="A2227" s="242">
        <v>0.33333333333333298</v>
      </c>
      <c r="B2227" s="115">
        <v>64</v>
      </c>
      <c r="C2227" s="115">
        <v>4</v>
      </c>
      <c r="D2227" s="115">
        <v>21</v>
      </c>
      <c r="E2227" s="115">
        <v>22</v>
      </c>
      <c r="F2227" s="115">
        <v>14</v>
      </c>
      <c r="G2227" s="115">
        <v>3</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16.7</v>
      </c>
      <c r="W2227" s="115">
        <v>22.2</v>
      </c>
    </row>
    <row r="2228" spans="1:23" ht="13.5" customHeight="1" x14ac:dyDescent="0.35">
      <c r="A2228" s="242">
        <v>0.34375</v>
      </c>
      <c r="B2228" s="115">
        <v>80</v>
      </c>
      <c r="C2228" s="115">
        <v>10</v>
      </c>
      <c r="D2228" s="115">
        <v>36</v>
      </c>
      <c r="E2228" s="115">
        <v>25</v>
      </c>
      <c r="F2228" s="115">
        <v>8</v>
      </c>
      <c r="G2228" s="115">
        <v>1</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14.8</v>
      </c>
      <c r="W2228" s="115">
        <v>19.5</v>
      </c>
    </row>
    <row r="2229" spans="1:23" ht="13.5" customHeight="1" x14ac:dyDescent="0.35">
      <c r="A2229" s="242">
        <v>0.35416666666666702</v>
      </c>
      <c r="B2229" s="115">
        <v>73</v>
      </c>
      <c r="C2229" s="115">
        <v>6</v>
      </c>
      <c r="D2229" s="115">
        <v>34</v>
      </c>
      <c r="E2229" s="115">
        <v>21</v>
      </c>
      <c r="F2229" s="115">
        <v>12</v>
      </c>
      <c r="G2229" s="115">
        <v>0</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15</v>
      </c>
      <c r="W2229" s="115">
        <v>20.399999999999999</v>
      </c>
    </row>
    <row r="2230" spans="1:23" ht="13.5" customHeight="1" x14ac:dyDescent="0.35">
      <c r="A2230" s="242">
        <v>0.36458333333333298</v>
      </c>
      <c r="B2230" s="115">
        <v>62</v>
      </c>
      <c r="C2230" s="115">
        <v>8</v>
      </c>
      <c r="D2230" s="115">
        <v>27</v>
      </c>
      <c r="E2230" s="115">
        <v>20</v>
      </c>
      <c r="F2230" s="115">
        <v>7</v>
      </c>
      <c r="G2230" s="115">
        <v>0</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14.8</v>
      </c>
      <c r="W2230" s="115">
        <v>19</v>
      </c>
    </row>
    <row r="2231" spans="1:23" ht="13.5" customHeight="1" x14ac:dyDescent="0.35">
      <c r="A2231" s="242">
        <v>0.375</v>
      </c>
      <c r="B2231" s="115">
        <v>61</v>
      </c>
      <c r="C2231" s="115">
        <v>2</v>
      </c>
      <c r="D2231" s="115">
        <v>25</v>
      </c>
      <c r="E2231" s="115">
        <v>19</v>
      </c>
      <c r="F2231" s="115">
        <v>14</v>
      </c>
      <c r="G2231" s="115">
        <v>1</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16.399999999999999</v>
      </c>
      <c r="W2231" s="115">
        <v>21.6</v>
      </c>
    </row>
    <row r="2232" spans="1:23" ht="13.5" customHeight="1" x14ac:dyDescent="0.35">
      <c r="A2232" s="242">
        <v>0.38541666666666702</v>
      </c>
      <c r="B2232" s="115">
        <v>51</v>
      </c>
      <c r="C2232" s="115">
        <v>4</v>
      </c>
      <c r="D2232" s="115">
        <v>20</v>
      </c>
      <c r="E2232" s="115">
        <v>19</v>
      </c>
      <c r="F2232" s="115">
        <v>7</v>
      </c>
      <c r="G2232" s="115">
        <v>1</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15.8</v>
      </c>
      <c r="W2232" s="115">
        <v>20.5</v>
      </c>
    </row>
    <row r="2233" spans="1:23" ht="13.5" customHeight="1" x14ac:dyDescent="0.35">
      <c r="A2233" s="242">
        <v>0.39583333333333298</v>
      </c>
      <c r="B2233" s="115">
        <v>41</v>
      </c>
      <c r="C2233" s="115">
        <v>2</v>
      </c>
      <c r="D2233" s="115">
        <v>20</v>
      </c>
      <c r="E2233" s="115">
        <v>10</v>
      </c>
      <c r="F2233" s="115">
        <v>9</v>
      </c>
      <c r="G2233" s="115">
        <v>0</v>
      </c>
      <c r="H2233" s="115">
        <v>0</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16</v>
      </c>
      <c r="W2233" s="115">
        <v>22.6</v>
      </c>
    </row>
    <row r="2234" spans="1:23" ht="13.5" customHeight="1" x14ac:dyDescent="0.35">
      <c r="A2234" s="242">
        <v>0.40625</v>
      </c>
      <c r="B2234" s="115">
        <v>49</v>
      </c>
      <c r="C2234" s="115">
        <v>0</v>
      </c>
      <c r="D2234" s="115">
        <v>14</v>
      </c>
      <c r="E2234" s="115">
        <v>17</v>
      </c>
      <c r="F2234" s="115">
        <v>13</v>
      </c>
      <c r="G2234" s="115">
        <v>5</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18.3</v>
      </c>
      <c r="W2234" s="115">
        <v>22.6</v>
      </c>
    </row>
    <row r="2235" spans="1:23" ht="13.5" customHeight="1" x14ac:dyDescent="0.35">
      <c r="A2235" s="242">
        <v>0.41666666666666702</v>
      </c>
      <c r="B2235" s="115">
        <v>33</v>
      </c>
      <c r="C2235" s="115">
        <v>3</v>
      </c>
      <c r="D2235" s="115">
        <v>10</v>
      </c>
      <c r="E2235" s="115">
        <v>14</v>
      </c>
      <c r="F2235" s="115">
        <v>6</v>
      </c>
      <c r="G2235" s="115">
        <v>0</v>
      </c>
      <c r="H2235" s="115">
        <v>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15.7</v>
      </c>
      <c r="W2235" s="115">
        <v>21.3</v>
      </c>
    </row>
    <row r="2236" spans="1:23" ht="13.5" customHeight="1" x14ac:dyDescent="0.35">
      <c r="A2236" s="242">
        <v>0.42708333333333298</v>
      </c>
      <c r="B2236" s="115">
        <v>42</v>
      </c>
      <c r="C2236" s="115">
        <v>1</v>
      </c>
      <c r="D2236" s="115">
        <v>15</v>
      </c>
      <c r="E2236" s="115">
        <v>13</v>
      </c>
      <c r="F2236" s="115">
        <v>10</v>
      </c>
      <c r="G2236" s="115">
        <v>2</v>
      </c>
      <c r="H2236" s="115">
        <v>1</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17.600000000000001</v>
      </c>
      <c r="W2236" s="115">
        <v>22.9</v>
      </c>
    </row>
    <row r="2237" spans="1:23" ht="13.5" customHeight="1" x14ac:dyDescent="0.35">
      <c r="A2237" s="242">
        <v>0.4375</v>
      </c>
      <c r="B2237" s="115">
        <v>45</v>
      </c>
      <c r="C2237" s="115">
        <v>0</v>
      </c>
      <c r="D2237" s="115">
        <v>17</v>
      </c>
      <c r="E2237" s="115">
        <v>16</v>
      </c>
      <c r="F2237" s="115">
        <v>9</v>
      </c>
      <c r="G2237" s="115">
        <v>3</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17.399999999999999</v>
      </c>
      <c r="W2237" s="115">
        <v>22.9</v>
      </c>
    </row>
    <row r="2238" spans="1:23" ht="13.5" customHeight="1" x14ac:dyDescent="0.35">
      <c r="A2238" s="242">
        <v>0.44791666666666702</v>
      </c>
      <c r="B2238" s="115">
        <v>51</v>
      </c>
      <c r="C2238" s="115">
        <v>2</v>
      </c>
      <c r="D2238" s="115">
        <v>18</v>
      </c>
      <c r="E2238" s="115">
        <v>25</v>
      </c>
      <c r="F2238" s="115">
        <v>6</v>
      </c>
      <c r="G2238" s="115">
        <v>0</v>
      </c>
      <c r="H2238" s="115">
        <v>0</v>
      </c>
      <c r="I2238" s="115">
        <v>0</v>
      </c>
      <c r="J2238" s="115">
        <v>0</v>
      </c>
      <c r="K2238" s="115">
        <v>0</v>
      </c>
      <c r="L2238" s="115">
        <v>0</v>
      </c>
      <c r="M2238" s="115">
        <v>0</v>
      </c>
      <c r="N2238" s="115">
        <v>0</v>
      </c>
      <c r="O2238" s="115">
        <v>0</v>
      </c>
      <c r="P2238" s="115">
        <v>0</v>
      </c>
      <c r="Q2238" s="115">
        <v>0</v>
      </c>
      <c r="R2238" s="115">
        <v>0</v>
      </c>
      <c r="S2238" s="115">
        <v>0</v>
      </c>
      <c r="T2238" s="115">
        <v>0</v>
      </c>
      <c r="U2238" s="115">
        <v>0</v>
      </c>
      <c r="V2238" s="115">
        <v>16</v>
      </c>
      <c r="W2238" s="115">
        <v>19.399999999999999</v>
      </c>
    </row>
    <row r="2239" spans="1:23" ht="13.5" customHeight="1" x14ac:dyDescent="0.35">
      <c r="A2239" s="242">
        <v>0.45833333333333298</v>
      </c>
      <c r="B2239" s="115">
        <v>31</v>
      </c>
      <c r="C2239" s="115">
        <v>2</v>
      </c>
      <c r="D2239" s="115">
        <v>11</v>
      </c>
      <c r="E2239" s="115">
        <v>10</v>
      </c>
      <c r="F2239" s="115">
        <v>6</v>
      </c>
      <c r="G2239" s="115">
        <v>2</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v>16.7</v>
      </c>
      <c r="W2239" s="115">
        <v>22.8</v>
      </c>
    </row>
    <row r="2240" spans="1:23" ht="13.5" customHeight="1" x14ac:dyDescent="0.35">
      <c r="A2240" s="242">
        <v>0.46875</v>
      </c>
      <c r="B2240" s="115">
        <v>43</v>
      </c>
      <c r="C2240" s="115">
        <v>2</v>
      </c>
      <c r="D2240" s="115">
        <v>23</v>
      </c>
      <c r="E2240" s="115">
        <v>10</v>
      </c>
      <c r="F2240" s="115">
        <v>8</v>
      </c>
      <c r="G2240" s="115">
        <v>0</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15.2</v>
      </c>
      <c r="W2240" s="115">
        <v>20.9</v>
      </c>
    </row>
    <row r="2241" spans="1:23" ht="13.5" customHeight="1" x14ac:dyDescent="0.35">
      <c r="A2241" s="242">
        <v>0.47916666666666702</v>
      </c>
      <c r="B2241" s="115">
        <v>44</v>
      </c>
      <c r="C2241" s="115">
        <v>0</v>
      </c>
      <c r="D2241" s="115">
        <v>17</v>
      </c>
      <c r="E2241" s="115">
        <v>15</v>
      </c>
      <c r="F2241" s="115">
        <v>9</v>
      </c>
      <c r="G2241" s="115">
        <v>2</v>
      </c>
      <c r="H2241" s="115">
        <v>0</v>
      </c>
      <c r="I2241" s="115">
        <v>0</v>
      </c>
      <c r="J2241" s="115">
        <v>1</v>
      </c>
      <c r="K2241" s="115">
        <v>0</v>
      </c>
      <c r="L2241" s="115">
        <v>0</v>
      </c>
      <c r="M2241" s="115">
        <v>0</v>
      </c>
      <c r="N2241" s="115">
        <v>0</v>
      </c>
      <c r="O2241" s="115">
        <v>0</v>
      </c>
      <c r="P2241" s="115">
        <v>0</v>
      </c>
      <c r="Q2241" s="115">
        <v>0</v>
      </c>
      <c r="R2241" s="115">
        <v>0</v>
      </c>
      <c r="S2241" s="115">
        <v>0</v>
      </c>
      <c r="T2241" s="115">
        <v>0</v>
      </c>
      <c r="U2241" s="115">
        <v>0</v>
      </c>
      <c r="V2241" s="115">
        <v>17.600000000000001</v>
      </c>
      <c r="W2241" s="115">
        <v>22.1</v>
      </c>
    </row>
    <row r="2242" spans="1:23" ht="13.5" customHeight="1" x14ac:dyDescent="0.35">
      <c r="A2242" s="242">
        <v>0.48958333333333298</v>
      </c>
      <c r="B2242" s="115">
        <v>40</v>
      </c>
      <c r="C2242" s="115">
        <v>2</v>
      </c>
      <c r="D2242" s="115">
        <v>18</v>
      </c>
      <c r="E2242" s="115">
        <v>12</v>
      </c>
      <c r="F2242" s="115">
        <v>8</v>
      </c>
      <c r="G2242" s="115">
        <v>0</v>
      </c>
      <c r="H2242" s="115">
        <v>0</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15.7</v>
      </c>
      <c r="W2242" s="115">
        <v>20.6</v>
      </c>
    </row>
    <row r="2243" spans="1:23" ht="13.5" customHeight="1" x14ac:dyDescent="0.35">
      <c r="A2243" s="242">
        <v>0.5</v>
      </c>
      <c r="B2243" s="115">
        <v>42</v>
      </c>
      <c r="C2243" s="115">
        <v>4</v>
      </c>
      <c r="D2243" s="115">
        <v>17</v>
      </c>
      <c r="E2243" s="115">
        <v>15</v>
      </c>
      <c r="F2243" s="115">
        <v>5</v>
      </c>
      <c r="G2243" s="115">
        <v>0</v>
      </c>
      <c r="H2243" s="115">
        <v>0</v>
      </c>
      <c r="I2243" s="115">
        <v>1</v>
      </c>
      <c r="J2243" s="115">
        <v>0</v>
      </c>
      <c r="K2243" s="115">
        <v>0</v>
      </c>
      <c r="L2243" s="115">
        <v>0</v>
      </c>
      <c r="M2243" s="115">
        <v>0</v>
      </c>
      <c r="N2243" s="115">
        <v>0</v>
      </c>
      <c r="O2243" s="115">
        <v>0</v>
      </c>
      <c r="P2243" s="115">
        <v>0</v>
      </c>
      <c r="Q2243" s="115">
        <v>0</v>
      </c>
      <c r="R2243" s="115">
        <v>0</v>
      </c>
      <c r="S2243" s="115">
        <v>0</v>
      </c>
      <c r="T2243" s="115">
        <v>0</v>
      </c>
      <c r="U2243" s="115">
        <v>0</v>
      </c>
      <c r="V2243" s="115">
        <v>15.7</v>
      </c>
      <c r="W2243" s="115">
        <v>20</v>
      </c>
    </row>
    <row r="2244" spans="1:23" ht="13.5" customHeight="1" x14ac:dyDescent="0.35">
      <c r="A2244" s="242">
        <v>0.51041666666666696</v>
      </c>
      <c r="B2244" s="115">
        <v>48</v>
      </c>
      <c r="C2244" s="115">
        <v>0</v>
      </c>
      <c r="D2244" s="115">
        <v>9</v>
      </c>
      <c r="E2244" s="115">
        <v>23</v>
      </c>
      <c r="F2244" s="115">
        <v>16</v>
      </c>
      <c r="G2244" s="115">
        <v>0</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18</v>
      </c>
      <c r="W2244" s="115">
        <v>21.2</v>
      </c>
    </row>
    <row r="2245" spans="1:23" ht="13.5" customHeight="1" x14ac:dyDescent="0.35">
      <c r="A2245" s="242">
        <v>0.52083333333333304</v>
      </c>
      <c r="B2245" s="115">
        <v>46</v>
      </c>
      <c r="C2245" s="115">
        <v>4</v>
      </c>
      <c r="D2245" s="115">
        <v>12</v>
      </c>
      <c r="E2245" s="115">
        <v>14</v>
      </c>
      <c r="F2245" s="115">
        <v>15</v>
      </c>
      <c r="G2245" s="115">
        <v>1</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v>17.3</v>
      </c>
      <c r="W2245" s="115">
        <v>23.3</v>
      </c>
    </row>
    <row r="2246" spans="1:23" ht="13.5" customHeight="1" x14ac:dyDescent="0.35">
      <c r="A2246" s="242">
        <v>0.53125</v>
      </c>
      <c r="B2246" s="115">
        <v>49</v>
      </c>
      <c r="C2246" s="115">
        <v>4</v>
      </c>
      <c r="D2246" s="115">
        <v>15</v>
      </c>
      <c r="E2246" s="115">
        <v>19</v>
      </c>
      <c r="F2246" s="115">
        <v>11</v>
      </c>
      <c r="G2246" s="115">
        <v>0</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16.600000000000001</v>
      </c>
      <c r="W2246" s="115">
        <v>21.3</v>
      </c>
    </row>
    <row r="2247" spans="1:23" ht="13.5" customHeight="1" x14ac:dyDescent="0.35">
      <c r="A2247" s="242">
        <v>0.54166666666666696</v>
      </c>
      <c r="B2247" s="115">
        <v>38</v>
      </c>
      <c r="C2247" s="115">
        <v>0</v>
      </c>
      <c r="D2247" s="115">
        <v>12</v>
      </c>
      <c r="E2247" s="115">
        <v>17</v>
      </c>
      <c r="F2247" s="115">
        <v>8</v>
      </c>
      <c r="G2247" s="115">
        <v>1</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17.5</v>
      </c>
      <c r="W2247" s="115">
        <v>22.5</v>
      </c>
    </row>
    <row r="2248" spans="1:23" ht="13.5" customHeight="1" x14ac:dyDescent="0.35">
      <c r="A2248" s="242">
        <v>0.55208333333333304</v>
      </c>
      <c r="B2248" s="115">
        <v>52</v>
      </c>
      <c r="C2248" s="115">
        <v>4</v>
      </c>
      <c r="D2248" s="115">
        <v>15</v>
      </c>
      <c r="E2248" s="115">
        <v>18</v>
      </c>
      <c r="F2248" s="115">
        <v>11</v>
      </c>
      <c r="G2248" s="115">
        <v>4</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17.100000000000001</v>
      </c>
      <c r="W2248" s="115">
        <v>22</v>
      </c>
    </row>
    <row r="2249" spans="1:23" ht="13.5" customHeight="1" x14ac:dyDescent="0.35">
      <c r="A2249" s="242">
        <v>0.5625</v>
      </c>
      <c r="B2249" s="115">
        <v>36</v>
      </c>
      <c r="C2249" s="115">
        <v>0</v>
      </c>
      <c r="D2249" s="115">
        <v>17</v>
      </c>
      <c r="E2249" s="115">
        <v>10</v>
      </c>
      <c r="F2249" s="115">
        <v>7</v>
      </c>
      <c r="G2249" s="115">
        <v>2</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16.600000000000001</v>
      </c>
      <c r="W2249" s="115">
        <v>23.2</v>
      </c>
    </row>
    <row r="2250" spans="1:23" ht="13.5" customHeight="1" x14ac:dyDescent="0.35">
      <c r="A2250" s="242">
        <v>0.57291666666666696</v>
      </c>
      <c r="B2250" s="115">
        <v>46</v>
      </c>
      <c r="C2250" s="115">
        <v>0</v>
      </c>
      <c r="D2250" s="115">
        <v>19</v>
      </c>
      <c r="E2250" s="115">
        <v>12</v>
      </c>
      <c r="F2250" s="115">
        <v>11</v>
      </c>
      <c r="G2250" s="115">
        <v>4</v>
      </c>
      <c r="H2250" s="115">
        <v>0</v>
      </c>
      <c r="I2250" s="115">
        <v>0</v>
      </c>
      <c r="J2250" s="115">
        <v>0</v>
      </c>
      <c r="K2250" s="115">
        <v>0</v>
      </c>
      <c r="L2250" s="115">
        <v>0</v>
      </c>
      <c r="M2250" s="115">
        <v>0</v>
      </c>
      <c r="N2250" s="115">
        <v>0</v>
      </c>
      <c r="O2250" s="115">
        <v>0</v>
      </c>
      <c r="P2250" s="115">
        <v>0</v>
      </c>
      <c r="Q2250" s="115">
        <v>0</v>
      </c>
      <c r="R2250" s="115">
        <v>0</v>
      </c>
      <c r="S2250" s="115">
        <v>0</v>
      </c>
      <c r="T2250" s="115">
        <v>0</v>
      </c>
      <c r="U2250" s="115">
        <v>0</v>
      </c>
      <c r="V2250" s="115">
        <v>17.899999999999999</v>
      </c>
      <c r="W2250" s="115">
        <v>22.8</v>
      </c>
    </row>
    <row r="2251" spans="1:23" ht="13.5" customHeight="1" x14ac:dyDescent="0.35">
      <c r="A2251" s="242">
        <v>0.58333333333333304</v>
      </c>
      <c r="B2251" s="115">
        <v>40</v>
      </c>
      <c r="C2251" s="115">
        <v>1</v>
      </c>
      <c r="D2251" s="115">
        <v>17</v>
      </c>
      <c r="E2251" s="115">
        <v>11</v>
      </c>
      <c r="F2251" s="115">
        <v>11</v>
      </c>
      <c r="G2251" s="115">
        <v>0</v>
      </c>
      <c r="H2251" s="115">
        <v>0</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16.7</v>
      </c>
      <c r="W2251" s="115">
        <v>22</v>
      </c>
    </row>
    <row r="2252" spans="1:23" ht="13.5" customHeight="1" x14ac:dyDescent="0.35">
      <c r="A2252" s="242">
        <v>0.59375</v>
      </c>
      <c r="B2252" s="115">
        <v>51</v>
      </c>
      <c r="C2252" s="115">
        <v>2</v>
      </c>
      <c r="D2252" s="115">
        <v>21</v>
      </c>
      <c r="E2252" s="115">
        <v>16</v>
      </c>
      <c r="F2252" s="115">
        <v>11</v>
      </c>
      <c r="G2252" s="115">
        <v>1</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16.600000000000001</v>
      </c>
      <c r="W2252" s="115">
        <v>20.8</v>
      </c>
    </row>
    <row r="2253" spans="1:23" ht="13.5" customHeight="1" x14ac:dyDescent="0.35">
      <c r="A2253" s="242">
        <v>0.60416666666666696</v>
      </c>
      <c r="B2253" s="115">
        <v>42</v>
      </c>
      <c r="C2253" s="115">
        <v>1</v>
      </c>
      <c r="D2253" s="115">
        <v>20</v>
      </c>
      <c r="E2253" s="115">
        <v>14</v>
      </c>
      <c r="F2253" s="115">
        <v>7</v>
      </c>
      <c r="G2253" s="115">
        <v>0</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15.6</v>
      </c>
      <c r="W2253" s="115">
        <v>20.8</v>
      </c>
    </row>
    <row r="2254" spans="1:23" ht="13.5" customHeight="1" x14ac:dyDescent="0.35">
      <c r="A2254" s="242">
        <v>0.61458333333333304</v>
      </c>
      <c r="B2254" s="115">
        <v>49</v>
      </c>
      <c r="C2254" s="115">
        <v>2</v>
      </c>
      <c r="D2254" s="115">
        <v>16</v>
      </c>
      <c r="E2254" s="115">
        <v>16</v>
      </c>
      <c r="F2254" s="115">
        <v>14</v>
      </c>
      <c r="G2254" s="115">
        <v>0</v>
      </c>
      <c r="H2254" s="115">
        <v>1</v>
      </c>
      <c r="I2254" s="115">
        <v>0</v>
      </c>
      <c r="J2254" s="115">
        <v>0</v>
      </c>
      <c r="K2254" s="115">
        <v>0</v>
      </c>
      <c r="L2254" s="115">
        <v>0</v>
      </c>
      <c r="M2254" s="115">
        <v>0</v>
      </c>
      <c r="N2254" s="115">
        <v>0</v>
      </c>
      <c r="O2254" s="115">
        <v>0</v>
      </c>
      <c r="P2254" s="115">
        <v>0</v>
      </c>
      <c r="Q2254" s="115">
        <v>0</v>
      </c>
      <c r="R2254" s="115">
        <v>0</v>
      </c>
      <c r="S2254" s="115">
        <v>0</v>
      </c>
      <c r="T2254" s="115">
        <v>0</v>
      </c>
      <c r="U2254" s="115">
        <v>0</v>
      </c>
      <c r="V2254" s="115">
        <v>17.2</v>
      </c>
      <c r="W2254" s="115">
        <v>21.6</v>
      </c>
    </row>
    <row r="2255" spans="1:23" ht="13.5" customHeight="1" x14ac:dyDescent="0.35">
      <c r="A2255" s="242">
        <v>0.625</v>
      </c>
      <c r="B2255" s="115">
        <v>50</v>
      </c>
      <c r="C2255" s="115">
        <v>0</v>
      </c>
      <c r="D2255" s="115">
        <v>17</v>
      </c>
      <c r="E2255" s="115">
        <v>22</v>
      </c>
      <c r="F2255" s="115">
        <v>10</v>
      </c>
      <c r="G2255" s="115">
        <v>1</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16.8</v>
      </c>
      <c r="W2255" s="115">
        <v>21.3</v>
      </c>
    </row>
    <row r="2256" spans="1:23" ht="13.5" customHeight="1" x14ac:dyDescent="0.35">
      <c r="A2256" s="242">
        <v>0.63541666666666696</v>
      </c>
      <c r="B2256" s="115">
        <v>49</v>
      </c>
      <c r="C2256" s="115">
        <v>3</v>
      </c>
      <c r="D2256" s="115">
        <v>31</v>
      </c>
      <c r="E2256" s="115">
        <v>9</v>
      </c>
      <c r="F2256" s="115">
        <v>5</v>
      </c>
      <c r="G2256" s="115">
        <v>1</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14.6</v>
      </c>
      <c r="W2256" s="115">
        <v>19.5</v>
      </c>
    </row>
    <row r="2257" spans="1:23" ht="13.5" customHeight="1" x14ac:dyDescent="0.35">
      <c r="A2257" s="242">
        <v>0.64583333333333304</v>
      </c>
      <c r="B2257" s="115">
        <v>51</v>
      </c>
      <c r="C2257" s="115">
        <v>3</v>
      </c>
      <c r="D2257" s="115">
        <v>18</v>
      </c>
      <c r="E2257" s="115">
        <v>13</v>
      </c>
      <c r="F2257" s="115">
        <v>14</v>
      </c>
      <c r="G2257" s="115">
        <v>3</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16.899999999999999</v>
      </c>
      <c r="W2257" s="115">
        <v>22.2</v>
      </c>
    </row>
    <row r="2258" spans="1:23" ht="13.5" customHeight="1" x14ac:dyDescent="0.35">
      <c r="A2258" s="242">
        <v>0.65625</v>
      </c>
      <c r="B2258" s="115">
        <v>40</v>
      </c>
      <c r="C2258" s="115">
        <v>1</v>
      </c>
      <c r="D2258" s="115">
        <v>11</v>
      </c>
      <c r="E2258" s="115">
        <v>15</v>
      </c>
      <c r="F2258" s="115">
        <v>13</v>
      </c>
      <c r="G2258" s="115">
        <v>0</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17.399999999999999</v>
      </c>
      <c r="W2258" s="115">
        <v>22.8</v>
      </c>
    </row>
    <row r="2259" spans="1:23" ht="13.5" customHeight="1" x14ac:dyDescent="0.35">
      <c r="A2259" s="242">
        <v>0.66666666666666696</v>
      </c>
      <c r="B2259" s="115">
        <v>50</v>
      </c>
      <c r="C2259" s="115">
        <v>4</v>
      </c>
      <c r="D2259" s="115">
        <v>14</v>
      </c>
      <c r="E2259" s="115">
        <v>22</v>
      </c>
      <c r="F2259" s="115">
        <v>8</v>
      </c>
      <c r="G2259" s="115">
        <v>2</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16.600000000000001</v>
      </c>
      <c r="W2259" s="115">
        <v>21.6</v>
      </c>
    </row>
    <row r="2260" spans="1:23" ht="13.5" customHeight="1" x14ac:dyDescent="0.35">
      <c r="A2260" s="242">
        <v>0.67708333333333304</v>
      </c>
      <c r="B2260" s="115">
        <v>52</v>
      </c>
      <c r="C2260" s="115">
        <v>1</v>
      </c>
      <c r="D2260" s="115">
        <v>17</v>
      </c>
      <c r="E2260" s="115">
        <v>23</v>
      </c>
      <c r="F2260" s="115">
        <v>11</v>
      </c>
      <c r="G2260" s="115">
        <v>0</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17.100000000000001</v>
      </c>
      <c r="W2260" s="115">
        <v>21.4</v>
      </c>
    </row>
    <row r="2261" spans="1:23" ht="13.5" customHeight="1" x14ac:dyDescent="0.35">
      <c r="A2261" s="242">
        <v>0.6875</v>
      </c>
      <c r="B2261" s="115">
        <v>59</v>
      </c>
      <c r="C2261" s="115">
        <v>3</v>
      </c>
      <c r="D2261" s="115">
        <v>25</v>
      </c>
      <c r="E2261" s="115">
        <v>18</v>
      </c>
      <c r="F2261" s="115">
        <v>12</v>
      </c>
      <c r="G2261" s="115">
        <v>0</v>
      </c>
      <c r="H2261" s="115">
        <v>1</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16</v>
      </c>
      <c r="W2261" s="115">
        <v>21.3</v>
      </c>
    </row>
    <row r="2262" spans="1:23" ht="13.5" customHeight="1" x14ac:dyDescent="0.35">
      <c r="A2262" s="242">
        <v>0.69791666666666696</v>
      </c>
      <c r="B2262" s="115">
        <v>50</v>
      </c>
      <c r="C2262" s="115">
        <v>0</v>
      </c>
      <c r="D2262" s="115">
        <v>15</v>
      </c>
      <c r="E2262" s="115">
        <v>26</v>
      </c>
      <c r="F2262" s="115">
        <v>7</v>
      </c>
      <c r="G2262" s="115">
        <v>2</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16.899999999999999</v>
      </c>
      <c r="W2262" s="115">
        <v>20.6</v>
      </c>
    </row>
    <row r="2263" spans="1:23" ht="13.5" customHeight="1" x14ac:dyDescent="0.35">
      <c r="A2263" s="242">
        <v>0.70833333333333304</v>
      </c>
      <c r="B2263" s="115">
        <v>53</v>
      </c>
      <c r="C2263" s="115">
        <v>1</v>
      </c>
      <c r="D2263" s="115">
        <v>16</v>
      </c>
      <c r="E2263" s="115">
        <v>22</v>
      </c>
      <c r="F2263" s="115">
        <v>14</v>
      </c>
      <c r="G2263" s="115">
        <v>0</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17.3</v>
      </c>
      <c r="W2263" s="115">
        <v>21.9</v>
      </c>
    </row>
    <row r="2264" spans="1:23" ht="13.5" customHeight="1" x14ac:dyDescent="0.35">
      <c r="A2264" s="242">
        <v>0.71875</v>
      </c>
      <c r="B2264" s="115">
        <v>66</v>
      </c>
      <c r="C2264" s="115">
        <v>5</v>
      </c>
      <c r="D2264" s="115">
        <v>29</v>
      </c>
      <c r="E2264" s="115">
        <v>20</v>
      </c>
      <c r="F2264" s="115">
        <v>10</v>
      </c>
      <c r="G2264" s="115">
        <v>2</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15.6</v>
      </c>
      <c r="W2264" s="115">
        <v>20.9</v>
      </c>
    </row>
    <row r="2265" spans="1:23" ht="13.5" customHeight="1" x14ac:dyDescent="0.35">
      <c r="A2265" s="242">
        <v>0.72916666666666696</v>
      </c>
      <c r="B2265" s="115">
        <v>68</v>
      </c>
      <c r="C2265" s="115">
        <v>0</v>
      </c>
      <c r="D2265" s="115">
        <v>23</v>
      </c>
      <c r="E2265" s="115">
        <v>37</v>
      </c>
      <c r="F2265" s="115">
        <v>8</v>
      </c>
      <c r="G2265" s="115">
        <v>0</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16.399999999999999</v>
      </c>
      <c r="W2265" s="115">
        <v>19.899999999999999</v>
      </c>
    </row>
    <row r="2266" spans="1:23" ht="13.5" customHeight="1" x14ac:dyDescent="0.35">
      <c r="A2266" s="242">
        <v>0.73958333333333304</v>
      </c>
      <c r="B2266" s="115">
        <v>75</v>
      </c>
      <c r="C2266" s="115">
        <v>4</v>
      </c>
      <c r="D2266" s="115">
        <v>31</v>
      </c>
      <c r="E2266" s="115">
        <v>32</v>
      </c>
      <c r="F2266" s="115">
        <v>7</v>
      </c>
      <c r="G2266" s="115">
        <v>1</v>
      </c>
      <c r="H2266" s="115">
        <v>0</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15.5</v>
      </c>
      <c r="W2266" s="115">
        <v>19.3</v>
      </c>
    </row>
    <row r="2267" spans="1:23" ht="13.5" customHeight="1" x14ac:dyDescent="0.35">
      <c r="A2267" s="242">
        <v>0.75</v>
      </c>
      <c r="B2267" s="115">
        <v>42</v>
      </c>
      <c r="C2267" s="115">
        <v>2</v>
      </c>
      <c r="D2267" s="115">
        <v>20</v>
      </c>
      <c r="E2267" s="115">
        <v>14</v>
      </c>
      <c r="F2267" s="115">
        <v>5</v>
      </c>
      <c r="G2267" s="115">
        <v>1</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15.8</v>
      </c>
      <c r="W2267" s="115">
        <v>20.399999999999999</v>
      </c>
    </row>
    <row r="2268" spans="1:23" ht="13.5" customHeight="1" x14ac:dyDescent="0.35">
      <c r="A2268" s="242">
        <v>0.76041666666666696</v>
      </c>
      <c r="B2268" s="115">
        <v>41</v>
      </c>
      <c r="C2268" s="115">
        <v>0</v>
      </c>
      <c r="D2268" s="115">
        <v>11</v>
      </c>
      <c r="E2268" s="115">
        <v>12</v>
      </c>
      <c r="F2268" s="115">
        <v>16</v>
      </c>
      <c r="G2268" s="115">
        <v>2</v>
      </c>
      <c r="H2268" s="115">
        <v>0</v>
      </c>
      <c r="I2268" s="115">
        <v>0</v>
      </c>
      <c r="J2268" s="115">
        <v>0</v>
      </c>
      <c r="K2268" s="115">
        <v>0</v>
      </c>
      <c r="L2268" s="115">
        <v>0</v>
      </c>
      <c r="M2268" s="115">
        <v>0</v>
      </c>
      <c r="N2268" s="115">
        <v>0</v>
      </c>
      <c r="O2268" s="115">
        <v>0</v>
      </c>
      <c r="P2268" s="115">
        <v>0</v>
      </c>
      <c r="Q2268" s="115">
        <v>0</v>
      </c>
      <c r="R2268" s="115">
        <v>0</v>
      </c>
      <c r="S2268" s="115">
        <v>0</v>
      </c>
      <c r="T2268" s="115">
        <v>0</v>
      </c>
      <c r="U2268" s="115">
        <v>0</v>
      </c>
      <c r="V2268" s="115">
        <v>18.600000000000001</v>
      </c>
      <c r="W2268" s="115">
        <v>22.2</v>
      </c>
    </row>
    <row r="2269" spans="1:23" ht="13.5" customHeight="1" x14ac:dyDescent="0.35">
      <c r="A2269" s="242">
        <v>0.77083333333333304</v>
      </c>
      <c r="B2269" s="115">
        <v>53</v>
      </c>
      <c r="C2269" s="115">
        <v>2</v>
      </c>
      <c r="D2269" s="115">
        <v>25</v>
      </c>
      <c r="E2269" s="115">
        <v>19</v>
      </c>
      <c r="F2269" s="115">
        <v>7</v>
      </c>
      <c r="G2269" s="115">
        <v>0</v>
      </c>
      <c r="H2269" s="115">
        <v>0</v>
      </c>
      <c r="I2269" s="115">
        <v>0</v>
      </c>
      <c r="J2269" s="115">
        <v>0</v>
      </c>
      <c r="K2269" s="115">
        <v>0</v>
      </c>
      <c r="L2269" s="115">
        <v>0</v>
      </c>
      <c r="M2269" s="115">
        <v>0</v>
      </c>
      <c r="N2269" s="115">
        <v>0</v>
      </c>
      <c r="O2269" s="115">
        <v>0</v>
      </c>
      <c r="P2269" s="115">
        <v>0</v>
      </c>
      <c r="Q2269" s="115">
        <v>0</v>
      </c>
      <c r="R2269" s="115">
        <v>0</v>
      </c>
      <c r="S2269" s="115">
        <v>0</v>
      </c>
      <c r="T2269" s="115">
        <v>0</v>
      </c>
      <c r="U2269" s="115">
        <v>0</v>
      </c>
      <c r="V2269" s="115">
        <v>15.4</v>
      </c>
      <c r="W2269" s="115">
        <v>20</v>
      </c>
    </row>
    <row r="2270" spans="1:23" ht="13.5" customHeight="1" x14ac:dyDescent="0.35">
      <c r="A2270" s="242">
        <v>0.78125</v>
      </c>
      <c r="B2270" s="115">
        <v>39</v>
      </c>
      <c r="C2270" s="115">
        <v>1</v>
      </c>
      <c r="D2270" s="115">
        <v>10</v>
      </c>
      <c r="E2270" s="115">
        <v>16</v>
      </c>
      <c r="F2270" s="115">
        <v>11</v>
      </c>
      <c r="G2270" s="115">
        <v>1</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17.8</v>
      </c>
      <c r="W2270" s="115">
        <v>23.5</v>
      </c>
    </row>
    <row r="2271" spans="1:23" ht="13.5" customHeight="1" x14ac:dyDescent="0.35">
      <c r="A2271" s="242">
        <v>0.79166666666666696</v>
      </c>
      <c r="B2271" s="115">
        <v>45</v>
      </c>
      <c r="C2271" s="115">
        <v>2</v>
      </c>
      <c r="D2271" s="115">
        <v>17</v>
      </c>
      <c r="E2271" s="115">
        <v>19</v>
      </c>
      <c r="F2271" s="115">
        <v>6</v>
      </c>
      <c r="G2271" s="115">
        <v>1</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16</v>
      </c>
      <c r="W2271" s="115">
        <v>20.3</v>
      </c>
    </row>
    <row r="2272" spans="1:23" ht="13.5" customHeight="1" x14ac:dyDescent="0.35">
      <c r="A2272" s="242">
        <v>0.80208333333333304</v>
      </c>
      <c r="B2272" s="115">
        <v>32</v>
      </c>
      <c r="C2272" s="115">
        <v>1</v>
      </c>
      <c r="D2272" s="115">
        <v>12</v>
      </c>
      <c r="E2272" s="115">
        <v>11</v>
      </c>
      <c r="F2272" s="115">
        <v>6</v>
      </c>
      <c r="G2272" s="115">
        <v>1</v>
      </c>
      <c r="H2272" s="115">
        <v>0</v>
      </c>
      <c r="I2272" s="115">
        <v>1</v>
      </c>
      <c r="J2272" s="115">
        <v>0</v>
      </c>
      <c r="K2272" s="115">
        <v>0</v>
      </c>
      <c r="L2272" s="115">
        <v>0</v>
      </c>
      <c r="M2272" s="115">
        <v>0</v>
      </c>
      <c r="N2272" s="115">
        <v>0</v>
      </c>
      <c r="O2272" s="115">
        <v>0</v>
      </c>
      <c r="P2272" s="115">
        <v>0</v>
      </c>
      <c r="Q2272" s="115">
        <v>0</v>
      </c>
      <c r="R2272" s="115">
        <v>0</v>
      </c>
      <c r="S2272" s="115">
        <v>0</v>
      </c>
      <c r="T2272" s="115">
        <v>0</v>
      </c>
      <c r="U2272" s="115">
        <v>0</v>
      </c>
      <c r="V2272" s="115">
        <v>17.399999999999999</v>
      </c>
      <c r="W2272" s="115">
        <v>22.5</v>
      </c>
    </row>
    <row r="2273" spans="1:23" ht="13.5" customHeight="1" x14ac:dyDescent="0.35">
      <c r="A2273" s="242">
        <v>0.8125</v>
      </c>
      <c r="B2273" s="115">
        <v>34</v>
      </c>
      <c r="C2273" s="115">
        <v>1</v>
      </c>
      <c r="D2273" s="115">
        <v>5</v>
      </c>
      <c r="E2273" s="115">
        <v>21</v>
      </c>
      <c r="F2273" s="115">
        <v>6</v>
      </c>
      <c r="G2273" s="115">
        <v>1</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18</v>
      </c>
      <c r="W2273" s="115">
        <v>22.1</v>
      </c>
    </row>
    <row r="2274" spans="1:23" ht="13.5" customHeight="1" x14ac:dyDescent="0.35">
      <c r="A2274" s="242">
        <v>0.82291666666666696</v>
      </c>
      <c r="B2274" s="115">
        <v>25</v>
      </c>
      <c r="C2274" s="115">
        <v>2</v>
      </c>
      <c r="D2274" s="115">
        <v>4</v>
      </c>
      <c r="E2274" s="115">
        <v>10</v>
      </c>
      <c r="F2274" s="115">
        <v>6</v>
      </c>
      <c r="G2274" s="115">
        <v>3</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18.8</v>
      </c>
      <c r="W2274" s="115">
        <v>24.2</v>
      </c>
    </row>
    <row r="2275" spans="1:23" ht="13.5" customHeight="1" x14ac:dyDescent="0.35">
      <c r="A2275" s="242">
        <v>0.83333333333333304</v>
      </c>
      <c r="B2275" s="115">
        <v>24</v>
      </c>
      <c r="C2275" s="115">
        <v>1</v>
      </c>
      <c r="D2275" s="115">
        <v>8</v>
      </c>
      <c r="E2275" s="115">
        <v>7</v>
      </c>
      <c r="F2275" s="115">
        <v>8</v>
      </c>
      <c r="G2275" s="115">
        <v>0</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17.7</v>
      </c>
      <c r="W2275" s="115">
        <v>23.6</v>
      </c>
    </row>
    <row r="2276" spans="1:23" ht="13.5" customHeight="1" x14ac:dyDescent="0.35">
      <c r="A2276" s="242">
        <v>0.84375</v>
      </c>
      <c r="B2276" s="115">
        <v>25</v>
      </c>
      <c r="C2276" s="115">
        <v>1</v>
      </c>
      <c r="D2276" s="115">
        <v>6</v>
      </c>
      <c r="E2276" s="115">
        <v>8</v>
      </c>
      <c r="F2276" s="115">
        <v>7</v>
      </c>
      <c r="G2276" s="115">
        <v>3</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18.899999999999999</v>
      </c>
      <c r="W2276" s="115">
        <v>25</v>
      </c>
    </row>
    <row r="2277" spans="1:23" ht="13.5" customHeight="1" x14ac:dyDescent="0.35">
      <c r="A2277" s="242">
        <v>0.85416666666666696</v>
      </c>
      <c r="B2277" s="115">
        <v>25</v>
      </c>
      <c r="C2277" s="115">
        <v>2</v>
      </c>
      <c r="D2277" s="115">
        <v>5</v>
      </c>
      <c r="E2277" s="115">
        <v>12</v>
      </c>
      <c r="F2277" s="115">
        <v>6</v>
      </c>
      <c r="G2277" s="115">
        <v>0</v>
      </c>
      <c r="H2277" s="115">
        <v>0</v>
      </c>
      <c r="I2277" s="115">
        <v>0</v>
      </c>
      <c r="J2277" s="115">
        <v>0</v>
      </c>
      <c r="K2277" s="115">
        <v>0</v>
      </c>
      <c r="L2277" s="115">
        <v>0</v>
      </c>
      <c r="M2277" s="115">
        <v>0</v>
      </c>
      <c r="N2277" s="115">
        <v>0</v>
      </c>
      <c r="O2277" s="115">
        <v>0</v>
      </c>
      <c r="P2277" s="115">
        <v>0</v>
      </c>
      <c r="Q2277" s="115">
        <v>0</v>
      </c>
      <c r="R2277" s="115">
        <v>0</v>
      </c>
      <c r="S2277" s="115">
        <v>0</v>
      </c>
      <c r="T2277" s="115">
        <v>0</v>
      </c>
      <c r="U2277" s="115">
        <v>0</v>
      </c>
      <c r="V2277" s="115">
        <v>17.100000000000001</v>
      </c>
      <c r="W2277" s="115">
        <v>21.3</v>
      </c>
    </row>
    <row r="2278" spans="1:23" ht="13.5" customHeight="1" x14ac:dyDescent="0.35">
      <c r="A2278" s="242">
        <v>0.86458333333333304</v>
      </c>
      <c r="B2278" s="115">
        <v>22</v>
      </c>
      <c r="C2278" s="115">
        <v>0</v>
      </c>
      <c r="D2278" s="115">
        <v>7</v>
      </c>
      <c r="E2278" s="115">
        <v>7</v>
      </c>
      <c r="F2278" s="115">
        <v>4</v>
      </c>
      <c r="G2278" s="115">
        <v>3</v>
      </c>
      <c r="H2278" s="115">
        <v>0</v>
      </c>
      <c r="I2278" s="115">
        <v>1</v>
      </c>
      <c r="J2278" s="115">
        <v>0</v>
      </c>
      <c r="K2278" s="115">
        <v>0</v>
      </c>
      <c r="L2278" s="115">
        <v>0</v>
      </c>
      <c r="M2278" s="115">
        <v>0</v>
      </c>
      <c r="N2278" s="115">
        <v>0</v>
      </c>
      <c r="O2278" s="115">
        <v>0</v>
      </c>
      <c r="P2278" s="115">
        <v>0</v>
      </c>
      <c r="Q2278" s="115">
        <v>0</v>
      </c>
      <c r="R2278" s="115">
        <v>0</v>
      </c>
      <c r="S2278" s="115">
        <v>0</v>
      </c>
      <c r="T2278" s="115">
        <v>0</v>
      </c>
      <c r="U2278" s="115">
        <v>0</v>
      </c>
      <c r="V2278" s="115">
        <v>18.899999999999999</v>
      </c>
      <c r="W2278" s="115">
        <v>27.4</v>
      </c>
    </row>
    <row r="2279" spans="1:23" ht="13.5" customHeight="1" x14ac:dyDescent="0.35">
      <c r="A2279" s="242">
        <v>0.875</v>
      </c>
      <c r="B2279" s="115">
        <v>13</v>
      </c>
      <c r="C2279" s="115">
        <v>0</v>
      </c>
      <c r="D2279" s="115">
        <v>4</v>
      </c>
      <c r="E2279" s="115">
        <v>5</v>
      </c>
      <c r="F2279" s="115">
        <v>4</v>
      </c>
      <c r="G2279" s="115">
        <v>0</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17.600000000000001</v>
      </c>
      <c r="W2279" s="115">
        <v>23</v>
      </c>
    </row>
    <row r="2280" spans="1:23" ht="13.5" customHeight="1" x14ac:dyDescent="0.35">
      <c r="A2280" s="242">
        <v>0.88541666666666696</v>
      </c>
      <c r="B2280" s="115">
        <v>16</v>
      </c>
      <c r="C2280" s="115">
        <v>1</v>
      </c>
      <c r="D2280" s="115">
        <v>5</v>
      </c>
      <c r="E2280" s="115">
        <v>6</v>
      </c>
      <c r="F2280" s="115">
        <v>4</v>
      </c>
      <c r="G2280" s="115">
        <v>0</v>
      </c>
      <c r="H2280" s="115">
        <v>0</v>
      </c>
      <c r="I2280" s="115">
        <v>0</v>
      </c>
      <c r="J2280" s="115">
        <v>0</v>
      </c>
      <c r="K2280" s="115">
        <v>0</v>
      </c>
      <c r="L2280" s="115">
        <v>0</v>
      </c>
      <c r="M2280" s="115">
        <v>0</v>
      </c>
      <c r="N2280" s="115">
        <v>0</v>
      </c>
      <c r="O2280" s="115">
        <v>0</v>
      </c>
      <c r="P2280" s="115">
        <v>0</v>
      </c>
      <c r="Q2280" s="115">
        <v>0</v>
      </c>
      <c r="R2280" s="115">
        <v>0</v>
      </c>
      <c r="S2280" s="115">
        <v>0</v>
      </c>
      <c r="T2280" s="115">
        <v>0</v>
      </c>
      <c r="U2280" s="115">
        <v>0</v>
      </c>
      <c r="V2280" s="115">
        <v>16.600000000000001</v>
      </c>
      <c r="W2280" s="115">
        <v>22.3</v>
      </c>
    </row>
    <row r="2281" spans="1:23" ht="13.5" customHeight="1" x14ac:dyDescent="0.35">
      <c r="A2281" s="242">
        <v>0.89583333333333304</v>
      </c>
      <c r="B2281" s="115">
        <v>17</v>
      </c>
      <c r="C2281" s="115">
        <v>1</v>
      </c>
      <c r="D2281" s="115">
        <v>7</v>
      </c>
      <c r="E2281" s="115">
        <v>6</v>
      </c>
      <c r="F2281" s="115">
        <v>2</v>
      </c>
      <c r="G2281" s="115">
        <v>0</v>
      </c>
      <c r="H2281" s="115">
        <v>1</v>
      </c>
      <c r="I2281" s="115">
        <v>0</v>
      </c>
      <c r="J2281" s="115">
        <v>0</v>
      </c>
      <c r="K2281" s="115">
        <v>0</v>
      </c>
      <c r="L2281" s="115">
        <v>0</v>
      </c>
      <c r="M2281" s="115">
        <v>0</v>
      </c>
      <c r="N2281" s="115">
        <v>0</v>
      </c>
      <c r="O2281" s="115">
        <v>0</v>
      </c>
      <c r="P2281" s="115">
        <v>0</v>
      </c>
      <c r="Q2281" s="115">
        <v>0</v>
      </c>
      <c r="R2281" s="115">
        <v>0</v>
      </c>
      <c r="S2281" s="115">
        <v>0</v>
      </c>
      <c r="T2281" s="115">
        <v>0</v>
      </c>
      <c r="U2281" s="115">
        <v>0</v>
      </c>
      <c r="V2281" s="115">
        <v>16.8</v>
      </c>
      <c r="W2281" s="115">
        <v>21.9</v>
      </c>
    </row>
    <row r="2282" spans="1:23" ht="13.5" customHeight="1" x14ac:dyDescent="0.35">
      <c r="A2282" s="242">
        <v>0.90625</v>
      </c>
      <c r="B2282" s="115">
        <v>15</v>
      </c>
      <c r="C2282" s="115">
        <v>0</v>
      </c>
      <c r="D2282" s="115">
        <v>1</v>
      </c>
      <c r="E2282" s="115">
        <v>4</v>
      </c>
      <c r="F2282" s="115">
        <v>8</v>
      </c>
      <c r="G2282" s="115">
        <v>2</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v>20.3</v>
      </c>
      <c r="W2282" s="115">
        <v>24.9</v>
      </c>
    </row>
    <row r="2283" spans="1:23" ht="13.5" customHeight="1" x14ac:dyDescent="0.35">
      <c r="A2283" s="242">
        <v>0.91666666666666696</v>
      </c>
      <c r="B2283" s="115">
        <v>9</v>
      </c>
      <c r="C2283" s="115">
        <v>1</v>
      </c>
      <c r="D2283" s="115">
        <v>3</v>
      </c>
      <c r="E2283" s="115">
        <v>4</v>
      </c>
      <c r="F2283" s="115">
        <v>1</v>
      </c>
      <c r="G2283" s="115">
        <v>0</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15.3</v>
      </c>
      <c r="W2283" s="115" t="s">
        <v>102</v>
      </c>
    </row>
    <row r="2284" spans="1:23" ht="13.5" customHeight="1" x14ac:dyDescent="0.35">
      <c r="A2284" s="242">
        <v>0.92708333333333304</v>
      </c>
      <c r="B2284" s="115">
        <v>6</v>
      </c>
      <c r="C2284" s="115">
        <v>0</v>
      </c>
      <c r="D2284" s="115">
        <v>0</v>
      </c>
      <c r="E2284" s="115">
        <v>3</v>
      </c>
      <c r="F2284" s="115">
        <v>2</v>
      </c>
      <c r="G2284" s="115">
        <v>1</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v>19.8</v>
      </c>
      <c r="W2284" s="115" t="s">
        <v>102</v>
      </c>
    </row>
    <row r="2285" spans="1:23" ht="13.5" customHeight="1" x14ac:dyDescent="0.35">
      <c r="A2285" s="242">
        <v>0.9375</v>
      </c>
      <c r="B2285" s="115">
        <v>12</v>
      </c>
      <c r="C2285" s="115">
        <v>1</v>
      </c>
      <c r="D2285" s="115">
        <v>1</v>
      </c>
      <c r="E2285" s="115">
        <v>5</v>
      </c>
      <c r="F2285" s="115">
        <v>4</v>
      </c>
      <c r="G2285" s="115">
        <v>0</v>
      </c>
      <c r="H2285" s="115">
        <v>1</v>
      </c>
      <c r="I2285" s="115">
        <v>0</v>
      </c>
      <c r="J2285" s="115">
        <v>0</v>
      </c>
      <c r="K2285" s="115">
        <v>0</v>
      </c>
      <c r="L2285" s="115">
        <v>0</v>
      </c>
      <c r="M2285" s="115">
        <v>0</v>
      </c>
      <c r="N2285" s="115">
        <v>0</v>
      </c>
      <c r="O2285" s="115">
        <v>0</v>
      </c>
      <c r="P2285" s="115">
        <v>0</v>
      </c>
      <c r="Q2285" s="115">
        <v>0</v>
      </c>
      <c r="R2285" s="115">
        <v>0</v>
      </c>
      <c r="S2285" s="115">
        <v>0</v>
      </c>
      <c r="T2285" s="115">
        <v>0</v>
      </c>
      <c r="U2285" s="115">
        <v>0</v>
      </c>
      <c r="V2285" s="115">
        <v>19</v>
      </c>
      <c r="W2285" s="115">
        <v>22.7</v>
      </c>
    </row>
    <row r="2286" spans="1:23" ht="13.5" customHeight="1" x14ac:dyDescent="0.35">
      <c r="A2286" s="242">
        <v>0.94791666666666696</v>
      </c>
      <c r="B2286" s="115">
        <v>6</v>
      </c>
      <c r="C2286" s="115">
        <v>0</v>
      </c>
      <c r="D2286" s="115">
        <v>0</v>
      </c>
      <c r="E2286" s="115">
        <v>1</v>
      </c>
      <c r="F2286" s="115">
        <v>3</v>
      </c>
      <c r="G2286" s="115">
        <v>2</v>
      </c>
      <c r="H2286" s="115">
        <v>0</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22.6</v>
      </c>
      <c r="W2286" s="115" t="s">
        <v>102</v>
      </c>
    </row>
    <row r="2287" spans="1:23" ht="13.5" customHeight="1" x14ac:dyDescent="0.35">
      <c r="A2287" s="242">
        <v>0.95833333333333304</v>
      </c>
      <c r="B2287" s="115">
        <v>7</v>
      </c>
      <c r="C2287" s="115">
        <v>0</v>
      </c>
      <c r="D2287" s="115">
        <v>5</v>
      </c>
      <c r="E2287" s="115">
        <v>0</v>
      </c>
      <c r="F2287" s="115">
        <v>1</v>
      </c>
      <c r="G2287" s="115">
        <v>1</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v>15.3</v>
      </c>
      <c r="W2287" s="115" t="s">
        <v>102</v>
      </c>
    </row>
    <row r="2288" spans="1:23" ht="13.5" customHeight="1" x14ac:dyDescent="0.35">
      <c r="A2288" s="242">
        <v>0.96875</v>
      </c>
      <c r="B2288" s="115">
        <v>5</v>
      </c>
      <c r="C2288" s="115">
        <v>0</v>
      </c>
      <c r="D2288" s="115">
        <v>2</v>
      </c>
      <c r="E2288" s="115">
        <v>0</v>
      </c>
      <c r="F2288" s="115">
        <v>3</v>
      </c>
      <c r="G2288" s="115">
        <v>0</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v>18.3</v>
      </c>
      <c r="W2288" s="115" t="s">
        <v>102</v>
      </c>
    </row>
    <row r="2289" spans="1:23" ht="13.5" customHeight="1" x14ac:dyDescent="0.35">
      <c r="A2289" s="242">
        <v>0.97916666666666696</v>
      </c>
      <c r="B2289" s="115">
        <v>6</v>
      </c>
      <c r="C2289" s="115">
        <v>1</v>
      </c>
      <c r="D2289" s="115">
        <v>2</v>
      </c>
      <c r="E2289" s="115">
        <v>2</v>
      </c>
      <c r="F2289" s="115">
        <v>1</v>
      </c>
      <c r="G2289" s="115">
        <v>0</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v>15.9</v>
      </c>
      <c r="W2289" s="115" t="s">
        <v>102</v>
      </c>
    </row>
    <row r="2290" spans="1:23" ht="13.5" customHeight="1" thickBot="1" x14ac:dyDescent="0.4">
      <c r="A2290" s="244">
        <v>0.98958333333333304</v>
      </c>
      <c r="B2290" s="119">
        <v>1</v>
      </c>
      <c r="C2290" s="119">
        <v>0</v>
      </c>
      <c r="D2290" s="119">
        <v>0</v>
      </c>
      <c r="E2290" s="119">
        <v>0</v>
      </c>
      <c r="F2290" s="119">
        <v>1</v>
      </c>
      <c r="G2290" s="119">
        <v>0</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v>24</v>
      </c>
      <c r="W2290" s="119" t="s">
        <v>102</v>
      </c>
    </row>
    <row r="2291" spans="1:23" ht="13.5" customHeight="1" thickTop="1" x14ac:dyDescent="0.35">
      <c r="A2291" s="246" t="s">
        <v>168</v>
      </c>
      <c r="B2291" s="116">
        <f>SUM(B2223:B2270)</f>
        <v>2372</v>
      </c>
      <c r="C2291" s="116">
        <f t="shared" ref="C2291:U2291" si="84">SUM(C2223:C2270)</f>
        <v>114</v>
      </c>
      <c r="D2291" s="116">
        <f t="shared" si="84"/>
        <v>902</v>
      </c>
      <c r="E2291" s="116">
        <f t="shared" si="84"/>
        <v>832</v>
      </c>
      <c r="F2291" s="116">
        <f t="shared" si="84"/>
        <v>463</v>
      </c>
      <c r="G2291" s="116">
        <f t="shared" si="84"/>
        <v>56</v>
      </c>
      <c r="H2291" s="116">
        <f t="shared" si="84"/>
        <v>3</v>
      </c>
      <c r="I2291" s="116">
        <f t="shared" si="84"/>
        <v>1</v>
      </c>
      <c r="J2291" s="116">
        <f t="shared" si="84"/>
        <v>1</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16.399999999999999</v>
      </c>
      <c r="W2291" s="116">
        <v>21.4</v>
      </c>
    </row>
    <row r="2292" spans="1:23" ht="13.5" customHeight="1" x14ac:dyDescent="0.35">
      <c r="A2292" s="247" t="s">
        <v>169</v>
      </c>
      <c r="B2292" s="115">
        <f>SUM(B2219:B2282)</f>
        <v>2718</v>
      </c>
      <c r="C2292" s="115">
        <f t="shared" ref="C2292:U2292" si="85">SUM(C2219:C2282)</f>
        <v>126</v>
      </c>
      <c r="D2292" s="115">
        <f t="shared" si="85"/>
        <v>1002</v>
      </c>
      <c r="E2292" s="115">
        <f t="shared" si="85"/>
        <v>966</v>
      </c>
      <c r="F2292" s="115">
        <f t="shared" si="85"/>
        <v>543</v>
      </c>
      <c r="G2292" s="115">
        <f t="shared" si="85"/>
        <v>73</v>
      </c>
      <c r="H2292" s="115">
        <f t="shared" si="85"/>
        <v>4</v>
      </c>
      <c r="I2292" s="115">
        <f t="shared" si="85"/>
        <v>3</v>
      </c>
      <c r="J2292" s="115">
        <f t="shared" si="85"/>
        <v>1</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16.600000000000001</v>
      </c>
      <c r="W2292" s="115">
        <v>21.5</v>
      </c>
    </row>
    <row r="2293" spans="1:23" ht="13.5" customHeight="1" x14ac:dyDescent="0.35">
      <c r="A2293" s="243" t="s">
        <v>170</v>
      </c>
      <c r="B2293" s="115">
        <f>SUM(B2219:B2290)</f>
        <v>2770</v>
      </c>
      <c r="C2293" s="115">
        <f t="shared" ref="C2293:U2293" si="86">SUM(C2219:C2290)</f>
        <v>129</v>
      </c>
      <c r="D2293" s="115">
        <f t="shared" si="86"/>
        <v>1015</v>
      </c>
      <c r="E2293" s="115">
        <f t="shared" si="86"/>
        <v>981</v>
      </c>
      <c r="F2293" s="115">
        <f t="shared" si="86"/>
        <v>559</v>
      </c>
      <c r="G2293" s="115">
        <f t="shared" si="86"/>
        <v>77</v>
      </c>
      <c r="H2293" s="115">
        <f t="shared" si="86"/>
        <v>5</v>
      </c>
      <c r="I2293" s="115">
        <f t="shared" si="86"/>
        <v>3</v>
      </c>
      <c r="J2293" s="115">
        <f t="shared" si="86"/>
        <v>1</v>
      </c>
      <c r="K2293" s="115">
        <f t="shared" si="86"/>
        <v>0</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16.600000000000001</v>
      </c>
      <c r="W2293" s="115">
        <v>21.5</v>
      </c>
    </row>
    <row r="2294" spans="1:23" ht="13.5" customHeight="1" thickBot="1" x14ac:dyDescent="0.4">
      <c r="A2294" s="245" t="s">
        <v>171</v>
      </c>
      <c r="B2294" s="119">
        <f>SUM(B2195:B2290)</f>
        <v>2833</v>
      </c>
      <c r="C2294" s="119">
        <f t="shared" ref="C2294:U2294" si="87">SUM(C2195:C2290)</f>
        <v>133</v>
      </c>
      <c r="D2294" s="119">
        <f t="shared" si="87"/>
        <v>1034</v>
      </c>
      <c r="E2294" s="119">
        <f t="shared" si="87"/>
        <v>998</v>
      </c>
      <c r="F2294" s="119">
        <f t="shared" si="87"/>
        <v>575</v>
      </c>
      <c r="G2294" s="119">
        <f t="shared" si="87"/>
        <v>81</v>
      </c>
      <c r="H2294" s="119">
        <f t="shared" si="87"/>
        <v>8</v>
      </c>
      <c r="I2294" s="119">
        <f t="shared" si="87"/>
        <v>3</v>
      </c>
      <c r="J2294" s="119">
        <f t="shared" si="87"/>
        <v>1</v>
      </c>
      <c r="K2294" s="119">
        <f t="shared" si="87"/>
        <v>0</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16.600000000000001</v>
      </c>
      <c r="W2294" s="119">
        <v>21.5</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3" t="s">
        <v>147</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5">
      <c r="A2299" s="240">
        <v>0</v>
      </c>
      <c r="B2299" s="116">
        <v>0</v>
      </c>
      <c r="C2299" s="116">
        <v>0</v>
      </c>
      <c r="D2299" s="116">
        <v>0</v>
      </c>
      <c r="E2299" s="116">
        <v>0</v>
      </c>
      <c r="F2299" s="116">
        <v>0</v>
      </c>
      <c r="G2299" s="116">
        <v>0</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t="s">
        <v>102</v>
      </c>
      <c r="W2299" s="116" t="s">
        <v>102</v>
      </c>
    </row>
    <row r="2300" spans="1:23" ht="13.5" customHeight="1" x14ac:dyDescent="0.35">
      <c r="A2300" s="242">
        <v>1.0416666666666666E-2</v>
      </c>
      <c r="B2300" s="115">
        <v>3</v>
      </c>
      <c r="C2300" s="115">
        <v>0</v>
      </c>
      <c r="D2300" s="115">
        <v>1</v>
      </c>
      <c r="E2300" s="115">
        <v>1</v>
      </c>
      <c r="F2300" s="115">
        <v>0</v>
      </c>
      <c r="G2300" s="115">
        <v>1</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18.100000000000001</v>
      </c>
      <c r="W2300" s="115" t="s">
        <v>102</v>
      </c>
    </row>
    <row r="2301" spans="1:23" ht="13.5" customHeight="1" x14ac:dyDescent="0.35">
      <c r="A2301" s="242">
        <v>2.0833333333333332E-2</v>
      </c>
      <c r="B2301" s="115">
        <v>2</v>
      </c>
      <c r="C2301" s="115">
        <v>0</v>
      </c>
      <c r="D2301" s="115">
        <v>0</v>
      </c>
      <c r="E2301" s="115">
        <v>0</v>
      </c>
      <c r="F2301" s="115">
        <v>1</v>
      </c>
      <c r="G2301" s="115">
        <v>1</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24.2</v>
      </c>
      <c r="W2301" s="115" t="s">
        <v>102</v>
      </c>
    </row>
    <row r="2302" spans="1:23" ht="13.5" customHeight="1" x14ac:dyDescent="0.35">
      <c r="A2302" s="242">
        <v>3.125E-2</v>
      </c>
      <c r="B2302" s="115">
        <v>3</v>
      </c>
      <c r="C2302" s="115">
        <v>0</v>
      </c>
      <c r="D2302" s="115">
        <v>0</v>
      </c>
      <c r="E2302" s="115">
        <v>1</v>
      </c>
      <c r="F2302" s="115">
        <v>2</v>
      </c>
      <c r="G2302" s="115">
        <v>0</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v>20.8</v>
      </c>
      <c r="W2302" s="115" t="s">
        <v>102</v>
      </c>
    </row>
    <row r="2303" spans="1:23" ht="13.5" customHeight="1" x14ac:dyDescent="0.35">
      <c r="A2303" s="242">
        <v>4.1666666666666664E-2</v>
      </c>
      <c r="B2303" s="115">
        <v>1</v>
      </c>
      <c r="C2303" s="115">
        <v>0</v>
      </c>
      <c r="D2303" s="115">
        <v>0</v>
      </c>
      <c r="E2303" s="115">
        <v>0</v>
      </c>
      <c r="F2303" s="115">
        <v>1</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v>24.8</v>
      </c>
      <c r="W2303" s="115" t="s">
        <v>102</v>
      </c>
    </row>
    <row r="2304" spans="1:23" ht="13.5" customHeight="1" x14ac:dyDescent="0.35">
      <c r="A2304" s="242">
        <v>5.2083333333333336E-2</v>
      </c>
      <c r="B2304" s="115">
        <v>0</v>
      </c>
      <c r="C2304" s="115">
        <v>0</v>
      </c>
      <c r="D2304" s="115">
        <v>0</v>
      </c>
      <c r="E2304" s="115">
        <v>0</v>
      </c>
      <c r="F2304" s="115">
        <v>0</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t="s">
        <v>102</v>
      </c>
      <c r="W2304" s="115" t="s">
        <v>102</v>
      </c>
    </row>
    <row r="2305" spans="1:23" ht="13.5" customHeight="1" x14ac:dyDescent="0.35">
      <c r="A2305" s="242">
        <v>6.25E-2</v>
      </c>
      <c r="B2305" s="115">
        <v>1</v>
      </c>
      <c r="C2305" s="115">
        <v>0</v>
      </c>
      <c r="D2305" s="115">
        <v>0</v>
      </c>
      <c r="E2305" s="115">
        <v>0</v>
      </c>
      <c r="F2305" s="115">
        <v>1</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v>22.4</v>
      </c>
      <c r="W2305" s="115" t="s">
        <v>102</v>
      </c>
    </row>
    <row r="2306" spans="1:23" ht="13.5" customHeight="1" x14ac:dyDescent="0.35">
      <c r="A2306" s="242">
        <v>7.2916666666666699E-2</v>
      </c>
      <c r="B2306" s="115">
        <v>0</v>
      </c>
      <c r="C2306" s="115">
        <v>0</v>
      </c>
      <c r="D2306" s="115">
        <v>0</v>
      </c>
      <c r="E2306" s="115">
        <v>0</v>
      </c>
      <c r="F2306" s="115">
        <v>0</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t="s">
        <v>102</v>
      </c>
      <c r="W2306" s="115" t="s">
        <v>102</v>
      </c>
    </row>
    <row r="2307" spans="1:23" ht="13.5" customHeight="1" x14ac:dyDescent="0.35">
      <c r="A2307" s="242">
        <v>8.3333333333333301E-2</v>
      </c>
      <c r="B2307" s="115">
        <v>0</v>
      </c>
      <c r="C2307" s="115">
        <v>0</v>
      </c>
      <c r="D2307" s="115">
        <v>0</v>
      </c>
      <c r="E2307" s="115">
        <v>0</v>
      </c>
      <c r="F2307" s="115">
        <v>0</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t="s">
        <v>102</v>
      </c>
      <c r="W2307" s="115" t="s">
        <v>102</v>
      </c>
    </row>
    <row r="2308" spans="1:23" ht="13.5" customHeight="1" x14ac:dyDescent="0.35">
      <c r="A2308" s="242">
        <v>9.375E-2</v>
      </c>
      <c r="B2308" s="115">
        <v>0</v>
      </c>
      <c r="C2308" s="115">
        <v>0</v>
      </c>
      <c r="D2308" s="115">
        <v>0</v>
      </c>
      <c r="E2308" s="115">
        <v>0</v>
      </c>
      <c r="F2308" s="115">
        <v>0</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t="s">
        <v>102</v>
      </c>
      <c r="W2308" s="115" t="s">
        <v>102</v>
      </c>
    </row>
    <row r="2309" spans="1:23" ht="13.5" customHeight="1" x14ac:dyDescent="0.35">
      <c r="A2309" s="242">
        <v>0.104166666666667</v>
      </c>
      <c r="B2309" s="115">
        <v>1</v>
      </c>
      <c r="C2309" s="115">
        <v>0</v>
      </c>
      <c r="D2309" s="115">
        <v>0</v>
      </c>
      <c r="E2309" s="115">
        <v>1</v>
      </c>
      <c r="F2309" s="115">
        <v>0</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v>17.3</v>
      </c>
      <c r="W2309" s="115" t="s">
        <v>102</v>
      </c>
    </row>
    <row r="2310" spans="1:23" ht="13.5" customHeight="1" x14ac:dyDescent="0.35">
      <c r="A2310" s="242">
        <v>0.114583333333333</v>
      </c>
      <c r="B2310" s="115">
        <v>2</v>
      </c>
      <c r="C2310" s="115">
        <v>0</v>
      </c>
      <c r="D2310" s="115">
        <v>0</v>
      </c>
      <c r="E2310" s="115">
        <v>1</v>
      </c>
      <c r="F2310" s="115">
        <v>0</v>
      </c>
      <c r="G2310" s="115">
        <v>1</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v>20.9</v>
      </c>
      <c r="W2310" s="115" t="s">
        <v>102</v>
      </c>
    </row>
    <row r="2311" spans="1:23" ht="13.5" customHeight="1" x14ac:dyDescent="0.35">
      <c r="A2311" s="242">
        <v>0.125</v>
      </c>
      <c r="B2311" s="115">
        <v>2</v>
      </c>
      <c r="C2311" s="115">
        <v>0</v>
      </c>
      <c r="D2311" s="115">
        <v>0</v>
      </c>
      <c r="E2311" s="115">
        <v>0</v>
      </c>
      <c r="F2311" s="115">
        <v>2</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v>23.9</v>
      </c>
      <c r="W2311" s="115" t="s">
        <v>102</v>
      </c>
    </row>
    <row r="2312" spans="1:23" ht="13.5" customHeight="1" x14ac:dyDescent="0.35">
      <c r="A2312" s="242">
        <v>0.13541666666666699</v>
      </c>
      <c r="B2312" s="115">
        <v>0</v>
      </c>
      <c r="C2312" s="115">
        <v>0</v>
      </c>
      <c r="D2312" s="115">
        <v>0</v>
      </c>
      <c r="E2312" s="115">
        <v>0</v>
      </c>
      <c r="F2312" s="115">
        <v>0</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t="s">
        <v>102</v>
      </c>
      <c r="W2312" s="115" t="s">
        <v>102</v>
      </c>
    </row>
    <row r="2313" spans="1:23" ht="13.5" customHeight="1" x14ac:dyDescent="0.35">
      <c r="A2313" s="242">
        <v>0.14583333333333301</v>
      </c>
      <c r="B2313" s="115">
        <v>1</v>
      </c>
      <c r="C2313" s="115">
        <v>0</v>
      </c>
      <c r="D2313" s="115">
        <v>0</v>
      </c>
      <c r="E2313" s="115">
        <v>0</v>
      </c>
      <c r="F2313" s="115">
        <v>1</v>
      </c>
      <c r="G2313" s="115">
        <v>0</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v>23.4</v>
      </c>
      <c r="W2313" s="115" t="s">
        <v>102</v>
      </c>
    </row>
    <row r="2314" spans="1:23" ht="13.5" customHeight="1" x14ac:dyDescent="0.35">
      <c r="A2314" s="242">
        <v>0.15625</v>
      </c>
      <c r="B2314" s="115">
        <v>1</v>
      </c>
      <c r="C2314" s="115">
        <v>0</v>
      </c>
      <c r="D2314" s="115">
        <v>1</v>
      </c>
      <c r="E2314" s="115">
        <v>0</v>
      </c>
      <c r="F2314" s="115">
        <v>0</v>
      </c>
      <c r="G2314" s="115">
        <v>0</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v>13</v>
      </c>
      <c r="W2314" s="115" t="s">
        <v>102</v>
      </c>
    </row>
    <row r="2315" spans="1:23" ht="13.5" customHeight="1" x14ac:dyDescent="0.35">
      <c r="A2315" s="242">
        <v>0.16666666666666699</v>
      </c>
      <c r="B2315" s="115">
        <v>0</v>
      </c>
      <c r="C2315" s="115">
        <v>0</v>
      </c>
      <c r="D2315" s="115">
        <v>0</v>
      </c>
      <c r="E2315" s="115">
        <v>0</v>
      </c>
      <c r="F2315" s="115">
        <v>0</v>
      </c>
      <c r="G2315" s="115">
        <v>0</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t="s">
        <v>102</v>
      </c>
      <c r="W2315" s="115" t="s">
        <v>102</v>
      </c>
    </row>
    <row r="2316" spans="1:23" ht="13.5" customHeight="1" x14ac:dyDescent="0.35">
      <c r="A2316" s="242">
        <v>0.17708333333333301</v>
      </c>
      <c r="B2316" s="115">
        <v>2</v>
      </c>
      <c r="C2316" s="115">
        <v>0</v>
      </c>
      <c r="D2316" s="115">
        <v>1</v>
      </c>
      <c r="E2316" s="115">
        <v>0</v>
      </c>
      <c r="F2316" s="115">
        <v>1</v>
      </c>
      <c r="G2316" s="115">
        <v>0</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v>16.5</v>
      </c>
      <c r="W2316" s="115" t="s">
        <v>102</v>
      </c>
    </row>
    <row r="2317" spans="1:23" ht="13.5" customHeight="1" x14ac:dyDescent="0.35">
      <c r="A2317" s="242">
        <v>0.1875</v>
      </c>
      <c r="B2317" s="115">
        <v>3</v>
      </c>
      <c r="C2317" s="115">
        <v>0</v>
      </c>
      <c r="D2317" s="115">
        <v>1</v>
      </c>
      <c r="E2317" s="115">
        <v>2</v>
      </c>
      <c r="F2317" s="115">
        <v>0</v>
      </c>
      <c r="G2317" s="115">
        <v>0</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v>15.9</v>
      </c>
      <c r="W2317" s="115" t="s">
        <v>102</v>
      </c>
    </row>
    <row r="2318" spans="1:23" ht="13.5" customHeight="1" x14ac:dyDescent="0.35">
      <c r="A2318" s="242">
        <v>0.19791666666666699</v>
      </c>
      <c r="B2318" s="115">
        <v>7</v>
      </c>
      <c r="C2318" s="115">
        <v>0</v>
      </c>
      <c r="D2318" s="115">
        <v>3</v>
      </c>
      <c r="E2318" s="115">
        <v>2</v>
      </c>
      <c r="F2318" s="115">
        <v>1</v>
      </c>
      <c r="G2318" s="115">
        <v>1</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v>17</v>
      </c>
      <c r="W2318" s="115" t="s">
        <v>102</v>
      </c>
    </row>
    <row r="2319" spans="1:23" ht="13.5" customHeight="1" x14ac:dyDescent="0.35">
      <c r="A2319" s="242">
        <v>0.20833333333333301</v>
      </c>
      <c r="B2319" s="115">
        <v>2</v>
      </c>
      <c r="C2319" s="115">
        <v>1</v>
      </c>
      <c r="D2319" s="115">
        <v>0</v>
      </c>
      <c r="E2319" s="115">
        <v>0</v>
      </c>
      <c r="F2319" s="115">
        <v>1</v>
      </c>
      <c r="G2319" s="115">
        <v>0</v>
      </c>
      <c r="H2319" s="115">
        <v>0</v>
      </c>
      <c r="I2319" s="115">
        <v>0</v>
      </c>
      <c r="J2319" s="115">
        <v>0</v>
      </c>
      <c r="K2319" s="115">
        <v>0</v>
      </c>
      <c r="L2319" s="115">
        <v>0</v>
      </c>
      <c r="M2319" s="115">
        <v>0</v>
      </c>
      <c r="N2319" s="115">
        <v>0</v>
      </c>
      <c r="O2319" s="115">
        <v>0</v>
      </c>
      <c r="P2319" s="115">
        <v>0</v>
      </c>
      <c r="Q2319" s="115">
        <v>0</v>
      </c>
      <c r="R2319" s="115">
        <v>0</v>
      </c>
      <c r="S2319" s="115">
        <v>0</v>
      </c>
      <c r="T2319" s="115">
        <v>0</v>
      </c>
      <c r="U2319" s="115">
        <v>0</v>
      </c>
      <c r="V2319" s="115">
        <v>15.1</v>
      </c>
      <c r="W2319" s="115" t="s">
        <v>102</v>
      </c>
    </row>
    <row r="2320" spans="1:23" ht="13.5" customHeight="1" x14ac:dyDescent="0.35">
      <c r="A2320" s="242">
        <v>0.21875</v>
      </c>
      <c r="B2320" s="115">
        <v>3</v>
      </c>
      <c r="C2320" s="115">
        <v>0</v>
      </c>
      <c r="D2320" s="115">
        <v>0</v>
      </c>
      <c r="E2320" s="115">
        <v>0</v>
      </c>
      <c r="F2320" s="115">
        <v>3</v>
      </c>
      <c r="G2320" s="115">
        <v>0</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23.4</v>
      </c>
      <c r="W2320" s="115" t="s">
        <v>102</v>
      </c>
    </row>
    <row r="2321" spans="1:23" ht="13.5" customHeight="1" x14ac:dyDescent="0.35">
      <c r="A2321" s="242">
        <v>0.22916666666666699</v>
      </c>
      <c r="B2321" s="115">
        <v>4</v>
      </c>
      <c r="C2321" s="115">
        <v>1</v>
      </c>
      <c r="D2321" s="115">
        <v>1</v>
      </c>
      <c r="E2321" s="115">
        <v>1</v>
      </c>
      <c r="F2321" s="115">
        <v>1</v>
      </c>
      <c r="G2321" s="115">
        <v>0</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v>15.7</v>
      </c>
      <c r="W2321" s="115" t="s">
        <v>102</v>
      </c>
    </row>
    <row r="2322" spans="1:23" ht="13.5" customHeight="1" x14ac:dyDescent="0.35">
      <c r="A2322" s="242">
        <v>0.23958333333333301</v>
      </c>
      <c r="B2322" s="115">
        <v>5</v>
      </c>
      <c r="C2322" s="115">
        <v>0</v>
      </c>
      <c r="D2322" s="115">
        <v>0</v>
      </c>
      <c r="E2322" s="115">
        <v>3</v>
      </c>
      <c r="F2322" s="115">
        <v>1</v>
      </c>
      <c r="G2322" s="115">
        <v>1</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20.5</v>
      </c>
      <c r="W2322" s="115" t="s">
        <v>102</v>
      </c>
    </row>
    <row r="2323" spans="1:23" ht="13.5" customHeight="1" x14ac:dyDescent="0.35">
      <c r="A2323" s="242">
        <v>0.25</v>
      </c>
      <c r="B2323" s="115">
        <v>6</v>
      </c>
      <c r="C2323" s="115">
        <v>0</v>
      </c>
      <c r="D2323" s="115">
        <v>2</v>
      </c>
      <c r="E2323" s="115">
        <v>3</v>
      </c>
      <c r="F2323" s="115">
        <v>0</v>
      </c>
      <c r="G2323" s="115">
        <v>1</v>
      </c>
      <c r="H2323" s="115">
        <v>0</v>
      </c>
      <c r="I2323" s="115">
        <v>0</v>
      </c>
      <c r="J2323" s="115">
        <v>0</v>
      </c>
      <c r="K2323" s="115">
        <v>0</v>
      </c>
      <c r="L2323" s="115">
        <v>0</v>
      </c>
      <c r="M2323" s="115">
        <v>0</v>
      </c>
      <c r="N2323" s="115">
        <v>0</v>
      </c>
      <c r="O2323" s="115">
        <v>0</v>
      </c>
      <c r="P2323" s="115">
        <v>0</v>
      </c>
      <c r="Q2323" s="115">
        <v>0</v>
      </c>
      <c r="R2323" s="115">
        <v>0</v>
      </c>
      <c r="S2323" s="115">
        <v>0</v>
      </c>
      <c r="T2323" s="115">
        <v>0</v>
      </c>
      <c r="U2323" s="115">
        <v>0</v>
      </c>
      <c r="V2323" s="115">
        <v>16.8</v>
      </c>
      <c r="W2323" s="115" t="s">
        <v>102</v>
      </c>
    </row>
    <row r="2324" spans="1:23" ht="13.5" customHeight="1" x14ac:dyDescent="0.35">
      <c r="A2324" s="242">
        <v>0.26041666666666702</v>
      </c>
      <c r="B2324" s="115">
        <v>15</v>
      </c>
      <c r="C2324" s="115">
        <v>0</v>
      </c>
      <c r="D2324" s="115">
        <v>6</v>
      </c>
      <c r="E2324" s="115">
        <v>4</v>
      </c>
      <c r="F2324" s="115">
        <v>5</v>
      </c>
      <c r="G2324" s="115">
        <v>0</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v>16.5</v>
      </c>
      <c r="W2324" s="115">
        <v>21.3</v>
      </c>
    </row>
    <row r="2325" spans="1:23" ht="13.5" customHeight="1" x14ac:dyDescent="0.35">
      <c r="A2325" s="242">
        <v>0.27083333333333298</v>
      </c>
      <c r="B2325" s="115">
        <v>12</v>
      </c>
      <c r="C2325" s="115">
        <v>0</v>
      </c>
      <c r="D2325" s="115">
        <v>4</v>
      </c>
      <c r="E2325" s="115">
        <v>3</v>
      </c>
      <c r="F2325" s="115">
        <v>4</v>
      </c>
      <c r="G2325" s="115">
        <v>1</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18.3</v>
      </c>
      <c r="W2325" s="115">
        <v>23.6</v>
      </c>
    </row>
    <row r="2326" spans="1:23" ht="13.5" customHeight="1" x14ac:dyDescent="0.35">
      <c r="A2326" s="242">
        <v>0.28125</v>
      </c>
      <c r="B2326" s="115">
        <v>22</v>
      </c>
      <c r="C2326" s="115">
        <v>2</v>
      </c>
      <c r="D2326" s="115">
        <v>10</v>
      </c>
      <c r="E2326" s="115">
        <v>3</v>
      </c>
      <c r="F2326" s="115">
        <v>7</v>
      </c>
      <c r="G2326" s="115">
        <v>0</v>
      </c>
      <c r="H2326" s="115">
        <v>0</v>
      </c>
      <c r="I2326" s="115">
        <v>0</v>
      </c>
      <c r="J2326" s="115">
        <v>0</v>
      </c>
      <c r="K2326" s="115">
        <v>0</v>
      </c>
      <c r="L2326" s="115">
        <v>0</v>
      </c>
      <c r="M2326" s="115">
        <v>0</v>
      </c>
      <c r="N2326" s="115">
        <v>0</v>
      </c>
      <c r="O2326" s="115">
        <v>0</v>
      </c>
      <c r="P2326" s="115">
        <v>0</v>
      </c>
      <c r="Q2326" s="115">
        <v>0</v>
      </c>
      <c r="R2326" s="115">
        <v>0</v>
      </c>
      <c r="S2326" s="115">
        <v>0</v>
      </c>
      <c r="T2326" s="115">
        <v>0</v>
      </c>
      <c r="U2326" s="115">
        <v>0</v>
      </c>
      <c r="V2326" s="115">
        <v>16.3</v>
      </c>
      <c r="W2326" s="115">
        <v>22.4</v>
      </c>
    </row>
    <row r="2327" spans="1:23" ht="13.5" customHeight="1" x14ac:dyDescent="0.35">
      <c r="A2327" s="242">
        <v>0.29166666666666702</v>
      </c>
      <c r="B2327" s="115">
        <v>32</v>
      </c>
      <c r="C2327" s="115">
        <v>7</v>
      </c>
      <c r="D2327" s="115">
        <v>12</v>
      </c>
      <c r="E2327" s="115">
        <v>3</v>
      </c>
      <c r="F2327" s="115">
        <v>10</v>
      </c>
      <c r="G2327" s="115">
        <v>0</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15.3</v>
      </c>
      <c r="W2327" s="115">
        <v>22.7</v>
      </c>
    </row>
    <row r="2328" spans="1:23" ht="13.5" customHeight="1" x14ac:dyDescent="0.35">
      <c r="A2328" s="242">
        <v>0.30208333333333298</v>
      </c>
      <c r="B2328" s="115">
        <v>39</v>
      </c>
      <c r="C2328" s="115">
        <v>1</v>
      </c>
      <c r="D2328" s="115">
        <v>8</v>
      </c>
      <c r="E2328" s="115">
        <v>18</v>
      </c>
      <c r="F2328" s="115">
        <v>10</v>
      </c>
      <c r="G2328" s="115">
        <v>2</v>
      </c>
      <c r="H2328" s="115">
        <v>0</v>
      </c>
      <c r="I2328" s="115">
        <v>0</v>
      </c>
      <c r="J2328" s="115">
        <v>0</v>
      </c>
      <c r="K2328" s="115">
        <v>0</v>
      </c>
      <c r="L2328" s="115">
        <v>0</v>
      </c>
      <c r="M2328" s="115">
        <v>0</v>
      </c>
      <c r="N2328" s="115">
        <v>0</v>
      </c>
      <c r="O2328" s="115">
        <v>0</v>
      </c>
      <c r="P2328" s="115">
        <v>0</v>
      </c>
      <c r="Q2328" s="115">
        <v>0</v>
      </c>
      <c r="R2328" s="115">
        <v>0</v>
      </c>
      <c r="S2328" s="115">
        <v>0</v>
      </c>
      <c r="T2328" s="115">
        <v>0</v>
      </c>
      <c r="U2328" s="115">
        <v>0</v>
      </c>
      <c r="V2328" s="115">
        <v>17.899999999999999</v>
      </c>
      <c r="W2328" s="115">
        <v>23.8</v>
      </c>
    </row>
    <row r="2329" spans="1:23" ht="13.5" customHeight="1" x14ac:dyDescent="0.35">
      <c r="A2329" s="242">
        <v>0.3125</v>
      </c>
      <c r="B2329" s="115">
        <v>60</v>
      </c>
      <c r="C2329" s="115">
        <v>4</v>
      </c>
      <c r="D2329" s="115">
        <v>25</v>
      </c>
      <c r="E2329" s="115">
        <v>20</v>
      </c>
      <c r="F2329" s="115">
        <v>8</v>
      </c>
      <c r="G2329" s="115">
        <v>3</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16</v>
      </c>
      <c r="W2329" s="115">
        <v>22.1</v>
      </c>
    </row>
    <row r="2330" spans="1:23" ht="13.5" customHeight="1" x14ac:dyDescent="0.35">
      <c r="A2330" s="242">
        <v>0.32291666666666702</v>
      </c>
      <c r="B2330" s="115">
        <v>78</v>
      </c>
      <c r="C2330" s="115">
        <v>9</v>
      </c>
      <c r="D2330" s="115">
        <v>35</v>
      </c>
      <c r="E2330" s="115">
        <v>21</v>
      </c>
      <c r="F2330" s="115">
        <v>13</v>
      </c>
      <c r="G2330" s="115">
        <v>0</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14.9</v>
      </c>
      <c r="W2330" s="115">
        <v>20.2</v>
      </c>
    </row>
    <row r="2331" spans="1:23" ht="13.5" customHeight="1" x14ac:dyDescent="0.35">
      <c r="A2331" s="242">
        <v>0.33333333333333298</v>
      </c>
      <c r="B2331" s="115">
        <v>72</v>
      </c>
      <c r="C2331" s="115">
        <v>4</v>
      </c>
      <c r="D2331" s="115">
        <v>25</v>
      </c>
      <c r="E2331" s="115">
        <v>27</v>
      </c>
      <c r="F2331" s="115">
        <v>14</v>
      </c>
      <c r="G2331" s="115">
        <v>2</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16.399999999999999</v>
      </c>
      <c r="W2331" s="115">
        <v>21.4</v>
      </c>
    </row>
    <row r="2332" spans="1:23" ht="13.5" customHeight="1" x14ac:dyDescent="0.35">
      <c r="A2332" s="242">
        <v>0.34375</v>
      </c>
      <c r="B2332" s="115">
        <v>72</v>
      </c>
      <c r="C2332" s="115">
        <v>7</v>
      </c>
      <c r="D2332" s="115">
        <v>41</v>
      </c>
      <c r="E2332" s="115">
        <v>18</v>
      </c>
      <c r="F2332" s="115">
        <v>6</v>
      </c>
      <c r="G2332" s="115">
        <v>0</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14.1</v>
      </c>
      <c r="W2332" s="115">
        <v>18.3</v>
      </c>
    </row>
    <row r="2333" spans="1:23" ht="13.5" customHeight="1" x14ac:dyDescent="0.35">
      <c r="A2333" s="242">
        <v>0.35416666666666702</v>
      </c>
      <c r="B2333" s="115">
        <v>69</v>
      </c>
      <c r="C2333" s="115">
        <v>16</v>
      </c>
      <c r="D2333" s="115">
        <v>26</v>
      </c>
      <c r="E2333" s="115">
        <v>21</v>
      </c>
      <c r="F2333" s="115">
        <v>5</v>
      </c>
      <c r="G2333" s="115">
        <v>1</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14</v>
      </c>
      <c r="W2333" s="115">
        <v>18.8</v>
      </c>
    </row>
    <row r="2334" spans="1:23" ht="13.5" customHeight="1" x14ac:dyDescent="0.35">
      <c r="A2334" s="242">
        <v>0.36458333333333298</v>
      </c>
      <c r="B2334" s="115">
        <v>73</v>
      </c>
      <c r="C2334" s="115">
        <v>5</v>
      </c>
      <c r="D2334" s="115">
        <v>20</v>
      </c>
      <c r="E2334" s="115">
        <v>39</v>
      </c>
      <c r="F2334" s="115">
        <v>9</v>
      </c>
      <c r="G2334" s="115">
        <v>0</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16.100000000000001</v>
      </c>
      <c r="W2334" s="115">
        <v>19.8</v>
      </c>
    </row>
    <row r="2335" spans="1:23" ht="13.5" customHeight="1" x14ac:dyDescent="0.35">
      <c r="A2335" s="242">
        <v>0.375</v>
      </c>
      <c r="B2335" s="115">
        <v>67</v>
      </c>
      <c r="C2335" s="115">
        <v>5</v>
      </c>
      <c r="D2335" s="115">
        <v>28</v>
      </c>
      <c r="E2335" s="115">
        <v>20</v>
      </c>
      <c r="F2335" s="115">
        <v>14</v>
      </c>
      <c r="G2335" s="115">
        <v>0</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15.9</v>
      </c>
      <c r="W2335" s="115">
        <v>20.8</v>
      </c>
    </row>
    <row r="2336" spans="1:23" ht="13.5" customHeight="1" x14ac:dyDescent="0.35">
      <c r="A2336" s="242">
        <v>0.38541666666666702</v>
      </c>
      <c r="B2336" s="115">
        <v>61</v>
      </c>
      <c r="C2336" s="115">
        <v>1</v>
      </c>
      <c r="D2336" s="115">
        <v>10</v>
      </c>
      <c r="E2336" s="115">
        <v>31</v>
      </c>
      <c r="F2336" s="115">
        <v>15</v>
      </c>
      <c r="G2336" s="115">
        <v>4</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18.100000000000001</v>
      </c>
      <c r="W2336" s="115">
        <v>22.2</v>
      </c>
    </row>
    <row r="2337" spans="1:23" ht="13.5" customHeight="1" x14ac:dyDescent="0.35">
      <c r="A2337" s="242">
        <v>0.39583333333333298</v>
      </c>
      <c r="B2337" s="115">
        <v>58</v>
      </c>
      <c r="C2337" s="115">
        <v>1</v>
      </c>
      <c r="D2337" s="115">
        <v>24</v>
      </c>
      <c r="E2337" s="115">
        <v>22</v>
      </c>
      <c r="F2337" s="115">
        <v>8</v>
      </c>
      <c r="G2337" s="115">
        <v>3</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16.8</v>
      </c>
      <c r="W2337" s="115">
        <v>22.9</v>
      </c>
    </row>
    <row r="2338" spans="1:23" ht="13.5" customHeight="1" x14ac:dyDescent="0.35">
      <c r="A2338" s="242">
        <v>0.40625</v>
      </c>
      <c r="B2338" s="115">
        <v>44</v>
      </c>
      <c r="C2338" s="115">
        <v>0</v>
      </c>
      <c r="D2338" s="115">
        <v>15</v>
      </c>
      <c r="E2338" s="115">
        <v>20</v>
      </c>
      <c r="F2338" s="115">
        <v>8</v>
      </c>
      <c r="G2338" s="115">
        <v>1</v>
      </c>
      <c r="H2338" s="115">
        <v>0</v>
      </c>
      <c r="I2338" s="115">
        <v>0</v>
      </c>
      <c r="J2338" s="115">
        <v>0</v>
      </c>
      <c r="K2338" s="115">
        <v>0</v>
      </c>
      <c r="L2338" s="115">
        <v>0</v>
      </c>
      <c r="M2338" s="115">
        <v>0</v>
      </c>
      <c r="N2338" s="115">
        <v>0</v>
      </c>
      <c r="O2338" s="115">
        <v>0</v>
      </c>
      <c r="P2338" s="115">
        <v>0</v>
      </c>
      <c r="Q2338" s="115">
        <v>0</v>
      </c>
      <c r="R2338" s="115">
        <v>0</v>
      </c>
      <c r="S2338" s="115">
        <v>0</v>
      </c>
      <c r="T2338" s="115">
        <v>0</v>
      </c>
      <c r="U2338" s="115">
        <v>0</v>
      </c>
      <c r="V2338" s="115">
        <v>16.7</v>
      </c>
      <c r="W2338" s="115">
        <v>21.2</v>
      </c>
    </row>
    <row r="2339" spans="1:23" ht="13.5" customHeight="1" x14ac:dyDescent="0.35">
      <c r="A2339" s="242">
        <v>0.41666666666666702</v>
      </c>
      <c r="B2339" s="115">
        <v>41</v>
      </c>
      <c r="C2339" s="115">
        <v>1</v>
      </c>
      <c r="D2339" s="115">
        <v>19</v>
      </c>
      <c r="E2339" s="115">
        <v>17</v>
      </c>
      <c r="F2339" s="115">
        <v>4</v>
      </c>
      <c r="G2339" s="115">
        <v>0</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15.4</v>
      </c>
      <c r="W2339" s="115">
        <v>19.5</v>
      </c>
    </row>
    <row r="2340" spans="1:23" ht="13.5" customHeight="1" x14ac:dyDescent="0.35">
      <c r="A2340" s="242">
        <v>0.42708333333333298</v>
      </c>
      <c r="B2340" s="115">
        <v>39</v>
      </c>
      <c r="C2340" s="115">
        <v>1</v>
      </c>
      <c r="D2340" s="115">
        <v>16</v>
      </c>
      <c r="E2340" s="115">
        <v>11</v>
      </c>
      <c r="F2340" s="115">
        <v>10</v>
      </c>
      <c r="G2340" s="115">
        <v>1</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16.8</v>
      </c>
      <c r="W2340" s="115">
        <v>21.6</v>
      </c>
    </row>
    <row r="2341" spans="1:23" ht="13.5" customHeight="1" x14ac:dyDescent="0.35">
      <c r="A2341" s="242">
        <v>0.4375</v>
      </c>
      <c r="B2341" s="115">
        <v>43</v>
      </c>
      <c r="C2341" s="115">
        <v>5</v>
      </c>
      <c r="D2341" s="115">
        <v>21</v>
      </c>
      <c r="E2341" s="115">
        <v>14</v>
      </c>
      <c r="F2341" s="115">
        <v>2</v>
      </c>
      <c r="G2341" s="115">
        <v>1</v>
      </c>
      <c r="H2341" s="115">
        <v>0</v>
      </c>
      <c r="I2341" s="115">
        <v>0</v>
      </c>
      <c r="J2341" s="115">
        <v>0</v>
      </c>
      <c r="K2341" s="115">
        <v>0</v>
      </c>
      <c r="L2341" s="115">
        <v>0</v>
      </c>
      <c r="M2341" s="115">
        <v>0</v>
      </c>
      <c r="N2341" s="115">
        <v>0</v>
      </c>
      <c r="O2341" s="115">
        <v>0</v>
      </c>
      <c r="P2341" s="115">
        <v>0</v>
      </c>
      <c r="Q2341" s="115">
        <v>0</v>
      </c>
      <c r="R2341" s="115">
        <v>0</v>
      </c>
      <c r="S2341" s="115">
        <v>0</v>
      </c>
      <c r="T2341" s="115">
        <v>0</v>
      </c>
      <c r="U2341" s="115">
        <v>0</v>
      </c>
      <c r="V2341" s="115">
        <v>14.7</v>
      </c>
      <c r="W2341" s="115">
        <v>17.399999999999999</v>
      </c>
    </row>
    <row r="2342" spans="1:23" ht="13.5" customHeight="1" x14ac:dyDescent="0.35">
      <c r="A2342" s="242">
        <v>0.44791666666666702</v>
      </c>
      <c r="B2342" s="115">
        <v>49</v>
      </c>
      <c r="C2342" s="115">
        <v>0</v>
      </c>
      <c r="D2342" s="115">
        <v>21</v>
      </c>
      <c r="E2342" s="115">
        <v>16</v>
      </c>
      <c r="F2342" s="115">
        <v>9</v>
      </c>
      <c r="G2342" s="115">
        <v>3</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17.2</v>
      </c>
      <c r="W2342" s="115">
        <v>22</v>
      </c>
    </row>
    <row r="2343" spans="1:23" ht="13.5" customHeight="1" x14ac:dyDescent="0.35">
      <c r="A2343" s="242">
        <v>0.45833333333333298</v>
      </c>
      <c r="B2343" s="115">
        <v>35</v>
      </c>
      <c r="C2343" s="115">
        <v>1</v>
      </c>
      <c r="D2343" s="115">
        <v>6</v>
      </c>
      <c r="E2343" s="115">
        <v>16</v>
      </c>
      <c r="F2343" s="115">
        <v>10</v>
      </c>
      <c r="G2343" s="115">
        <v>1</v>
      </c>
      <c r="H2343" s="115">
        <v>1</v>
      </c>
      <c r="I2343" s="115">
        <v>0</v>
      </c>
      <c r="J2343" s="115">
        <v>0</v>
      </c>
      <c r="K2343" s="115">
        <v>0</v>
      </c>
      <c r="L2343" s="115">
        <v>0</v>
      </c>
      <c r="M2343" s="115">
        <v>0</v>
      </c>
      <c r="N2343" s="115">
        <v>0</v>
      </c>
      <c r="O2343" s="115">
        <v>0</v>
      </c>
      <c r="P2343" s="115">
        <v>0</v>
      </c>
      <c r="Q2343" s="115">
        <v>0</v>
      </c>
      <c r="R2343" s="115">
        <v>0</v>
      </c>
      <c r="S2343" s="115">
        <v>0</v>
      </c>
      <c r="T2343" s="115">
        <v>0</v>
      </c>
      <c r="U2343" s="115">
        <v>0</v>
      </c>
      <c r="V2343" s="115">
        <v>18.600000000000001</v>
      </c>
      <c r="W2343" s="115">
        <v>23.3</v>
      </c>
    </row>
    <row r="2344" spans="1:23" ht="13.5" customHeight="1" x14ac:dyDescent="0.35">
      <c r="A2344" s="242">
        <v>0.46875</v>
      </c>
      <c r="B2344" s="115">
        <v>40</v>
      </c>
      <c r="C2344" s="115">
        <v>2</v>
      </c>
      <c r="D2344" s="115">
        <v>7</v>
      </c>
      <c r="E2344" s="115">
        <v>22</v>
      </c>
      <c r="F2344" s="115">
        <v>9</v>
      </c>
      <c r="G2344" s="115">
        <v>0</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17.100000000000001</v>
      </c>
      <c r="W2344" s="115">
        <v>20.5</v>
      </c>
    </row>
    <row r="2345" spans="1:23" ht="13.5" customHeight="1" x14ac:dyDescent="0.35">
      <c r="A2345" s="242">
        <v>0.47916666666666702</v>
      </c>
      <c r="B2345" s="115">
        <v>48</v>
      </c>
      <c r="C2345" s="115">
        <v>2</v>
      </c>
      <c r="D2345" s="115">
        <v>13</v>
      </c>
      <c r="E2345" s="115">
        <v>22</v>
      </c>
      <c r="F2345" s="115">
        <v>11</v>
      </c>
      <c r="G2345" s="115">
        <v>0</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16.600000000000001</v>
      </c>
      <c r="W2345" s="115">
        <v>20.7</v>
      </c>
    </row>
    <row r="2346" spans="1:23" ht="13.5" customHeight="1" x14ac:dyDescent="0.35">
      <c r="A2346" s="242">
        <v>0.48958333333333298</v>
      </c>
      <c r="B2346" s="115">
        <v>26</v>
      </c>
      <c r="C2346" s="115">
        <v>0</v>
      </c>
      <c r="D2346" s="115">
        <v>8</v>
      </c>
      <c r="E2346" s="115">
        <v>11</v>
      </c>
      <c r="F2346" s="115">
        <v>6</v>
      </c>
      <c r="G2346" s="115">
        <v>1</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17.8</v>
      </c>
      <c r="W2346" s="115">
        <v>22.4</v>
      </c>
    </row>
    <row r="2347" spans="1:23" ht="13.5" customHeight="1" x14ac:dyDescent="0.35">
      <c r="A2347" s="242">
        <v>0.5</v>
      </c>
      <c r="B2347" s="115">
        <v>52</v>
      </c>
      <c r="C2347" s="115">
        <v>1</v>
      </c>
      <c r="D2347" s="115">
        <v>14</v>
      </c>
      <c r="E2347" s="115">
        <v>25</v>
      </c>
      <c r="F2347" s="115">
        <v>12</v>
      </c>
      <c r="G2347" s="115">
        <v>0</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17.3</v>
      </c>
      <c r="W2347" s="115">
        <v>22.4</v>
      </c>
    </row>
    <row r="2348" spans="1:23" ht="13.5" customHeight="1" x14ac:dyDescent="0.35">
      <c r="A2348" s="242">
        <v>0.51041666666666696</v>
      </c>
      <c r="B2348" s="115">
        <v>47</v>
      </c>
      <c r="C2348" s="115">
        <v>4</v>
      </c>
      <c r="D2348" s="115">
        <v>14</v>
      </c>
      <c r="E2348" s="115">
        <v>20</v>
      </c>
      <c r="F2348" s="115">
        <v>7</v>
      </c>
      <c r="G2348" s="115">
        <v>2</v>
      </c>
      <c r="H2348" s="115">
        <v>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16.600000000000001</v>
      </c>
      <c r="W2348" s="115">
        <v>21.6</v>
      </c>
    </row>
    <row r="2349" spans="1:23" ht="13.5" customHeight="1" x14ac:dyDescent="0.35">
      <c r="A2349" s="242">
        <v>0.52083333333333304</v>
      </c>
      <c r="B2349" s="115">
        <v>39</v>
      </c>
      <c r="C2349" s="115">
        <v>0</v>
      </c>
      <c r="D2349" s="115">
        <v>12</v>
      </c>
      <c r="E2349" s="115">
        <v>19</v>
      </c>
      <c r="F2349" s="115">
        <v>8</v>
      </c>
      <c r="G2349" s="115">
        <v>0</v>
      </c>
      <c r="H2349" s="115">
        <v>0</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17.100000000000001</v>
      </c>
      <c r="W2349" s="115">
        <v>23</v>
      </c>
    </row>
    <row r="2350" spans="1:23" ht="13.5" customHeight="1" x14ac:dyDescent="0.35">
      <c r="A2350" s="242">
        <v>0.53125</v>
      </c>
      <c r="B2350" s="115">
        <v>51</v>
      </c>
      <c r="C2350" s="115">
        <v>1</v>
      </c>
      <c r="D2350" s="115">
        <v>17</v>
      </c>
      <c r="E2350" s="115">
        <v>19</v>
      </c>
      <c r="F2350" s="115">
        <v>12</v>
      </c>
      <c r="G2350" s="115">
        <v>1</v>
      </c>
      <c r="H2350" s="115">
        <v>1</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17.5</v>
      </c>
      <c r="W2350" s="115">
        <v>22.3</v>
      </c>
    </row>
    <row r="2351" spans="1:23" ht="13.5" customHeight="1" x14ac:dyDescent="0.35">
      <c r="A2351" s="242">
        <v>0.54166666666666696</v>
      </c>
      <c r="B2351" s="115">
        <v>43</v>
      </c>
      <c r="C2351" s="115">
        <v>1</v>
      </c>
      <c r="D2351" s="115">
        <v>13</v>
      </c>
      <c r="E2351" s="115">
        <v>22</v>
      </c>
      <c r="F2351" s="115">
        <v>6</v>
      </c>
      <c r="G2351" s="115">
        <v>1</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16.7</v>
      </c>
      <c r="W2351" s="115">
        <v>20.3</v>
      </c>
    </row>
    <row r="2352" spans="1:23" ht="13.5" customHeight="1" x14ac:dyDescent="0.35">
      <c r="A2352" s="242">
        <v>0.55208333333333304</v>
      </c>
      <c r="B2352" s="115">
        <v>45</v>
      </c>
      <c r="C2352" s="115">
        <v>4</v>
      </c>
      <c r="D2352" s="115">
        <v>22</v>
      </c>
      <c r="E2352" s="115">
        <v>13</v>
      </c>
      <c r="F2352" s="115">
        <v>6</v>
      </c>
      <c r="G2352" s="115">
        <v>0</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14.9</v>
      </c>
      <c r="W2352" s="115">
        <v>19.7</v>
      </c>
    </row>
    <row r="2353" spans="1:23" ht="13.5" customHeight="1" x14ac:dyDescent="0.35">
      <c r="A2353" s="242">
        <v>0.5625</v>
      </c>
      <c r="B2353" s="115">
        <v>49</v>
      </c>
      <c r="C2353" s="115">
        <v>2</v>
      </c>
      <c r="D2353" s="115">
        <v>12</v>
      </c>
      <c r="E2353" s="115">
        <v>19</v>
      </c>
      <c r="F2353" s="115">
        <v>13</v>
      </c>
      <c r="G2353" s="115">
        <v>2</v>
      </c>
      <c r="H2353" s="115">
        <v>1</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18</v>
      </c>
      <c r="W2353" s="115">
        <v>21.9</v>
      </c>
    </row>
    <row r="2354" spans="1:23" ht="13.5" customHeight="1" x14ac:dyDescent="0.35">
      <c r="A2354" s="242">
        <v>0.57291666666666696</v>
      </c>
      <c r="B2354" s="115">
        <v>42</v>
      </c>
      <c r="C2354" s="115">
        <v>2</v>
      </c>
      <c r="D2354" s="115">
        <v>18</v>
      </c>
      <c r="E2354" s="115">
        <v>6</v>
      </c>
      <c r="F2354" s="115">
        <v>12</v>
      </c>
      <c r="G2354" s="115">
        <v>3</v>
      </c>
      <c r="H2354" s="115">
        <v>1</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17.899999999999999</v>
      </c>
      <c r="W2354" s="115">
        <v>23.8</v>
      </c>
    </row>
    <row r="2355" spans="1:23" ht="13.5" customHeight="1" x14ac:dyDescent="0.35">
      <c r="A2355" s="242">
        <v>0.58333333333333304</v>
      </c>
      <c r="B2355" s="115">
        <v>40</v>
      </c>
      <c r="C2355" s="115">
        <v>2</v>
      </c>
      <c r="D2355" s="115">
        <v>14</v>
      </c>
      <c r="E2355" s="115">
        <v>14</v>
      </c>
      <c r="F2355" s="115">
        <v>9</v>
      </c>
      <c r="G2355" s="115">
        <v>1</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16.8</v>
      </c>
      <c r="W2355" s="115">
        <v>21.2</v>
      </c>
    </row>
    <row r="2356" spans="1:23" ht="13.5" customHeight="1" x14ac:dyDescent="0.35">
      <c r="A2356" s="242">
        <v>0.59375</v>
      </c>
      <c r="B2356" s="115">
        <v>41</v>
      </c>
      <c r="C2356" s="115">
        <v>1</v>
      </c>
      <c r="D2356" s="115">
        <v>16</v>
      </c>
      <c r="E2356" s="115">
        <v>16</v>
      </c>
      <c r="F2356" s="115">
        <v>7</v>
      </c>
      <c r="G2356" s="115">
        <v>1</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17</v>
      </c>
      <c r="W2356" s="115">
        <v>21.2</v>
      </c>
    </row>
    <row r="2357" spans="1:23" ht="13.5" customHeight="1" x14ac:dyDescent="0.35">
      <c r="A2357" s="242">
        <v>0.60416666666666696</v>
      </c>
      <c r="B2357" s="115">
        <v>37</v>
      </c>
      <c r="C2357" s="115">
        <v>1</v>
      </c>
      <c r="D2357" s="115">
        <v>11</v>
      </c>
      <c r="E2357" s="115">
        <v>14</v>
      </c>
      <c r="F2357" s="115">
        <v>10</v>
      </c>
      <c r="G2357" s="115">
        <v>1</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17.100000000000001</v>
      </c>
      <c r="W2357" s="115">
        <v>22.5</v>
      </c>
    </row>
    <row r="2358" spans="1:23" ht="13.5" customHeight="1" x14ac:dyDescent="0.35">
      <c r="A2358" s="242">
        <v>0.61458333333333304</v>
      </c>
      <c r="B2358" s="115">
        <v>60</v>
      </c>
      <c r="C2358" s="115">
        <v>3</v>
      </c>
      <c r="D2358" s="115">
        <v>23</v>
      </c>
      <c r="E2358" s="115">
        <v>20</v>
      </c>
      <c r="F2358" s="115">
        <v>13</v>
      </c>
      <c r="G2358" s="115">
        <v>1</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16.3</v>
      </c>
      <c r="W2358" s="115">
        <v>22</v>
      </c>
    </row>
    <row r="2359" spans="1:23" ht="13.5" customHeight="1" x14ac:dyDescent="0.35">
      <c r="A2359" s="242">
        <v>0.625</v>
      </c>
      <c r="B2359" s="115">
        <v>46</v>
      </c>
      <c r="C2359" s="115">
        <v>2</v>
      </c>
      <c r="D2359" s="115">
        <v>19</v>
      </c>
      <c r="E2359" s="115">
        <v>17</v>
      </c>
      <c r="F2359" s="115">
        <v>6</v>
      </c>
      <c r="G2359" s="115">
        <v>1</v>
      </c>
      <c r="H2359" s="115">
        <v>1</v>
      </c>
      <c r="I2359" s="115">
        <v>0</v>
      </c>
      <c r="J2359" s="115">
        <v>0</v>
      </c>
      <c r="K2359" s="115">
        <v>0</v>
      </c>
      <c r="L2359" s="115">
        <v>0</v>
      </c>
      <c r="M2359" s="115">
        <v>0</v>
      </c>
      <c r="N2359" s="115">
        <v>0</v>
      </c>
      <c r="O2359" s="115">
        <v>0</v>
      </c>
      <c r="P2359" s="115">
        <v>0</v>
      </c>
      <c r="Q2359" s="115">
        <v>0</v>
      </c>
      <c r="R2359" s="115">
        <v>0</v>
      </c>
      <c r="S2359" s="115">
        <v>0</v>
      </c>
      <c r="T2359" s="115">
        <v>0</v>
      </c>
      <c r="U2359" s="115">
        <v>0</v>
      </c>
      <c r="V2359" s="115">
        <v>16.399999999999999</v>
      </c>
      <c r="W2359" s="115">
        <v>21.1</v>
      </c>
    </row>
    <row r="2360" spans="1:23" ht="13.5" customHeight="1" x14ac:dyDescent="0.35">
      <c r="A2360" s="242">
        <v>0.63541666666666696</v>
      </c>
      <c r="B2360" s="115">
        <v>48</v>
      </c>
      <c r="C2360" s="115">
        <v>3</v>
      </c>
      <c r="D2360" s="115">
        <v>18</v>
      </c>
      <c r="E2360" s="115">
        <v>24</v>
      </c>
      <c r="F2360" s="115">
        <v>3</v>
      </c>
      <c r="G2360" s="115">
        <v>0</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15.4</v>
      </c>
      <c r="W2360" s="115">
        <v>18.7</v>
      </c>
    </row>
    <row r="2361" spans="1:23" ht="13.5" customHeight="1" x14ac:dyDescent="0.35">
      <c r="A2361" s="242">
        <v>0.64583333333333304</v>
      </c>
      <c r="B2361" s="115">
        <v>55</v>
      </c>
      <c r="C2361" s="115">
        <v>1</v>
      </c>
      <c r="D2361" s="115">
        <v>15</v>
      </c>
      <c r="E2361" s="115">
        <v>27</v>
      </c>
      <c r="F2361" s="115">
        <v>11</v>
      </c>
      <c r="G2361" s="115">
        <v>1</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16.8</v>
      </c>
      <c r="W2361" s="115">
        <v>20.3</v>
      </c>
    </row>
    <row r="2362" spans="1:23" ht="13.5" customHeight="1" x14ac:dyDescent="0.35">
      <c r="A2362" s="242">
        <v>0.65625</v>
      </c>
      <c r="B2362" s="115">
        <v>36</v>
      </c>
      <c r="C2362" s="115">
        <v>2</v>
      </c>
      <c r="D2362" s="115">
        <v>14</v>
      </c>
      <c r="E2362" s="115">
        <v>10</v>
      </c>
      <c r="F2362" s="115">
        <v>7</v>
      </c>
      <c r="G2362" s="115">
        <v>3</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16.8</v>
      </c>
      <c r="W2362" s="115">
        <v>22.9</v>
      </c>
    </row>
    <row r="2363" spans="1:23" ht="13.5" customHeight="1" x14ac:dyDescent="0.35">
      <c r="A2363" s="242">
        <v>0.66666666666666696</v>
      </c>
      <c r="B2363" s="115">
        <v>55</v>
      </c>
      <c r="C2363" s="115">
        <v>2</v>
      </c>
      <c r="D2363" s="115">
        <v>18</v>
      </c>
      <c r="E2363" s="115">
        <v>23</v>
      </c>
      <c r="F2363" s="115">
        <v>8</v>
      </c>
      <c r="G2363" s="115">
        <v>4</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17.100000000000001</v>
      </c>
      <c r="W2363" s="115">
        <v>23.4</v>
      </c>
    </row>
    <row r="2364" spans="1:23" ht="13.5" customHeight="1" x14ac:dyDescent="0.35">
      <c r="A2364" s="242">
        <v>0.67708333333333304</v>
      </c>
      <c r="B2364" s="115">
        <v>51</v>
      </c>
      <c r="C2364" s="115">
        <v>3</v>
      </c>
      <c r="D2364" s="115">
        <v>20</v>
      </c>
      <c r="E2364" s="115">
        <v>16</v>
      </c>
      <c r="F2364" s="115">
        <v>11</v>
      </c>
      <c r="G2364" s="115">
        <v>1</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16.5</v>
      </c>
      <c r="W2364" s="115">
        <v>22.2</v>
      </c>
    </row>
    <row r="2365" spans="1:23" ht="13.5" customHeight="1" x14ac:dyDescent="0.35">
      <c r="A2365" s="242">
        <v>0.6875</v>
      </c>
      <c r="B2365" s="115">
        <v>51</v>
      </c>
      <c r="C2365" s="115">
        <v>2</v>
      </c>
      <c r="D2365" s="115">
        <v>17</v>
      </c>
      <c r="E2365" s="115">
        <v>20</v>
      </c>
      <c r="F2365" s="115">
        <v>12</v>
      </c>
      <c r="G2365" s="115">
        <v>0</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16.8</v>
      </c>
      <c r="W2365" s="115">
        <v>21.9</v>
      </c>
    </row>
    <row r="2366" spans="1:23" ht="13.5" customHeight="1" x14ac:dyDescent="0.35">
      <c r="A2366" s="242">
        <v>0.69791666666666696</v>
      </c>
      <c r="B2366" s="115">
        <v>48</v>
      </c>
      <c r="C2366" s="115">
        <v>4</v>
      </c>
      <c r="D2366" s="115">
        <v>17</v>
      </c>
      <c r="E2366" s="115">
        <v>21</v>
      </c>
      <c r="F2366" s="115">
        <v>6</v>
      </c>
      <c r="G2366" s="115">
        <v>0</v>
      </c>
      <c r="H2366" s="115">
        <v>0</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15.6</v>
      </c>
      <c r="W2366" s="115">
        <v>19.8</v>
      </c>
    </row>
    <row r="2367" spans="1:23" ht="13.5" customHeight="1" x14ac:dyDescent="0.35">
      <c r="A2367" s="242">
        <v>0.70833333333333304</v>
      </c>
      <c r="B2367" s="115">
        <v>53</v>
      </c>
      <c r="C2367" s="115">
        <v>4</v>
      </c>
      <c r="D2367" s="115">
        <v>22</v>
      </c>
      <c r="E2367" s="115">
        <v>16</v>
      </c>
      <c r="F2367" s="115">
        <v>7</v>
      </c>
      <c r="G2367" s="115">
        <v>4</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16.2</v>
      </c>
      <c r="W2367" s="115">
        <v>21.7</v>
      </c>
    </row>
    <row r="2368" spans="1:23" ht="13.5" customHeight="1" x14ac:dyDescent="0.35">
      <c r="A2368" s="242">
        <v>0.71875</v>
      </c>
      <c r="B2368" s="115">
        <v>60</v>
      </c>
      <c r="C2368" s="115">
        <v>8</v>
      </c>
      <c r="D2368" s="115">
        <v>16</v>
      </c>
      <c r="E2368" s="115">
        <v>28</v>
      </c>
      <c r="F2368" s="115">
        <v>8</v>
      </c>
      <c r="G2368" s="115">
        <v>0</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15.5</v>
      </c>
      <c r="W2368" s="115">
        <v>19.7</v>
      </c>
    </row>
    <row r="2369" spans="1:23" ht="13.5" customHeight="1" x14ac:dyDescent="0.35">
      <c r="A2369" s="242">
        <v>0.72916666666666696</v>
      </c>
      <c r="B2369" s="115">
        <v>69</v>
      </c>
      <c r="C2369" s="115">
        <v>5</v>
      </c>
      <c r="D2369" s="115">
        <v>20</v>
      </c>
      <c r="E2369" s="115">
        <v>31</v>
      </c>
      <c r="F2369" s="115">
        <v>11</v>
      </c>
      <c r="G2369" s="115">
        <v>2</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16.2</v>
      </c>
      <c r="W2369" s="115">
        <v>21.1</v>
      </c>
    </row>
    <row r="2370" spans="1:23" ht="13.5" customHeight="1" x14ac:dyDescent="0.35">
      <c r="A2370" s="242">
        <v>0.73958333333333304</v>
      </c>
      <c r="B2370" s="115">
        <v>41</v>
      </c>
      <c r="C2370" s="115">
        <v>3</v>
      </c>
      <c r="D2370" s="115">
        <v>16</v>
      </c>
      <c r="E2370" s="115">
        <v>7</v>
      </c>
      <c r="F2370" s="115">
        <v>13</v>
      </c>
      <c r="G2370" s="115">
        <v>2</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16.8</v>
      </c>
      <c r="W2370" s="115">
        <v>23.6</v>
      </c>
    </row>
    <row r="2371" spans="1:23" ht="13.5" customHeight="1" x14ac:dyDescent="0.35">
      <c r="A2371" s="242">
        <v>0.75</v>
      </c>
      <c r="B2371" s="115">
        <v>53</v>
      </c>
      <c r="C2371" s="115">
        <v>2</v>
      </c>
      <c r="D2371" s="115">
        <v>15</v>
      </c>
      <c r="E2371" s="115">
        <v>26</v>
      </c>
      <c r="F2371" s="115">
        <v>10</v>
      </c>
      <c r="G2371" s="115">
        <v>0</v>
      </c>
      <c r="H2371" s="115">
        <v>0</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16.600000000000001</v>
      </c>
      <c r="W2371" s="115">
        <v>21.6</v>
      </c>
    </row>
    <row r="2372" spans="1:23" ht="13.5" customHeight="1" x14ac:dyDescent="0.35">
      <c r="A2372" s="242">
        <v>0.76041666666666696</v>
      </c>
      <c r="B2372" s="115">
        <v>58</v>
      </c>
      <c r="C2372" s="115">
        <v>0</v>
      </c>
      <c r="D2372" s="115">
        <v>19</v>
      </c>
      <c r="E2372" s="115">
        <v>25</v>
      </c>
      <c r="F2372" s="115">
        <v>11</v>
      </c>
      <c r="G2372" s="115">
        <v>3</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17.3</v>
      </c>
      <c r="W2372" s="115">
        <v>22</v>
      </c>
    </row>
    <row r="2373" spans="1:23" ht="13.5" customHeight="1" x14ac:dyDescent="0.35">
      <c r="A2373" s="242">
        <v>0.77083333333333304</v>
      </c>
      <c r="B2373" s="115">
        <v>53</v>
      </c>
      <c r="C2373" s="115">
        <v>0</v>
      </c>
      <c r="D2373" s="115">
        <v>20</v>
      </c>
      <c r="E2373" s="115">
        <v>22</v>
      </c>
      <c r="F2373" s="115">
        <v>7</v>
      </c>
      <c r="G2373" s="115">
        <v>4</v>
      </c>
      <c r="H2373" s="115">
        <v>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16.8</v>
      </c>
      <c r="W2373" s="115">
        <v>22.3</v>
      </c>
    </row>
    <row r="2374" spans="1:23" ht="13.5" customHeight="1" x14ac:dyDescent="0.35">
      <c r="A2374" s="242">
        <v>0.78125</v>
      </c>
      <c r="B2374" s="115">
        <v>58</v>
      </c>
      <c r="C2374" s="115">
        <v>1</v>
      </c>
      <c r="D2374" s="115">
        <v>29</v>
      </c>
      <c r="E2374" s="115">
        <v>21</v>
      </c>
      <c r="F2374" s="115">
        <v>6</v>
      </c>
      <c r="G2374" s="115">
        <v>1</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15.6</v>
      </c>
      <c r="W2374" s="115">
        <v>19.8</v>
      </c>
    </row>
    <row r="2375" spans="1:23" ht="13.5" customHeight="1" x14ac:dyDescent="0.35">
      <c r="A2375" s="242">
        <v>0.79166666666666696</v>
      </c>
      <c r="B2375" s="115">
        <v>50</v>
      </c>
      <c r="C2375" s="115">
        <v>3</v>
      </c>
      <c r="D2375" s="115">
        <v>20</v>
      </c>
      <c r="E2375" s="115">
        <v>15</v>
      </c>
      <c r="F2375" s="115">
        <v>11</v>
      </c>
      <c r="G2375" s="115">
        <v>1</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16.3</v>
      </c>
      <c r="W2375" s="115">
        <v>21.5</v>
      </c>
    </row>
    <row r="2376" spans="1:23" ht="13.5" customHeight="1" x14ac:dyDescent="0.35">
      <c r="A2376" s="242">
        <v>0.80208333333333304</v>
      </c>
      <c r="B2376" s="115">
        <v>43</v>
      </c>
      <c r="C2376" s="115">
        <v>3</v>
      </c>
      <c r="D2376" s="115">
        <v>14</v>
      </c>
      <c r="E2376" s="115">
        <v>16</v>
      </c>
      <c r="F2376" s="115">
        <v>7</v>
      </c>
      <c r="G2376" s="115">
        <v>3</v>
      </c>
      <c r="H2376" s="115">
        <v>0</v>
      </c>
      <c r="I2376" s="115">
        <v>0</v>
      </c>
      <c r="J2376" s="115">
        <v>0</v>
      </c>
      <c r="K2376" s="115">
        <v>0</v>
      </c>
      <c r="L2376" s="115">
        <v>0</v>
      </c>
      <c r="M2376" s="115">
        <v>0</v>
      </c>
      <c r="N2376" s="115">
        <v>0</v>
      </c>
      <c r="O2376" s="115">
        <v>0</v>
      </c>
      <c r="P2376" s="115">
        <v>0</v>
      </c>
      <c r="Q2376" s="115">
        <v>0</v>
      </c>
      <c r="R2376" s="115">
        <v>0</v>
      </c>
      <c r="S2376" s="115">
        <v>0</v>
      </c>
      <c r="T2376" s="115">
        <v>0</v>
      </c>
      <c r="U2376" s="115">
        <v>0</v>
      </c>
      <c r="V2376" s="115">
        <v>16.7</v>
      </c>
      <c r="W2376" s="115">
        <v>21.9</v>
      </c>
    </row>
    <row r="2377" spans="1:23" ht="13.5" customHeight="1" x14ac:dyDescent="0.35">
      <c r="A2377" s="242">
        <v>0.8125</v>
      </c>
      <c r="B2377" s="115">
        <v>41</v>
      </c>
      <c r="C2377" s="115">
        <v>1</v>
      </c>
      <c r="D2377" s="115">
        <v>20</v>
      </c>
      <c r="E2377" s="115">
        <v>12</v>
      </c>
      <c r="F2377" s="115">
        <v>8</v>
      </c>
      <c r="G2377" s="115">
        <v>0</v>
      </c>
      <c r="H2377" s="115">
        <v>0</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16</v>
      </c>
      <c r="W2377" s="115">
        <v>21.2</v>
      </c>
    </row>
    <row r="2378" spans="1:23" ht="13.5" customHeight="1" x14ac:dyDescent="0.35">
      <c r="A2378" s="242">
        <v>0.82291666666666696</v>
      </c>
      <c r="B2378" s="115">
        <v>36</v>
      </c>
      <c r="C2378" s="115">
        <v>1</v>
      </c>
      <c r="D2378" s="115">
        <v>7</v>
      </c>
      <c r="E2378" s="115">
        <v>15</v>
      </c>
      <c r="F2378" s="115">
        <v>11</v>
      </c>
      <c r="G2378" s="115">
        <v>2</v>
      </c>
      <c r="H2378" s="115">
        <v>0</v>
      </c>
      <c r="I2378" s="115">
        <v>0</v>
      </c>
      <c r="J2378" s="115">
        <v>0</v>
      </c>
      <c r="K2378" s="115">
        <v>0</v>
      </c>
      <c r="L2378" s="115">
        <v>0</v>
      </c>
      <c r="M2378" s="115">
        <v>0</v>
      </c>
      <c r="N2378" s="115">
        <v>0</v>
      </c>
      <c r="O2378" s="115">
        <v>0</v>
      </c>
      <c r="P2378" s="115">
        <v>0</v>
      </c>
      <c r="Q2378" s="115">
        <v>0</v>
      </c>
      <c r="R2378" s="115">
        <v>0</v>
      </c>
      <c r="S2378" s="115">
        <v>0</v>
      </c>
      <c r="T2378" s="115">
        <v>0</v>
      </c>
      <c r="U2378" s="115">
        <v>0</v>
      </c>
      <c r="V2378" s="115">
        <v>18.399999999999999</v>
      </c>
      <c r="W2378" s="115">
        <v>23</v>
      </c>
    </row>
    <row r="2379" spans="1:23" ht="13.5" customHeight="1" x14ac:dyDescent="0.35">
      <c r="A2379" s="242">
        <v>0.83333333333333304</v>
      </c>
      <c r="B2379" s="115">
        <v>25</v>
      </c>
      <c r="C2379" s="115">
        <v>1</v>
      </c>
      <c r="D2379" s="115">
        <v>9</v>
      </c>
      <c r="E2379" s="115">
        <v>8</v>
      </c>
      <c r="F2379" s="115">
        <v>4</v>
      </c>
      <c r="G2379" s="115">
        <v>3</v>
      </c>
      <c r="H2379" s="115">
        <v>0</v>
      </c>
      <c r="I2379" s="115">
        <v>0</v>
      </c>
      <c r="J2379" s="115">
        <v>0</v>
      </c>
      <c r="K2379" s="115">
        <v>0</v>
      </c>
      <c r="L2379" s="115">
        <v>0</v>
      </c>
      <c r="M2379" s="115">
        <v>0</v>
      </c>
      <c r="N2379" s="115">
        <v>0</v>
      </c>
      <c r="O2379" s="115">
        <v>0</v>
      </c>
      <c r="P2379" s="115">
        <v>0</v>
      </c>
      <c r="Q2379" s="115">
        <v>0</v>
      </c>
      <c r="R2379" s="115">
        <v>0</v>
      </c>
      <c r="S2379" s="115">
        <v>0</v>
      </c>
      <c r="T2379" s="115">
        <v>0</v>
      </c>
      <c r="U2379" s="115">
        <v>0</v>
      </c>
      <c r="V2379" s="115">
        <v>17.399999999999999</v>
      </c>
      <c r="W2379" s="115">
        <v>22.1</v>
      </c>
    </row>
    <row r="2380" spans="1:23" ht="13.5" customHeight="1" x14ac:dyDescent="0.35">
      <c r="A2380" s="242">
        <v>0.84375</v>
      </c>
      <c r="B2380" s="115">
        <v>26</v>
      </c>
      <c r="C2380" s="115">
        <v>3</v>
      </c>
      <c r="D2380" s="115">
        <v>4</v>
      </c>
      <c r="E2380" s="115">
        <v>5</v>
      </c>
      <c r="F2380" s="115">
        <v>7</v>
      </c>
      <c r="G2380" s="115">
        <v>6</v>
      </c>
      <c r="H2380" s="115">
        <v>1</v>
      </c>
      <c r="I2380" s="115">
        <v>0</v>
      </c>
      <c r="J2380" s="115">
        <v>0</v>
      </c>
      <c r="K2380" s="115">
        <v>0</v>
      </c>
      <c r="L2380" s="115">
        <v>0</v>
      </c>
      <c r="M2380" s="115">
        <v>0</v>
      </c>
      <c r="N2380" s="115">
        <v>0</v>
      </c>
      <c r="O2380" s="115">
        <v>0</v>
      </c>
      <c r="P2380" s="115">
        <v>0</v>
      </c>
      <c r="Q2380" s="115">
        <v>0</v>
      </c>
      <c r="R2380" s="115">
        <v>0</v>
      </c>
      <c r="S2380" s="115">
        <v>0</v>
      </c>
      <c r="T2380" s="115">
        <v>0</v>
      </c>
      <c r="U2380" s="115">
        <v>0</v>
      </c>
      <c r="V2380" s="115">
        <v>19.5</v>
      </c>
      <c r="W2380" s="115">
        <v>26.4</v>
      </c>
    </row>
    <row r="2381" spans="1:23" ht="13.5" customHeight="1" x14ac:dyDescent="0.35">
      <c r="A2381" s="242">
        <v>0.85416666666666696</v>
      </c>
      <c r="B2381" s="115">
        <v>18</v>
      </c>
      <c r="C2381" s="115">
        <v>2</v>
      </c>
      <c r="D2381" s="115">
        <v>8</v>
      </c>
      <c r="E2381" s="115">
        <v>2</v>
      </c>
      <c r="F2381" s="115">
        <v>4</v>
      </c>
      <c r="G2381" s="115">
        <v>1</v>
      </c>
      <c r="H2381" s="115">
        <v>1</v>
      </c>
      <c r="I2381" s="115">
        <v>0</v>
      </c>
      <c r="J2381" s="115">
        <v>0</v>
      </c>
      <c r="K2381" s="115">
        <v>0</v>
      </c>
      <c r="L2381" s="115">
        <v>0</v>
      </c>
      <c r="M2381" s="115">
        <v>0</v>
      </c>
      <c r="N2381" s="115">
        <v>0</v>
      </c>
      <c r="O2381" s="115">
        <v>0</v>
      </c>
      <c r="P2381" s="115">
        <v>0</v>
      </c>
      <c r="Q2381" s="115">
        <v>0</v>
      </c>
      <c r="R2381" s="115">
        <v>0</v>
      </c>
      <c r="S2381" s="115">
        <v>0</v>
      </c>
      <c r="T2381" s="115">
        <v>0</v>
      </c>
      <c r="U2381" s="115">
        <v>0</v>
      </c>
      <c r="V2381" s="115">
        <v>16.899999999999999</v>
      </c>
      <c r="W2381" s="115">
        <v>24.1</v>
      </c>
    </row>
    <row r="2382" spans="1:23" ht="13.5" customHeight="1" x14ac:dyDescent="0.35">
      <c r="A2382" s="242">
        <v>0.86458333333333304</v>
      </c>
      <c r="B2382" s="115">
        <v>14</v>
      </c>
      <c r="C2382" s="115">
        <v>0</v>
      </c>
      <c r="D2382" s="115">
        <v>10</v>
      </c>
      <c r="E2382" s="115">
        <v>2</v>
      </c>
      <c r="F2382" s="115">
        <v>1</v>
      </c>
      <c r="G2382" s="115">
        <v>1</v>
      </c>
      <c r="H2382" s="115">
        <v>0</v>
      </c>
      <c r="I2382" s="115">
        <v>0</v>
      </c>
      <c r="J2382" s="115">
        <v>0</v>
      </c>
      <c r="K2382" s="115">
        <v>0</v>
      </c>
      <c r="L2382" s="115">
        <v>0</v>
      </c>
      <c r="M2382" s="115">
        <v>0</v>
      </c>
      <c r="N2382" s="115">
        <v>0</v>
      </c>
      <c r="O2382" s="115">
        <v>0</v>
      </c>
      <c r="P2382" s="115">
        <v>0</v>
      </c>
      <c r="Q2382" s="115">
        <v>0</v>
      </c>
      <c r="R2382" s="115">
        <v>0</v>
      </c>
      <c r="S2382" s="115">
        <v>0</v>
      </c>
      <c r="T2382" s="115">
        <v>0</v>
      </c>
      <c r="U2382" s="115">
        <v>0</v>
      </c>
      <c r="V2382" s="115">
        <v>15.4</v>
      </c>
      <c r="W2382" s="115">
        <v>21.8</v>
      </c>
    </row>
    <row r="2383" spans="1:23" ht="13.5" customHeight="1" x14ac:dyDescent="0.35">
      <c r="A2383" s="242">
        <v>0.875</v>
      </c>
      <c r="B2383" s="115">
        <v>24</v>
      </c>
      <c r="C2383" s="115">
        <v>0</v>
      </c>
      <c r="D2383" s="115">
        <v>2</v>
      </c>
      <c r="E2383" s="115">
        <v>6</v>
      </c>
      <c r="F2383" s="115">
        <v>12</v>
      </c>
      <c r="G2383" s="115">
        <v>4</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21</v>
      </c>
      <c r="W2383" s="115">
        <v>27</v>
      </c>
    </row>
    <row r="2384" spans="1:23" ht="13.5" customHeight="1" x14ac:dyDescent="0.35">
      <c r="A2384" s="242">
        <v>0.88541666666666696</v>
      </c>
      <c r="B2384" s="115">
        <v>10</v>
      </c>
      <c r="C2384" s="115">
        <v>2</v>
      </c>
      <c r="D2384" s="115">
        <v>3</v>
      </c>
      <c r="E2384" s="115">
        <v>1</v>
      </c>
      <c r="F2384" s="115">
        <v>2</v>
      </c>
      <c r="G2384" s="115">
        <v>2</v>
      </c>
      <c r="H2384" s="115">
        <v>0</v>
      </c>
      <c r="I2384" s="115">
        <v>0</v>
      </c>
      <c r="J2384" s="115">
        <v>0</v>
      </c>
      <c r="K2384" s="115">
        <v>0</v>
      </c>
      <c r="L2384" s="115">
        <v>0</v>
      </c>
      <c r="M2384" s="115">
        <v>0</v>
      </c>
      <c r="N2384" s="115">
        <v>0</v>
      </c>
      <c r="O2384" s="115">
        <v>0</v>
      </c>
      <c r="P2384" s="115">
        <v>0</v>
      </c>
      <c r="Q2384" s="115">
        <v>0</v>
      </c>
      <c r="R2384" s="115">
        <v>0</v>
      </c>
      <c r="S2384" s="115">
        <v>0</v>
      </c>
      <c r="T2384" s="115">
        <v>0</v>
      </c>
      <c r="U2384" s="115">
        <v>0</v>
      </c>
      <c r="V2384" s="115">
        <v>17.100000000000001</v>
      </c>
      <c r="W2384" s="115" t="s">
        <v>102</v>
      </c>
    </row>
    <row r="2385" spans="1:23" ht="13.5" customHeight="1" x14ac:dyDescent="0.35">
      <c r="A2385" s="242">
        <v>0.89583333333333304</v>
      </c>
      <c r="B2385" s="115">
        <v>12</v>
      </c>
      <c r="C2385" s="115">
        <v>1</v>
      </c>
      <c r="D2385" s="115">
        <v>3</v>
      </c>
      <c r="E2385" s="115">
        <v>3</v>
      </c>
      <c r="F2385" s="115">
        <v>3</v>
      </c>
      <c r="G2385" s="115">
        <v>2</v>
      </c>
      <c r="H2385" s="115">
        <v>0</v>
      </c>
      <c r="I2385" s="115">
        <v>0</v>
      </c>
      <c r="J2385" s="115">
        <v>0</v>
      </c>
      <c r="K2385" s="115">
        <v>0</v>
      </c>
      <c r="L2385" s="115">
        <v>0</v>
      </c>
      <c r="M2385" s="115">
        <v>0</v>
      </c>
      <c r="N2385" s="115">
        <v>0</v>
      </c>
      <c r="O2385" s="115">
        <v>0</v>
      </c>
      <c r="P2385" s="115">
        <v>0</v>
      </c>
      <c r="Q2385" s="115">
        <v>0</v>
      </c>
      <c r="R2385" s="115">
        <v>0</v>
      </c>
      <c r="S2385" s="115">
        <v>0</v>
      </c>
      <c r="T2385" s="115">
        <v>0</v>
      </c>
      <c r="U2385" s="115">
        <v>0</v>
      </c>
      <c r="V2385" s="115">
        <v>18.399999999999999</v>
      </c>
      <c r="W2385" s="115">
        <v>25.9</v>
      </c>
    </row>
    <row r="2386" spans="1:23" ht="13.5" customHeight="1" x14ac:dyDescent="0.35">
      <c r="A2386" s="242">
        <v>0.90625</v>
      </c>
      <c r="B2386" s="115">
        <v>18</v>
      </c>
      <c r="C2386" s="115">
        <v>0</v>
      </c>
      <c r="D2386" s="115">
        <v>6</v>
      </c>
      <c r="E2386" s="115">
        <v>8</v>
      </c>
      <c r="F2386" s="115">
        <v>2</v>
      </c>
      <c r="G2386" s="115">
        <v>2</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v>18</v>
      </c>
      <c r="W2386" s="115">
        <v>24.7</v>
      </c>
    </row>
    <row r="2387" spans="1:23" ht="13.5" customHeight="1" x14ac:dyDescent="0.35">
      <c r="A2387" s="242">
        <v>0.91666666666666696</v>
      </c>
      <c r="B2387" s="115">
        <v>25</v>
      </c>
      <c r="C2387" s="115">
        <v>1</v>
      </c>
      <c r="D2387" s="115">
        <v>12</v>
      </c>
      <c r="E2387" s="115">
        <v>7</v>
      </c>
      <c r="F2387" s="115">
        <v>4</v>
      </c>
      <c r="G2387" s="115">
        <v>1</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16.100000000000001</v>
      </c>
      <c r="W2387" s="115">
        <v>22.8</v>
      </c>
    </row>
    <row r="2388" spans="1:23" ht="13.5" customHeight="1" x14ac:dyDescent="0.35">
      <c r="A2388" s="242">
        <v>0.92708333333333304</v>
      </c>
      <c r="B2388" s="115">
        <v>22</v>
      </c>
      <c r="C2388" s="115">
        <v>0</v>
      </c>
      <c r="D2388" s="115">
        <v>5</v>
      </c>
      <c r="E2388" s="115">
        <v>9</v>
      </c>
      <c r="F2388" s="115">
        <v>4</v>
      </c>
      <c r="G2388" s="115">
        <v>3</v>
      </c>
      <c r="H2388" s="115">
        <v>1</v>
      </c>
      <c r="I2388" s="115">
        <v>0</v>
      </c>
      <c r="J2388" s="115">
        <v>0</v>
      </c>
      <c r="K2388" s="115">
        <v>0</v>
      </c>
      <c r="L2388" s="115">
        <v>0</v>
      </c>
      <c r="M2388" s="115">
        <v>0</v>
      </c>
      <c r="N2388" s="115">
        <v>0</v>
      </c>
      <c r="O2388" s="115">
        <v>0</v>
      </c>
      <c r="P2388" s="115">
        <v>0</v>
      </c>
      <c r="Q2388" s="115">
        <v>0</v>
      </c>
      <c r="R2388" s="115">
        <v>0</v>
      </c>
      <c r="S2388" s="115">
        <v>0</v>
      </c>
      <c r="T2388" s="115">
        <v>0</v>
      </c>
      <c r="U2388" s="115">
        <v>0</v>
      </c>
      <c r="V2388" s="115">
        <v>18.600000000000001</v>
      </c>
      <c r="W2388" s="115">
        <v>25.8</v>
      </c>
    </row>
    <row r="2389" spans="1:23" ht="13.5" customHeight="1" x14ac:dyDescent="0.35">
      <c r="A2389" s="242">
        <v>0.9375</v>
      </c>
      <c r="B2389" s="115">
        <v>12</v>
      </c>
      <c r="C2389" s="115">
        <v>1</v>
      </c>
      <c r="D2389" s="115">
        <v>3</v>
      </c>
      <c r="E2389" s="115">
        <v>5</v>
      </c>
      <c r="F2389" s="115">
        <v>2</v>
      </c>
      <c r="G2389" s="115">
        <v>1</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16.8</v>
      </c>
      <c r="W2389" s="115">
        <v>23.4</v>
      </c>
    </row>
    <row r="2390" spans="1:23" ht="13.5" customHeight="1" x14ac:dyDescent="0.35">
      <c r="A2390" s="242">
        <v>0.94791666666666696</v>
      </c>
      <c r="B2390" s="115">
        <v>13</v>
      </c>
      <c r="C2390" s="115">
        <v>1</v>
      </c>
      <c r="D2390" s="115">
        <v>4</v>
      </c>
      <c r="E2390" s="115">
        <v>4</v>
      </c>
      <c r="F2390" s="115">
        <v>4</v>
      </c>
      <c r="G2390" s="115">
        <v>0</v>
      </c>
      <c r="H2390" s="115">
        <v>0</v>
      </c>
      <c r="I2390" s="115">
        <v>0</v>
      </c>
      <c r="J2390" s="115">
        <v>0</v>
      </c>
      <c r="K2390" s="115">
        <v>0</v>
      </c>
      <c r="L2390" s="115">
        <v>0</v>
      </c>
      <c r="M2390" s="115">
        <v>0</v>
      </c>
      <c r="N2390" s="115">
        <v>0</v>
      </c>
      <c r="O2390" s="115">
        <v>0</v>
      </c>
      <c r="P2390" s="115">
        <v>0</v>
      </c>
      <c r="Q2390" s="115">
        <v>0</v>
      </c>
      <c r="R2390" s="115">
        <v>0</v>
      </c>
      <c r="S2390" s="115">
        <v>0</v>
      </c>
      <c r="T2390" s="115">
        <v>0</v>
      </c>
      <c r="U2390" s="115">
        <v>0</v>
      </c>
      <c r="V2390" s="115">
        <v>16.899999999999999</v>
      </c>
      <c r="W2390" s="115">
        <v>22.6</v>
      </c>
    </row>
    <row r="2391" spans="1:23" ht="13.5" customHeight="1" x14ac:dyDescent="0.35">
      <c r="A2391" s="242">
        <v>0.95833333333333304</v>
      </c>
      <c r="B2391" s="115">
        <v>11</v>
      </c>
      <c r="C2391" s="115">
        <v>0</v>
      </c>
      <c r="D2391" s="115">
        <v>3</v>
      </c>
      <c r="E2391" s="115">
        <v>2</v>
      </c>
      <c r="F2391" s="115">
        <v>5</v>
      </c>
      <c r="G2391" s="115">
        <v>1</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19.3</v>
      </c>
      <c r="W2391" s="115">
        <v>23.5</v>
      </c>
    </row>
    <row r="2392" spans="1:23" ht="13.5" customHeight="1" x14ac:dyDescent="0.35">
      <c r="A2392" s="242">
        <v>0.96875</v>
      </c>
      <c r="B2392" s="115">
        <v>6</v>
      </c>
      <c r="C2392" s="115">
        <v>1</v>
      </c>
      <c r="D2392" s="115">
        <v>1</v>
      </c>
      <c r="E2392" s="115">
        <v>3</v>
      </c>
      <c r="F2392" s="115">
        <v>1</v>
      </c>
      <c r="G2392" s="115">
        <v>0</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16.399999999999999</v>
      </c>
      <c r="W2392" s="115" t="s">
        <v>102</v>
      </c>
    </row>
    <row r="2393" spans="1:23" ht="13.5" customHeight="1" x14ac:dyDescent="0.35">
      <c r="A2393" s="242">
        <v>0.97916666666666696</v>
      </c>
      <c r="B2393" s="115">
        <v>7</v>
      </c>
      <c r="C2393" s="115">
        <v>0</v>
      </c>
      <c r="D2393" s="115">
        <v>3</v>
      </c>
      <c r="E2393" s="115">
        <v>1</v>
      </c>
      <c r="F2393" s="115">
        <v>3</v>
      </c>
      <c r="G2393" s="115">
        <v>0</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v>18.2</v>
      </c>
      <c r="W2393" s="115" t="s">
        <v>102</v>
      </c>
    </row>
    <row r="2394" spans="1:23" ht="13.5" customHeight="1" thickBot="1" x14ac:dyDescent="0.4">
      <c r="A2394" s="244">
        <v>0.98958333333333304</v>
      </c>
      <c r="B2394" s="119">
        <v>6</v>
      </c>
      <c r="C2394" s="119">
        <v>0</v>
      </c>
      <c r="D2394" s="119">
        <v>1</v>
      </c>
      <c r="E2394" s="119">
        <v>3</v>
      </c>
      <c r="F2394" s="119">
        <v>1</v>
      </c>
      <c r="G2394" s="119">
        <v>1</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v>18</v>
      </c>
      <c r="W2394" s="119" t="s">
        <v>102</v>
      </c>
    </row>
    <row r="2395" spans="1:23" ht="13.5" customHeight="1" thickTop="1" x14ac:dyDescent="0.35">
      <c r="A2395" s="246" t="s">
        <v>168</v>
      </c>
      <c r="B2395" s="116">
        <f>SUM(B2327:B2374)</f>
        <v>2427</v>
      </c>
      <c r="C2395" s="116">
        <f t="shared" ref="C2395:U2395" si="88">SUM(C2327:C2374)</f>
        <v>136</v>
      </c>
      <c r="D2395" s="116">
        <f t="shared" si="88"/>
        <v>861</v>
      </c>
      <c r="E2395" s="116">
        <f t="shared" si="88"/>
        <v>930</v>
      </c>
      <c r="F2395" s="116">
        <f t="shared" si="88"/>
        <v>433</v>
      </c>
      <c r="G2395" s="116">
        <f t="shared" si="88"/>
        <v>62</v>
      </c>
      <c r="H2395" s="116">
        <f t="shared" si="88"/>
        <v>5</v>
      </c>
      <c r="I2395" s="116">
        <f t="shared" si="88"/>
        <v>0</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16.399999999999999</v>
      </c>
      <c r="W2395" s="116">
        <v>21.1</v>
      </c>
    </row>
    <row r="2396" spans="1:23" ht="13.5" customHeight="1" x14ac:dyDescent="0.35">
      <c r="A2396" s="247" t="s">
        <v>169</v>
      </c>
      <c r="B2396" s="115">
        <f>SUM(B2323:B2386)</f>
        <v>2799</v>
      </c>
      <c r="C2396" s="115">
        <f t="shared" ref="C2396:U2396" si="89">SUM(C2323:C2386)</f>
        <v>155</v>
      </c>
      <c r="D2396" s="115">
        <f t="shared" si="89"/>
        <v>989</v>
      </c>
      <c r="E2396" s="115">
        <f t="shared" si="89"/>
        <v>1036</v>
      </c>
      <c r="F2396" s="115">
        <f t="shared" si="89"/>
        <v>521</v>
      </c>
      <c r="G2396" s="115">
        <f t="shared" si="89"/>
        <v>91</v>
      </c>
      <c r="H2396" s="115">
        <f t="shared" si="89"/>
        <v>7</v>
      </c>
      <c r="I2396" s="115">
        <f t="shared" si="89"/>
        <v>0</v>
      </c>
      <c r="J2396" s="115">
        <f t="shared" si="89"/>
        <v>0</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16.5</v>
      </c>
      <c r="W2396" s="115">
        <v>21.4</v>
      </c>
    </row>
    <row r="2397" spans="1:23" ht="13.5" customHeight="1" x14ac:dyDescent="0.35">
      <c r="A2397" s="243" t="s">
        <v>170</v>
      </c>
      <c r="B2397" s="115">
        <f>SUM(B2323:B2394)</f>
        <v>2901</v>
      </c>
      <c r="C2397" s="115">
        <f t="shared" ref="C2397:U2397" si="90">SUM(C2323:C2394)</f>
        <v>159</v>
      </c>
      <c r="D2397" s="115">
        <f t="shared" si="90"/>
        <v>1021</v>
      </c>
      <c r="E2397" s="115">
        <f t="shared" si="90"/>
        <v>1070</v>
      </c>
      <c r="F2397" s="115">
        <f t="shared" si="90"/>
        <v>545</v>
      </c>
      <c r="G2397" s="115">
        <f t="shared" si="90"/>
        <v>98</v>
      </c>
      <c r="H2397" s="115">
        <f t="shared" si="90"/>
        <v>8</v>
      </c>
      <c r="I2397" s="115">
        <f t="shared" si="90"/>
        <v>0</v>
      </c>
      <c r="J2397" s="115">
        <f t="shared" si="90"/>
        <v>0</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16.600000000000001</v>
      </c>
      <c r="W2397" s="115">
        <v>21.5</v>
      </c>
    </row>
    <row r="2398" spans="1:23" ht="13.5" customHeight="1" thickBot="1" x14ac:dyDescent="0.4">
      <c r="A2398" s="245" t="s">
        <v>171</v>
      </c>
      <c r="B2398" s="119">
        <f>SUM(B2299:B2394)</f>
        <v>2944</v>
      </c>
      <c r="C2398" s="119">
        <f t="shared" ref="C2398:U2398" si="91">SUM(C2299:C2394)</f>
        <v>161</v>
      </c>
      <c r="D2398" s="119">
        <f t="shared" si="91"/>
        <v>1029</v>
      </c>
      <c r="E2398" s="119">
        <f t="shared" si="91"/>
        <v>1082</v>
      </c>
      <c r="F2398" s="119">
        <f t="shared" si="91"/>
        <v>561</v>
      </c>
      <c r="G2398" s="119">
        <f t="shared" si="91"/>
        <v>103</v>
      </c>
      <c r="H2398" s="119">
        <f t="shared" si="91"/>
        <v>8</v>
      </c>
      <c r="I2398" s="119">
        <f t="shared" si="91"/>
        <v>0</v>
      </c>
      <c r="J2398" s="119">
        <f t="shared" si="91"/>
        <v>0</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16.600000000000001</v>
      </c>
      <c r="W2398" s="119">
        <v>21.6</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3" t="s">
        <v>147</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5">
      <c r="A2403" s="240">
        <v>0</v>
      </c>
      <c r="B2403" s="116">
        <v>4</v>
      </c>
      <c r="C2403" s="116">
        <v>0</v>
      </c>
      <c r="D2403" s="116">
        <v>1</v>
      </c>
      <c r="E2403" s="116">
        <v>1</v>
      </c>
      <c r="F2403" s="116">
        <v>1</v>
      </c>
      <c r="G2403" s="116">
        <v>0</v>
      </c>
      <c r="H2403" s="116">
        <v>1</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20.2</v>
      </c>
      <c r="W2403" s="116" t="s">
        <v>102</v>
      </c>
    </row>
    <row r="2404" spans="1:23" ht="13.5" customHeight="1" x14ac:dyDescent="0.35">
      <c r="A2404" s="242">
        <v>1.0416666666666666E-2</v>
      </c>
      <c r="B2404" s="115">
        <v>3</v>
      </c>
      <c r="C2404" s="115">
        <v>0</v>
      </c>
      <c r="D2404" s="115">
        <v>0</v>
      </c>
      <c r="E2404" s="115">
        <v>1</v>
      </c>
      <c r="F2404" s="115">
        <v>2</v>
      </c>
      <c r="G2404" s="115">
        <v>0</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19.8</v>
      </c>
      <c r="W2404" s="115" t="s">
        <v>102</v>
      </c>
    </row>
    <row r="2405" spans="1:23" ht="13.5" customHeight="1" x14ac:dyDescent="0.35">
      <c r="A2405" s="242">
        <v>2.0833333333333332E-2</v>
      </c>
      <c r="B2405" s="115">
        <v>2</v>
      </c>
      <c r="C2405" s="115">
        <v>0</v>
      </c>
      <c r="D2405" s="115">
        <v>1</v>
      </c>
      <c r="E2405" s="115">
        <v>1</v>
      </c>
      <c r="F2405" s="115">
        <v>0</v>
      </c>
      <c r="G2405" s="115">
        <v>0</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15.5</v>
      </c>
      <c r="W2405" s="115" t="s">
        <v>102</v>
      </c>
    </row>
    <row r="2406" spans="1:23" ht="13.5" customHeight="1" x14ac:dyDescent="0.35">
      <c r="A2406" s="242">
        <v>3.125E-2</v>
      </c>
      <c r="B2406" s="115">
        <v>2</v>
      </c>
      <c r="C2406" s="115">
        <v>0</v>
      </c>
      <c r="D2406" s="115">
        <v>0</v>
      </c>
      <c r="E2406" s="115">
        <v>1</v>
      </c>
      <c r="F2406" s="115">
        <v>0</v>
      </c>
      <c r="G2406" s="115">
        <v>1</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21.6</v>
      </c>
      <c r="W2406" s="115" t="s">
        <v>102</v>
      </c>
    </row>
    <row r="2407" spans="1:23" ht="13.5" customHeight="1" x14ac:dyDescent="0.35">
      <c r="A2407" s="242">
        <v>4.1666666666666664E-2</v>
      </c>
      <c r="B2407" s="115">
        <v>1</v>
      </c>
      <c r="C2407" s="115">
        <v>0</v>
      </c>
      <c r="D2407" s="115">
        <v>1</v>
      </c>
      <c r="E2407" s="115">
        <v>0</v>
      </c>
      <c r="F2407" s="115">
        <v>0</v>
      </c>
      <c r="G2407" s="115">
        <v>0</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v>15</v>
      </c>
      <c r="W2407" s="115" t="s">
        <v>102</v>
      </c>
    </row>
    <row r="2408" spans="1:23" ht="13.5" customHeight="1" x14ac:dyDescent="0.35">
      <c r="A2408" s="242">
        <v>5.2083333333333336E-2</v>
      </c>
      <c r="B2408" s="115">
        <v>1</v>
      </c>
      <c r="C2408" s="115">
        <v>0</v>
      </c>
      <c r="D2408" s="115">
        <v>1</v>
      </c>
      <c r="E2408" s="115">
        <v>0</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v>12.8</v>
      </c>
      <c r="W2408" s="115" t="s">
        <v>102</v>
      </c>
    </row>
    <row r="2409" spans="1:23" ht="13.5" customHeight="1" x14ac:dyDescent="0.35">
      <c r="A2409" s="242">
        <v>6.25E-2</v>
      </c>
      <c r="B2409" s="115">
        <v>1</v>
      </c>
      <c r="C2409" s="115">
        <v>0</v>
      </c>
      <c r="D2409" s="115">
        <v>0</v>
      </c>
      <c r="E2409" s="115">
        <v>1</v>
      </c>
      <c r="F2409" s="115">
        <v>0</v>
      </c>
      <c r="G2409" s="115">
        <v>0</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v>19.5</v>
      </c>
      <c r="W2409" s="115" t="s">
        <v>102</v>
      </c>
    </row>
    <row r="2410" spans="1:23" ht="13.5" customHeight="1" x14ac:dyDescent="0.35">
      <c r="A2410" s="242">
        <v>7.2916666666666699E-2</v>
      </c>
      <c r="B2410" s="115">
        <v>2</v>
      </c>
      <c r="C2410" s="115">
        <v>1</v>
      </c>
      <c r="D2410" s="115">
        <v>0</v>
      </c>
      <c r="E2410" s="115">
        <v>1</v>
      </c>
      <c r="F2410" s="115">
        <v>0</v>
      </c>
      <c r="G2410" s="115">
        <v>0</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13.4</v>
      </c>
      <c r="W2410" s="115" t="s">
        <v>102</v>
      </c>
    </row>
    <row r="2411" spans="1:23" ht="13.5" customHeight="1" x14ac:dyDescent="0.35">
      <c r="A2411" s="242">
        <v>8.3333333333333301E-2</v>
      </c>
      <c r="B2411" s="115">
        <v>0</v>
      </c>
      <c r="C2411" s="115">
        <v>0</v>
      </c>
      <c r="D2411" s="115">
        <v>0</v>
      </c>
      <c r="E2411" s="115">
        <v>0</v>
      </c>
      <c r="F2411" s="115">
        <v>0</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t="s">
        <v>102</v>
      </c>
      <c r="W2411" s="115" t="s">
        <v>102</v>
      </c>
    </row>
    <row r="2412" spans="1:23" ht="13.5" customHeight="1" x14ac:dyDescent="0.35">
      <c r="A2412" s="242">
        <v>9.375E-2</v>
      </c>
      <c r="B2412" s="115">
        <v>0</v>
      </c>
      <c r="C2412" s="115">
        <v>0</v>
      </c>
      <c r="D2412" s="115">
        <v>0</v>
      </c>
      <c r="E2412" s="115">
        <v>0</v>
      </c>
      <c r="F2412" s="115">
        <v>0</v>
      </c>
      <c r="G2412" s="115">
        <v>0</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t="s">
        <v>102</v>
      </c>
      <c r="W2412" s="115" t="s">
        <v>102</v>
      </c>
    </row>
    <row r="2413" spans="1:23" ht="13.5" customHeight="1" x14ac:dyDescent="0.35">
      <c r="A2413" s="242">
        <v>0.104166666666667</v>
      </c>
      <c r="B2413" s="115">
        <v>1</v>
      </c>
      <c r="C2413" s="115">
        <v>0</v>
      </c>
      <c r="D2413" s="115">
        <v>1</v>
      </c>
      <c r="E2413" s="115">
        <v>0</v>
      </c>
      <c r="F2413" s="115">
        <v>0</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v>13</v>
      </c>
      <c r="W2413" s="115" t="s">
        <v>102</v>
      </c>
    </row>
    <row r="2414" spans="1:23" ht="13.5" customHeight="1" x14ac:dyDescent="0.35">
      <c r="A2414" s="242">
        <v>0.114583333333333</v>
      </c>
      <c r="B2414" s="115">
        <v>1</v>
      </c>
      <c r="C2414" s="115">
        <v>0</v>
      </c>
      <c r="D2414" s="115">
        <v>0</v>
      </c>
      <c r="E2414" s="115">
        <v>1</v>
      </c>
      <c r="F2414" s="115">
        <v>0</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v>15.2</v>
      </c>
      <c r="W2414" s="115" t="s">
        <v>102</v>
      </c>
    </row>
    <row r="2415" spans="1:23" ht="13.5" customHeight="1" x14ac:dyDescent="0.35">
      <c r="A2415" s="242">
        <v>0.125</v>
      </c>
      <c r="B2415" s="115">
        <v>2</v>
      </c>
      <c r="C2415" s="115">
        <v>0</v>
      </c>
      <c r="D2415" s="115">
        <v>1</v>
      </c>
      <c r="E2415" s="115">
        <v>0</v>
      </c>
      <c r="F2415" s="115">
        <v>0</v>
      </c>
      <c r="G2415" s="115">
        <v>1</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19.600000000000001</v>
      </c>
      <c r="W2415" s="115" t="s">
        <v>102</v>
      </c>
    </row>
    <row r="2416" spans="1:23" ht="13.5" customHeight="1" x14ac:dyDescent="0.35">
      <c r="A2416" s="242">
        <v>0.13541666666666699</v>
      </c>
      <c r="B2416" s="115">
        <v>1</v>
      </c>
      <c r="C2416" s="115">
        <v>0</v>
      </c>
      <c r="D2416" s="115">
        <v>1</v>
      </c>
      <c r="E2416" s="115">
        <v>0</v>
      </c>
      <c r="F2416" s="115">
        <v>0</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12.6</v>
      </c>
      <c r="W2416" s="115" t="s">
        <v>102</v>
      </c>
    </row>
    <row r="2417" spans="1:23" ht="13.5" customHeight="1" x14ac:dyDescent="0.35">
      <c r="A2417" s="242">
        <v>0.14583333333333301</v>
      </c>
      <c r="B2417" s="115">
        <v>1</v>
      </c>
      <c r="C2417" s="115">
        <v>0</v>
      </c>
      <c r="D2417" s="115">
        <v>0</v>
      </c>
      <c r="E2417" s="115">
        <v>0</v>
      </c>
      <c r="F2417" s="115">
        <v>0</v>
      </c>
      <c r="G2417" s="115">
        <v>1</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27.5</v>
      </c>
      <c r="W2417" s="115" t="s">
        <v>102</v>
      </c>
    </row>
    <row r="2418" spans="1:23" ht="13.5" customHeight="1" x14ac:dyDescent="0.35">
      <c r="A2418" s="242">
        <v>0.15625</v>
      </c>
      <c r="B2418" s="115">
        <v>1</v>
      </c>
      <c r="C2418" s="115">
        <v>0</v>
      </c>
      <c r="D2418" s="115">
        <v>0</v>
      </c>
      <c r="E2418" s="115">
        <v>1</v>
      </c>
      <c r="F2418" s="115">
        <v>0</v>
      </c>
      <c r="G2418" s="115">
        <v>0</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v>16.899999999999999</v>
      </c>
      <c r="W2418" s="115" t="s">
        <v>102</v>
      </c>
    </row>
    <row r="2419" spans="1:23" ht="13.5" customHeight="1" x14ac:dyDescent="0.35">
      <c r="A2419" s="242">
        <v>0.16666666666666699</v>
      </c>
      <c r="B2419" s="115">
        <v>2</v>
      </c>
      <c r="C2419" s="115">
        <v>1</v>
      </c>
      <c r="D2419" s="115">
        <v>1</v>
      </c>
      <c r="E2419" s="115">
        <v>0</v>
      </c>
      <c r="F2419" s="115">
        <v>0</v>
      </c>
      <c r="G2419" s="115">
        <v>0</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v>11.2</v>
      </c>
      <c r="W2419" s="115" t="s">
        <v>102</v>
      </c>
    </row>
    <row r="2420" spans="1:23" ht="13.5" customHeight="1" x14ac:dyDescent="0.35">
      <c r="A2420" s="242">
        <v>0.17708333333333301</v>
      </c>
      <c r="B2420" s="115">
        <v>0</v>
      </c>
      <c r="C2420" s="115">
        <v>0</v>
      </c>
      <c r="D2420" s="115">
        <v>0</v>
      </c>
      <c r="E2420" s="115">
        <v>0</v>
      </c>
      <c r="F2420" s="115">
        <v>0</v>
      </c>
      <c r="G2420" s="115">
        <v>0</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t="s">
        <v>102</v>
      </c>
      <c r="W2420" s="115" t="s">
        <v>102</v>
      </c>
    </row>
    <row r="2421" spans="1:23" ht="13.5" customHeight="1" x14ac:dyDescent="0.35">
      <c r="A2421" s="242">
        <v>0.1875</v>
      </c>
      <c r="B2421" s="115">
        <v>3</v>
      </c>
      <c r="C2421" s="115">
        <v>1</v>
      </c>
      <c r="D2421" s="115">
        <v>0</v>
      </c>
      <c r="E2421" s="115">
        <v>1</v>
      </c>
      <c r="F2421" s="115">
        <v>1</v>
      </c>
      <c r="G2421" s="115">
        <v>0</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v>15.5</v>
      </c>
      <c r="W2421" s="115" t="s">
        <v>102</v>
      </c>
    </row>
    <row r="2422" spans="1:23" ht="13.5" customHeight="1" x14ac:dyDescent="0.35">
      <c r="A2422" s="242">
        <v>0.19791666666666699</v>
      </c>
      <c r="B2422" s="115">
        <v>3</v>
      </c>
      <c r="C2422" s="115">
        <v>0</v>
      </c>
      <c r="D2422" s="115">
        <v>1</v>
      </c>
      <c r="E2422" s="115">
        <v>0</v>
      </c>
      <c r="F2422" s="115">
        <v>0</v>
      </c>
      <c r="G2422" s="115">
        <v>2</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v>21.9</v>
      </c>
      <c r="W2422" s="115" t="s">
        <v>102</v>
      </c>
    </row>
    <row r="2423" spans="1:23" ht="13.5" customHeight="1" x14ac:dyDescent="0.35">
      <c r="A2423" s="242">
        <v>0.20833333333333301</v>
      </c>
      <c r="B2423" s="115">
        <v>3</v>
      </c>
      <c r="C2423" s="115">
        <v>0</v>
      </c>
      <c r="D2423" s="115">
        <v>0</v>
      </c>
      <c r="E2423" s="115">
        <v>2</v>
      </c>
      <c r="F2423" s="115">
        <v>0</v>
      </c>
      <c r="G2423" s="115">
        <v>1</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20.3</v>
      </c>
      <c r="W2423" s="115" t="s">
        <v>102</v>
      </c>
    </row>
    <row r="2424" spans="1:23" ht="13.5" customHeight="1" x14ac:dyDescent="0.35">
      <c r="A2424" s="242">
        <v>0.21875</v>
      </c>
      <c r="B2424" s="115">
        <v>8</v>
      </c>
      <c r="C2424" s="115">
        <v>0</v>
      </c>
      <c r="D2424" s="115">
        <v>2</v>
      </c>
      <c r="E2424" s="115">
        <v>1</v>
      </c>
      <c r="F2424" s="115">
        <v>4</v>
      </c>
      <c r="G2424" s="115">
        <v>0</v>
      </c>
      <c r="H2424" s="115">
        <v>1</v>
      </c>
      <c r="I2424" s="115">
        <v>0</v>
      </c>
      <c r="J2424" s="115">
        <v>0</v>
      </c>
      <c r="K2424" s="115">
        <v>0</v>
      </c>
      <c r="L2424" s="115">
        <v>0</v>
      </c>
      <c r="M2424" s="115">
        <v>0</v>
      </c>
      <c r="N2424" s="115">
        <v>0</v>
      </c>
      <c r="O2424" s="115">
        <v>0</v>
      </c>
      <c r="P2424" s="115">
        <v>0</v>
      </c>
      <c r="Q2424" s="115">
        <v>0</v>
      </c>
      <c r="R2424" s="115">
        <v>0</v>
      </c>
      <c r="S2424" s="115">
        <v>0</v>
      </c>
      <c r="T2424" s="115">
        <v>0</v>
      </c>
      <c r="U2424" s="115">
        <v>0</v>
      </c>
      <c r="V2424" s="115">
        <v>19.8</v>
      </c>
      <c r="W2424" s="115" t="s">
        <v>102</v>
      </c>
    </row>
    <row r="2425" spans="1:23" ht="13.5" customHeight="1" x14ac:dyDescent="0.35">
      <c r="A2425" s="242">
        <v>0.22916666666666699</v>
      </c>
      <c r="B2425" s="115">
        <v>6</v>
      </c>
      <c r="C2425" s="115">
        <v>0</v>
      </c>
      <c r="D2425" s="115">
        <v>2</v>
      </c>
      <c r="E2425" s="115">
        <v>3</v>
      </c>
      <c r="F2425" s="115">
        <v>0</v>
      </c>
      <c r="G2425" s="115">
        <v>1</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18.8</v>
      </c>
      <c r="W2425" s="115" t="s">
        <v>102</v>
      </c>
    </row>
    <row r="2426" spans="1:23" ht="13.5" customHeight="1" x14ac:dyDescent="0.35">
      <c r="A2426" s="242">
        <v>0.23958333333333301</v>
      </c>
      <c r="B2426" s="115">
        <v>6</v>
      </c>
      <c r="C2426" s="115">
        <v>2</v>
      </c>
      <c r="D2426" s="115">
        <v>0</v>
      </c>
      <c r="E2426" s="115">
        <v>2</v>
      </c>
      <c r="F2426" s="115">
        <v>1</v>
      </c>
      <c r="G2426" s="115">
        <v>1</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16.7</v>
      </c>
      <c r="W2426" s="115" t="s">
        <v>102</v>
      </c>
    </row>
    <row r="2427" spans="1:23" ht="13.5" customHeight="1" x14ac:dyDescent="0.35">
      <c r="A2427" s="242">
        <v>0.25</v>
      </c>
      <c r="B2427" s="115">
        <v>20</v>
      </c>
      <c r="C2427" s="115">
        <v>2</v>
      </c>
      <c r="D2427" s="115">
        <v>5</v>
      </c>
      <c r="E2427" s="115">
        <v>6</v>
      </c>
      <c r="F2427" s="115">
        <v>6</v>
      </c>
      <c r="G2427" s="115">
        <v>0</v>
      </c>
      <c r="H2427" s="115">
        <v>1</v>
      </c>
      <c r="I2427" s="115">
        <v>0</v>
      </c>
      <c r="J2427" s="115">
        <v>0</v>
      </c>
      <c r="K2427" s="115">
        <v>0</v>
      </c>
      <c r="L2427" s="115">
        <v>0</v>
      </c>
      <c r="M2427" s="115">
        <v>0</v>
      </c>
      <c r="N2427" s="115">
        <v>0</v>
      </c>
      <c r="O2427" s="115">
        <v>0</v>
      </c>
      <c r="P2427" s="115">
        <v>0</v>
      </c>
      <c r="Q2427" s="115">
        <v>0</v>
      </c>
      <c r="R2427" s="115">
        <v>0</v>
      </c>
      <c r="S2427" s="115">
        <v>0</v>
      </c>
      <c r="T2427" s="115">
        <v>0</v>
      </c>
      <c r="U2427" s="115">
        <v>0</v>
      </c>
      <c r="V2427" s="115">
        <v>18.3</v>
      </c>
      <c r="W2427" s="115">
        <v>24.4</v>
      </c>
    </row>
    <row r="2428" spans="1:23" ht="13.5" customHeight="1" x14ac:dyDescent="0.35">
      <c r="A2428" s="242">
        <v>0.26041666666666702</v>
      </c>
      <c r="B2428" s="115">
        <v>9</v>
      </c>
      <c r="C2428" s="115">
        <v>1</v>
      </c>
      <c r="D2428" s="115">
        <v>1</v>
      </c>
      <c r="E2428" s="115">
        <v>2</v>
      </c>
      <c r="F2428" s="115">
        <v>2</v>
      </c>
      <c r="G2428" s="115">
        <v>2</v>
      </c>
      <c r="H2428" s="115">
        <v>1</v>
      </c>
      <c r="I2428" s="115">
        <v>0</v>
      </c>
      <c r="J2428" s="115">
        <v>0</v>
      </c>
      <c r="K2428" s="115">
        <v>0</v>
      </c>
      <c r="L2428" s="115">
        <v>0</v>
      </c>
      <c r="M2428" s="115">
        <v>0</v>
      </c>
      <c r="N2428" s="115">
        <v>0</v>
      </c>
      <c r="O2428" s="115">
        <v>0</v>
      </c>
      <c r="P2428" s="115">
        <v>0</v>
      </c>
      <c r="Q2428" s="115">
        <v>0</v>
      </c>
      <c r="R2428" s="115">
        <v>0</v>
      </c>
      <c r="S2428" s="115">
        <v>0</v>
      </c>
      <c r="T2428" s="115">
        <v>0</v>
      </c>
      <c r="U2428" s="115">
        <v>0</v>
      </c>
      <c r="V2428" s="115">
        <v>20.5</v>
      </c>
      <c r="W2428" s="115" t="s">
        <v>102</v>
      </c>
    </row>
    <row r="2429" spans="1:23" ht="13.5" customHeight="1" x14ac:dyDescent="0.35">
      <c r="A2429" s="242">
        <v>0.27083333333333298</v>
      </c>
      <c r="B2429" s="115">
        <v>12</v>
      </c>
      <c r="C2429" s="115">
        <v>0</v>
      </c>
      <c r="D2429" s="115">
        <v>5</v>
      </c>
      <c r="E2429" s="115">
        <v>3</v>
      </c>
      <c r="F2429" s="115">
        <v>2</v>
      </c>
      <c r="G2429" s="115">
        <v>2</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18</v>
      </c>
      <c r="W2429" s="115">
        <v>25.3</v>
      </c>
    </row>
    <row r="2430" spans="1:23" ht="13.5" customHeight="1" x14ac:dyDescent="0.35">
      <c r="A2430" s="242">
        <v>0.28125</v>
      </c>
      <c r="B2430" s="115">
        <v>22</v>
      </c>
      <c r="C2430" s="115">
        <v>2</v>
      </c>
      <c r="D2430" s="115">
        <v>7</v>
      </c>
      <c r="E2430" s="115">
        <v>6</v>
      </c>
      <c r="F2430" s="115">
        <v>7</v>
      </c>
      <c r="G2430" s="115">
        <v>0</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17.2</v>
      </c>
      <c r="W2430" s="115">
        <v>24.2</v>
      </c>
    </row>
    <row r="2431" spans="1:23" ht="13.5" customHeight="1" x14ac:dyDescent="0.35">
      <c r="A2431" s="242">
        <v>0.29166666666666702</v>
      </c>
      <c r="B2431" s="115">
        <v>26</v>
      </c>
      <c r="C2431" s="115">
        <v>1</v>
      </c>
      <c r="D2431" s="115">
        <v>11</v>
      </c>
      <c r="E2431" s="115">
        <v>7</v>
      </c>
      <c r="F2431" s="115">
        <v>6</v>
      </c>
      <c r="G2431" s="115">
        <v>0</v>
      </c>
      <c r="H2431" s="115">
        <v>1</v>
      </c>
      <c r="I2431" s="115">
        <v>0</v>
      </c>
      <c r="J2431" s="115">
        <v>0</v>
      </c>
      <c r="K2431" s="115">
        <v>0</v>
      </c>
      <c r="L2431" s="115">
        <v>0</v>
      </c>
      <c r="M2431" s="115">
        <v>0</v>
      </c>
      <c r="N2431" s="115">
        <v>0</v>
      </c>
      <c r="O2431" s="115">
        <v>0</v>
      </c>
      <c r="P2431" s="115">
        <v>0</v>
      </c>
      <c r="Q2431" s="115">
        <v>0</v>
      </c>
      <c r="R2431" s="115">
        <v>0</v>
      </c>
      <c r="S2431" s="115">
        <v>0</v>
      </c>
      <c r="T2431" s="115">
        <v>0</v>
      </c>
      <c r="U2431" s="115">
        <v>0</v>
      </c>
      <c r="V2431" s="115">
        <v>16.600000000000001</v>
      </c>
      <c r="W2431" s="115">
        <v>23.3</v>
      </c>
    </row>
    <row r="2432" spans="1:23" ht="13.5" customHeight="1" x14ac:dyDescent="0.35">
      <c r="A2432" s="242">
        <v>0.30208333333333298</v>
      </c>
      <c r="B2432" s="115">
        <v>39</v>
      </c>
      <c r="C2432" s="115">
        <v>1</v>
      </c>
      <c r="D2432" s="115">
        <v>13</v>
      </c>
      <c r="E2432" s="115">
        <v>14</v>
      </c>
      <c r="F2432" s="115">
        <v>7</v>
      </c>
      <c r="G2432" s="115">
        <v>3</v>
      </c>
      <c r="H2432" s="115">
        <v>1</v>
      </c>
      <c r="I2432" s="115">
        <v>0</v>
      </c>
      <c r="J2432" s="115">
        <v>0</v>
      </c>
      <c r="K2432" s="115">
        <v>0</v>
      </c>
      <c r="L2432" s="115">
        <v>0</v>
      </c>
      <c r="M2432" s="115">
        <v>0</v>
      </c>
      <c r="N2432" s="115">
        <v>0</v>
      </c>
      <c r="O2432" s="115">
        <v>0</v>
      </c>
      <c r="P2432" s="115">
        <v>0</v>
      </c>
      <c r="Q2432" s="115">
        <v>0</v>
      </c>
      <c r="R2432" s="115">
        <v>0</v>
      </c>
      <c r="S2432" s="115">
        <v>0</v>
      </c>
      <c r="T2432" s="115">
        <v>0</v>
      </c>
      <c r="U2432" s="115">
        <v>0</v>
      </c>
      <c r="V2432" s="115">
        <v>17.7</v>
      </c>
      <c r="W2432" s="115">
        <v>22.5</v>
      </c>
    </row>
    <row r="2433" spans="1:23" ht="13.5" customHeight="1" x14ac:dyDescent="0.35">
      <c r="A2433" s="242">
        <v>0.3125</v>
      </c>
      <c r="B2433" s="115">
        <v>56</v>
      </c>
      <c r="C2433" s="115">
        <v>2</v>
      </c>
      <c r="D2433" s="115">
        <v>22</v>
      </c>
      <c r="E2433" s="115">
        <v>16</v>
      </c>
      <c r="F2433" s="115">
        <v>13</v>
      </c>
      <c r="G2433" s="115">
        <v>2</v>
      </c>
      <c r="H2433" s="115">
        <v>1</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17.100000000000001</v>
      </c>
      <c r="W2433" s="115">
        <v>22.2</v>
      </c>
    </row>
    <row r="2434" spans="1:23" ht="13.5" customHeight="1" x14ac:dyDescent="0.35">
      <c r="A2434" s="242">
        <v>0.32291666666666702</v>
      </c>
      <c r="B2434" s="115">
        <v>72</v>
      </c>
      <c r="C2434" s="115">
        <v>3</v>
      </c>
      <c r="D2434" s="115">
        <v>20</v>
      </c>
      <c r="E2434" s="115">
        <v>32</v>
      </c>
      <c r="F2434" s="115">
        <v>13</v>
      </c>
      <c r="G2434" s="115">
        <v>3</v>
      </c>
      <c r="H2434" s="115">
        <v>1</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17.2</v>
      </c>
      <c r="W2434" s="115">
        <v>22.8</v>
      </c>
    </row>
    <row r="2435" spans="1:23" ht="13.5" customHeight="1" x14ac:dyDescent="0.35">
      <c r="A2435" s="242">
        <v>0.33333333333333298</v>
      </c>
      <c r="B2435" s="115">
        <v>85</v>
      </c>
      <c r="C2435" s="115">
        <v>7</v>
      </c>
      <c r="D2435" s="115">
        <v>41</v>
      </c>
      <c r="E2435" s="115">
        <v>25</v>
      </c>
      <c r="F2435" s="115">
        <v>9</v>
      </c>
      <c r="G2435" s="115">
        <v>3</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15.4</v>
      </c>
      <c r="W2435" s="115">
        <v>19.8</v>
      </c>
    </row>
    <row r="2436" spans="1:23" ht="13.5" customHeight="1" x14ac:dyDescent="0.35">
      <c r="A2436" s="242">
        <v>0.34375</v>
      </c>
      <c r="B2436" s="115">
        <v>67</v>
      </c>
      <c r="C2436" s="115">
        <v>6</v>
      </c>
      <c r="D2436" s="115">
        <v>34</v>
      </c>
      <c r="E2436" s="115">
        <v>14</v>
      </c>
      <c r="F2436" s="115">
        <v>10</v>
      </c>
      <c r="G2436" s="115">
        <v>3</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15.3</v>
      </c>
      <c r="W2436" s="115">
        <v>20.9</v>
      </c>
    </row>
    <row r="2437" spans="1:23" ht="13.5" customHeight="1" x14ac:dyDescent="0.35">
      <c r="A2437" s="242">
        <v>0.35416666666666702</v>
      </c>
      <c r="B2437" s="115">
        <v>70</v>
      </c>
      <c r="C2437" s="115">
        <v>6</v>
      </c>
      <c r="D2437" s="115">
        <v>27</v>
      </c>
      <c r="E2437" s="115">
        <v>26</v>
      </c>
      <c r="F2437" s="115">
        <v>9</v>
      </c>
      <c r="G2437" s="115">
        <v>2</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15.7</v>
      </c>
      <c r="W2437" s="115">
        <v>21</v>
      </c>
    </row>
    <row r="2438" spans="1:23" ht="13.5" customHeight="1" x14ac:dyDescent="0.35">
      <c r="A2438" s="242">
        <v>0.36458333333333298</v>
      </c>
      <c r="B2438" s="115">
        <v>51</v>
      </c>
      <c r="C2438" s="115">
        <v>2</v>
      </c>
      <c r="D2438" s="115">
        <v>11</v>
      </c>
      <c r="E2438" s="115">
        <v>18</v>
      </c>
      <c r="F2438" s="115">
        <v>17</v>
      </c>
      <c r="G2438" s="115">
        <v>2</v>
      </c>
      <c r="H2438" s="115">
        <v>1</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18.3</v>
      </c>
      <c r="W2438" s="115">
        <v>22.1</v>
      </c>
    </row>
    <row r="2439" spans="1:23" ht="13.5" customHeight="1" x14ac:dyDescent="0.35">
      <c r="A2439" s="242">
        <v>0.375</v>
      </c>
      <c r="B2439" s="115">
        <v>51</v>
      </c>
      <c r="C2439" s="115">
        <v>6</v>
      </c>
      <c r="D2439" s="115">
        <v>20</v>
      </c>
      <c r="E2439" s="115">
        <v>17</v>
      </c>
      <c r="F2439" s="115">
        <v>8</v>
      </c>
      <c r="G2439" s="115">
        <v>0</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15</v>
      </c>
      <c r="W2439" s="115">
        <v>20.2</v>
      </c>
    </row>
    <row r="2440" spans="1:23" ht="13.5" customHeight="1" x14ac:dyDescent="0.35">
      <c r="A2440" s="242">
        <v>0.38541666666666702</v>
      </c>
      <c r="B2440" s="115">
        <v>51</v>
      </c>
      <c r="C2440" s="115">
        <v>3</v>
      </c>
      <c r="D2440" s="115">
        <v>30</v>
      </c>
      <c r="E2440" s="115">
        <v>14</v>
      </c>
      <c r="F2440" s="115">
        <v>3</v>
      </c>
      <c r="G2440" s="115">
        <v>1</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14.3</v>
      </c>
      <c r="W2440" s="115">
        <v>17.8</v>
      </c>
    </row>
    <row r="2441" spans="1:23" ht="13.5" customHeight="1" x14ac:dyDescent="0.35">
      <c r="A2441" s="242">
        <v>0.39583333333333298</v>
      </c>
      <c r="B2441" s="115">
        <v>34</v>
      </c>
      <c r="C2441" s="115">
        <v>0</v>
      </c>
      <c r="D2441" s="115">
        <v>6</v>
      </c>
      <c r="E2441" s="115">
        <v>19</v>
      </c>
      <c r="F2441" s="115">
        <v>6</v>
      </c>
      <c r="G2441" s="115">
        <v>2</v>
      </c>
      <c r="H2441" s="115">
        <v>1</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18.3</v>
      </c>
      <c r="W2441" s="115">
        <v>21.9</v>
      </c>
    </row>
    <row r="2442" spans="1:23" ht="13.5" customHeight="1" x14ac:dyDescent="0.35">
      <c r="A2442" s="242">
        <v>0.40625</v>
      </c>
      <c r="B2442" s="115">
        <v>48</v>
      </c>
      <c r="C2442" s="115">
        <v>1</v>
      </c>
      <c r="D2442" s="115">
        <v>19</v>
      </c>
      <c r="E2442" s="115">
        <v>13</v>
      </c>
      <c r="F2442" s="115">
        <v>12</v>
      </c>
      <c r="G2442" s="115">
        <v>3</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17.5</v>
      </c>
      <c r="W2442" s="115">
        <v>23.1</v>
      </c>
    </row>
    <row r="2443" spans="1:23" ht="13.5" customHeight="1" x14ac:dyDescent="0.35">
      <c r="A2443" s="242">
        <v>0.41666666666666702</v>
      </c>
      <c r="B2443" s="115">
        <v>37</v>
      </c>
      <c r="C2443" s="115">
        <v>2</v>
      </c>
      <c r="D2443" s="115">
        <v>15</v>
      </c>
      <c r="E2443" s="115">
        <v>12</v>
      </c>
      <c r="F2443" s="115">
        <v>6</v>
      </c>
      <c r="G2443" s="115">
        <v>2</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16.7</v>
      </c>
      <c r="W2443" s="115">
        <v>21.9</v>
      </c>
    </row>
    <row r="2444" spans="1:23" ht="13.5" customHeight="1" x14ac:dyDescent="0.35">
      <c r="A2444" s="242">
        <v>0.42708333333333298</v>
      </c>
      <c r="B2444" s="115">
        <v>37</v>
      </c>
      <c r="C2444" s="115">
        <v>1</v>
      </c>
      <c r="D2444" s="115">
        <v>14</v>
      </c>
      <c r="E2444" s="115">
        <v>9</v>
      </c>
      <c r="F2444" s="115">
        <v>11</v>
      </c>
      <c r="G2444" s="115">
        <v>2</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17.2</v>
      </c>
      <c r="W2444" s="115">
        <v>22.6</v>
      </c>
    </row>
    <row r="2445" spans="1:23" ht="13.5" customHeight="1" x14ac:dyDescent="0.35">
      <c r="A2445" s="242">
        <v>0.4375</v>
      </c>
      <c r="B2445" s="115">
        <v>38</v>
      </c>
      <c r="C2445" s="115">
        <v>0</v>
      </c>
      <c r="D2445" s="115">
        <v>13</v>
      </c>
      <c r="E2445" s="115">
        <v>13</v>
      </c>
      <c r="F2445" s="115">
        <v>12</v>
      </c>
      <c r="G2445" s="115">
        <v>0</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v>17.100000000000001</v>
      </c>
      <c r="W2445" s="115">
        <v>21.1</v>
      </c>
    </row>
    <row r="2446" spans="1:23" ht="13.5" customHeight="1" x14ac:dyDescent="0.35">
      <c r="A2446" s="242">
        <v>0.44791666666666702</v>
      </c>
      <c r="B2446" s="115">
        <v>44</v>
      </c>
      <c r="C2446" s="115">
        <v>0</v>
      </c>
      <c r="D2446" s="115">
        <v>13</v>
      </c>
      <c r="E2446" s="115">
        <v>17</v>
      </c>
      <c r="F2446" s="115">
        <v>11</v>
      </c>
      <c r="G2446" s="115">
        <v>2</v>
      </c>
      <c r="H2446" s="115">
        <v>1</v>
      </c>
      <c r="I2446" s="115">
        <v>0</v>
      </c>
      <c r="J2446" s="115">
        <v>0</v>
      </c>
      <c r="K2446" s="115">
        <v>0</v>
      </c>
      <c r="L2446" s="115">
        <v>0</v>
      </c>
      <c r="M2446" s="115">
        <v>0</v>
      </c>
      <c r="N2446" s="115">
        <v>0</v>
      </c>
      <c r="O2446" s="115">
        <v>0</v>
      </c>
      <c r="P2446" s="115">
        <v>0</v>
      </c>
      <c r="Q2446" s="115">
        <v>0</v>
      </c>
      <c r="R2446" s="115">
        <v>0</v>
      </c>
      <c r="S2446" s="115">
        <v>0</v>
      </c>
      <c r="T2446" s="115">
        <v>0</v>
      </c>
      <c r="U2446" s="115">
        <v>0</v>
      </c>
      <c r="V2446" s="115">
        <v>17.5</v>
      </c>
      <c r="W2446" s="115">
        <v>21.6</v>
      </c>
    </row>
    <row r="2447" spans="1:23" ht="13.5" customHeight="1" x14ac:dyDescent="0.35">
      <c r="A2447" s="242">
        <v>0.45833333333333298</v>
      </c>
      <c r="B2447" s="115">
        <v>33</v>
      </c>
      <c r="C2447" s="115">
        <v>0</v>
      </c>
      <c r="D2447" s="115">
        <v>5</v>
      </c>
      <c r="E2447" s="115">
        <v>19</v>
      </c>
      <c r="F2447" s="115">
        <v>7</v>
      </c>
      <c r="G2447" s="115">
        <v>2</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18.3</v>
      </c>
      <c r="W2447" s="115">
        <v>21.5</v>
      </c>
    </row>
    <row r="2448" spans="1:23" ht="13.5" customHeight="1" x14ac:dyDescent="0.35">
      <c r="A2448" s="242">
        <v>0.46875</v>
      </c>
      <c r="B2448" s="115">
        <v>45</v>
      </c>
      <c r="C2448" s="115">
        <v>0</v>
      </c>
      <c r="D2448" s="115">
        <v>12</v>
      </c>
      <c r="E2448" s="115">
        <v>20</v>
      </c>
      <c r="F2448" s="115">
        <v>11</v>
      </c>
      <c r="G2448" s="115">
        <v>2</v>
      </c>
      <c r="H2448" s="115">
        <v>0</v>
      </c>
      <c r="I2448" s="115">
        <v>0</v>
      </c>
      <c r="J2448" s="115">
        <v>0</v>
      </c>
      <c r="K2448" s="115">
        <v>0</v>
      </c>
      <c r="L2448" s="115">
        <v>0</v>
      </c>
      <c r="M2448" s="115">
        <v>0</v>
      </c>
      <c r="N2448" s="115">
        <v>0</v>
      </c>
      <c r="O2448" s="115">
        <v>0</v>
      </c>
      <c r="P2448" s="115">
        <v>0</v>
      </c>
      <c r="Q2448" s="115">
        <v>0</v>
      </c>
      <c r="R2448" s="115">
        <v>0</v>
      </c>
      <c r="S2448" s="115">
        <v>0</v>
      </c>
      <c r="T2448" s="115">
        <v>0</v>
      </c>
      <c r="U2448" s="115">
        <v>0</v>
      </c>
      <c r="V2448" s="115">
        <v>18.2</v>
      </c>
      <c r="W2448" s="115">
        <v>23.3</v>
      </c>
    </row>
    <row r="2449" spans="1:23" ht="13.5" customHeight="1" x14ac:dyDescent="0.35">
      <c r="A2449" s="242">
        <v>0.47916666666666702</v>
      </c>
      <c r="B2449" s="115">
        <v>33</v>
      </c>
      <c r="C2449" s="115">
        <v>0</v>
      </c>
      <c r="D2449" s="115">
        <v>11</v>
      </c>
      <c r="E2449" s="115">
        <v>14</v>
      </c>
      <c r="F2449" s="115">
        <v>8</v>
      </c>
      <c r="G2449" s="115">
        <v>0</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17.3</v>
      </c>
      <c r="W2449" s="115">
        <v>21.8</v>
      </c>
    </row>
    <row r="2450" spans="1:23" ht="13.5" customHeight="1" x14ac:dyDescent="0.35">
      <c r="A2450" s="242">
        <v>0.48958333333333298</v>
      </c>
      <c r="B2450" s="115">
        <v>44</v>
      </c>
      <c r="C2450" s="115">
        <v>0</v>
      </c>
      <c r="D2450" s="115">
        <v>10</v>
      </c>
      <c r="E2450" s="115">
        <v>16</v>
      </c>
      <c r="F2450" s="115">
        <v>18</v>
      </c>
      <c r="G2450" s="115">
        <v>0</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18.100000000000001</v>
      </c>
      <c r="W2450" s="115">
        <v>23.5</v>
      </c>
    </row>
    <row r="2451" spans="1:23" ht="13.5" customHeight="1" x14ac:dyDescent="0.35">
      <c r="A2451" s="242">
        <v>0.5</v>
      </c>
      <c r="B2451" s="115">
        <v>47</v>
      </c>
      <c r="C2451" s="115">
        <v>1</v>
      </c>
      <c r="D2451" s="115">
        <v>17</v>
      </c>
      <c r="E2451" s="115">
        <v>18</v>
      </c>
      <c r="F2451" s="115">
        <v>9</v>
      </c>
      <c r="G2451" s="115">
        <v>2</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17</v>
      </c>
      <c r="W2451" s="115">
        <v>20.7</v>
      </c>
    </row>
    <row r="2452" spans="1:23" ht="13.5" customHeight="1" x14ac:dyDescent="0.35">
      <c r="A2452" s="242">
        <v>0.51041666666666696</v>
      </c>
      <c r="B2452" s="115">
        <v>46</v>
      </c>
      <c r="C2452" s="115">
        <v>5</v>
      </c>
      <c r="D2452" s="115">
        <v>13</v>
      </c>
      <c r="E2452" s="115">
        <v>19</v>
      </c>
      <c r="F2452" s="115">
        <v>7</v>
      </c>
      <c r="G2452" s="115">
        <v>2</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16.5</v>
      </c>
      <c r="W2452" s="115">
        <v>20.6</v>
      </c>
    </row>
    <row r="2453" spans="1:23" ht="13.5" customHeight="1" x14ac:dyDescent="0.35">
      <c r="A2453" s="242">
        <v>0.52083333333333304</v>
      </c>
      <c r="B2453" s="115">
        <v>52</v>
      </c>
      <c r="C2453" s="115">
        <v>2</v>
      </c>
      <c r="D2453" s="115">
        <v>18</v>
      </c>
      <c r="E2453" s="115">
        <v>17</v>
      </c>
      <c r="F2453" s="115">
        <v>12</v>
      </c>
      <c r="G2453" s="115">
        <v>3</v>
      </c>
      <c r="H2453" s="115">
        <v>0</v>
      </c>
      <c r="I2453" s="115">
        <v>0</v>
      </c>
      <c r="J2453" s="115">
        <v>0</v>
      </c>
      <c r="K2453" s="115">
        <v>0</v>
      </c>
      <c r="L2453" s="115">
        <v>0</v>
      </c>
      <c r="M2453" s="115">
        <v>0</v>
      </c>
      <c r="N2453" s="115">
        <v>0</v>
      </c>
      <c r="O2453" s="115">
        <v>0</v>
      </c>
      <c r="P2453" s="115">
        <v>0</v>
      </c>
      <c r="Q2453" s="115">
        <v>0</v>
      </c>
      <c r="R2453" s="115">
        <v>0</v>
      </c>
      <c r="S2453" s="115">
        <v>0</v>
      </c>
      <c r="T2453" s="115">
        <v>0</v>
      </c>
      <c r="U2453" s="115">
        <v>0</v>
      </c>
      <c r="V2453" s="115">
        <v>16.899999999999999</v>
      </c>
      <c r="W2453" s="115">
        <v>22.2</v>
      </c>
    </row>
    <row r="2454" spans="1:23" ht="13.5" customHeight="1" x14ac:dyDescent="0.35">
      <c r="A2454" s="242">
        <v>0.53125</v>
      </c>
      <c r="B2454" s="115">
        <v>40</v>
      </c>
      <c r="C2454" s="115">
        <v>0</v>
      </c>
      <c r="D2454" s="115">
        <v>25</v>
      </c>
      <c r="E2454" s="115">
        <v>10</v>
      </c>
      <c r="F2454" s="115">
        <v>5</v>
      </c>
      <c r="G2454" s="115">
        <v>0</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14.9</v>
      </c>
      <c r="W2454" s="115">
        <v>19.7</v>
      </c>
    </row>
    <row r="2455" spans="1:23" ht="13.5" customHeight="1" x14ac:dyDescent="0.35">
      <c r="A2455" s="242">
        <v>0.54166666666666696</v>
      </c>
      <c r="B2455" s="115">
        <v>37</v>
      </c>
      <c r="C2455" s="115">
        <v>3</v>
      </c>
      <c r="D2455" s="115">
        <v>11</v>
      </c>
      <c r="E2455" s="115">
        <v>14</v>
      </c>
      <c r="F2455" s="115">
        <v>7</v>
      </c>
      <c r="G2455" s="115">
        <v>2</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v>16.7</v>
      </c>
      <c r="W2455" s="115">
        <v>21.2</v>
      </c>
    </row>
    <row r="2456" spans="1:23" ht="13.5" customHeight="1" x14ac:dyDescent="0.35">
      <c r="A2456" s="242">
        <v>0.55208333333333304</v>
      </c>
      <c r="B2456" s="115">
        <v>41</v>
      </c>
      <c r="C2456" s="115">
        <v>5</v>
      </c>
      <c r="D2456" s="115">
        <v>14</v>
      </c>
      <c r="E2456" s="115">
        <v>12</v>
      </c>
      <c r="F2456" s="115">
        <v>10</v>
      </c>
      <c r="G2456" s="115">
        <v>0</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15.6</v>
      </c>
      <c r="W2456" s="115">
        <v>21.5</v>
      </c>
    </row>
    <row r="2457" spans="1:23" ht="13.5" customHeight="1" x14ac:dyDescent="0.35">
      <c r="A2457" s="242">
        <v>0.5625</v>
      </c>
      <c r="B2457" s="115">
        <v>44</v>
      </c>
      <c r="C2457" s="115">
        <v>1</v>
      </c>
      <c r="D2457" s="115">
        <v>13</v>
      </c>
      <c r="E2457" s="115">
        <v>13</v>
      </c>
      <c r="F2457" s="115">
        <v>16</v>
      </c>
      <c r="G2457" s="115">
        <v>1</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17.7</v>
      </c>
      <c r="W2457" s="115">
        <v>22.6</v>
      </c>
    </row>
    <row r="2458" spans="1:23" ht="13.5" customHeight="1" x14ac:dyDescent="0.35">
      <c r="A2458" s="242">
        <v>0.57291666666666696</v>
      </c>
      <c r="B2458" s="115">
        <v>55</v>
      </c>
      <c r="C2458" s="115">
        <v>3</v>
      </c>
      <c r="D2458" s="115">
        <v>16</v>
      </c>
      <c r="E2458" s="115">
        <v>23</v>
      </c>
      <c r="F2458" s="115">
        <v>10</v>
      </c>
      <c r="G2458" s="115">
        <v>3</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17.2</v>
      </c>
      <c r="W2458" s="115">
        <v>22.9</v>
      </c>
    </row>
    <row r="2459" spans="1:23" ht="13.5" customHeight="1" x14ac:dyDescent="0.35">
      <c r="A2459" s="242">
        <v>0.58333333333333304</v>
      </c>
      <c r="B2459" s="115">
        <v>30</v>
      </c>
      <c r="C2459" s="115">
        <v>1</v>
      </c>
      <c r="D2459" s="115">
        <v>8</v>
      </c>
      <c r="E2459" s="115">
        <v>12</v>
      </c>
      <c r="F2459" s="115">
        <v>8</v>
      </c>
      <c r="G2459" s="115">
        <v>1</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17.5</v>
      </c>
      <c r="W2459" s="115">
        <v>23</v>
      </c>
    </row>
    <row r="2460" spans="1:23" ht="13.5" customHeight="1" x14ac:dyDescent="0.35">
      <c r="A2460" s="242">
        <v>0.59375</v>
      </c>
      <c r="B2460" s="115">
        <v>52</v>
      </c>
      <c r="C2460" s="115">
        <v>4</v>
      </c>
      <c r="D2460" s="115">
        <v>16</v>
      </c>
      <c r="E2460" s="115">
        <v>20</v>
      </c>
      <c r="F2460" s="115">
        <v>9</v>
      </c>
      <c r="G2460" s="115">
        <v>3</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16.600000000000001</v>
      </c>
      <c r="W2460" s="115">
        <v>21.3</v>
      </c>
    </row>
    <row r="2461" spans="1:23" ht="13.5" customHeight="1" x14ac:dyDescent="0.35">
      <c r="A2461" s="242">
        <v>0.60416666666666696</v>
      </c>
      <c r="B2461" s="115">
        <v>45</v>
      </c>
      <c r="C2461" s="115">
        <v>2</v>
      </c>
      <c r="D2461" s="115">
        <v>10</v>
      </c>
      <c r="E2461" s="115">
        <v>21</v>
      </c>
      <c r="F2461" s="115">
        <v>11</v>
      </c>
      <c r="G2461" s="115">
        <v>1</v>
      </c>
      <c r="H2461" s="115">
        <v>0</v>
      </c>
      <c r="I2461" s="115">
        <v>0</v>
      </c>
      <c r="J2461" s="115">
        <v>0</v>
      </c>
      <c r="K2461" s="115">
        <v>0</v>
      </c>
      <c r="L2461" s="115">
        <v>0</v>
      </c>
      <c r="M2461" s="115">
        <v>0</v>
      </c>
      <c r="N2461" s="115">
        <v>0</v>
      </c>
      <c r="O2461" s="115">
        <v>0</v>
      </c>
      <c r="P2461" s="115">
        <v>0</v>
      </c>
      <c r="Q2461" s="115">
        <v>0</v>
      </c>
      <c r="R2461" s="115">
        <v>0</v>
      </c>
      <c r="S2461" s="115">
        <v>0</v>
      </c>
      <c r="T2461" s="115">
        <v>0</v>
      </c>
      <c r="U2461" s="115">
        <v>0</v>
      </c>
      <c r="V2461" s="115">
        <v>17.3</v>
      </c>
      <c r="W2461" s="115">
        <v>21.9</v>
      </c>
    </row>
    <row r="2462" spans="1:23" ht="13.5" customHeight="1" x14ac:dyDescent="0.35">
      <c r="A2462" s="242">
        <v>0.61458333333333304</v>
      </c>
      <c r="B2462" s="115">
        <v>49</v>
      </c>
      <c r="C2462" s="115">
        <v>3</v>
      </c>
      <c r="D2462" s="115">
        <v>20</v>
      </c>
      <c r="E2462" s="115">
        <v>19</v>
      </c>
      <c r="F2462" s="115">
        <v>6</v>
      </c>
      <c r="G2462" s="115">
        <v>1</v>
      </c>
      <c r="H2462" s="115">
        <v>0</v>
      </c>
      <c r="I2462" s="115">
        <v>0</v>
      </c>
      <c r="J2462" s="115">
        <v>0</v>
      </c>
      <c r="K2462" s="115">
        <v>0</v>
      </c>
      <c r="L2462" s="115">
        <v>0</v>
      </c>
      <c r="M2462" s="115">
        <v>0</v>
      </c>
      <c r="N2462" s="115">
        <v>0</v>
      </c>
      <c r="O2462" s="115">
        <v>0</v>
      </c>
      <c r="P2462" s="115">
        <v>0</v>
      </c>
      <c r="Q2462" s="115">
        <v>0</v>
      </c>
      <c r="R2462" s="115">
        <v>0</v>
      </c>
      <c r="S2462" s="115">
        <v>0</v>
      </c>
      <c r="T2462" s="115">
        <v>0</v>
      </c>
      <c r="U2462" s="115">
        <v>0</v>
      </c>
      <c r="V2462" s="115">
        <v>15.6</v>
      </c>
      <c r="W2462" s="115">
        <v>19.8</v>
      </c>
    </row>
    <row r="2463" spans="1:23" ht="13.5" customHeight="1" x14ac:dyDescent="0.35">
      <c r="A2463" s="242">
        <v>0.625</v>
      </c>
      <c r="B2463" s="115">
        <v>38</v>
      </c>
      <c r="C2463" s="115">
        <v>1</v>
      </c>
      <c r="D2463" s="115">
        <v>10</v>
      </c>
      <c r="E2463" s="115">
        <v>20</v>
      </c>
      <c r="F2463" s="115">
        <v>5</v>
      </c>
      <c r="G2463" s="115">
        <v>2</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17.3</v>
      </c>
      <c r="W2463" s="115">
        <v>21.2</v>
      </c>
    </row>
    <row r="2464" spans="1:23" ht="13.5" customHeight="1" x14ac:dyDescent="0.35">
      <c r="A2464" s="242">
        <v>0.63541666666666696</v>
      </c>
      <c r="B2464" s="115">
        <v>45</v>
      </c>
      <c r="C2464" s="115">
        <v>0</v>
      </c>
      <c r="D2464" s="115">
        <v>11</v>
      </c>
      <c r="E2464" s="115">
        <v>21</v>
      </c>
      <c r="F2464" s="115">
        <v>12</v>
      </c>
      <c r="G2464" s="115">
        <v>1</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v>17.8</v>
      </c>
      <c r="W2464" s="115">
        <v>21.2</v>
      </c>
    </row>
    <row r="2465" spans="1:23" ht="13.5" customHeight="1" x14ac:dyDescent="0.35">
      <c r="A2465" s="242">
        <v>0.64583333333333304</v>
      </c>
      <c r="B2465" s="115">
        <v>29</v>
      </c>
      <c r="C2465" s="115">
        <v>0</v>
      </c>
      <c r="D2465" s="115">
        <v>15</v>
      </c>
      <c r="E2465" s="115">
        <v>5</v>
      </c>
      <c r="F2465" s="115">
        <v>8</v>
      </c>
      <c r="G2465" s="115">
        <v>1</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16.8</v>
      </c>
      <c r="W2465" s="115">
        <v>21.8</v>
      </c>
    </row>
    <row r="2466" spans="1:23" ht="13.5" customHeight="1" x14ac:dyDescent="0.35">
      <c r="A2466" s="242">
        <v>0.65625</v>
      </c>
      <c r="B2466" s="115">
        <v>39</v>
      </c>
      <c r="C2466" s="115">
        <v>3</v>
      </c>
      <c r="D2466" s="115">
        <v>7</v>
      </c>
      <c r="E2466" s="115">
        <v>16</v>
      </c>
      <c r="F2466" s="115">
        <v>10</v>
      </c>
      <c r="G2466" s="115">
        <v>2</v>
      </c>
      <c r="H2466" s="115">
        <v>1</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17.7</v>
      </c>
      <c r="W2466" s="115">
        <v>23.2</v>
      </c>
    </row>
    <row r="2467" spans="1:23" ht="13.5" customHeight="1" x14ac:dyDescent="0.35">
      <c r="A2467" s="242">
        <v>0.66666666666666696</v>
      </c>
      <c r="B2467" s="115">
        <v>60</v>
      </c>
      <c r="C2467" s="115">
        <v>3</v>
      </c>
      <c r="D2467" s="115">
        <v>17</v>
      </c>
      <c r="E2467" s="115">
        <v>23</v>
      </c>
      <c r="F2467" s="115">
        <v>14</v>
      </c>
      <c r="G2467" s="115">
        <v>3</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17.3</v>
      </c>
      <c r="W2467" s="115">
        <v>23.3</v>
      </c>
    </row>
    <row r="2468" spans="1:23" ht="13.5" customHeight="1" x14ac:dyDescent="0.35">
      <c r="A2468" s="242">
        <v>0.67708333333333304</v>
      </c>
      <c r="B2468" s="115">
        <v>43</v>
      </c>
      <c r="C2468" s="115">
        <v>0</v>
      </c>
      <c r="D2468" s="115">
        <v>16</v>
      </c>
      <c r="E2468" s="115">
        <v>16</v>
      </c>
      <c r="F2468" s="115">
        <v>10</v>
      </c>
      <c r="G2468" s="115">
        <v>0</v>
      </c>
      <c r="H2468" s="115">
        <v>1</v>
      </c>
      <c r="I2468" s="115">
        <v>0</v>
      </c>
      <c r="J2468" s="115">
        <v>0</v>
      </c>
      <c r="K2468" s="115">
        <v>0</v>
      </c>
      <c r="L2468" s="115">
        <v>0</v>
      </c>
      <c r="M2468" s="115">
        <v>0</v>
      </c>
      <c r="N2468" s="115">
        <v>0</v>
      </c>
      <c r="O2468" s="115">
        <v>0</v>
      </c>
      <c r="P2468" s="115">
        <v>0</v>
      </c>
      <c r="Q2468" s="115">
        <v>0</v>
      </c>
      <c r="R2468" s="115">
        <v>0</v>
      </c>
      <c r="S2468" s="115">
        <v>0</v>
      </c>
      <c r="T2468" s="115">
        <v>0</v>
      </c>
      <c r="U2468" s="115">
        <v>0</v>
      </c>
      <c r="V2468" s="115">
        <v>17</v>
      </c>
      <c r="W2468" s="115">
        <v>21.7</v>
      </c>
    </row>
    <row r="2469" spans="1:23" ht="13.5" customHeight="1" x14ac:dyDescent="0.35">
      <c r="A2469" s="242">
        <v>0.6875</v>
      </c>
      <c r="B2469" s="115">
        <v>47</v>
      </c>
      <c r="C2469" s="115">
        <v>2</v>
      </c>
      <c r="D2469" s="115">
        <v>13</v>
      </c>
      <c r="E2469" s="115">
        <v>24</v>
      </c>
      <c r="F2469" s="115">
        <v>7</v>
      </c>
      <c r="G2469" s="115">
        <v>1</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16.5</v>
      </c>
      <c r="W2469" s="115">
        <v>20.9</v>
      </c>
    </row>
    <row r="2470" spans="1:23" ht="13.5" customHeight="1" x14ac:dyDescent="0.35">
      <c r="A2470" s="242">
        <v>0.69791666666666696</v>
      </c>
      <c r="B2470" s="115">
        <v>70</v>
      </c>
      <c r="C2470" s="115">
        <v>3</v>
      </c>
      <c r="D2470" s="115">
        <v>19</v>
      </c>
      <c r="E2470" s="115">
        <v>32</v>
      </c>
      <c r="F2470" s="115">
        <v>15</v>
      </c>
      <c r="G2470" s="115">
        <v>1</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16.8</v>
      </c>
      <c r="W2470" s="115">
        <v>21.8</v>
      </c>
    </row>
    <row r="2471" spans="1:23" ht="13.5" customHeight="1" x14ac:dyDescent="0.35">
      <c r="A2471" s="242">
        <v>0.70833333333333304</v>
      </c>
      <c r="B2471" s="115">
        <v>65</v>
      </c>
      <c r="C2471" s="115">
        <v>4</v>
      </c>
      <c r="D2471" s="115">
        <v>24</v>
      </c>
      <c r="E2471" s="115">
        <v>23</v>
      </c>
      <c r="F2471" s="115">
        <v>12</v>
      </c>
      <c r="G2471" s="115">
        <v>2</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16.3</v>
      </c>
      <c r="W2471" s="115">
        <v>20.9</v>
      </c>
    </row>
    <row r="2472" spans="1:23" ht="13.5" customHeight="1" x14ac:dyDescent="0.35">
      <c r="A2472" s="242">
        <v>0.71875</v>
      </c>
      <c r="B2472" s="115">
        <v>51</v>
      </c>
      <c r="C2472" s="115">
        <v>5</v>
      </c>
      <c r="D2472" s="115">
        <v>21</v>
      </c>
      <c r="E2472" s="115">
        <v>16</v>
      </c>
      <c r="F2472" s="115">
        <v>7</v>
      </c>
      <c r="G2472" s="115">
        <v>2</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16.2</v>
      </c>
      <c r="W2472" s="115">
        <v>20.9</v>
      </c>
    </row>
    <row r="2473" spans="1:23" ht="13.5" customHeight="1" x14ac:dyDescent="0.35">
      <c r="A2473" s="242">
        <v>0.72916666666666696</v>
      </c>
      <c r="B2473" s="115">
        <v>62</v>
      </c>
      <c r="C2473" s="115">
        <v>1</v>
      </c>
      <c r="D2473" s="115">
        <v>18</v>
      </c>
      <c r="E2473" s="115">
        <v>27</v>
      </c>
      <c r="F2473" s="115">
        <v>13</v>
      </c>
      <c r="G2473" s="115">
        <v>3</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17.5</v>
      </c>
      <c r="W2473" s="115">
        <v>21.2</v>
      </c>
    </row>
    <row r="2474" spans="1:23" ht="13.5" customHeight="1" x14ac:dyDescent="0.35">
      <c r="A2474" s="242">
        <v>0.73958333333333304</v>
      </c>
      <c r="B2474" s="115">
        <v>47</v>
      </c>
      <c r="C2474" s="115">
        <v>4</v>
      </c>
      <c r="D2474" s="115">
        <v>18</v>
      </c>
      <c r="E2474" s="115">
        <v>16</v>
      </c>
      <c r="F2474" s="115">
        <v>7</v>
      </c>
      <c r="G2474" s="115">
        <v>2</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16</v>
      </c>
      <c r="W2474" s="115">
        <v>20.7</v>
      </c>
    </row>
    <row r="2475" spans="1:23" ht="13.5" customHeight="1" x14ac:dyDescent="0.35">
      <c r="A2475" s="242">
        <v>0.75</v>
      </c>
      <c r="B2475" s="115">
        <v>67</v>
      </c>
      <c r="C2475" s="115">
        <v>0</v>
      </c>
      <c r="D2475" s="115">
        <v>26</v>
      </c>
      <c r="E2475" s="115">
        <v>28</v>
      </c>
      <c r="F2475" s="115">
        <v>9</v>
      </c>
      <c r="G2475" s="115">
        <v>4</v>
      </c>
      <c r="H2475" s="115">
        <v>0</v>
      </c>
      <c r="I2475" s="115">
        <v>0</v>
      </c>
      <c r="J2475" s="115">
        <v>0</v>
      </c>
      <c r="K2475" s="115">
        <v>0</v>
      </c>
      <c r="L2475" s="115">
        <v>0</v>
      </c>
      <c r="M2475" s="115">
        <v>0</v>
      </c>
      <c r="N2475" s="115">
        <v>0</v>
      </c>
      <c r="O2475" s="115">
        <v>0</v>
      </c>
      <c r="P2475" s="115">
        <v>0</v>
      </c>
      <c r="Q2475" s="115">
        <v>0</v>
      </c>
      <c r="R2475" s="115">
        <v>0</v>
      </c>
      <c r="S2475" s="115">
        <v>0</v>
      </c>
      <c r="T2475" s="115">
        <v>0</v>
      </c>
      <c r="U2475" s="115">
        <v>0</v>
      </c>
      <c r="V2475" s="115">
        <v>16.600000000000001</v>
      </c>
      <c r="W2475" s="115">
        <v>21.1</v>
      </c>
    </row>
    <row r="2476" spans="1:23" ht="13.5" customHeight="1" x14ac:dyDescent="0.35">
      <c r="A2476" s="242">
        <v>0.76041666666666696</v>
      </c>
      <c r="B2476" s="115">
        <v>51</v>
      </c>
      <c r="C2476" s="115">
        <v>3</v>
      </c>
      <c r="D2476" s="115">
        <v>19</v>
      </c>
      <c r="E2476" s="115">
        <v>19</v>
      </c>
      <c r="F2476" s="115">
        <v>8</v>
      </c>
      <c r="G2476" s="115">
        <v>2</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16.399999999999999</v>
      </c>
      <c r="W2476" s="115">
        <v>21.4</v>
      </c>
    </row>
    <row r="2477" spans="1:23" ht="13.5" customHeight="1" x14ac:dyDescent="0.35">
      <c r="A2477" s="242">
        <v>0.77083333333333304</v>
      </c>
      <c r="B2477" s="115">
        <v>45</v>
      </c>
      <c r="C2477" s="115">
        <v>0</v>
      </c>
      <c r="D2477" s="115">
        <v>20</v>
      </c>
      <c r="E2477" s="115">
        <v>16</v>
      </c>
      <c r="F2477" s="115">
        <v>9</v>
      </c>
      <c r="G2477" s="115">
        <v>0</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v>16.3</v>
      </c>
      <c r="W2477" s="115">
        <v>21.7</v>
      </c>
    </row>
    <row r="2478" spans="1:23" ht="13.5" customHeight="1" x14ac:dyDescent="0.35">
      <c r="A2478" s="242">
        <v>0.78125</v>
      </c>
      <c r="B2478" s="115">
        <v>45</v>
      </c>
      <c r="C2478" s="115">
        <v>1</v>
      </c>
      <c r="D2478" s="115">
        <v>15</v>
      </c>
      <c r="E2478" s="115">
        <v>21</v>
      </c>
      <c r="F2478" s="115">
        <v>6</v>
      </c>
      <c r="G2478" s="115">
        <v>2</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16.7</v>
      </c>
      <c r="W2478" s="115">
        <v>20.399999999999999</v>
      </c>
    </row>
    <row r="2479" spans="1:23" ht="13.5" customHeight="1" x14ac:dyDescent="0.35">
      <c r="A2479" s="242">
        <v>0.79166666666666696</v>
      </c>
      <c r="B2479" s="115">
        <v>52</v>
      </c>
      <c r="C2479" s="115">
        <v>2</v>
      </c>
      <c r="D2479" s="115">
        <v>17</v>
      </c>
      <c r="E2479" s="115">
        <v>17</v>
      </c>
      <c r="F2479" s="115">
        <v>11</v>
      </c>
      <c r="G2479" s="115">
        <v>5</v>
      </c>
      <c r="H2479" s="115">
        <v>0</v>
      </c>
      <c r="I2479" s="115">
        <v>0</v>
      </c>
      <c r="J2479" s="115">
        <v>0</v>
      </c>
      <c r="K2479" s="115">
        <v>0</v>
      </c>
      <c r="L2479" s="115">
        <v>0</v>
      </c>
      <c r="M2479" s="115">
        <v>0</v>
      </c>
      <c r="N2479" s="115">
        <v>0</v>
      </c>
      <c r="O2479" s="115">
        <v>0</v>
      </c>
      <c r="P2479" s="115">
        <v>0</v>
      </c>
      <c r="Q2479" s="115">
        <v>0</v>
      </c>
      <c r="R2479" s="115">
        <v>0</v>
      </c>
      <c r="S2479" s="115">
        <v>0</v>
      </c>
      <c r="T2479" s="115">
        <v>0</v>
      </c>
      <c r="U2479" s="115">
        <v>0</v>
      </c>
      <c r="V2479" s="115">
        <v>18</v>
      </c>
      <c r="W2479" s="115">
        <v>23.1</v>
      </c>
    </row>
    <row r="2480" spans="1:23" ht="13.5" customHeight="1" x14ac:dyDescent="0.35">
      <c r="A2480" s="242">
        <v>0.80208333333333304</v>
      </c>
      <c r="B2480" s="115">
        <v>44</v>
      </c>
      <c r="C2480" s="115">
        <v>0</v>
      </c>
      <c r="D2480" s="115">
        <v>12</v>
      </c>
      <c r="E2480" s="115">
        <v>20</v>
      </c>
      <c r="F2480" s="115">
        <v>11</v>
      </c>
      <c r="G2480" s="115">
        <v>1</v>
      </c>
      <c r="H2480" s="115">
        <v>0</v>
      </c>
      <c r="I2480" s="115">
        <v>0</v>
      </c>
      <c r="J2480" s="115">
        <v>0</v>
      </c>
      <c r="K2480" s="115">
        <v>0</v>
      </c>
      <c r="L2480" s="115">
        <v>0</v>
      </c>
      <c r="M2480" s="115">
        <v>0</v>
      </c>
      <c r="N2480" s="115">
        <v>0</v>
      </c>
      <c r="O2480" s="115">
        <v>0</v>
      </c>
      <c r="P2480" s="115">
        <v>0</v>
      </c>
      <c r="Q2480" s="115">
        <v>0</v>
      </c>
      <c r="R2480" s="115">
        <v>0</v>
      </c>
      <c r="S2480" s="115">
        <v>0</v>
      </c>
      <c r="T2480" s="115">
        <v>0</v>
      </c>
      <c r="U2480" s="115">
        <v>0</v>
      </c>
      <c r="V2480" s="115">
        <v>18</v>
      </c>
      <c r="W2480" s="115">
        <v>22.5</v>
      </c>
    </row>
    <row r="2481" spans="1:23" ht="13.5" customHeight="1" x14ac:dyDescent="0.35">
      <c r="A2481" s="242">
        <v>0.8125</v>
      </c>
      <c r="B2481" s="115">
        <v>42</v>
      </c>
      <c r="C2481" s="115">
        <v>3</v>
      </c>
      <c r="D2481" s="115">
        <v>11</v>
      </c>
      <c r="E2481" s="115">
        <v>16</v>
      </c>
      <c r="F2481" s="115">
        <v>9</v>
      </c>
      <c r="G2481" s="115">
        <v>3</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17</v>
      </c>
      <c r="W2481" s="115">
        <v>22.4</v>
      </c>
    </row>
    <row r="2482" spans="1:23" ht="13.5" customHeight="1" x14ac:dyDescent="0.35">
      <c r="A2482" s="242">
        <v>0.82291666666666696</v>
      </c>
      <c r="B2482" s="115">
        <v>30</v>
      </c>
      <c r="C2482" s="115">
        <v>1</v>
      </c>
      <c r="D2482" s="115">
        <v>9</v>
      </c>
      <c r="E2482" s="115">
        <v>14</v>
      </c>
      <c r="F2482" s="115">
        <v>5</v>
      </c>
      <c r="G2482" s="115">
        <v>1</v>
      </c>
      <c r="H2482" s="115">
        <v>0</v>
      </c>
      <c r="I2482" s="115">
        <v>0</v>
      </c>
      <c r="J2482" s="115">
        <v>0</v>
      </c>
      <c r="K2482" s="115">
        <v>0</v>
      </c>
      <c r="L2482" s="115">
        <v>0</v>
      </c>
      <c r="M2482" s="115">
        <v>0</v>
      </c>
      <c r="N2482" s="115">
        <v>0</v>
      </c>
      <c r="O2482" s="115">
        <v>0</v>
      </c>
      <c r="P2482" s="115">
        <v>0</v>
      </c>
      <c r="Q2482" s="115">
        <v>0</v>
      </c>
      <c r="R2482" s="115">
        <v>0</v>
      </c>
      <c r="S2482" s="115">
        <v>0</v>
      </c>
      <c r="T2482" s="115">
        <v>0</v>
      </c>
      <c r="U2482" s="115">
        <v>0</v>
      </c>
      <c r="V2482" s="115">
        <v>16.2</v>
      </c>
      <c r="W2482" s="115">
        <v>21</v>
      </c>
    </row>
    <row r="2483" spans="1:23" ht="13.5" customHeight="1" x14ac:dyDescent="0.35">
      <c r="A2483" s="242">
        <v>0.83333333333333304</v>
      </c>
      <c r="B2483" s="115">
        <v>24</v>
      </c>
      <c r="C2483" s="115">
        <v>2</v>
      </c>
      <c r="D2483" s="115">
        <v>5</v>
      </c>
      <c r="E2483" s="115">
        <v>5</v>
      </c>
      <c r="F2483" s="115">
        <v>10</v>
      </c>
      <c r="G2483" s="115">
        <v>2</v>
      </c>
      <c r="H2483" s="115">
        <v>0</v>
      </c>
      <c r="I2483" s="115">
        <v>0</v>
      </c>
      <c r="J2483" s="115">
        <v>0</v>
      </c>
      <c r="K2483" s="115">
        <v>0</v>
      </c>
      <c r="L2483" s="115">
        <v>0</v>
      </c>
      <c r="M2483" s="115">
        <v>0</v>
      </c>
      <c r="N2483" s="115">
        <v>0</v>
      </c>
      <c r="O2483" s="115">
        <v>0</v>
      </c>
      <c r="P2483" s="115">
        <v>0</v>
      </c>
      <c r="Q2483" s="115">
        <v>0</v>
      </c>
      <c r="R2483" s="115">
        <v>0</v>
      </c>
      <c r="S2483" s="115">
        <v>0</v>
      </c>
      <c r="T2483" s="115">
        <v>0</v>
      </c>
      <c r="U2483" s="115">
        <v>0</v>
      </c>
      <c r="V2483" s="115">
        <v>18.100000000000001</v>
      </c>
      <c r="W2483" s="115">
        <v>23.5</v>
      </c>
    </row>
    <row r="2484" spans="1:23" ht="13.5" customHeight="1" x14ac:dyDescent="0.35">
      <c r="A2484" s="242">
        <v>0.84375</v>
      </c>
      <c r="B2484" s="115">
        <v>37</v>
      </c>
      <c r="C2484" s="115">
        <v>3</v>
      </c>
      <c r="D2484" s="115">
        <v>10</v>
      </c>
      <c r="E2484" s="115">
        <v>13</v>
      </c>
      <c r="F2484" s="115">
        <v>7</v>
      </c>
      <c r="G2484" s="115">
        <v>3</v>
      </c>
      <c r="H2484" s="115">
        <v>1</v>
      </c>
      <c r="I2484" s="115">
        <v>0</v>
      </c>
      <c r="J2484" s="115">
        <v>0</v>
      </c>
      <c r="K2484" s="115">
        <v>0</v>
      </c>
      <c r="L2484" s="115">
        <v>0</v>
      </c>
      <c r="M2484" s="115">
        <v>0</v>
      </c>
      <c r="N2484" s="115">
        <v>0</v>
      </c>
      <c r="O2484" s="115">
        <v>0</v>
      </c>
      <c r="P2484" s="115">
        <v>0</v>
      </c>
      <c r="Q2484" s="115">
        <v>0</v>
      </c>
      <c r="R2484" s="115">
        <v>0</v>
      </c>
      <c r="S2484" s="115">
        <v>0</v>
      </c>
      <c r="T2484" s="115">
        <v>0</v>
      </c>
      <c r="U2484" s="115">
        <v>0</v>
      </c>
      <c r="V2484" s="115">
        <v>17.8</v>
      </c>
      <c r="W2484" s="115">
        <v>23.8</v>
      </c>
    </row>
    <row r="2485" spans="1:23" ht="13.5" customHeight="1" x14ac:dyDescent="0.35">
      <c r="A2485" s="242">
        <v>0.85416666666666696</v>
      </c>
      <c r="B2485" s="115">
        <v>43</v>
      </c>
      <c r="C2485" s="115">
        <v>2</v>
      </c>
      <c r="D2485" s="115">
        <v>10</v>
      </c>
      <c r="E2485" s="115">
        <v>12</v>
      </c>
      <c r="F2485" s="115">
        <v>13</v>
      </c>
      <c r="G2485" s="115">
        <v>3</v>
      </c>
      <c r="H2485" s="115">
        <v>0</v>
      </c>
      <c r="I2485" s="115">
        <v>0</v>
      </c>
      <c r="J2485" s="115">
        <v>3</v>
      </c>
      <c r="K2485" s="115">
        <v>0</v>
      </c>
      <c r="L2485" s="115">
        <v>0</v>
      </c>
      <c r="M2485" s="115">
        <v>0</v>
      </c>
      <c r="N2485" s="115">
        <v>0</v>
      </c>
      <c r="O2485" s="115">
        <v>0</v>
      </c>
      <c r="P2485" s="115">
        <v>0</v>
      </c>
      <c r="Q2485" s="115">
        <v>0</v>
      </c>
      <c r="R2485" s="115">
        <v>0</v>
      </c>
      <c r="S2485" s="115">
        <v>0</v>
      </c>
      <c r="T2485" s="115">
        <v>0</v>
      </c>
      <c r="U2485" s="115">
        <v>0</v>
      </c>
      <c r="V2485" s="115">
        <v>19.8</v>
      </c>
      <c r="W2485" s="115">
        <v>24.7</v>
      </c>
    </row>
    <row r="2486" spans="1:23" ht="13.5" customHeight="1" x14ac:dyDescent="0.35">
      <c r="A2486" s="242">
        <v>0.86458333333333304</v>
      </c>
      <c r="B2486" s="115">
        <v>23</v>
      </c>
      <c r="C2486" s="115">
        <v>1</v>
      </c>
      <c r="D2486" s="115">
        <v>8</v>
      </c>
      <c r="E2486" s="115">
        <v>5</v>
      </c>
      <c r="F2486" s="115">
        <v>6</v>
      </c>
      <c r="G2486" s="115">
        <v>3</v>
      </c>
      <c r="H2486" s="115">
        <v>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17.600000000000001</v>
      </c>
      <c r="W2486" s="115">
        <v>24.3</v>
      </c>
    </row>
    <row r="2487" spans="1:23" ht="13.5" customHeight="1" x14ac:dyDescent="0.35">
      <c r="A2487" s="242">
        <v>0.875</v>
      </c>
      <c r="B2487" s="115">
        <v>17</v>
      </c>
      <c r="C2487" s="115">
        <v>1</v>
      </c>
      <c r="D2487" s="115">
        <v>6</v>
      </c>
      <c r="E2487" s="115">
        <v>3</v>
      </c>
      <c r="F2487" s="115">
        <v>7</v>
      </c>
      <c r="G2487" s="115">
        <v>0</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17.2</v>
      </c>
      <c r="W2487" s="115">
        <v>21.6</v>
      </c>
    </row>
    <row r="2488" spans="1:23" ht="13.5" customHeight="1" x14ac:dyDescent="0.35">
      <c r="A2488" s="242">
        <v>0.88541666666666696</v>
      </c>
      <c r="B2488" s="115">
        <v>21</v>
      </c>
      <c r="C2488" s="115">
        <v>0</v>
      </c>
      <c r="D2488" s="115">
        <v>7</v>
      </c>
      <c r="E2488" s="115">
        <v>8</v>
      </c>
      <c r="F2488" s="115">
        <v>5</v>
      </c>
      <c r="G2488" s="115">
        <v>1</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v>18</v>
      </c>
      <c r="W2488" s="115">
        <v>23</v>
      </c>
    </row>
    <row r="2489" spans="1:23" ht="13.5" customHeight="1" x14ac:dyDescent="0.35">
      <c r="A2489" s="242">
        <v>0.89583333333333304</v>
      </c>
      <c r="B2489" s="115">
        <v>9</v>
      </c>
      <c r="C2489" s="115">
        <v>0</v>
      </c>
      <c r="D2489" s="115">
        <v>3</v>
      </c>
      <c r="E2489" s="115">
        <v>5</v>
      </c>
      <c r="F2489" s="115">
        <v>1</v>
      </c>
      <c r="G2489" s="115">
        <v>0</v>
      </c>
      <c r="H2489" s="115">
        <v>0</v>
      </c>
      <c r="I2489" s="115">
        <v>0</v>
      </c>
      <c r="J2489" s="115">
        <v>0</v>
      </c>
      <c r="K2489" s="115">
        <v>0</v>
      </c>
      <c r="L2489" s="115">
        <v>0</v>
      </c>
      <c r="M2489" s="115">
        <v>0</v>
      </c>
      <c r="N2489" s="115">
        <v>0</v>
      </c>
      <c r="O2489" s="115">
        <v>0</v>
      </c>
      <c r="P2489" s="115">
        <v>0</v>
      </c>
      <c r="Q2489" s="115">
        <v>0</v>
      </c>
      <c r="R2489" s="115">
        <v>0</v>
      </c>
      <c r="S2489" s="115">
        <v>0</v>
      </c>
      <c r="T2489" s="115">
        <v>0</v>
      </c>
      <c r="U2489" s="115">
        <v>0</v>
      </c>
      <c r="V2489" s="115">
        <v>16.899999999999999</v>
      </c>
      <c r="W2489" s="115" t="s">
        <v>102</v>
      </c>
    </row>
    <row r="2490" spans="1:23" ht="13.5" customHeight="1" x14ac:dyDescent="0.35">
      <c r="A2490" s="242">
        <v>0.90625</v>
      </c>
      <c r="B2490" s="115">
        <v>21</v>
      </c>
      <c r="C2490" s="115">
        <v>1</v>
      </c>
      <c r="D2490" s="115">
        <v>12</v>
      </c>
      <c r="E2490" s="115">
        <v>7</v>
      </c>
      <c r="F2490" s="115">
        <v>0</v>
      </c>
      <c r="G2490" s="115">
        <v>0</v>
      </c>
      <c r="H2490" s="115">
        <v>1</v>
      </c>
      <c r="I2490" s="115">
        <v>0</v>
      </c>
      <c r="J2490" s="115">
        <v>0</v>
      </c>
      <c r="K2490" s="115">
        <v>0</v>
      </c>
      <c r="L2490" s="115">
        <v>0</v>
      </c>
      <c r="M2490" s="115">
        <v>0</v>
      </c>
      <c r="N2490" s="115">
        <v>0</v>
      </c>
      <c r="O2490" s="115">
        <v>0</v>
      </c>
      <c r="P2490" s="115">
        <v>0</v>
      </c>
      <c r="Q2490" s="115">
        <v>0</v>
      </c>
      <c r="R2490" s="115">
        <v>0</v>
      </c>
      <c r="S2490" s="115">
        <v>0</v>
      </c>
      <c r="T2490" s="115">
        <v>0</v>
      </c>
      <c r="U2490" s="115">
        <v>0</v>
      </c>
      <c r="V2490" s="115">
        <v>14.8</v>
      </c>
      <c r="W2490" s="115">
        <v>17.600000000000001</v>
      </c>
    </row>
    <row r="2491" spans="1:23" ht="13.5" customHeight="1" x14ac:dyDescent="0.35">
      <c r="A2491" s="242">
        <v>0.91666666666666696</v>
      </c>
      <c r="B2491" s="115">
        <v>8</v>
      </c>
      <c r="C2491" s="115">
        <v>1</v>
      </c>
      <c r="D2491" s="115">
        <v>2</v>
      </c>
      <c r="E2491" s="115">
        <v>2</v>
      </c>
      <c r="F2491" s="115">
        <v>3</v>
      </c>
      <c r="G2491" s="115">
        <v>0</v>
      </c>
      <c r="H2491" s="115">
        <v>0</v>
      </c>
      <c r="I2491" s="115">
        <v>0</v>
      </c>
      <c r="J2491" s="115">
        <v>0</v>
      </c>
      <c r="K2491" s="115">
        <v>0</v>
      </c>
      <c r="L2491" s="115">
        <v>0</v>
      </c>
      <c r="M2491" s="115">
        <v>0</v>
      </c>
      <c r="N2491" s="115">
        <v>0</v>
      </c>
      <c r="O2491" s="115">
        <v>0</v>
      </c>
      <c r="P2491" s="115">
        <v>0</v>
      </c>
      <c r="Q2491" s="115">
        <v>0</v>
      </c>
      <c r="R2491" s="115">
        <v>0</v>
      </c>
      <c r="S2491" s="115">
        <v>0</v>
      </c>
      <c r="T2491" s="115">
        <v>0</v>
      </c>
      <c r="U2491" s="115">
        <v>0</v>
      </c>
      <c r="V2491" s="115">
        <v>16.3</v>
      </c>
      <c r="W2491" s="115" t="s">
        <v>102</v>
      </c>
    </row>
    <row r="2492" spans="1:23" ht="13.5" customHeight="1" x14ac:dyDescent="0.35">
      <c r="A2492" s="242">
        <v>0.92708333333333304</v>
      </c>
      <c r="B2492" s="115">
        <v>19</v>
      </c>
      <c r="C2492" s="115">
        <v>0</v>
      </c>
      <c r="D2492" s="115">
        <v>7</v>
      </c>
      <c r="E2492" s="115">
        <v>7</v>
      </c>
      <c r="F2492" s="115">
        <v>3</v>
      </c>
      <c r="G2492" s="115">
        <v>2</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17.3</v>
      </c>
      <c r="W2492" s="115">
        <v>21.5</v>
      </c>
    </row>
    <row r="2493" spans="1:23" ht="13.5" customHeight="1" x14ac:dyDescent="0.35">
      <c r="A2493" s="242">
        <v>0.9375</v>
      </c>
      <c r="B2493" s="115">
        <v>8</v>
      </c>
      <c r="C2493" s="115">
        <v>0</v>
      </c>
      <c r="D2493" s="115">
        <v>3</v>
      </c>
      <c r="E2493" s="115">
        <v>5</v>
      </c>
      <c r="F2493" s="115">
        <v>0</v>
      </c>
      <c r="G2493" s="115">
        <v>0</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15.6</v>
      </c>
      <c r="W2493" s="115" t="s">
        <v>102</v>
      </c>
    </row>
    <row r="2494" spans="1:23" ht="13.5" customHeight="1" x14ac:dyDescent="0.35">
      <c r="A2494" s="242">
        <v>0.94791666666666696</v>
      </c>
      <c r="B2494" s="115">
        <v>8</v>
      </c>
      <c r="C2494" s="115">
        <v>1</v>
      </c>
      <c r="D2494" s="115">
        <v>2</v>
      </c>
      <c r="E2494" s="115">
        <v>1</v>
      </c>
      <c r="F2494" s="115">
        <v>3</v>
      </c>
      <c r="G2494" s="115">
        <v>1</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17.8</v>
      </c>
      <c r="W2494" s="115" t="s">
        <v>102</v>
      </c>
    </row>
    <row r="2495" spans="1:23" ht="13.5" customHeight="1" x14ac:dyDescent="0.35">
      <c r="A2495" s="242">
        <v>0.95833333333333304</v>
      </c>
      <c r="B2495" s="115">
        <v>9</v>
      </c>
      <c r="C2495" s="115">
        <v>0</v>
      </c>
      <c r="D2495" s="115">
        <v>3</v>
      </c>
      <c r="E2495" s="115">
        <v>3</v>
      </c>
      <c r="F2495" s="115">
        <v>2</v>
      </c>
      <c r="G2495" s="115">
        <v>1</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17.7</v>
      </c>
      <c r="W2495" s="115" t="s">
        <v>102</v>
      </c>
    </row>
    <row r="2496" spans="1:23" ht="13.5" customHeight="1" x14ac:dyDescent="0.35">
      <c r="A2496" s="242">
        <v>0.96875</v>
      </c>
      <c r="B2496" s="115">
        <v>4</v>
      </c>
      <c r="C2496" s="115">
        <v>0</v>
      </c>
      <c r="D2496" s="115">
        <v>0</v>
      </c>
      <c r="E2496" s="115">
        <v>2</v>
      </c>
      <c r="F2496" s="115">
        <v>2</v>
      </c>
      <c r="G2496" s="115">
        <v>0</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18.399999999999999</v>
      </c>
      <c r="W2496" s="115" t="s">
        <v>102</v>
      </c>
    </row>
    <row r="2497" spans="1:23" ht="13.5" customHeight="1" x14ac:dyDescent="0.35">
      <c r="A2497" s="242">
        <v>0.97916666666666696</v>
      </c>
      <c r="B2497" s="115">
        <v>5</v>
      </c>
      <c r="C2497" s="115">
        <v>0</v>
      </c>
      <c r="D2497" s="115">
        <v>2</v>
      </c>
      <c r="E2497" s="115">
        <v>1</v>
      </c>
      <c r="F2497" s="115">
        <v>2</v>
      </c>
      <c r="G2497" s="115">
        <v>0</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17.600000000000001</v>
      </c>
      <c r="W2497" s="115" t="s">
        <v>102</v>
      </c>
    </row>
    <row r="2498" spans="1:23" ht="13.5" customHeight="1" thickBot="1" x14ac:dyDescent="0.4">
      <c r="A2498" s="244">
        <v>0.98958333333333304</v>
      </c>
      <c r="B2498" s="119">
        <v>6</v>
      </c>
      <c r="C2498" s="119">
        <v>0</v>
      </c>
      <c r="D2498" s="119">
        <v>4</v>
      </c>
      <c r="E2498" s="119">
        <v>2</v>
      </c>
      <c r="F2498" s="119">
        <v>0</v>
      </c>
      <c r="G2498" s="119">
        <v>0</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v>14.9</v>
      </c>
      <c r="W2498" s="119" t="s">
        <v>102</v>
      </c>
    </row>
    <row r="2499" spans="1:23" ht="13.5" customHeight="1" thickTop="1" x14ac:dyDescent="0.35">
      <c r="A2499" s="246" t="s">
        <v>168</v>
      </c>
      <c r="B2499" s="116">
        <f>SUM(B2431:B2478)</f>
        <v>2303</v>
      </c>
      <c r="C2499" s="116">
        <f t="shared" ref="C2499:U2499" si="92">SUM(C2431:C2478)</f>
        <v>101</v>
      </c>
      <c r="D2499" s="116">
        <f t="shared" si="92"/>
        <v>797</v>
      </c>
      <c r="E2499" s="116">
        <f t="shared" si="92"/>
        <v>856</v>
      </c>
      <c r="F2499" s="116">
        <f t="shared" si="92"/>
        <v>459</v>
      </c>
      <c r="G2499" s="116">
        <f t="shared" si="92"/>
        <v>81</v>
      </c>
      <c r="H2499" s="116">
        <f t="shared" si="92"/>
        <v>9</v>
      </c>
      <c r="I2499" s="116">
        <f t="shared" si="92"/>
        <v>0</v>
      </c>
      <c r="J2499" s="116">
        <f t="shared" si="92"/>
        <v>0</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16.8</v>
      </c>
      <c r="W2499" s="116">
        <v>21.6</v>
      </c>
    </row>
    <row r="2500" spans="1:23" ht="13.5" customHeight="1" x14ac:dyDescent="0.35">
      <c r="A2500" s="247" t="s">
        <v>169</v>
      </c>
      <c r="B2500" s="115">
        <f>SUM(B2427:B2490)</f>
        <v>2729</v>
      </c>
      <c r="C2500" s="115">
        <f t="shared" ref="C2500:U2500" si="93">SUM(C2427:C2490)</f>
        <v>122</v>
      </c>
      <c r="D2500" s="115">
        <f t="shared" si="93"/>
        <v>925</v>
      </c>
      <c r="E2500" s="115">
        <f t="shared" si="93"/>
        <v>998</v>
      </c>
      <c r="F2500" s="115">
        <f t="shared" si="93"/>
        <v>561</v>
      </c>
      <c r="G2500" s="115">
        <f t="shared" si="93"/>
        <v>107</v>
      </c>
      <c r="H2500" s="115">
        <f t="shared" si="93"/>
        <v>13</v>
      </c>
      <c r="I2500" s="115">
        <f t="shared" si="93"/>
        <v>0</v>
      </c>
      <c r="J2500" s="115">
        <f t="shared" si="93"/>
        <v>3</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16.899999999999999</v>
      </c>
      <c r="W2500" s="115">
        <v>21.8</v>
      </c>
    </row>
    <row r="2501" spans="1:23" ht="13.5" customHeight="1" x14ac:dyDescent="0.35">
      <c r="A2501" s="243" t="s">
        <v>170</v>
      </c>
      <c r="B2501" s="115">
        <f>SUM(B2427:B2498)</f>
        <v>2796</v>
      </c>
      <c r="C2501" s="115">
        <f t="shared" ref="C2501:U2501" si="94">SUM(C2427:C2498)</f>
        <v>124</v>
      </c>
      <c r="D2501" s="115">
        <f t="shared" si="94"/>
        <v>948</v>
      </c>
      <c r="E2501" s="115">
        <f t="shared" si="94"/>
        <v>1021</v>
      </c>
      <c r="F2501" s="115">
        <f t="shared" si="94"/>
        <v>576</v>
      </c>
      <c r="G2501" s="115">
        <f t="shared" si="94"/>
        <v>111</v>
      </c>
      <c r="H2501" s="115">
        <f t="shared" si="94"/>
        <v>13</v>
      </c>
      <c r="I2501" s="115">
        <f t="shared" si="94"/>
        <v>0</v>
      </c>
      <c r="J2501" s="115">
        <f t="shared" si="94"/>
        <v>3</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16.899999999999999</v>
      </c>
      <c r="W2501" s="115">
        <v>21.8</v>
      </c>
    </row>
    <row r="2502" spans="1:23" ht="13.5" customHeight="1" thickBot="1" x14ac:dyDescent="0.4">
      <c r="A2502" s="245" t="s">
        <v>171</v>
      </c>
      <c r="B2502" s="119">
        <f>SUM(B2403:B2498)</f>
        <v>2850</v>
      </c>
      <c r="C2502" s="119">
        <f t="shared" ref="C2502:U2502" si="95">SUM(C2403:C2498)</f>
        <v>129</v>
      </c>
      <c r="D2502" s="119">
        <f t="shared" si="95"/>
        <v>961</v>
      </c>
      <c r="E2502" s="119">
        <f t="shared" si="95"/>
        <v>1038</v>
      </c>
      <c r="F2502" s="119">
        <f t="shared" si="95"/>
        <v>585</v>
      </c>
      <c r="G2502" s="119">
        <f t="shared" si="95"/>
        <v>119</v>
      </c>
      <c r="H2502" s="119">
        <f t="shared" si="95"/>
        <v>15</v>
      </c>
      <c r="I2502" s="119">
        <f t="shared" si="95"/>
        <v>0</v>
      </c>
      <c r="J2502" s="119">
        <f t="shared" si="95"/>
        <v>3</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16.899999999999999</v>
      </c>
      <c r="W2502" s="119">
        <v>21.9</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3" t="s">
        <v>147</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5">
      <c r="A2507" s="240">
        <v>0</v>
      </c>
      <c r="B2507" s="116">
        <v>5</v>
      </c>
      <c r="C2507" s="116">
        <v>0</v>
      </c>
      <c r="D2507" s="116">
        <v>5</v>
      </c>
      <c r="E2507" s="116">
        <v>0</v>
      </c>
      <c r="F2507" s="116">
        <v>0</v>
      </c>
      <c r="G2507" s="116">
        <v>0</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v>11.8</v>
      </c>
      <c r="W2507" s="116" t="s">
        <v>102</v>
      </c>
    </row>
    <row r="2508" spans="1:23" ht="13.5" customHeight="1" x14ac:dyDescent="0.35">
      <c r="A2508" s="242">
        <v>1.0416666666666666E-2</v>
      </c>
      <c r="B2508" s="115">
        <v>5</v>
      </c>
      <c r="C2508" s="115">
        <v>0</v>
      </c>
      <c r="D2508" s="115">
        <v>4</v>
      </c>
      <c r="E2508" s="115">
        <v>1</v>
      </c>
      <c r="F2508" s="115">
        <v>0</v>
      </c>
      <c r="G2508" s="115">
        <v>0</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v>14.8</v>
      </c>
      <c r="W2508" s="115" t="s">
        <v>102</v>
      </c>
    </row>
    <row r="2509" spans="1:23" ht="13.5" customHeight="1" x14ac:dyDescent="0.35">
      <c r="A2509" s="242">
        <v>2.0833333333333332E-2</v>
      </c>
      <c r="B2509" s="115">
        <v>2</v>
      </c>
      <c r="C2509" s="115">
        <v>0</v>
      </c>
      <c r="D2509" s="115">
        <v>1</v>
      </c>
      <c r="E2509" s="115">
        <v>0</v>
      </c>
      <c r="F2509" s="115">
        <v>0</v>
      </c>
      <c r="G2509" s="115">
        <v>0</v>
      </c>
      <c r="H2509" s="115">
        <v>0</v>
      </c>
      <c r="I2509" s="115">
        <v>0</v>
      </c>
      <c r="J2509" s="115">
        <v>1</v>
      </c>
      <c r="K2509" s="115">
        <v>0</v>
      </c>
      <c r="L2509" s="115">
        <v>0</v>
      </c>
      <c r="M2509" s="115">
        <v>0</v>
      </c>
      <c r="N2509" s="115">
        <v>0</v>
      </c>
      <c r="O2509" s="115">
        <v>0</v>
      </c>
      <c r="P2509" s="115">
        <v>0</v>
      </c>
      <c r="Q2509" s="115">
        <v>0</v>
      </c>
      <c r="R2509" s="115">
        <v>0</v>
      </c>
      <c r="S2509" s="115">
        <v>0</v>
      </c>
      <c r="T2509" s="115">
        <v>0</v>
      </c>
      <c r="U2509" s="115">
        <v>0</v>
      </c>
      <c r="V2509" s="115">
        <v>28.5</v>
      </c>
      <c r="W2509" s="115" t="s">
        <v>102</v>
      </c>
    </row>
    <row r="2510" spans="1:23" ht="13.5" customHeight="1" x14ac:dyDescent="0.35">
      <c r="A2510" s="242">
        <v>3.125E-2</v>
      </c>
      <c r="B2510" s="115">
        <v>4</v>
      </c>
      <c r="C2510" s="115">
        <v>0</v>
      </c>
      <c r="D2510" s="115">
        <v>0</v>
      </c>
      <c r="E2510" s="115">
        <v>0</v>
      </c>
      <c r="F2510" s="115">
        <v>2</v>
      </c>
      <c r="G2510" s="115">
        <v>2</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v>25.4</v>
      </c>
      <c r="W2510" s="115" t="s">
        <v>102</v>
      </c>
    </row>
    <row r="2511" spans="1:23" ht="13.5" customHeight="1" x14ac:dyDescent="0.35">
      <c r="A2511" s="242">
        <v>4.1666666666666664E-2</v>
      </c>
      <c r="B2511" s="115">
        <v>1</v>
      </c>
      <c r="C2511" s="115">
        <v>0</v>
      </c>
      <c r="D2511" s="115">
        <v>0</v>
      </c>
      <c r="E2511" s="115">
        <v>0</v>
      </c>
      <c r="F2511" s="115">
        <v>0</v>
      </c>
      <c r="G2511" s="115">
        <v>0</v>
      </c>
      <c r="H2511" s="115">
        <v>0</v>
      </c>
      <c r="I2511" s="115">
        <v>1</v>
      </c>
      <c r="J2511" s="115">
        <v>0</v>
      </c>
      <c r="K2511" s="115">
        <v>0</v>
      </c>
      <c r="L2511" s="115">
        <v>0</v>
      </c>
      <c r="M2511" s="115">
        <v>0</v>
      </c>
      <c r="N2511" s="115">
        <v>0</v>
      </c>
      <c r="O2511" s="115">
        <v>0</v>
      </c>
      <c r="P2511" s="115">
        <v>0</v>
      </c>
      <c r="Q2511" s="115">
        <v>0</v>
      </c>
      <c r="R2511" s="115">
        <v>0</v>
      </c>
      <c r="S2511" s="115">
        <v>0</v>
      </c>
      <c r="T2511" s="115">
        <v>0</v>
      </c>
      <c r="U2511" s="115">
        <v>0</v>
      </c>
      <c r="V2511" s="115">
        <v>35.9</v>
      </c>
      <c r="W2511" s="115" t="s">
        <v>102</v>
      </c>
    </row>
    <row r="2512" spans="1:23" ht="13.5" customHeight="1" x14ac:dyDescent="0.35">
      <c r="A2512" s="242">
        <v>5.2083333333333336E-2</v>
      </c>
      <c r="B2512" s="115">
        <v>1</v>
      </c>
      <c r="C2512" s="115">
        <v>0</v>
      </c>
      <c r="D2512" s="115">
        <v>1</v>
      </c>
      <c r="E2512" s="115">
        <v>0</v>
      </c>
      <c r="F2512" s="115">
        <v>0</v>
      </c>
      <c r="G2512" s="115">
        <v>0</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14.7</v>
      </c>
      <c r="W2512" s="115" t="s">
        <v>102</v>
      </c>
    </row>
    <row r="2513" spans="1:23" ht="13.5" customHeight="1" x14ac:dyDescent="0.35">
      <c r="A2513" s="242">
        <v>6.25E-2</v>
      </c>
      <c r="B2513" s="115">
        <v>2</v>
      </c>
      <c r="C2513" s="115">
        <v>0</v>
      </c>
      <c r="D2513" s="115">
        <v>0</v>
      </c>
      <c r="E2513" s="115">
        <v>0</v>
      </c>
      <c r="F2513" s="115">
        <v>1</v>
      </c>
      <c r="G2513" s="115">
        <v>1</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24.1</v>
      </c>
      <c r="W2513" s="115" t="s">
        <v>102</v>
      </c>
    </row>
    <row r="2514" spans="1:23" ht="13.5" customHeight="1" x14ac:dyDescent="0.35">
      <c r="A2514" s="242">
        <v>7.2916666666666699E-2</v>
      </c>
      <c r="B2514" s="115">
        <v>1</v>
      </c>
      <c r="C2514" s="115">
        <v>0</v>
      </c>
      <c r="D2514" s="115">
        <v>1</v>
      </c>
      <c r="E2514" s="115">
        <v>0</v>
      </c>
      <c r="F2514" s="115">
        <v>0</v>
      </c>
      <c r="G2514" s="115">
        <v>0</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v>14</v>
      </c>
      <c r="W2514" s="115" t="s">
        <v>102</v>
      </c>
    </row>
    <row r="2515" spans="1:23" ht="13.5" customHeight="1" x14ac:dyDescent="0.35">
      <c r="A2515" s="242">
        <v>8.3333333333333301E-2</v>
      </c>
      <c r="B2515" s="115">
        <v>0</v>
      </c>
      <c r="C2515" s="115">
        <v>0</v>
      </c>
      <c r="D2515" s="115">
        <v>0</v>
      </c>
      <c r="E2515" s="115">
        <v>0</v>
      </c>
      <c r="F2515" s="115">
        <v>0</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t="s">
        <v>102</v>
      </c>
      <c r="W2515" s="115" t="s">
        <v>102</v>
      </c>
    </row>
    <row r="2516" spans="1:23" ht="13.5" customHeight="1" x14ac:dyDescent="0.35">
      <c r="A2516" s="242">
        <v>9.375E-2</v>
      </c>
      <c r="B2516" s="115">
        <v>0</v>
      </c>
      <c r="C2516" s="115">
        <v>0</v>
      </c>
      <c r="D2516" s="115">
        <v>0</v>
      </c>
      <c r="E2516" s="115">
        <v>0</v>
      </c>
      <c r="F2516" s="115">
        <v>0</v>
      </c>
      <c r="G2516" s="115">
        <v>0</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t="s">
        <v>102</v>
      </c>
      <c r="W2516" s="115" t="s">
        <v>102</v>
      </c>
    </row>
    <row r="2517" spans="1:23" ht="13.5" customHeight="1" x14ac:dyDescent="0.35">
      <c r="A2517" s="242">
        <v>0.104166666666667</v>
      </c>
      <c r="B2517" s="115">
        <v>1</v>
      </c>
      <c r="C2517" s="115">
        <v>0</v>
      </c>
      <c r="D2517" s="115">
        <v>0</v>
      </c>
      <c r="E2517" s="115">
        <v>1</v>
      </c>
      <c r="F2517" s="115">
        <v>0</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v>16.5</v>
      </c>
      <c r="W2517" s="115" t="s">
        <v>102</v>
      </c>
    </row>
    <row r="2518" spans="1:23" ht="13.5" customHeight="1" x14ac:dyDescent="0.35">
      <c r="A2518" s="242">
        <v>0.114583333333333</v>
      </c>
      <c r="B2518" s="115">
        <v>0</v>
      </c>
      <c r="C2518" s="115">
        <v>0</v>
      </c>
      <c r="D2518" s="115">
        <v>0</v>
      </c>
      <c r="E2518" s="115">
        <v>0</v>
      </c>
      <c r="F2518" s="115">
        <v>0</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t="s">
        <v>102</v>
      </c>
      <c r="W2518" s="115" t="s">
        <v>102</v>
      </c>
    </row>
    <row r="2519" spans="1:23" ht="13.5" customHeight="1" x14ac:dyDescent="0.35">
      <c r="A2519" s="242">
        <v>0.125</v>
      </c>
      <c r="B2519" s="115">
        <v>2</v>
      </c>
      <c r="C2519" s="115">
        <v>0</v>
      </c>
      <c r="D2519" s="115">
        <v>1</v>
      </c>
      <c r="E2519" s="115">
        <v>0</v>
      </c>
      <c r="F2519" s="115">
        <v>1</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17.600000000000001</v>
      </c>
      <c r="W2519" s="115" t="s">
        <v>102</v>
      </c>
    </row>
    <row r="2520" spans="1:23" ht="13.5" customHeight="1" x14ac:dyDescent="0.35">
      <c r="A2520" s="242">
        <v>0.13541666666666699</v>
      </c>
      <c r="B2520" s="115">
        <v>0</v>
      </c>
      <c r="C2520" s="115">
        <v>0</v>
      </c>
      <c r="D2520" s="115">
        <v>0</v>
      </c>
      <c r="E2520" s="115">
        <v>0</v>
      </c>
      <c r="F2520" s="115">
        <v>0</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t="s">
        <v>102</v>
      </c>
      <c r="W2520" s="115" t="s">
        <v>102</v>
      </c>
    </row>
    <row r="2521" spans="1:23" ht="13.5" customHeight="1" x14ac:dyDescent="0.35">
      <c r="A2521" s="242">
        <v>0.14583333333333301</v>
      </c>
      <c r="B2521" s="115">
        <v>2</v>
      </c>
      <c r="C2521" s="115">
        <v>0</v>
      </c>
      <c r="D2521" s="115">
        <v>1</v>
      </c>
      <c r="E2521" s="115">
        <v>0</v>
      </c>
      <c r="F2521" s="115">
        <v>1</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v>18.7</v>
      </c>
      <c r="W2521" s="115" t="s">
        <v>102</v>
      </c>
    </row>
    <row r="2522" spans="1:23" ht="13.5" customHeight="1" x14ac:dyDescent="0.35">
      <c r="A2522" s="242">
        <v>0.15625</v>
      </c>
      <c r="B2522" s="115">
        <v>0</v>
      </c>
      <c r="C2522" s="115">
        <v>0</v>
      </c>
      <c r="D2522" s="115">
        <v>0</v>
      </c>
      <c r="E2522" s="115">
        <v>0</v>
      </c>
      <c r="F2522" s="115">
        <v>0</v>
      </c>
      <c r="G2522" s="115">
        <v>0</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t="s">
        <v>102</v>
      </c>
      <c r="W2522" s="115" t="s">
        <v>102</v>
      </c>
    </row>
    <row r="2523" spans="1:23" ht="13.5" customHeight="1" x14ac:dyDescent="0.35">
      <c r="A2523" s="242">
        <v>0.16666666666666699</v>
      </c>
      <c r="B2523" s="115">
        <v>0</v>
      </c>
      <c r="C2523" s="115">
        <v>0</v>
      </c>
      <c r="D2523" s="115">
        <v>0</v>
      </c>
      <c r="E2523" s="115">
        <v>0</v>
      </c>
      <c r="F2523" s="115">
        <v>0</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t="s">
        <v>102</v>
      </c>
      <c r="W2523" s="115" t="s">
        <v>102</v>
      </c>
    </row>
    <row r="2524" spans="1:23" ht="13.5" customHeight="1" x14ac:dyDescent="0.35">
      <c r="A2524" s="242">
        <v>0.17708333333333301</v>
      </c>
      <c r="B2524" s="115">
        <v>1</v>
      </c>
      <c r="C2524" s="115">
        <v>0</v>
      </c>
      <c r="D2524" s="115">
        <v>0</v>
      </c>
      <c r="E2524" s="115">
        <v>1</v>
      </c>
      <c r="F2524" s="115">
        <v>0</v>
      </c>
      <c r="G2524" s="115">
        <v>0</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v>16.8</v>
      </c>
      <c r="W2524" s="115" t="s">
        <v>102</v>
      </c>
    </row>
    <row r="2525" spans="1:23" ht="13.5" customHeight="1" x14ac:dyDescent="0.35">
      <c r="A2525" s="242">
        <v>0.1875</v>
      </c>
      <c r="B2525" s="115">
        <v>3</v>
      </c>
      <c r="C2525" s="115">
        <v>0</v>
      </c>
      <c r="D2525" s="115">
        <v>1</v>
      </c>
      <c r="E2525" s="115">
        <v>1</v>
      </c>
      <c r="F2525" s="115">
        <v>1</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v>16.899999999999999</v>
      </c>
      <c r="W2525" s="115" t="s">
        <v>102</v>
      </c>
    </row>
    <row r="2526" spans="1:23" ht="13.5" customHeight="1" x14ac:dyDescent="0.35">
      <c r="A2526" s="242">
        <v>0.19791666666666699</v>
      </c>
      <c r="B2526" s="115">
        <v>2</v>
      </c>
      <c r="C2526" s="115">
        <v>1</v>
      </c>
      <c r="D2526" s="115">
        <v>1</v>
      </c>
      <c r="E2526" s="115">
        <v>0</v>
      </c>
      <c r="F2526" s="115">
        <v>0</v>
      </c>
      <c r="G2526" s="115">
        <v>0</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11.2</v>
      </c>
      <c r="W2526" s="115" t="s">
        <v>102</v>
      </c>
    </row>
    <row r="2527" spans="1:23" ht="13.5" customHeight="1" x14ac:dyDescent="0.35">
      <c r="A2527" s="242">
        <v>0.20833333333333301</v>
      </c>
      <c r="B2527" s="115">
        <v>2</v>
      </c>
      <c r="C2527" s="115">
        <v>0</v>
      </c>
      <c r="D2527" s="115">
        <v>1</v>
      </c>
      <c r="E2527" s="115">
        <v>0</v>
      </c>
      <c r="F2527" s="115">
        <v>0</v>
      </c>
      <c r="G2527" s="115">
        <v>1</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v>21.3</v>
      </c>
      <c r="W2527" s="115" t="s">
        <v>102</v>
      </c>
    </row>
    <row r="2528" spans="1:23" ht="13.5" customHeight="1" x14ac:dyDescent="0.35">
      <c r="A2528" s="242">
        <v>0.21875</v>
      </c>
      <c r="B2528" s="115">
        <v>2</v>
      </c>
      <c r="C2528" s="115">
        <v>0</v>
      </c>
      <c r="D2528" s="115">
        <v>0</v>
      </c>
      <c r="E2528" s="115">
        <v>0</v>
      </c>
      <c r="F2528" s="115">
        <v>0</v>
      </c>
      <c r="G2528" s="115">
        <v>1</v>
      </c>
      <c r="H2528" s="115">
        <v>1</v>
      </c>
      <c r="I2528" s="115">
        <v>0</v>
      </c>
      <c r="J2528" s="115">
        <v>0</v>
      </c>
      <c r="K2528" s="115">
        <v>0</v>
      </c>
      <c r="L2528" s="115">
        <v>0</v>
      </c>
      <c r="M2528" s="115">
        <v>0</v>
      </c>
      <c r="N2528" s="115">
        <v>0</v>
      </c>
      <c r="O2528" s="115">
        <v>0</v>
      </c>
      <c r="P2528" s="115">
        <v>0</v>
      </c>
      <c r="Q2528" s="115">
        <v>0</v>
      </c>
      <c r="R2528" s="115">
        <v>0</v>
      </c>
      <c r="S2528" s="115">
        <v>0</v>
      </c>
      <c r="T2528" s="115">
        <v>0</v>
      </c>
      <c r="U2528" s="115">
        <v>0</v>
      </c>
      <c r="V2528" s="115">
        <v>30</v>
      </c>
      <c r="W2528" s="115" t="s">
        <v>102</v>
      </c>
    </row>
    <row r="2529" spans="1:23" ht="13.5" customHeight="1" x14ac:dyDescent="0.35">
      <c r="A2529" s="242">
        <v>0.22916666666666699</v>
      </c>
      <c r="B2529" s="115">
        <v>4</v>
      </c>
      <c r="C2529" s="115">
        <v>0</v>
      </c>
      <c r="D2529" s="115">
        <v>2</v>
      </c>
      <c r="E2529" s="115">
        <v>0</v>
      </c>
      <c r="F2529" s="115">
        <v>0</v>
      </c>
      <c r="G2529" s="115">
        <v>2</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v>19.100000000000001</v>
      </c>
      <c r="W2529" s="115" t="s">
        <v>102</v>
      </c>
    </row>
    <row r="2530" spans="1:23" ht="13.5" customHeight="1" x14ac:dyDescent="0.35">
      <c r="A2530" s="242">
        <v>0.23958333333333301</v>
      </c>
      <c r="B2530" s="115">
        <v>8</v>
      </c>
      <c r="C2530" s="115">
        <v>2</v>
      </c>
      <c r="D2530" s="115">
        <v>2</v>
      </c>
      <c r="E2530" s="115">
        <v>1</v>
      </c>
      <c r="F2530" s="115">
        <v>2</v>
      </c>
      <c r="G2530" s="115">
        <v>0</v>
      </c>
      <c r="H2530" s="115">
        <v>1</v>
      </c>
      <c r="I2530" s="115">
        <v>0</v>
      </c>
      <c r="J2530" s="115">
        <v>0</v>
      </c>
      <c r="K2530" s="115">
        <v>0</v>
      </c>
      <c r="L2530" s="115">
        <v>0</v>
      </c>
      <c r="M2530" s="115">
        <v>0</v>
      </c>
      <c r="N2530" s="115">
        <v>0</v>
      </c>
      <c r="O2530" s="115">
        <v>0</v>
      </c>
      <c r="P2530" s="115">
        <v>0</v>
      </c>
      <c r="Q2530" s="115">
        <v>0</v>
      </c>
      <c r="R2530" s="115">
        <v>0</v>
      </c>
      <c r="S2530" s="115">
        <v>0</v>
      </c>
      <c r="T2530" s="115">
        <v>0</v>
      </c>
      <c r="U2530" s="115">
        <v>0</v>
      </c>
      <c r="V2530" s="115">
        <v>17.7</v>
      </c>
      <c r="W2530" s="115" t="s">
        <v>102</v>
      </c>
    </row>
    <row r="2531" spans="1:23" ht="13.5" customHeight="1" x14ac:dyDescent="0.35">
      <c r="A2531" s="242">
        <v>0.25</v>
      </c>
      <c r="B2531" s="115">
        <v>16</v>
      </c>
      <c r="C2531" s="115">
        <v>0</v>
      </c>
      <c r="D2531" s="115">
        <v>5</v>
      </c>
      <c r="E2531" s="115">
        <v>8</v>
      </c>
      <c r="F2531" s="115">
        <v>2</v>
      </c>
      <c r="G2531" s="115">
        <v>0</v>
      </c>
      <c r="H2531" s="115">
        <v>0</v>
      </c>
      <c r="I2531" s="115">
        <v>1</v>
      </c>
      <c r="J2531" s="115">
        <v>0</v>
      </c>
      <c r="K2531" s="115">
        <v>0</v>
      </c>
      <c r="L2531" s="115">
        <v>0</v>
      </c>
      <c r="M2531" s="115">
        <v>0</v>
      </c>
      <c r="N2531" s="115">
        <v>0</v>
      </c>
      <c r="O2531" s="115">
        <v>0</v>
      </c>
      <c r="P2531" s="115">
        <v>0</v>
      </c>
      <c r="Q2531" s="115">
        <v>0</v>
      </c>
      <c r="R2531" s="115">
        <v>0</v>
      </c>
      <c r="S2531" s="115">
        <v>0</v>
      </c>
      <c r="T2531" s="115">
        <v>0</v>
      </c>
      <c r="U2531" s="115">
        <v>0</v>
      </c>
      <c r="V2531" s="115">
        <v>17.600000000000001</v>
      </c>
      <c r="W2531" s="115">
        <v>23.3</v>
      </c>
    </row>
    <row r="2532" spans="1:23" ht="13.5" customHeight="1" x14ac:dyDescent="0.35">
      <c r="A2532" s="242">
        <v>0.26041666666666702</v>
      </c>
      <c r="B2532" s="115">
        <v>7</v>
      </c>
      <c r="C2532" s="115">
        <v>0</v>
      </c>
      <c r="D2532" s="115">
        <v>3</v>
      </c>
      <c r="E2532" s="115">
        <v>3</v>
      </c>
      <c r="F2532" s="115">
        <v>1</v>
      </c>
      <c r="G2532" s="115">
        <v>0</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15.4</v>
      </c>
      <c r="W2532" s="115" t="s">
        <v>102</v>
      </c>
    </row>
    <row r="2533" spans="1:23" ht="13.5" customHeight="1" x14ac:dyDescent="0.35">
      <c r="A2533" s="242">
        <v>0.27083333333333298</v>
      </c>
      <c r="B2533" s="115">
        <v>14</v>
      </c>
      <c r="C2533" s="115">
        <v>0</v>
      </c>
      <c r="D2533" s="115">
        <v>1</v>
      </c>
      <c r="E2533" s="115">
        <v>6</v>
      </c>
      <c r="F2533" s="115">
        <v>5</v>
      </c>
      <c r="G2533" s="115">
        <v>2</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20.399999999999999</v>
      </c>
      <c r="W2533" s="115">
        <v>25.6</v>
      </c>
    </row>
    <row r="2534" spans="1:23" ht="13.5" customHeight="1" x14ac:dyDescent="0.35">
      <c r="A2534" s="242">
        <v>0.28125</v>
      </c>
      <c r="B2534" s="115">
        <v>21</v>
      </c>
      <c r="C2534" s="115">
        <v>4</v>
      </c>
      <c r="D2534" s="115">
        <v>7</v>
      </c>
      <c r="E2534" s="115">
        <v>7</v>
      </c>
      <c r="F2534" s="115">
        <v>2</v>
      </c>
      <c r="G2534" s="115">
        <v>1</v>
      </c>
      <c r="H2534" s="115">
        <v>0</v>
      </c>
      <c r="I2534" s="115">
        <v>0</v>
      </c>
      <c r="J2534" s="115">
        <v>0</v>
      </c>
      <c r="K2534" s="115">
        <v>0</v>
      </c>
      <c r="L2534" s="115">
        <v>0</v>
      </c>
      <c r="M2534" s="115">
        <v>0</v>
      </c>
      <c r="N2534" s="115">
        <v>0</v>
      </c>
      <c r="O2534" s="115">
        <v>0</v>
      </c>
      <c r="P2534" s="115">
        <v>0</v>
      </c>
      <c r="Q2534" s="115">
        <v>0</v>
      </c>
      <c r="R2534" s="115">
        <v>0</v>
      </c>
      <c r="S2534" s="115">
        <v>0</v>
      </c>
      <c r="T2534" s="115">
        <v>0</v>
      </c>
      <c r="U2534" s="115">
        <v>0</v>
      </c>
      <c r="V2534" s="115">
        <v>14.9</v>
      </c>
      <c r="W2534" s="115">
        <v>19.5</v>
      </c>
    </row>
    <row r="2535" spans="1:23" ht="13.5" customHeight="1" x14ac:dyDescent="0.35">
      <c r="A2535" s="242">
        <v>0.29166666666666702</v>
      </c>
      <c r="B2535" s="115">
        <v>21</v>
      </c>
      <c r="C2535" s="115">
        <v>2</v>
      </c>
      <c r="D2535" s="115">
        <v>4</v>
      </c>
      <c r="E2535" s="115">
        <v>8</v>
      </c>
      <c r="F2535" s="115">
        <v>6</v>
      </c>
      <c r="G2535" s="115">
        <v>1</v>
      </c>
      <c r="H2535" s="115">
        <v>0</v>
      </c>
      <c r="I2535" s="115">
        <v>0</v>
      </c>
      <c r="J2535" s="115">
        <v>0</v>
      </c>
      <c r="K2535" s="115">
        <v>0</v>
      </c>
      <c r="L2535" s="115">
        <v>0</v>
      </c>
      <c r="M2535" s="115">
        <v>0</v>
      </c>
      <c r="N2535" s="115">
        <v>0</v>
      </c>
      <c r="O2535" s="115">
        <v>0</v>
      </c>
      <c r="P2535" s="115">
        <v>0</v>
      </c>
      <c r="Q2535" s="115">
        <v>0</v>
      </c>
      <c r="R2535" s="115">
        <v>0</v>
      </c>
      <c r="S2535" s="115">
        <v>0</v>
      </c>
      <c r="T2535" s="115">
        <v>0</v>
      </c>
      <c r="U2535" s="115">
        <v>0</v>
      </c>
      <c r="V2535" s="115">
        <v>17.399999999999999</v>
      </c>
      <c r="W2535" s="115">
        <v>23.3</v>
      </c>
    </row>
    <row r="2536" spans="1:23" ht="13.5" customHeight="1" x14ac:dyDescent="0.35">
      <c r="A2536" s="242">
        <v>0.30208333333333298</v>
      </c>
      <c r="B2536" s="115">
        <v>34</v>
      </c>
      <c r="C2536" s="115">
        <v>3</v>
      </c>
      <c r="D2536" s="115">
        <v>14</v>
      </c>
      <c r="E2536" s="115">
        <v>8</v>
      </c>
      <c r="F2536" s="115">
        <v>8</v>
      </c>
      <c r="G2536" s="115">
        <v>1</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16.100000000000001</v>
      </c>
      <c r="W2536" s="115">
        <v>21.3</v>
      </c>
    </row>
    <row r="2537" spans="1:23" ht="13.5" customHeight="1" x14ac:dyDescent="0.35">
      <c r="A2537" s="242">
        <v>0.3125</v>
      </c>
      <c r="B2537" s="115">
        <v>54</v>
      </c>
      <c r="C2537" s="115">
        <v>2</v>
      </c>
      <c r="D2537" s="115">
        <v>28</v>
      </c>
      <c r="E2537" s="115">
        <v>12</v>
      </c>
      <c r="F2537" s="115">
        <v>7</v>
      </c>
      <c r="G2537" s="115">
        <v>4</v>
      </c>
      <c r="H2537" s="115">
        <v>1</v>
      </c>
      <c r="I2537" s="115">
        <v>0</v>
      </c>
      <c r="J2537" s="115">
        <v>0</v>
      </c>
      <c r="K2537" s="115">
        <v>0</v>
      </c>
      <c r="L2537" s="115">
        <v>0</v>
      </c>
      <c r="M2537" s="115">
        <v>0</v>
      </c>
      <c r="N2537" s="115">
        <v>0</v>
      </c>
      <c r="O2537" s="115">
        <v>0</v>
      </c>
      <c r="P2537" s="115">
        <v>0</v>
      </c>
      <c r="Q2537" s="115">
        <v>0</v>
      </c>
      <c r="R2537" s="115">
        <v>0</v>
      </c>
      <c r="S2537" s="115">
        <v>0</v>
      </c>
      <c r="T2537" s="115">
        <v>0</v>
      </c>
      <c r="U2537" s="115">
        <v>0</v>
      </c>
      <c r="V2537" s="115">
        <v>16.3</v>
      </c>
      <c r="W2537" s="115">
        <v>23.1</v>
      </c>
    </row>
    <row r="2538" spans="1:23" ht="13.5" customHeight="1" x14ac:dyDescent="0.35">
      <c r="A2538" s="242">
        <v>0.32291666666666702</v>
      </c>
      <c r="B2538" s="115">
        <v>62</v>
      </c>
      <c r="C2538" s="115">
        <v>2</v>
      </c>
      <c r="D2538" s="115">
        <v>22</v>
      </c>
      <c r="E2538" s="115">
        <v>26</v>
      </c>
      <c r="F2538" s="115">
        <v>11</v>
      </c>
      <c r="G2538" s="115">
        <v>1</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16.5</v>
      </c>
      <c r="W2538" s="115">
        <v>20.9</v>
      </c>
    </row>
    <row r="2539" spans="1:23" ht="13.5" customHeight="1" x14ac:dyDescent="0.35">
      <c r="A2539" s="242">
        <v>0.33333333333333298</v>
      </c>
      <c r="B2539" s="115">
        <v>75</v>
      </c>
      <c r="C2539" s="115">
        <v>6</v>
      </c>
      <c r="D2539" s="115">
        <v>29</v>
      </c>
      <c r="E2539" s="115">
        <v>29</v>
      </c>
      <c r="F2539" s="115">
        <v>10</v>
      </c>
      <c r="G2539" s="115">
        <v>1</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15.5</v>
      </c>
      <c r="W2539" s="115">
        <v>19.899999999999999</v>
      </c>
    </row>
    <row r="2540" spans="1:23" ht="13.5" customHeight="1" x14ac:dyDescent="0.35">
      <c r="A2540" s="242">
        <v>0.34375</v>
      </c>
      <c r="B2540" s="115">
        <v>65</v>
      </c>
      <c r="C2540" s="115">
        <v>3</v>
      </c>
      <c r="D2540" s="115">
        <v>31</v>
      </c>
      <c r="E2540" s="115">
        <v>21</v>
      </c>
      <c r="F2540" s="115">
        <v>8</v>
      </c>
      <c r="G2540" s="115">
        <v>2</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15.5</v>
      </c>
      <c r="W2540" s="115">
        <v>20.100000000000001</v>
      </c>
    </row>
    <row r="2541" spans="1:23" ht="13.5" customHeight="1" x14ac:dyDescent="0.35">
      <c r="A2541" s="242">
        <v>0.35416666666666702</v>
      </c>
      <c r="B2541" s="115">
        <v>71</v>
      </c>
      <c r="C2541" s="115">
        <v>9</v>
      </c>
      <c r="D2541" s="115">
        <v>36</v>
      </c>
      <c r="E2541" s="115">
        <v>16</v>
      </c>
      <c r="F2541" s="115">
        <v>9</v>
      </c>
      <c r="G2541" s="115">
        <v>1</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14.6</v>
      </c>
      <c r="W2541" s="115">
        <v>19.8</v>
      </c>
    </row>
    <row r="2542" spans="1:23" ht="13.5" customHeight="1" x14ac:dyDescent="0.35">
      <c r="A2542" s="242">
        <v>0.36458333333333298</v>
      </c>
      <c r="B2542" s="115">
        <v>55</v>
      </c>
      <c r="C2542" s="115">
        <v>3</v>
      </c>
      <c r="D2542" s="115">
        <v>9</v>
      </c>
      <c r="E2542" s="115">
        <v>24</v>
      </c>
      <c r="F2542" s="115">
        <v>16</v>
      </c>
      <c r="G2542" s="115">
        <v>3</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18.2</v>
      </c>
      <c r="W2542" s="115">
        <v>21.8</v>
      </c>
    </row>
    <row r="2543" spans="1:23" ht="13.5" customHeight="1" x14ac:dyDescent="0.35">
      <c r="A2543" s="242">
        <v>0.375</v>
      </c>
      <c r="B2543" s="115">
        <v>59</v>
      </c>
      <c r="C2543" s="115">
        <v>6</v>
      </c>
      <c r="D2543" s="115">
        <v>26</v>
      </c>
      <c r="E2543" s="115">
        <v>18</v>
      </c>
      <c r="F2543" s="115">
        <v>8</v>
      </c>
      <c r="G2543" s="115">
        <v>0</v>
      </c>
      <c r="H2543" s="115">
        <v>1</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15.5</v>
      </c>
      <c r="W2543" s="115">
        <v>20.7</v>
      </c>
    </row>
    <row r="2544" spans="1:23" ht="13.5" customHeight="1" x14ac:dyDescent="0.35">
      <c r="A2544" s="242">
        <v>0.38541666666666702</v>
      </c>
      <c r="B2544" s="115">
        <v>49</v>
      </c>
      <c r="C2544" s="115">
        <v>2</v>
      </c>
      <c r="D2544" s="115">
        <v>21</v>
      </c>
      <c r="E2544" s="115">
        <v>16</v>
      </c>
      <c r="F2544" s="115">
        <v>9</v>
      </c>
      <c r="G2544" s="115">
        <v>1</v>
      </c>
      <c r="H2544" s="115">
        <v>0</v>
      </c>
      <c r="I2544" s="115">
        <v>0</v>
      </c>
      <c r="J2544" s="115">
        <v>0</v>
      </c>
      <c r="K2544" s="115">
        <v>0</v>
      </c>
      <c r="L2544" s="115">
        <v>0</v>
      </c>
      <c r="M2544" s="115">
        <v>0</v>
      </c>
      <c r="N2544" s="115">
        <v>0</v>
      </c>
      <c r="O2544" s="115">
        <v>0</v>
      </c>
      <c r="P2544" s="115">
        <v>0</v>
      </c>
      <c r="Q2544" s="115">
        <v>0</v>
      </c>
      <c r="R2544" s="115">
        <v>0</v>
      </c>
      <c r="S2544" s="115">
        <v>0</v>
      </c>
      <c r="T2544" s="115">
        <v>0</v>
      </c>
      <c r="U2544" s="115">
        <v>0</v>
      </c>
      <c r="V2544" s="115">
        <v>16.100000000000001</v>
      </c>
      <c r="W2544" s="115">
        <v>20.5</v>
      </c>
    </row>
    <row r="2545" spans="1:23" ht="13.5" customHeight="1" x14ac:dyDescent="0.35">
      <c r="A2545" s="242">
        <v>0.39583333333333298</v>
      </c>
      <c r="B2545" s="115">
        <v>43</v>
      </c>
      <c r="C2545" s="115">
        <v>4</v>
      </c>
      <c r="D2545" s="115">
        <v>10</v>
      </c>
      <c r="E2545" s="115">
        <v>14</v>
      </c>
      <c r="F2545" s="115">
        <v>10</v>
      </c>
      <c r="G2545" s="115">
        <v>5</v>
      </c>
      <c r="H2545" s="115">
        <v>0</v>
      </c>
      <c r="I2545" s="115">
        <v>0</v>
      </c>
      <c r="J2545" s="115">
        <v>0</v>
      </c>
      <c r="K2545" s="115">
        <v>0</v>
      </c>
      <c r="L2545" s="115">
        <v>0</v>
      </c>
      <c r="M2545" s="115">
        <v>0</v>
      </c>
      <c r="N2545" s="115">
        <v>0</v>
      </c>
      <c r="O2545" s="115">
        <v>0</v>
      </c>
      <c r="P2545" s="115">
        <v>0</v>
      </c>
      <c r="Q2545" s="115">
        <v>0</v>
      </c>
      <c r="R2545" s="115">
        <v>0</v>
      </c>
      <c r="S2545" s="115">
        <v>0</v>
      </c>
      <c r="T2545" s="115">
        <v>0</v>
      </c>
      <c r="U2545" s="115">
        <v>0</v>
      </c>
      <c r="V2545" s="115">
        <v>17.7</v>
      </c>
      <c r="W2545" s="115">
        <v>24.5</v>
      </c>
    </row>
    <row r="2546" spans="1:23" ht="13.5" customHeight="1" x14ac:dyDescent="0.35">
      <c r="A2546" s="242">
        <v>0.40625</v>
      </c>
      <c r="B2546" s="115">
        <v>47</v>
      </c>
      <c r="C2546" s="115">
        <v>4</v>
      </c>
      <c r="D2546" s="115">
        <v>19</v>
      </c>
      <c r="E2546" s="115">
        <v>16</v>
      </c>
      <c r="F2546" s="115">
        <v>6</v>
      </c>
      <c r="G2546" s="115">
        <v>1</v>
      </c>
      <c r="H2546" s="115">
        <v>0</v>
      </c>
      <c r="I2546" s="115">
        <v>1</v>
      </c>
      <c r="J2546" s="115">
        <v>0</v>
      </c>
      <c r="K2546" s="115">
        <v>0</v>
      </c>
      <c r="L2546" s="115">
        <v>0</v>
      </c>
      <c r="M2546" s="115">
        <v>0</v>
      </c>
      <c r="N2546" s="115">
        <v>0</v>
      </c>
      <c r="O2546" s="115">
        <v>0</v>
      </c>
      <c r="P2546" s="115">
        <v>0</v>
      </c>
      <c r="Q2546" s="115">
        <v>0</v>
      </c>
      <c r="R2546" s="115">
        <v>0</v>
      </c>
      <c r="S2546" s="115">
        <v>0</v>
      </c>
      <c r="T2546" s="115">
        <v>0</v>
      </c>
      <c r="U2546" s="115">
        <v>0</v>
      </c>
      <c r="V2546" s="115">
        <v>15.6</v>
      </c>
      <c r="W2546" s="115">
        <v>20.5</v>
      </c>
    </row>
    <row r="2547" spans="1:23" ht="13.5" customHeight="1" x14ac:dyDescent="0.35">
      <c r="A2547" s="242">
        <v>0.41666666666666702</v>
      </c>
      <c r="B2547" s="115">
        <v>44</v>
      </c>
      <c r="C2547" s="115">
        <v>1</v>
      </c>
      <c r="D2547" s="115">
        <v>10</v>
      </c>
      <c r="E2547" s="115">
        <v>19</v>
      </c>
      <c r="F2547" s="115">
        <v>14</v>
      </c>
      <c r="G2547" s="115">
        <v>0</v>
      </c>
      <c r="H2547" s="115">
        <v>0</v>
      </c>
      <c r="I2547" s="115">
        <v>0</v>
      </c>
      <c r="J2547" s="115">
        <v>0</v>
      </c>
      <c r="K2547" s="115">
        <v>0</v>
      </c>
      <c r="L2547" s="115">
        <v>0</v>
      </c>
      <c r="M2547" s="115">
        <v>0</v>
      </c>
      <c r="N2547" s="115">
        <v>0</v>
      </c>
      <c r="O2547" s="115">
        <v>0</v>
      </c>
      <c r="P2547" s="115">
        <v>0</v>
      </c>
      <c r="Q2547" s="115">
        <v>0</v>
      </c>
      <c r="R2547" s="115">
        <v>0</v>
      </c>
      <c r="S2547" s="115">
        <v>0</v>
      </c>
      <c r="T2547" s="115">
        <v>0</v>
      </c>
      <c r="U2547" s="115">
        <v>0</v>
      </c>
      <c r="V2547" s="115">
        <v>18</v>
      </c>
      <c r="W2547" s="115">
        <v>22.2</v>
      </c>
    </row>
    <row r="2548" spans="1:23" ht="13.5" customHeight="1" x14ac:dyDescent="0.35">
      <c r="A2548" s="242">
        <v>0.42708333333333298</v>
      </c>
      <c r="B2548" s="115">
        <v>43</v>
      </c>
      <c r="C2548" s="115">
        <v>1</v>
      </c>
      <c r="D2548" s="115">
        <v>19</v>
      </c>
      <c r="E2548" s="115">
        <v>13</v>
      </c>
      <c r="F2548" s="115">
        <v>8</v>
      </c>
      <c r="G2548" s="115">
        <v>2</v>
      </c>
      <c r="H2548" s="115">
        <v>0</v>
      </c>
      <c r="I2548" s="115">
        <v>0</v>
      </c>
      <c r="J2548" s="115">
        <v>0</v>
      </c>
      <c r="K2548" s="115">
        <v>0</v>
      </c>
      <c r="L2548" s="115">
        <v>0</v>
      </c>
      <c r="M2548" s="115">
        <v>0</v>
      </c>
      <c r="N2548" s="115">
        <v>0</v>
      </c>
      <c r="O2548" s="115">
        <v>0</v>
      </c>
      <c r="P2548" s="115">
        <v>0</v>
      </c>
      <c r="Q2548" s="115">
        <v>0</v>
      </c>
      <c r="R2548" s="115">
        <v>0</v>
      </c>
      <c r="S2548" s="115">
        <v>0</v>
      </c>
      <c r="T2548" s="115">
        <v>0</v>
      </c>
      <c r="U2548" s="115">
        <v>0</v>
      </c>
      <c r="V2548" s="115">
        <v>16.7</v>
      </c>
      <c r="W2548" s="115">
        <v>21.5</v>
      </c>
    </row>
    <row r="2549" spans="1:23" ht="13.5" customHeight="1" x14ac:dyDescent="0.35">
      <c r="A2549" s="242">
        <v>0.4375</v>
      </c>
      <c r="B2549" s="115">
        <v>33</v>
      </c>
      <c r="C2549" s="115">
        <v>2</v>
      </c>
      <c r="D2549" s="115">
        <v>9</v>
      </c>
      <c r="E2549" s="115">
        <v>12</v>
      </c>
      <c r="F2549" s="115">
        <v>8</v>
      </c>
      <c r="G2549" s="115">
        <v>2</v>
      </c>
      <c r="H2549" s="115">
        <v>0</v>
      </c>
      <c r="I2549" s="115">
        <v>0</v>
      </c>
      <c r="J2549" s="115">
        <v>0</v>
      </c>
      <c r="K2549" s="115">
        <v>0</v>
      </c>
      <c r="L2549" s="115">
        <v>0</v>
      </c>
      <c r="M2549" s="115">
        <v>0</v>
      </c>
      <c r="N2549" s="115">
        <v>0</v>
      </c>
      <c r="O2549" s="115">
        <v>0</v>
      </c>
      <c r="P2549" s="115">
        <v>0</v>
      </c>
      <c r="Q2549" s="115">
        <v>0</v>
      </c>
      <c r="R2549" s="115">
        <v>0</v>
      </c>
      <c r="S2549" s="115">
        <v>0</v>
      </c>
      <c r="T2549" s="115">
        <v>0</v>
      </c>
      <c r="U2549" s="115">
        <v>0</v>
      </c>
      <c r="V2549" s="115">
        <v>17.3</v>
      </c>
      <c r="W2549" s="115">
        <v>23.5</v>
      </c>
    </row>
    <row r="2550" spans="1:23" ht="13.5" customHeight="1" x14ac:dyDescent="0.35">
      <c r="A2550" s="242">
        <v>0.44791666666666702</v>
      </c>
      <c r="B2550" s="115">
        <v>45</v>
      </c>
      <c r="C2550" s="115">
        <v>2</v>
      </c>
      <c r="D2550" s="115">
        <v>6</v>
      </c>
      <c r="E2550" s="115">
        <v>24</v>
      </c>
      <c r="F2550" s="115">
        <v>8</v>
      </c>
      <c r="G2550" s="115">
        <v>4</v>
      </c>
      <c r="H2550" s="115">
        <v>1</v>
      </c>
      <c r="I2550" s="115">
        <v>0</v>
      </c>
      <c r="J2550" s="115">
        <v>0</v>
      </c>
      <c r="K2550" s="115">
        <v>0</v>
      </c>
      <c r="L2550" s="115">
        <v>0</v>
      </c>
      <c r="M2550" s="115">
        <v>0</v>
      </c>
      <c r="N2550" s="115">
        <v>0</v>
      </c>
      <c r="O2550" s="115">
        <v>0</v>
      </c>
      <c r="P2550" s="115">
        <v>0</v>
      </c>
      <c r="Q2550" s="115">
        <v>0</v>
      </c>
      <c r="R2550" s="115">
        <v>0</v>
      </c>
      <c r="S2550" s="115">
        <v>0</v>
      </c>
      <c r="T2550" s="115">
        <v>0</v>
      </c>
      <c r="U2550" s="115">
        <v>0</v>
      </c>
      <c r="V2550" s="115">
        <v>18.600000000000001</v>
      </c>
      <c r="W2550" s="115">
        <v>24.6</v>
      </c>
    </row>
    <row r="2551" spans="1:23" ht="13.5" customHeight="1" x14ac:dyDescent="0.35">
      <c r="A2551" s="242">
        <v>0.45833333333333298</v>
      </c>
      <c r="B2551" s="115">
        <v>52</v>
      </c>
      <c r="C2551" s="115">
        <v>1</v>
      </c>
      <c r="D2551" s="115">
        <v>14</v>
      </c>
      <c r="E2551" s="115">
        <v>18</v>
      </c>
      <c r="F2551" s="115">
        <v>17</v>
      </c>
      <c r="G2551" s="115">
        <v>2</v>
      </c>
      <c r="H2551" s="115">
        <v>0</v>
      </c>
      <c r="I2551" s="115">
        <v>0</v>
      </c>
      <c r="J2551" s="115">
        <v>0</v>
      </c>
      <c r="K2551" s="115">
        <v>0</v>
      </c>
      <c r="L2551" s="115">
        <v>0</v>
      </c>
      <c r="M2551" s="115">
        <v>0</v>
      </c>
      <c r="N2551" s="115">
        <v>0</v>
      </c>
      <c r="O2551" s="115">
        <v>0</v>
      </c>
      <c r="P2551" s="115">
        <v>0</v>
      </c>
      <c r="Q2551" s="115">
        <v>0</v>
      </c>
      <c r="R2551" s="115">
        <v>0</v>
      </c>
      <c r="S2551" s="115">
        <v>0</v>
      </c>
      <c r="T2551" s="115">
        <v>0</v>
      </c>
      <c r="U2551" s="115">
        <v>0</v>
      </c>
      <c r="V2551" s="115">
        <v>18.2</v>
      </c>
      <c r="W2551" s="115">
        <v>23</v>
      </c>
    </row>
    <row r="2552" spans="1:23" ht="13.5" customHeight="1" x14ac:dyDescent="0.35">
      <c r="A2552" s="242">
        <v>0.46875</v>
      </c>
      <c r="B2552" s="115" t="s">
        <v>88</v>
      </c>
      <c r="C2552" s="115" t="s">
        <v>88</v>
      </c>
      <c r="D2552" s="115" t="s">
        <v>88</v>
      </c>
      <c r="E2552" s="115" t="s">
        <v>88</v>
      </c>
      <c r="F2552" s="115" t="s">
        <v>88</v>
      </c>
      <c r="G2552" s="115" t="s">
        <v>88</v>
      </c>
      <c r="H2552" s="115" t="s">
        <v>88</v>
      </c>
      <c r="I2552" s="115" t="s">
        <v>88</v>
      </c>
      <c r="J2552" s="115" t="s">
        <v>88</v>
      </c>
      <c r="K2552" s="115" t="s">
        <v>88</v>
      </c>
      <c r="L2552" s="115" t="s">
        <v>88</v>
      </c>
      <c r="M2552" s="115" t="s">
        <v>88</v>
      </c>
      <c r="N2552" s="115" t="s">
        <v>88</v>
      </c>
      <c r="O2552" s="115" t="s">
        <v>88</v>
      </c>
      <c r="P2552" s="115" t="s">
        <v>88</v>
      </c>
      <c r="Q2552" s="115" t="s">
        <v>88</v>
      </c>
      <c r="R2552" s="115" t="s">
        <v>88</v>
      </c>
      <c r="S2552" s="115" t="s">
        <v>88</v>
      </c>
      <c r="T2552" s="115" t="s">
        <v>88</v>
      </c>
      <c r="U2552" s="115" t="s">
        <v>88</v>
      </c>
      <c r="V2552" s="115" t="s">
        <v>88</v>
      </c>
      <c r="W2552" s="115" t="s">
        <v>88</v>
      </c>
    </row>
    <row r="2553" spans="1:23" ht="13.5" customHeight="1" x14ac:dyDescent="0.35">
      <c r="A2553" s="242">
        <v>0.47916666666666702</v>
      </c>
      <c r="B2553" s="115" t="s">
        <v>88</v>
      </c>
      <c r="C2553" s="115" t="s">
        <v>88</v>
      </c>
      <c r="D2553" s="115" t="s">
        <v>88</v>
      </c>
      <c r="E2553" s="115" t="s">
        <v>88</v>
      </c>
      <c r="F2553" s="115" t="s">
        <v>88</v>
      </c>
      <c r="G2553" s="115" t="s">
        <v>88</v>
      </c>
      <c r="H2553" s="115" t="s">
        <v>88</v>
      </c>
      <c r="I2553" s="115" t="s">
        <v>88</v>
      </c>
      <c r="J2553" s="115" t="s">
        <v>88</v>
      </c>
      <c r="K2553" s="115" t="s">
        <v>88</v>
      </c>
      <c r="L2553" s="115" t="s">
        <v>88</v>
      </c>
      <c r="M2553" s="115" t="s">
        <v>88</v>
      </c>
      <c r="N2553" s="115" t="s">
        <v>88</v>
      </c>
      <c r="O2553" s="115" t="s">
        <v>88</v>
      </c>
      <c r="P2553" s="115" t="s">
        <v>88</v>
      </c>
      <c r="Q2553" s="115" t="s">
        <v>88</v>
      </c>
      <c r="R2553" s="115" t="s">
        <v>88</v>
      </c>
      <c r="S2553" s="115" t="s">
        <v>88</v>
      </c>
      <c r="T2553" s="115" t="s">
        <v>88</v>
      </c>
      <c r="U2553" s="115" t="s">
        <v>88</v>
      </c>
      <c r="V2553" s="115" t="s">
        <v>88</v>
      </c>
      <c r="W2553" s="115" t="s">
        <v>88</v>
      </c>
    </row>
    <row r="2554" spans="1:23" ht="13.5" customHeight="1" x14ac:dyDescent="0.35">
      <c r="A2554" s="242">
        <v>0.48958333333333298</v>
      </c>
      <c r="B2554" s="115" t="s">
        <v>88</v>
      </c>
      <c r="C2554" s="115" t="s">
        <v>88</v>
      </c>
      <c r="D2554" s="115" t="s">
        <v>88</v>
      </c>
      <c r="E2554" s="115" t="s">
        <v>88</v>
      </c>
      <c r="F2554" s="115" t="s">
        <v>88</v>
      </c>
      <c r="G2554" s="115" t="s">
        <v>88</v>
      </c>
      <c r="H2554" s="115" t="s">
        <v>88</v>
      </c>
      <c r="I2554" s="115" t="s">
        <v>88</v>
      </c>
      <c r="J2554" s="115" t="s">
        <v>88</v>
      </c>
      <c r="K2554" s="115" t="s">
        <v>88</v>
      </c>
      <c r="L2554" s="115" t="s">
        <v>88</v>
      </c>
      <c r="M2554" s="115" t="s">
        <v>88</v>
      </c>
      <c r="N2554" s="115" t="s">
        <v>88</v>
      </c>
      <c r="O2554" s="115" t="s">
        <v>88</v>
      </c>
      <c r="P2554" s="115" t="s">
        <v>88</v>
      </c>
      <c r="Q2554" s="115" t="s">
        <v>88</v>
      </c>
      <c r="R2554" s="115" t="s">
        <v>88</v>
      </c>
      <c r="S2554" s="115" t="s">
        <v>88</v>
      </c>
      <c r="T2554" s="115" t="s">
        <v>88</v>
      </c>
      <c r="U2554" s="115" t="s">
        <v>88</v>
      </c>
      <c r="V2554" s="115" t="s">
        <v>88</v>
      </c>
      <c r="W2554" s="115" t="s">
        <v>88</v>
      </c>
    </row>
    <row r="2555" spans="1:23" ht="13.5" customHeight="1" x14ac:dyDescent="0.35">
      <c r="A2555" s="242">
        <v>0.5</v>
      </c>
      <c r="B2555" s="115" t="s">
        <v>88</v>
      </c>
      <c r="C2555" s="115" t="s">
        <v>88</v>
      </c>
      <c r="D2555" s="115" t="s">
        <v>88</v>
      </c>
      <c r="E2555" s="115" t="s">
        <v>88</v>
      </c>
      <c r="F2555" s="115" t="s">
        <v>88</v>
      </c>
      <c r="G2555" s="115" t="s">
        <v>88</v>
      </c>
      <c r="H2555" s="115" t="s">
        <v>88</v>
      </c>
      <c r="I2555" s="115" t="s">
        <v>88</v>
      </c>
      <c r="J2555" s="115" t="s">
        <v>88</v>
      </c>
      <c r="K2555" s="115" t="s">
        <v>88</v>
      </c>
      <c r="L2555" s="115" t="s">
        <v>88</v>
      </c>
      <c r="M2555" s="115" t="s">
        <v>88</v>
      </c>
      <c r="N2555" s="115" t="s">
        <v>88</v>
      </c>
      <c r="O2555" s="115" t="s">
        <v>88</v>
      </c>
      <c r="P2555" s="115" t="s">
        <v>88</v>
      </c>
      <c r="Q2555" s="115" t="s">
        <v>88</v>
      </c>
      <c r="R2555" s="115" t="s">
        <v>88</v>
      </c>
      <c r="S2555" s="115" t="s">
        <v>88</v>
      </c>
      <c r="T2555" s="115" t="s">
        <v>88</v>
      </c>
      <c r="U2555" s="115" t="s">
        <v>88</v>
      </c>
      <c r="V2555" s="115" t="s">
        <v>88</v>
      </c>
      <c r="W2555" s="115" t="s">
        <v>88</v>
      </c>
    </row>
    <row r="2556" spans="1:23" ht="13.5" customHeight="1" x14ac:dyDescent="0.35">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5">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5">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5">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5">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5">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5">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5">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5">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5">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5">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5">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5">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5">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5">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5">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5">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5">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5">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5">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5">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5">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5">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5">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5">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5">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5">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5">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5">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5">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5">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5">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5">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5">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5">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5">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5">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5">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5">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5">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5">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5">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5">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5">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5">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5">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4">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5">
      <c r="A2603" s="246" t="s">
        <v>168</v>
      </c>
      <c r="B2603" s="116">
        <f>SUM(B2535:B2582)</f>
        <v>852</v>
      </c>
      <c r="C2603" s="116">
        <f t="shared" ref="C2603:U2603" si="96">SUM(C2535:C2582)</f>
        <v>53</v>
      </c>
      <c r="D2603" s="116">
        <f t="shared" si="96"/>
        <v>307</v>
      </c>
      <c r="E2603" s="116">
        <f t="shared" si="96"/>
        <v>294</v>
      </c>
      <c r="F2603" s="116">
        <f t="shared" si="96"/>
        <v>163</v>
      </c>
      <c r="G2603" s="116">
        <f t="shared" si="96"/>
        <v>31</v>
      </c>
      <c r="H2603" s="116">
        <f t="shared" si="96"/>
        <v>3</v>
      </c>
      <c r="I2603" s="116">
        <f t="shared" si="96"/>
        <v>1</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16.5</v>
      </c>
      <c r="W2603" s="116">
        <v>21.5</v>
      </c>
    </row>
    <row r="2604" spans="1:23" ht="13.5" customHeight="1" x14ac:dyDescent="0.35">
      <c r="A2604" s="247" t="s">
        <v>169</v>
      </c>
      <c r="B2604" s="115">
        <f>SUM(B2531:B2594)</f>
        <v>910</v>
      </c>
      <c r="C2604" s="115">
        <f t="shared" ref="C2604:U2604" si="97">SUM(C2531:C2594)</f>
        <v>57</v>
      </c>
      <c r="D2604" s="115">
        <f t="shared" si="97"/>
        <v>323</v>
      </c>
      <c r="E2604" s="115">
        <f t="shared" si="97"/>
        <v>318</v>
      </c>
      <c r="F2604" s="115">
        <f t="shared" si="97"/>
        <v>173</v>
      </c>
      <c r="G2604" s="115">
        <f t="shared" si="97"/>
        <v>34</v>
      </c>
      <c r="H2604" s="115">
        <f t="shared" si="97"/>
        <v>3</v>
      </c>
      <c r="I2604" s="115">
        <f t="shared" si="97"/>
        <v>2</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16.600000000000001</v>
      </c>
      <c r="W2604" s="115">
        <v>21.6</v>
      </c>
    </row>
    <row r="2605" spans="1:23" ht="13.5" customHeight="1" x14ac:dyDescent="0.35">
      <c r="A2605" s="243" t="s">
        <v>170</v>
      </c>
      <c r="B2605" s="115">
        <f>SUM(B2531:B2602)</f>
        <v>910</v>
      </c>
      <c r="C2605" s="115">
        <f t="shared" ref="C2605:U2605" si="98">SUM(C2531:C2602)</f>
        <v>57</v>
      </c>
      <c r="D2605" s="115">
        <f t="shared" si="98"/>
        <v>323</v>
      </c>
      <c r="E2605" s="115">
        <f t="shared" si="98"/>
        <v>318</v>
      </c>
      <c r="F2605" s="115">
        <f t="shared" si="98"/>
        <v>173</v>
      </c>
      <c r="G2605" s="115">
        <f t="shared" si="98"/>
        <v>34</v>
      </c>
      <c r="H2605" s="115">
        <f t="shared" si="98"/>
        <v>3</v>
      </c>
      <c r="I2605" s="115">
        <f t="shared" si="98"/>
        <v>2</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16.600000000000001</v>
      </c>
      <c r="W2605" s="115">
        <v>21.6</v>
      </c>
    </row>
    <row r="2606" spans="1:23" ht="13.5" customHeight="1" thickBot="1" x14ac:dyDescent="0.4">
      <c r="A2606" s="245" t="s">
        <v>171</v>
      </c>
      <c r="B2606" s="119">
        <f>SUM(B2507:B2602)</f>
        <v>958</v>
      </c>
      <c r="C2606" s="119">
        <f t="shared" ref="C2606:U2606" si="99">SUM(C2507:C2602)</f>
        <v>60</v>
      </c>
      <c r="D2606" s="119">
        <f t="shared" si="99"/>
        <v>344</v>
      </c>
      <c r="E2606" s="119">
        <f t="shared" si="99"/>
        <v>323</v>
      </c>
      <c r="F2606" s="119">
        <f t="shared" si="99"/>
        <v>181</v>
      </c>
      <c r="G2606" s="119">
        <f t="shared" si="99"/>
        <v>41</v>
      </c>
      <c r="H2606" s="119">
        <f t="shared" si="99"/>
        <v>5</v>
      </c>
      <c r="I2606" s="119">
        <f t="shared" si="99"/>
        <v>3</v>
      </c>
      <c r="J2606" s="119">
        <f t="shared" si="99"/>
        <v>1</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16.7</v>
      </c>
      <c r="W2606" s="119">
        <v>21.9</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99</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147</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5">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5">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5">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5">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5">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5">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5">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5">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5">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5">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5">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5">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5">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5">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5">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5">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5">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5">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5">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5">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5">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5">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5">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5">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5">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5">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5">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5">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5">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5">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5">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5">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5">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5">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5">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5">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5">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5">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5">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5">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5">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5">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5">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5">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5">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5">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5">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5">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5">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5">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5">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5">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5">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5">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5">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5">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5">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5">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5">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5">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5">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5">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5">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5">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5">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5">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5">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5">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5">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5">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5">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5">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5">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5">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5">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5">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5">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5">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5">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5">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5">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5">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5">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5">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5">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5">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5">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5">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5">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5">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5">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5">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5">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5">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5">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4">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5">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100</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147</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5">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5">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5">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5">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5">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5">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5">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5">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5">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5">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5">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5">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5">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5">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5">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5">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5">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5">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5">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5">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5">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5">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5">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5">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5">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5">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5">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5">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5">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5">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5">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5">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5">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5">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5">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5">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5">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5">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5">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5">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5">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5">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5">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5">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5">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5">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5">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5">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5">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5">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5">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5">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5">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5">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5">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5">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5">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5">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5">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5">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5">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5">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5">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5">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5">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5">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5">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5">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5">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5">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5">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5">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5">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5">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5">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5">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5">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5">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5">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5">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5">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5">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5">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5">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5">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5">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5">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5">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5">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5">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5">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5">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5">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5">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5">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4">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5">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101</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147</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5">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5">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5">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5">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5">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5">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5">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5">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5">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5">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5">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5">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5">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5">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5">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5">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5">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5">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5">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5">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5">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5">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5">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5">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5">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5">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5">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5">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5">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5">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5">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5">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5">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5">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5">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5">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5">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5">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5">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5">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5">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5">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5">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5">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5">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5">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5">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5">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5">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5">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5">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5">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5">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5">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5">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5">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5">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5">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5">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5">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5">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5">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5">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5">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5">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5">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5">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5">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5">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5">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5">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5">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5">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5">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5">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5">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5">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5">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5">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5">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5">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5">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5">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5">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5">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5">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5">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5">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5">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5">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5">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5">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5">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5">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5">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4">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5">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3"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5">
      <c r="A5" s="323" t="s">
        <v>3</v>
      </c>
      <c r="B5" s="328" t="str">
        <f>'Front Cover'!C29</f>
        <v>Site 15</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5">
      <c r="A6" s="330" t="s">
        <v>53</v>
      </c>
      <c r="B6" s="566" t="str">
        <f>'Front Cover'!D34</f>
        <v>North Street (N)</v>
      </c>
      <c r="C6" s="566"/>
      <c r="D6" s="330" t="s">
        <v>28</v>
      </c>
      <c r="E6" s="328" t="str">
        <f>'Front Cover'!H34</f>
        <v>Smyth Road (S)</v>
      </c>
      <c r="F6" s="328"/>
      <c r="G6" s="327"/>
      <c r="H6" s="231"/>
      <c r="I6" s="231"/>
      <c r="J6" s="232"/>
      <c r="K6" s="231"/>
      <c r="L6" s="231"/>
      <c r="M6" s="231"/>
      <c r="N6" s="231"/>
      <c r="O6" s="231"/>
      <c r="P6" s="233"/>
      <c r="Q6" s="233"/>
      <c r="R6" s="233"/>
      <c r="S6" s="233"/>
      <c r="T6" s="233"/>
      <c r="U6" s="233"/>
      <c r="V6" s="233"/>
      <c r="W6" s="233"/>
    </row>
    <row r="7" spans="1:23" ht="13.5" customHeight="1" x14ac:dyDescent="0.35"/>
    <row r="8" spans="1:23" ht="13.5" customHeight="1" thickBot="1" x14ac:dyDescent="0.4">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4">
      <c r="A9" s="236"/>
      <c r="B9" s="563" t="s">
        <v>147</v>
      </c>
      <c r="C9" s="564"/>
      <c r="D9" s="564"/>
      <c r="E9" s="564"/>
      <c r="F9" s="564"/>
      <c r="G9" s="564"/>
      <c r="H9" s="564"/>
      <c r="I9" s="564"/>
      <c r="J9" s="564"/>
      <c r="K9" s="564"/>
      <c r="L9" s="564"/>
      <c r="M9" s="564"/>
      <c r="N9" s="564"/>
      <c r="O9" s="564"/>
      <c r="P9" s="564"/>
      <c r="Q9" s="564"/>
      <c r="R9" s="564"/>
      <c r="S9" s="564"/>
      <c r="T9" s="564"/>
      <c r="U9" s="564"/>
      <c r="V9" s="564"/>
      <c r="W9" s="565"/>
    </row>
    <row r="10" spans="1:23" ht="13.5" customHeight="1" thickTop="1" thickBot="1" x14ac:dyDescent="0.4">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row>
    <row r="11" spans="1:23" ht="13.5" customHeight="1" thickTop="1" x14ac:dyDescent="0.35">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row>
    <row r="12" spans="1:23" ht="13.5" customHeight="1" x14ac:dyDescent="0.35">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row>
    <row r="13" spans="1:23" ht="13.5" customHeight="1" x14ac:dyDescent="0.35">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row>
    <row r="14" spans="1:23" ht="13.5" customHeight="1" x14ac:dyDescent="0.35">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row>
    <row r="15" spans="1:23" ht="13.5" customHeight="1" x14ac:dyDescent="0.35">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row>
    <row r="16" spans="1:23" ht="13.5" customHeight="1" x14ac:dyDescent="0.35">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row>
    <row r="17" spans="1:23" ht="13.5" customHeight="1" x14ac:dyDescent="0.35">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row>
    <row r="18" spans="1:23" ht="13.5" customHeight="1" x14ac:dyDescent="0.35">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row>
    <row r="19" spans="1:23" ht="13.5" customHeight="1" x14ac:dyDescent="0.35">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row>
    <row r="20" spans="1:23" ht="13.5" customHeight="1" x14ac:dyDescent="0.35">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row>
    <row r="21" spans="1:23" ht="13.5" customHeight="1" x14ac:dyDescent="0.35">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row>
    <row r="22" spans="1:23" ht="13.5" customHeight="1" x14ac:dyDescent="0.35">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row>
    <row r="23" spans="1:23" ht="13.5" customHeight="1" x14ac:dyDescent="0.35">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row>
    <row r="24" spans="1:23" ht="13.5" customHeight="1" x14ac:dyDescent="0.35">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row>
    <row r="25" spans="1:23" ht="13.5" customHeight="1" x14ac:dyDescent="0.35">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row>
    <row r="26" spans="1:23" ht="13.5" customHeight="1" x14ac:dyDescent="0.35">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row>
    <row r="27" spans="1:23" ht="13.5" customHeight="1" x14ac:dyDescent="0.35">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row>
    <row r="28" spans="1:23" ht="13.5" customHeight="1" x14ac:dyDescent="0.35">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row>
    <row r="29" spans="1:23" ht="13.5" customHeight="1" x14ac:dyDescent="0.35">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row>
    <row r="30" spans="1:23" ht="13.5" customHeight="1" x14ac:dyDescent="0.35">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row>
    <row r="31" spans="1:23" ht="13.5" customHeight="1" x14ac:dyDescent="0.35">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row>
    <row r="32" spans="1:23" ht="13.5" customHeight="1" x14ac:dyDescent="0.35">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row>
    <row r="33" spans="1:23" ht="13.5" customHeight="1" x14ac:dyDescent="0.35">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row>
    <row r="34" spans="1:23" ht="13.5" customHeight="1" x14ac:dyDescent="0.35">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row>
    <row r="35" spans="1:23" ht="13.5" customHeight="1" x14ac:dyDescent="0.35">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row>
    <row r="36" spans="1:23" ht="13.5" customHeight="1" x14ac:dyDescent="0.35">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row>
    <row r="37" spans="1:23" ht="13.5" customHeight="1" x14ac:dyDescent="0.35">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row>
    <row r="38" spans="1:23" ht="13.5" customHeight="1" x14ac:dyDescent="0.35">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row>
    <row r="39" spans="1:23" ht="13.5" customHeight="1" x14ac:dyDescent="0.35">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row>
    <row r="40" spans="1:23" ht="13.5" customHeight="1" x14ac:dyDescent="0.35">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row>
    <row r="41" spans="1:23" ht="13.5" customHeight="1" x14ac:dyDescent="0.35">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row>
    <row r="42" spans="1:23" ht="13.5" customHeight="1" x14ac:dyDescent="0.35">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row>
    <row r="43" spans="1:23" ht="13.5" customHeight="1" x14ac:dyDescent="0.35">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row>
    <row r="44" spans="1:23" ht="13.5" customHeight="1" x14ac:dyDescent="0.35">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row>
    <row r="45" spans="1:23" ht="13.5" customHeight="1" x14ac:dyDescent="0.35">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row>
    <row r="46" spans="1:23" ht="13.5" customHeight="1" x14ac:dyDescent="0.35">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row>
    <row r="47" spans="1:23" ht="13.5" customHeight="1" x14ac:dyDescent="0.35">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row>
    <row r="48" spans="1:23" ht="13.5" customHeight="1" x14ac:dyDescent="0.35">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row>
    <row r="49" spans="1:23" ht="13.5" customHeight="1" x14ac:dyDescent="0.35">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row>
    <row r="50" spans="1:23" ht="13.5" customHeight="1" x14ac:dyDescent="0.35">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row>
    <row r="51" spans="1:23" ht="13.5" customHeight="1" x14ac:dyDescent="0.35">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row>
    <row r="52" spans="1:23" ht="13.5" customHeight="1" x14ac:dyDescent="0.35">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row>
    <row r="53" spans="1:23" ht="13.5" customHeight="1" x14ac:dyDescent="0.35">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row>
    <row r="54" spans="1:23" ht="13.5" customHeight="1" x14ac:dyDescent="0.35">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row>
    <row r="55" spans="1:23" ht="13.5" customHeight="1" x14ac:dyDescent="0.35">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row>
    <row r="56" spans="1:23" ht="13.5" customHeight="1" x14ac:dyDescent="0.35">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row>
    <row r="57" spans="1:23" ht="13.5" customHeight="1" x14ac:dyDescent="0.35">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row>
    <row r="58" spans="1:23" ht="13.5" customHeight="1" x14ac:dyDescent="0.35">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row>
    <row r="59" spans="1:23" ht="13.5" customHeight="1" x14ac:dyDescent="0.35">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row>
    <row r="60" spans="1:23" ht="13.5" customHeight="1" x14ac:dyDescent="0.35">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row>
    <row r="61" spans="1:23" ht="13.5" customHeight="1" x14ac:dyDescent="0.35">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row>
    <row r="62" spans="1:23" ht="13.5" customHeight="1" x14ac:dyDescent="0.35">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row>
    <row r="63" spans="1:23" ht="13.5" customHeight="1" x14ac:dyDescent="0.35">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row>
    <row r="64" spans="1:23" ht="13.5" customHeight="1" x14ac:dyDescent="0.35">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row>
    <row r="65" spans="1:23" ht="13.5" customHeight="1" x14ac:dyDescent="0.35">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row>
    <row r="66" spans="1:23" ht="13.5" customHeight="1" x14ac:dyDescent="0.35">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row>
    <row r="67" spans="1:23" ht="13.5" customHeight="1" x14ac:dyDescent="0.35">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row>
    <row r="68" spans="1:23" ht="13.5" customHeight="1" x14ac:dyDescent="0.35">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row>
    <row r="69" spans="1:23" ht="13.5" customHeight="1" x14ac:dyDescent="0.35">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row>
    <row r="70" spans="1:23" ht="13.5" customHeight="1" x14ac:dyDescent="0.35">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row>
    <row r="71" spans="1:23" ht="13.5" customHeight="1" x14ac:dyDescent="0.35">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row>
    <row r="72" spans="1:23" ht="13.5" customHeight="1" x14ac:dyDescent="0.35">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row>
    <row r="73" spans="1:23" ht="13.5" customHeight="1" x14ac:dyDescent="0.35">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row>
    <row r="74" spans="1:23" ht="13.5" customHeight="1" x14ac:dyDescent="0.35">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row>
    <row r="75" spans="1:23" ht="13.5" customHeight="1" x14ac:dyDescent="0.35">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row>
    <row r="76" spans="1:23" ht="13.5" customHeight="1" x14ac:dyDescent="0.35">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row>
    <row r="77" spans="1:23" ht="13.5" customHeight="1" x14ac:dyDescent="0.35">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row>
    <row r="78" spans="1:23" ht="13.5" customHeight="1" x14ac:dyDescent="0.35">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row>
    <row r="79" spans="1:23" ht="13.5" customHeight="1" x14ac:dyDescent="0.35">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row>
    <row r="80" spans="1:23" ht="13.5" customHeight="1" x14ac:dyDescent="0.35">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row>
    <row r="81" spans="1:23" ht="13.5" customHeight="1" x14ac:dyDescent="0.35">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row>
    <row r="82" spans="1:23" ht="13.5" customHeight="1" x14ac:dyDescent="0.35">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row>
    <row r="83" spans="1:23" ht="13.5" customHeight="1" x14ac:dyDescent="0.35">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row>
    <row r="84" spans="1:23" ht="13.5" customHeight="1" x14ac:dyDescent="0.35">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row>
    <row r="85" spans="1:23" ht="13.5" customHeight="1" x14ac:dyDescent="0.35">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row>
    <row r="86" spans="1:23" ht="13.5" customHeight="1" x14ac:dyDescent="0.35">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row>
    <row r="87" spans="1:23" ht="13.5" customHeight="1" x14ac:dyDescent="0.35">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row>
    <row r="88" spans="1:23" ht="13.5" customHeight="1" x14ac:dyDescent="0.35">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row>
    <row r="89" spans="1:23" ht="13.5" customHeight="1" x14ac:dyDescent="0.35">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row>
    <row r="90" spans="1:23" ht="13.5" customHeight="1" x14ac:dyDescent="0.35">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row>
    <row r="91" spans="1:23" ht="13.5" customHeight="1" x14ac:dyDescent="0.35">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row>
    <row r="92" spans="1:23" ht="13.5" customHeight="1" x14ac:dyDescent="0.35">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row>
    <row r="93" spans="1:23" ht="13.5" customHeight="1" x14ac:dyDescent="0.35">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row>
    <row r="94" spans="1:23" ht="13.5" customHeight="1" x14ac:dyDescent="0.35">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row>
    <row r="95" spans="1:23" ht="13.5" customHeight="1" x14ac:dyDescent="0.35">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row>
    <row r="96" spans="1:23" ht="13.5" customHeight="1" x14ac:dyDescent="0.35">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row>
    <row r="97" spans="1:23" ht="13.5" customHeight="1" x14ac:dyDescent="0.35">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row>
    <row r="98" spans="1:23" ht="13.5" customHeight="1" x14ac:dyDescent="0.35">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row>
    <row r="99" spans="1:23" ht="13.5" customHeight="1" x14ac:dyDescent="0.35">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row>
    <row r="100" spans="1:23" ht="13.5" customHeight="1" x14ac:dyDescent="0.35">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row>
    <row r="101" spans="1:23" ht="13.5" customHeight="1" x14ac:dyDescent="0.35">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row>
    <row r="102" spans="1:23" ht="13.5" customHeight="1" x14ac:dyDescent="0.35">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row>
    <row r="103" spans="1:23" ht="13.5" customHeight="1" x14ac:dyDescent="0.35">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row>
    <row r="104" spans="1:23" ht="13.5" customHeight="1" x14ac:dyDescent="0.35">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row>
    <row r="105" spans="1:23" ht="13.5" customHeight="1" x14ac:dyDescent="0.35">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row>
    <row r="106" spans="1:23" ht="13.5" customHeight="1" thickBot="1" x14ac:dyDescent="0.4">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row>
    <row r="107" spans="1:23" ht="13.5" customHeight="1" thickTop="1" x14ac:dyDescent="0.35">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5">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5">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4">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4">
      <c r="A112" s="122" t="s">
        <v>16</v>
      </c>
      <c r="B112" s="121" t="s">
        <v>94</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4">
      <c r="A113" s="122"/>
      <c r="B113" s="563" t="s">
        <v>147</v>
      </c>
      <c r="C113" s="564"/>
      <c r="D113" s="564"/>
      <c r="E113" s="564"/>
      <c r="F113" s="564"/>
      <c r="G113" s="564"/>
      <c r="H113" s="564"/>
      <c r="I113" s="564"/>
      <c r="J113" s="564"/>
      <c r="K113" s="564"/>
      <c r="L113" s="564"/>
      <c r="M113" s="564"/>
      <c r="N113" s="564"/>
      <c r="O113" s="564"/>
      <c r="P113" s="564"/>
      <c r="Q113" s="564"/>
      <c r="R113" s="564"/>
      <c r="S113" s="564"/>
      <c r="T113" s="564"/>
      <c r="U113" s="564"/>
      <c r="V113" s="564"/>
      <c r="W113" s="565"/>
    </row>
    <row r="114" spans="1:23" ht="13.5" customHeight="1" thickTop="1" thickBot="1" x14ac:dyDescent="0.4">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row>
    <row r="115" spans="1:23" ht="13.5" customHeight="1" thickTop="1" x14ac:dyDescent="0.35">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row>
    <row r="116" spans="1:23" ht="13.5" customHeight="1" x14ac:dyDescent="0.35">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row>
    <row r="117" spans="1:23" ht="13.5" customHeight="1" x14ac:dyDescent="0.35">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row>
    <row r="118" spans="1:23" ht="13.5" customHeight="1" x14ac:dyDescent="0.35">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row>
    <row r="119" spans="1:23" ht="13.5" customHeight="1" x14ac:dyDescent="0.35">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row>
    <row r="120" spans="1:23" ht="13.5" customHeight="1" x14ac:dyDescent="0.35">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row>
    <row r="121" spans="1:23" ht="13.5" customHeight="1" x14ac:dyDescent="0.35">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row>
    <row r="122" spans="1:23" ht="13.5" customHeight="1" x14ac:dyDescent="0.35">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row>
    <row r="123" spans="1:23" ht="13.5" customHeight="1" x14ac:dyDescent="0.35">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row>
    <row r="124" spans="1:23" ht="13.5" customHeight="1" x14ac:dyDescent="0.35">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row>
    <row r="125" spans="1:23" ht="13.5" customHeight="1" x14ac:dyDescent="0.35">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row>
    <row r="126" spans="1:23" ht="13.5" customHeight="1" x14ac:dyDescent="0.35">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row>
    <row r="127" spans="1:23" ht="13.5" customHeight="1" x14ac:dyDescent="0.35">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row>
    <row r="128" spans="1:23" ht="13.5" customHeight="1" x14ac:dyDescent="0.35">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row>
    <row r="129" spans="1:23" ht="13.5" customHeight="1" x14ac:dyDescent="0.35">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row>
    <row r="130" spans="1:23" ht="13.5" customHeight="1" x14ac:dyDescent="0.35">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row>
    <row r="131" spans="1:23" ht="13.5" customHeight="1" x14ac:dyDescent="0.35">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row>
    <row r="132" spans="1:23" ht="13.5" customHeight="1" x14ac:dyDescent="0.35">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row>
    <row r="133" spans="1:23" ht="13.5" customHeight="1" x14ac:dyDescent="0.35">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row>
    <row r="134" spans="1:23" ht="13.5" customHeight="1" x14ac:dyDescent="0.35">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row>
    <row r="135" spans="1:23" ht="13.5" customHeight="1" x14ac:dyDescent="0.35">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row>
    <row r="136" spans="1:23" ht="13.5" customHeight="1" x14ac:dyDescent="0.35">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row>
    <row r="137" spans="1:23" ht="13.5" customHeight="1" x14ac:dyDescent="0.35">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row>
    <row r="138" spans="1:23" ht="13.5" customHeight="1" x14ac:dyDescent="0.35">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row>
    <row r="139" spans="1:23" ht="13.5" customHeight="1" x14ac:dyDescent="0.35">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row>
    <row r="140" spans="1:23" ht="13.5" customHeight="1" x14ac:dyDescent="0.35">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row>
    <row r="141" spans="1:23" ht="13.5" customHeight="1" x14ac:dyDescent="0.35">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row>
    <row r="142" spans="1:23" ht="13.5" customHeight="1" x14ac:dyDescent="0.35">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row>
    <row r="143" spans="1:23" ht="13.5" customHeight="1" x14ac:dyDescent="0.35">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row>
    <row r="144" spans="1:23" ht="13.5" customHeight="1" x14ac:dyDescent="0.35">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row>
    <row r="145" spans="1:23" ht="13.5" customHeight="1" x14ac:dyDescent="0.35">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row>
    <row r="146" spans="1:23" ht="13.5" customHeight="1" x14ac:dyDescent="0.35">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row>
    <row r="147" spans="1:23" ht="13.5" customHeight="1" x14ac:dyDescent="0.35">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row>
    <row r="148" spans="1:23" ht="13.5" customHeight="1" x14ac:dyDescent="0.35">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row>
    <row r="149" spans="1:23" ht="13.5" customHeight="1" x14ac:dyDescent="0.35">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row>
    <row r="150" spans="1:23" ht="13.5" customHeight="1" x14ac:dyDescent="0.35">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row>
    <row r="151" spans="1:23" ht="13.5" customHeight="1" x14ac:dyDescent="0.35">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row>
    <row r="152" spans="1:23" ht="13.5" customHeight="1" x14ac:dyDescent="0.35">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row>
    <row r="153" spans="1:23" ht="13.5" customHeight="1" x14ac:dyDescent="0.35">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row>
    <row r="154" spans="1:23" ht="13.5" customHeight="1" x14ac:dyDescent="0.35">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row>
    <row r="155" spans="1:23" ht="13.5" customHeight="1" x14ac:dyDescent="0.35">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row>
    <row r="156" spans="1:23" ht="13.5" customHeight="1" x14ac:dyDescent="0.35">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row>
    <row r="157" spans="1:23" ht="13.5" customHeight="1" x14ac:dyDescent="0.35">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row>
    <row r="158" spans="1:23" ht="13.5" customHeight="1" x14ac:dyDescent="0.35">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row>
    <row r="159" spans="1:23" ht="13.5" customHeight="1" x14ac:dyDescent="0.35">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row>
    <row r="160" spans="1:23" ht="13.5" customHeight="1" x14ac:dyDescent="0.35">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row>
    <row r="161" spans="1:23" ht="13.5" customHeight="1" x14ac:dyDescent="0.35">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row>
    <row r="162" spans="1:23" ht="13.5" customHeight="1" x14ac:dyDescent="0.35">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row>
    <row r="163" spans="1:23" ht="13.5" customHeight="1" x14ac:dyDescent="0.35">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row>
    <row r="164" spans="1:23" ht="13.5" customHeight="1" x14ac:dyDescent="0.35">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row>
    <row r="165" spans="1:23" ht="13.5" customHeight="1" x14ac:dyDescent="0.35">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row>
    <row r="166" spans="1:23" ht="13.5" customHeight="1" x14ac:dyDescent="0.35">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row>
    <row r="167" spans="1:23" ht="13.5" customHeight="1" x14ac:dyDescent="0.35">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row>
    <row r="168" spans="1:23" ht="13.5" customHeight="1" x14ac:dyDescent="0.35">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row>
    <row r="169" spans="1:23" ht="13.5" customHeight="1" x14ac:dyDescent="0.35">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row>
    <row r="170" spans="1:23" ht="13.5" customHeight="1" x14ac:dyDescent="0.35">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row>
    <row r="171" spans="1:23" ht="13.5" customHeight="1" x14ac:dyDescent="0.35">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row>
    <row r="172" spans="1:23" ht="13.5" customHeight="1" x14ac:dyDescent="0.35">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row>
    <row r="173" spans="1:23" ht="13.5" customHeight="1" x14ac:dyDescent="0.35">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row>
    <row r="174" spans="1:23" ht="13.5" customHeight="1" x14ac:dyDescent="0.35">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row>
    <row r="175" spans="1:23" ht="13.5" customHeight="1" x14ac:dyDescent="0.35">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row>
    <row r="176" spans="1:23" ht="13.5" customHeight="1" x14ac:dyDescent="0.35">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row>
    <row r="177" spans="1:23" ht="13.5" customHeight="1" x14ac:dyDescent="0.35">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row>
    <row r="178" spans="1:23" ht="13.5" customHeight="1" x14ac:dyDescent="0.35">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row>
    <row r="179" spans="1:23" ht="13.5" customHeight="1" x14ac:dyDescent="0.35">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row>
    <row r="180" spans="1:23" ht="13.5" customHeight="1" x14ac:dyDescent="0.35">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row>
    <row r="181" spans="1:23" ht="13.5" customHeight="1" x14ac:dyDescent="0.35">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row>
    <row r="182" spans="1:23" ht="13.5" customHeight="1" x14ac:dyDescent="0.35">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row>
    <row r="183" spans="1:23" ht="13.5" customHeight="1" x14ac:dyDescent="0.35">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row>
    <row r="184" spans="1:23" ht="13.5" customHeight="1" x14ac:dyDescent="0.35">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row>
    <row r="185" spans="1:23" ht="13.5" customHeight="1" x14ac:dyDescent="0.35">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row>
    <row r="186" spans="1:23" ht="13.5" customHeight="1" x14ac:dyDescent="0.35">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row>
    <row r="187" spans="1:23" ht="13.5" customHeight="1" x14ac:dyDescent="0.35">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row>
    <row r="188" spans="1:23" ht="13.5" customHeight="1" x14ac:dyDescent="0.35">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row>
    <row r="189" spans="1:23" ht="13.5" customHeight="1" x14ac:dyDescent="0.35">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row>
    <row r="190" spans="1:23" ht="13.5" customHeight="1" x14ac:dyDescent="0.35">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row>
    <row r="191" spans="1:23" ht="13.5" customHeight="1" x14ac:dyDescent="0.35">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row>
    <row r="192" spans="1:23" ht="13.5" customHeight="1" x14ac:dyDescent="0.35">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row>
    <row r="193" spans="1:23" ht="13.5" customHeight="1" x14ac:dyDescent="0.35">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row>
    <row r="194" spans="1:23" ht="13.5" customHeight="1" x14ac:dyDescent="0.35">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row>
    <row r="195" spans="1:23" ht="13.5" customHeight="1" x14ac:dyDescent="0.35">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row>
    <row r="196" spans="1:23" ht="13.5" customHeight="1" x14ac:dyDescent="0.35">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row>
    <row r="197" spans="1:23" ht="13.5" customHeight="1" x14ac:dyDescent="0.35">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row>
    <row r="198" spans="1:23" ht="13.5" customHeight="1" x14ac:dyDescent="0.35">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row>
    <row r="199" spans="1:23" ht="13.5" customHeight="1" x14ac:dyDescent="0.35">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row>
    <row r="200" spans="1:23" ht="13.5" customHeight="1" x14ac:dyDescent="0.35">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row>
    <row r="201" spans="1:23" ht="13.5" customHeight="1" x14ac:dyDescent="0.35">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row>
    <row r="202" spans="1:23" ht="13.5" customHeight="1" x14ac:dyDescent="0.35">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row>
    <row r="203" spans="1:23" ht="13.5" customHeight="1" x14ac:dyDescent="0.35">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row>
    <row r="204" spans="1:23" ht="13.5" customHeight="1" x14ac:dyDescent="0.35">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row>
    <row r="205" spans="1:23" ht="13.5" customHeight="1" x14ac:dyDescent="0.35">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row>
    <row r="206" spans="1:23" ht="13.5" customHeight="1" x14ac:dyDescent="0.35">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row>
    <row r="207" spans="1:23" ht="13.5" customHeight="1" x14ac:dyDescent="0.35">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row>
    <row r="208" spans="1:23" ht="13.5" customHeight="1" x14ac:dyDescent="0.35">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row>
    <row r="209" spans="1:23" ht="13.5" customHeight="1" x14ac:dyDescent="0.35">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row>
    <row r="210" spans="1:23" ht="13.5" customHeight="1" thickBot="1" x14ac:dyDescent="0.4">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row>
    <row r="211" spans="1:23" ht="13.5" customHeight="1" thickTop="1" x14ac:dyDescent="0.35">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5">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5">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4">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4">
      <c r="A216" s="122" t="s">
        <v>16</v>
      </c>
      <c r="B216" s="121" t="s">
        <v>97</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4">
      <c r="A217" s="122"/>
      <c r="B217" s="563" t="s">
        <v>147</v>
      </c>
      <c r="C217" s="564"/>
      <c r="D217" s="564"/>
      <c r="E217" s="564"/>
      <c r="F217" s="564"/>
      <c r="G217" s="564"/>
      <c r="H217" s="564"/>
      <c r="I217" s="564"/>
      <c r="J217" s="564"/>
      <c r="K217" s="564"/>
      <c r="L217" s="564"/>
      <c r="M217" s="564"/>
      <c r="N217" s="564"/>
      <c r="O217" s="564"/>
      <c r="P217" s="564"/>
      <c r="Q217" s="564"/>
      <c r="R217" s="564"/>
      <c r="S217" s="564"/>
      <c r="T217" s="564"/>
      <c r="U217" s="564"/>
      <c r="V217" s="564"/>
      <c r="W217" s="565"/>
    </row>
    <row r="218" spans="1:23" ht="13.5" customHeight="1" thickTop="1" thickBot="1" x14ac:dyDescent="0.4">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row>
    <row r="219" spans="1:23" ht="13.5" customHeight="1" thickTop="1" x14ac:dyDescent="0.35">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row>
    <row r="220" spans="1:23" ht="13.5" customHeight="1" x14ac:dyDescent="0.35">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row>
    <row r="221" spans="1:23" ht="13.5" customHeight="1" x14ac:dyDescent="0.35">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row>
    <row r="222" spans="1:23" ht="13.5" customHeight="1" x14ac:dyDescent="0.35">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row>
    <row r="223" spans="1:23" ht="13.5" customHeight="1" x14ac:dyDescent="0.35">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row>
    <row r="224" spans="1:23" ht="13.5" customHeight="1" x14ac:dyDescent="0.35">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row>
    <row r="225" spans="1:23" ht="13.5" customHeight="1" x14ac:dyDescent="0.35">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row>
    <row r="226" spans="1:23" ht="13.5" customHeight="1" x14ac:dyDescent="0.35">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row>
    <row r="227" spans="1:23" ht="13.5" customHeight="1" x14ac:dyDescent="0.35">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row>
    <row r="228" spans="1:23" ht="13.5" customHeight="1" x14ac:dyDescent="0.35">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row>
    <row r="229" spans="1:23" ht="13.5" customHeight="1" x14ac:dyDescent="0.35">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row>
    <row r="230" spans="1:23" ht="13.5" customHeight="1" x14ac:dyDescent="0.35">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row>
    <row r="231" spans="1:23" ht="13.5" customHeight="1" x14ac:dyDescent="0.35">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row>
    <row r="232" spans="1:23" ht="13.5" customHeight="1" x14ac:dyDescent="0.35">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row>
    <row r="233" spans="1:23" ht="13.5" customHeight="1" x14ac:dyDescent="0.35">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row>
    <row r="234" spans="1:23" ht="13.5" customHeight="1" x14ac:dyDescent="0.35">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row>
    <row r="235" spans="1:23" ht="13.5" customHeight="1" x14ac:dyDescent="0.35">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row>
    <row r="236" spans="1:23" ht="13.5" customHeight="1" x14ac:dyDescent="0.35">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row>
    <row r="237" spans="1:23" ht="13.5" customHeight="1" x14ac:dyDescent="0.35">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row>
    <row r="238" spans="1:23" ht="13.5" customHeight="1" x14ac:dyDescent="0.35">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row>
    <row r="239" spans="1:23" ht="13.5" customHeight="1" x14ac:dyDescent="0.35">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row>
    <row r="240" spans="1:23" ht="13.5" customHeight="1" x14ac:dyDescent="0.35">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row>
    <row r="241" spans="1:23" ht="13.5" customHeight="1" x14ac:dyDescent="0.35">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row>
    <row r="242" spans="1:23" ht="13.5" customHeight="1" x14ac:dyDescent="0.35">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row>
    <row r="243" spans="1:23" ht="13.5" customHeight="1" x14ac:dyDescent="0.35">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row>
    <row r="244" spans="1:23" ht="13.5" customHeight="1" x14ac:dyDescent="0.35">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row>
    <row r="245" spans="1:23" ht="13.5" customHeight="1" x14ac:dyDescent="0.35">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row>
    <row r="246" spans="1:23" ht="13.5" customHeight="1" x14ac:dyDescent="0.35">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row>
    <row r="247" spans="1:23" ht="13.5" customHeight="1" x14ac:dyDescent="0.35">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row>
    <row r="248" spans="1:23" ht="13.5" customHeight="1" x14ac:dyDescent="0.35">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row>
    <row r="249" spans="1:23" ht="13.5" customHeight="1" x14ac:dyDescent="0.35">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row>
    <row r="250" spans="1:23" ht="13.5" customHeight="1" x14ac:dyDescent="0.35">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row>
    <row r="251" spans="1:23" ht="13.5" customHeight="1" x14ac:dyDescent="0.35">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row>
    <row r="252" spans="1:23" ht="13.5" customHeight="1" x14ac:dyDescent="0.35">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row>
    <row r="253" spans="1:23" ht="13.5" customHeight="1" x14ac:dyDescent="0.35">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row>
    <row r="254" spans="1:23" ht="13.5" customHeight="1" x14ac:dyDescent="0.35">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row>
    <row r="255" spans="1:23" ht="13.5" customHeight="1" x14ac:dyDescent="0.35">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row>
    <row r="256" spans="1:23" ht="13.5" customHeight="1" x14ac:dyDescent="0.35">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row>
    <row r="257" spans="1:23" ht="13.5" customHeight="1" x14ac:dyDescent="0.35">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row>
    <row r="258" spans="1:23" ht="13.5" customHeight="1" x14ac:dyDescent="0.35">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row>
    <row r="259" spans="1:23" ht="13.5" customHeight="1" x14ac:dyDescent="0.35">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row>
    <row r="260" spans="1:23" ht="13.5" customHeight="1" x14ac:dyDescent="0.35">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row>
    <row r="261" spans="1:23" ht="13.5" customHeight="1" x14ac:dyDescent="0.35">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row>
    <row r="262" spans="1:23" ht="13.5" customHeight="1" x14ac:dyDescent="0.35">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row>
    <row r="263" spans="1:23" ht="13.5" customHeight="1" x14ac:dyDescent="0.35">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row>
    <row r="264" spans="1:23" ht="13.5" customHeight="1" x14ac:dyDescent="0.35">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row>
    <row r="265" spans="1:23" ht="13.5" customHeight="1" x14ac:dyDescent="0.35">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row>
    <row r="266" spans="1:23" ht="13.5" customHeight="1" x14ac:dyDescent="0.35">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row>
    <row r="267" spans="1:23" ht="13.5" customHeight="1" x14ac:dyDescent="0.35">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row>
    <row r="268" spans="1:23" ht="13.5" customHeight="1" x14ac:dyDescent="0.35">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row>
    <row r="269" spans="1:23" ht="13.5" customHeight="1" x14ac:dyDescent="0.35">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row>
    <row r="270" spans="1:23" ht="13.5" customHeight="1" x14ac:dyDescent="0.35">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row>
    <row r="271" spans="1:23" ht="13.5" customHeight="1" x14ac:dyDescent="0.35">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row>
    <row r="272" spans="1:23" ht="13.5" customHeight="1" x14ac:dyDescent="0.35">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row>
    <row r="273" spans="1:23" ht="13.5" customHeight="1" x14ac:dyDescent="0.35">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row>
    <row r="274" spans="1:23" ht="13.5" customHeight="1" x14ac:dyDescent="0.35">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row>
    <row r="275" spans="1:23" ht="13.5" customHeight="1" x14ac:dyDescent="0.35">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row>
    <row r="276" spans="1:23" ht="13.5" customHeight="1" x14ac:dyDescent="0.35">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row>
    <row r="277" spans="1:23" ht="13.5" customHeight="1" x14ac:dyDescent="0.35">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row>
    <row r="278" spans="1:23" ht="13.5" customHeight="1" x14ac:dyDescent="0.35">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row>
    <row r="279" spans="1:23" ht="13.5" customHeight="1" x14ac:dyDescent="0.35">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row>
    <row r="280" spans="1:23" ht="13.5" customHeight="1" x14ac:dyDescent="0.35">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row>
    <row r="281" spans="1:23" ht="13.5" customHeight="1" x14ac:dyDescent="0.35">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row>
    <row r="282" spans="1:23" ht="13.5" customHeight="1" x14ac:dyDescent="0.35">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row>
    <row r="283" spans="1:23" ht="13.5" customHeight="1" x14ac:dyDescent="0.35">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row>
    <row r="284" spans="1:23" ht="13.5" customHeight="1" x14ac:dyDescent="0.35">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row>
    <row r="285" spans="1:23" ht="13.5" customHeight="1" x14ac:dyDescent="0.35">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row>
    <row r="286" spans="1:23" ht="13.5" customHeight="1" x14ac:dyDescent="0.35">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row>
    <row r="287" spans="1:23" ht="13.5" customHeight="1" x14ac:dyDescent="0.35">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row>
    <row r="288" spans="1:23" ht="13.5" customHeight="1" x14ac:dyDescent="0.35">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row>
    <row r="289" spans="1:23" ht="13.5" customHeight="1" x14ac:dyDescent="0.35">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row>
    <row r="290" spans="1:23" ht="13.5" customHeight="1" x14ac:dyDescent="0.35">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row>
    <row r="291" spans="1:23" ht="13.5" customHeight="1" x14ac:dyDescent="0.35">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row>
    <row r="292" spans="1:23" ht="13.5" customHeight="1" x14ac:dyDescent="0.35">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row>
    <row r="293" spans="1:23" ht="13.5" customHeight="1" x14ac:dyDescent="0.35">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row>
    <row r="294" spans="1:23" ht="13.5" customHeight="1" x14ac:dyDescent="0.35">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row>
    <row r="295" spans="1:23" ht="13.5" customHeight="1" x14ac:dyDescent="0.35">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row>
    <row r="296" spans="1:23" ht="13.5" customHeight="1" x14ac:dyDescent="0.35">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row>
    <row r="297" spans="1:23" ht="13.5" customHeight="1" x14ac:dyDescent="0.35">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row>
    <row r="298" spans="1:23" ht="13.5" customHeight="1" x14ac:dyDescent="0.35">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row>
    <row r="299" spans="1:23" ht="13.5" customHeight="1" x14ac:dyDescent="0.35">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row>
    <row r="300" spans="1:23" ht="13.5" customHeight="1" x14ac:dyDescent="0.35">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row>
    <row r="301" spans="1:23" ht="13.5" customHeight="1" x14ac:dyDescent="0.35">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row>
    <row r="302" spans="1:23" ht="13.5" customHeight="1" x14ac:dyDescent="0.35">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row>
    <row r="303" spans="1:23" ht="13.5" customHeight="1" x14ac:dyDescent="0.35">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row>
    <row r="304" spans="1:23" ht="13.5" customHeight="1" x14ac:dyDescent="0.35">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row>
    <row r="305" spans="1:23" ht="13.5" customHeight="1" x14ac:dyDescent="0.35">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row>
    <row r="306" spans="1:23" ht="13.5" customHeight="1" x14ac:dyDescent="0.35">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row>
    <row r="307" spans="1:23" ht="13.5" customHeight="1" x14ac:dyDescent="0.35">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row>
    <row r="308" spans="1:23" ht="13.5" customHeight="1" x14ac:dyDescent="0.35">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row>
    <row r="309" spans="1:23" ht="13.5" customHeight="1" x14ac:dyDescent="0.35">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row>
    <row r="310" spans="1:23" ht="13.5" customHeight="1" x14ac:dyDescent="0.35">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row>
    <row r="311" spans="1:23" ht="13.5" customHeight="1" x14ac:dyDescent="0.35">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row>
    <row r="312" spans="1:23" ht="13.5" customHeight="1" x14ac:dyDescent="0.35">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row>
    <row r="313" spans="1:23" ht="13.5" customHeight="1" x14ac:dyDescent="0.35">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row>
    <row r="314" spans="1:23" ht="13.5" customHeight="1" thickBot="1" x14ac:dyDescent="0.4">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row>
    <row r="315" spans="1:23" ht="13.5" customHeight="1" thickTop="1" x14ac:dyDescent="0.35">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5">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5">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4">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4">
      <c r="A320" s="122" t="s">
        <v>16</v>
      </c>
      <c r="B320" s="121" t="s">
        <v>98</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4">
      <c r="A321" s="122"/>
      <c r="B321" s="563" t="s">
        <v>147</v>
      </c>
      <c r="C321" s="564"/>
      <c r="D321" s="564"/>
      <c r="E321" s="564"/>
      <c r="F321" s="564"/>
      <c r="G321" s="564"/>
      <c r="H321" s="564"/>
      <c r="I321" s="564"/>
      <c r="J321" s="564"/>
      <c r="K321" s="564"/>
      <c r="L321" s="564"/>
      <c r="M321" s="564"/>
      <c r="N321" s="564"/>
      <c r="O321" s="564"/>
      <c r="P321" s="564"/>
      <c r="Q321" s="564"/>
      <c r="R321" s="564"/>
      <c r="S321" s="564"/>
      <c r="T321" s="564"/>
      <c r="U321" s="564"/>
      <c r="V321" s="564"/>
      <c r="W321" s="565"/>
    </row>
    <row r="322" spans="1:23" ht="13.5" customHeight="1" thickTop="1" thickBot="1" x14ac:dyDescent="0.4">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row>
    <row r="323" spans="1:23" ht="13.5" customHeight="1" thickTop="1" x14ac:dyDescent="0.35">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row>
    <row r="324" spans="1:23" ht="13.5" customHeight="1" x14ac:dyDescent="0.35">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row>
    <row r="325" spans="1:23" ht="13.5" customHeight="1" x14ac:dyDescent="0.35">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row>
    <row r="326" spans="1:23" ht="13.5" customHeight="1" x14ac:dyDescent="0.35">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row>
    <row r="327" spans="1:23" ht="13.5" customHeight="1" x14ac:dyDescent="0.35">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row>
    <row r="328" spans="1:23" ht="13.5" customHeight="1" x14ac:dyDescent="0.35">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row>
    <row r="329" spans="1:23" ht="13.5" customHeight="1" x14ac:dyDescent="0.35">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row>
    <row r="330" spans="1:23" ht="13.5" customHeight="1" x14ac:dyDescent="0.35">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row>
    <row r="331" spans="1:23" ht="13.5" customHeight="1" x14ac:dyDescent="0.35">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row>
    <row r="332" spans="1:23" ht="13.5" customHeight="1" x14ac:dyDescent="0.35">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row>
    <row r="333" spans="1:23" ht="13.5" customHeight="1" x14ac:dyDescent="0.35">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row>
    <row r="334" spans="1:23" ht="13.5" customHeight="1" x14ac:dyDescent="0.35">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row>
    <row r="335" spans="1:23" ht="13.5" customHeight="1" x14ac:dyDescent="0.35">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row>
    <row r="336" spans="1:23" ht="13.5" customHeight="1" x14ac:dyDescent="0.35">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row>
    <row r="337" spans="1:23" ht="13.5" customHeight="1" x14ac:dyDescent="0.35">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row>
    <row r="338" spans="1:23" ht="13.5" customHeight="1" x14ac:dyDescent="0.35">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row>
    <row r="339" spans="1:23" ht="13.5" customHeight="1" x14ac:dyDescent="0.35">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row>
    <row r="340" spans="1:23" ht="13.5" customHeight="1" x14ac:dyDescent="0.35">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row>
    <row r="341" spans="1:23" ht="13.5" customHeight="1" x14ac:dyDescent="0.35">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row>
    <row r="342" spans="1:23" ht="13.5" customHeight="1" x14ac:dyDescent="0.35">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row>
    <row r="343" spans="1:23" ht="13.5" customHeight="1" x14ac:dyDescent="0.35">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row>
    <row r="344" spans="1:23" ht="13.5" customHeight="1" x14ac:dyDescent="0.35">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row>
    <row r="345" spans="1:23" ht="13.5" customHeight="1" x14ac:dyDescent="0.35">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row>
    <row r="346" spans="1:23" ht="13.5" customHeight="1" x14ac:dyDescent="0.35">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row>
    <row r="347" spans="1:23" ht="13.5" customHeight="1" x14ac:dyDescent="0.35">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row>
    <row r="348" spans="1:23" ht="13.5" customHeight="1" x14ac:dyDescent="0.35">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row>
    <row r="349" spans="1:23" ht="13.5" customHeight="1" x14ac:dyDescent="0.35">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row>
    <row r="350" spans="1:23" ht="13.5" customHeight="1" x14ac:dyDescent="0.35">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row>
    <row r="351" spans="1:23" ht="13.5" customHeight="1" x14ac:dyDescent="0.35">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row>
    <row r="352" spans="1:23" ht="13.5" customHeight="1" x14ac:dyDescent="0.35">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row>
    <row r="353" spans="1:23" ht="13.5" customHeight="1" x14ac:dyDescent="0.35">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row>
    <row r="354" spans="1:23" ht="13.5" customHeight="1" x14ac:dyDescent="0.35">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row>
    <row r="355" spans="1:23" ht="13.5" customHeight="1" x14ac:dyDescent="0.35">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row>
    <row r="356" spans="1:23" ht="13.5" customHeight="1" x14ac:dyDescent="0.35">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row>
    <row r="357" spans="1:23" ht="13.5" customHeight="1" x14ac:dyDescent="0.35">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row>
    <row r="358" spans="1:23" ht="13.5" customHeight="1" x14ac:dyDescent="0.35">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row>
    <row r="359" spans="1:23" ht="13.5" customHeight="1" x14ac:dyDescent="0.35">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row>
    <row r="360" spans="1:23" ht="13.5" customHeight="1" x14ac:dyDescent="0.35">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row>
    <row r="361" spans="1:23" ht="13.5" customHeight="1" x14ac:dyDescent="0.35">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row>
    <row r="362" spans="1:23" ht="13.5" customHeight="1" x14ac:dyDescent="0.35">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row>
    <row r="363" spans="1:23" ht="13.5" customHeight="1" x14ac:dyDescent="0.35">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row>
    <row r="364" spans="1:23" ht="13.5" customHeight="1" x14ac:dyDescent="0.35">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row>
    <row r="365" spans="1:23" ht="13.5" customHeight="1" x14ac:dyDescent="0.35">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row>
    <row r="366" spans="1:23" ht="13.5" customHeight="1" x14ac:dyDescent="0.35">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row>
    <row r="367" spans="1:23" ht="13.5" customHeight="1" x14ac:dyDescent="0.35">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row>
    <row r="368" spans="1:23" ht="13.5" customHeight="1" x14ac:dyDescent="0.35">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row>
    <row r="369" spans="1:23" ht="13.5" customHeight="1" x14ac:dyDescent="0.35">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row>
    <row r="370" spans="1:23" ht="13.5" customHeight="1" x14ac:dyDescent="0.35">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row>
    <row r="371" spans="1:23" ht="13.5" customHeight="1" x14ac:dyDescent="0.35">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row>
    <row r="372" spans="1:23" ht="13.5" customHeight="1" x14ac:dyDescent="0.35">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row>
    <row r="373" spans="1:23" ht="13.5" customHeight="1" x14ac:dyDescent="0.35">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row>
    <row r="374" spans="1:23" ht="13.5" customHeight="1" x14ac:dyDescent="0.35">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row>
    <row r="375" spans="1:23" ht="13.5" customHeight="1" x14ac:dyDescent="0.35">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row>
    <row r="376" spans="1:23" ht="13.5" customHeight="1" x14ac:dyDescent="0.35">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row>
    <row r="377" spans="1:23" ht="13.5" customHeight="1" x14ac:dyDescent="0.35">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row>
    <row r="378" spans="1:23" ht="13.5" customHeight="1" x14ac:dyDescent="0.35">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row>
    <row r="379" spans="1:23" ht="13.5" customHeight="1" x14ac:dyDescent="0.35">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row>
    <row r="380" spans="1:23" ht="13.5" customHeight="1" x14ac:dyDescent="0.35">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row>
    <row r="381" spans="1:23" ht="13.5" customHeight="1" x14ac:dyDescent="0.35">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row>
    <row r="382" spans="1:23" ht="13.5" customHeight="1" x14ac:dyDescent="0.35">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row>
    <row r="383" spans="1:23" ht="13.5" customHeight="1" x14ac:dyDescent="0.35">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row>
    <row r="384" spans="1:23" ht="13.5" customHeight="1" x14ac:dyDescent="0.35">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row>
    <row r="385" spans="1:23" ht="13.5" customHeight="1" x14ac:dyDescent="0.35">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row>
    <row r="386" spans="1:23" ht="13.5" customHeight="1" x14ac:dyDescent="0.35">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row>
    <row r="387" spans="1:23" ht="13.5" customHeight="1" x14ac:dyDescent="0.35">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row>
    <row r="388" spans="1:23" ht="13.5" customHeight="1" x14ac:dyDescent="0.35">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row>
    <row r="389" spans="1:23" ht="13.5" customHeight="1" x14ac:dyDescent="0.35">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row>
    <row r="390" spans="1:23" ht="13.5" customHeight="1" x14ac:dyDescent="0.35">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row>
    <row r="391" spans="1:23" ht="13.5" customHeight="1" x14ac:dyDescent="0.35">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row>
    <row r="392" spans="1:23" ht="13.5" customHeight="1" x14ac:dyDescent="0.35">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row>
    <row r="393" spans="1:23" ht="13.5" customHeight="1" x14ac:dyDescent="0.35">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row>
    <row r="394" spans="1:23" ht="13.5" customHeight="1" x14ac:dyDescent="0.35">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row>
    <row r="395" spans="1:23" ht="13.5" customHeight="1" x14ac:dyDescent="0.35">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row>
    <row r="396" spans="1:23" ht="13.5" customHeight="1" x14ac:dyDescent="0.35">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row>
    <row r="397" spans="1:23" ht="13.5" customHeight="1" x14ac:dyDescent="0.35">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row>
    <row r="398" spans="1:23" ht="13.5" customHeight="1" x14ac:dyDescent="0.35">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row>
    <row r="399" spans="1:23" ht="13.5" customHeight="1" x14ac:dyDescent="0.35">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row>
    <row r="400" spans="1:23" ht="13.5" customHeight="1" x14ac:dyDescent="0.35">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row>
    <row r="401" spans="1:23" ht="13.5" customHeight="1" x14ac:dyDescent="0.35">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row>
    <row r="402" spans="1:23" ht="13.5" customHeight="1" x14ac:dyDescent="0.35">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row>
    <row r="403" spans="1:23" ht="13.5" customHeight="1" x14ac:dyDescent="0.35">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row>
    <row r="404" spans="1:23" ht="13.5" customHeight="1" x14ac:dyDescent="0.35">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row>
    <row r="405" spans="1:23" ht="13.5" customHeight="1" x14ac:dyDescent="0.35">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row>
    <row r="406" spans="1:23" ht="13.5" customHeight="1" x14ac:dyDescent="0.35">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row>
    <row r="407" spans="1:23" ht="13.5" customHeight="1" x14ac:dyDescent="0.35">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row>
    <row r="408" spans="1:23" ht="13.5" customHeight="1" x14ac:dyDescent="0.35">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row>
    <row r="409" spans="1:23" ht="13.5" customHeight="1" x14ac:dyDescent="0.35">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row>
    <row r="410" spans="1:23" ht="13.5" customHeight="1" x14ac:dyDescent="0.35">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row>
    <row r="411" spans="1:23" ht="13.5" customHeight="1" x14ac:dyDescent="0.35">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row>
    <row r="412" spans="1:23" ht="13.5" customHeight="1" x14ac:dyDescent="0.35">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row>
    <row r="413" spans="1:23" ht="13.5" customHeight="1" x14ac:dyDescent="0.35">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row>
    <row r="414" spans="1:23" ht="13.5" customHeight="1" x14ac:dyDescent="0.35">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row>
    <row r="415" spans="1:23" ht="13.5" customHeight="1" x14ac:dyDescent="0.35">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row>
    <row r="416" spans="1:23" ht="13.5" customHeight="1" x14ac:dyDescent="0.35">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row>
    <row r="417" spans="1:23" ht="13.5" customHeight="1" x14ac:dyDescent="0.35">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row>
    <row r="418" spans="1:23" ht="13.5" customHeight="1" thickBot="1" x14ac:dyDescent="0.4">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row>
    <row r="419" spans="1:23" ht="13.5" customHeight="1" thickTop="1" x14ac:dyDescent="0.35">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5">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5">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4">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4">
      <c r="A424" s="122" t="s">
        <v>16</v>
      </c>
      <c r="B424" s="121" t="s">
        <v>99</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4">
      <c r="A425" s="122"/>
      <c r="B425" s="563" t="s">
        <v>147</v>
      </c>
      <c r="C425" s="564"/>
      <c r="D425" s="564"/>
      <c r="E425" s="564"/>
      <c r="F425" s="564"/>
      <c r="G425" s="564"/>
      <c r="H425" s="564"/>
      <c r="I425" s="564"/>
      <c r="J425" s="564"/>
      <c r="K425" s="564"/>
      <c r="L425" s="564"/>
      <c r="M425" s="564"/>
      <c r="N425" s="564"/>
      <c r="O425" s="564"/>
      <c r="P425" s="564"/>
      <c r="Q425" s="564"/>
      <c r="R425" s="564"/>
      <c r="S425" s="564"/>
      <c r="T425" s="564"/>
      <c r="U425" s="564"/>
      <c r="V425" s="564"/>
      <c r="W425" s="565"/>
    </row>
    <row r="426" spans="1:23" ht="13.5" customHeight="1" thickTop="1" thickBot="1" x14ac:dyDescent="0.4">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row>
    <row r="427" spans="1:23" ht="13.5" customHeight="1" thickTop="1" x14ac:dyDescent="0.35">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row>
    <row r="428" spans="1:23" ht="13.5" customHeight="1" x14ac:dyDescent="0.35">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row>
    <row r="429" spans="1:23" ht="13.5" customHeight="1" x14ac:dyDescent="0.35">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row>
    <row r="430" spans="1:23" ht="13.5" customHeight="1" x14ac:dyDescent="0.35">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row>
    <row r="431" spans="1:23" ht="13.5" customHeight="1" x14ac:dyDescent="0.35">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row>
    <row r="432" spans="1:23" ht="13.5" customHeight="1" x14ac:dyDescent="0.35">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row>
    <row r="433" spans="1:23" ht="13.5" customHeight="1" x14ac:dyDescent="0.35">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row>
    <row r="434" spans="1:23" ht="13.5" customHeight="1" x14ac:dyDescent="0.35">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row>
    <row r="435" spans="1:23" ht="13.5" customHeight="1" x14ac:dyDescent="0.35">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row>
    <row r="436" spans="1:23" ht="13.5" customHeight="1" x14ac:dyDescent="0.35">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row>
    <row r="437" spans="1:23" ht="13.5" customHeight="1" x14ac:dyDescent="0.35">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row>
    <row r="438" spans="1:23" ht="13.5" customHeight="1" x14ac:dyDescent="0.35">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row>
    <row r="439" spans="1:23" ht="13.5" customHeight="1" x14ac:dyDescent="0.35">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row>
    <row r="440" spans="1:23" ht="13.5" customHeight="1" x14ac:dyDescent="0.35">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row>
    <row r="441" spans="1:23" ht="13.5" customHeight="1" x14ac:dyDescent="0.35">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row>
    <row r="442" spans="1:23" ht="13.5" customHeight="1" x14ac:dyDescent="0.35">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row>
    <row r="443" spans="1:23" ht="13.5" customHeight="1" x14ac:dyDescent="0.35">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row>
    <row r="444" spans="1:23" ht="13.5" customHeight="1" x14ac:dyDescent="0.35">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row>
    <row r="445" spans="1:23" ht="13.5" customHeight="1" x14ac:dyDescent="0.35">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row>
    <row r="446" spans="1:23" ht="13.5" customHeight="1" x14ac:dyDescent="0.35">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row>
    <row r="447" spans="1:23" ht="13.5" customHeight="1" x14ac:dyDescent="0.35">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row>
    <row r="448" spans="1:23" ht="13.5" customHeight="1" x14ac:dyDescent="0.35">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row>
    <row r="449" spans="1:23" ht="13.5" customHeight="1" x14ac:dyDescent="0.35">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row>
    <row r="450" spans="1:23" ht="13.5" customHeight="1" x14ac:dyDescent="0.35">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row>
    <row r="451" spans="1:23" ht="13.5" customHeight="1" x14ac:dyDescent="0.35">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row>
    <row r="452" spans="1:23" ht="13.5" customHeight="1" x14ac:dyDescent="0.35">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row>
    <row r="453" spans="1:23" ht="13.5" customHeight="1" x14ac:dyDescent="0.35">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row>
    <row r="454" spans="1:23" ht="13.5" customHeight="1" x14ac:dyDescent="0.35">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row>
    <row r="455" spans="1:23" ht="13.5" customHeight="1" x14ac:dyDescent="0.35">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row>
    <row r="456" spans="1:23" ht="13.5" customHeight="1" x14ac:dyDescent="0.35">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row>
    <row r="457" spans="1:23" ht="13.5" customHeight="1" x14ac:dyDescent="0.35">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row>
    <row r="458" spans="1:23" ht="13.5" customHeight="1" x14ac:dyDescent="0.35">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row>
    <row r="459" spans="1:23" ht="13.5" customHeight="1" x14ac:dyDescent="0.35">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row>
    <row r="460" spans="1:23" ht="13.5" customHeight="1" x14ac:dyDescent="0.35">
      <c r="A460" s="175">
        <v>0.34375</v>
      </c>
      <c r="B460" s="115" t="s">
        <v>88</v>
      </c>
      <c r="C460" s="115" t="s">
        <v>88</v>
      </c>
      <c r="D460" s="115" t="s">
        <v>88</v>
      </c>
      <c r="E460" s="115" t="s">
        <v>88</v>
      </c>
      <c r="F460" s="115" t="s">
        <v>88</v>
      </c>
      <c r="G460" s="115" t="s">
        <v>88</v>
      </c>
      <c r="H460" s="115" t="s">
        <v>88</v>
      </c>
      <c r="I460" s="115" t="s">
        <v>88</v>
      </c>
      <c r="J460" s="115" t="s">
        <v>88</v>
      </c>
      <c r="K460" s="115" t="s">
        <v>88</v>
      </c>
      <c r="L460" s="115" t="s">
        <v>88</v>
      </c>
      <c r="M460" s="115" t="s">
        <v>88</v>
      </c>
      <c r="N460" s="115" t="s">
        <v>88</v>
      </c>
      <c r="O460" s="115" t="s">
        <v>88</v>
      </c>
      <c r="P460" s="115" t="s">
        <v>88</v>
      </c>
      <c r="Q460" s="115" t="s">
        <v>88</v>
      </c>
      <c r="R460" s="115" t="s">
        <v>88</v>
      </c>
      <c r="S460" s="115" t="s">
        <v>88</v>
      </c>
      <c r="T460" s="115" t="s">
        <v>88</v>
      </c>
      <c r="U460" s="115" t="s">
        <v>88</v>
      </c>
      <c r="V460" s="115" t="s">
        <v>88</v>
      </c>
      <c r="W460" s="115" t="s">
        <v>88</v>
      </c>
    </row>
    <row r="461" spans="1:23" ht="13.5" customHeight="1" x14ac:dyDescent="0.35">
      <c r="A461" s="175">
        <v>0.35416666666666702</v>
      </c>
      <c r="B461" s="115" t="s">
        <v>88</v>
      </c>
      <c r="C461" s="115" t="s">
        <v>88</v>
      </c>
      <c r="D461" s="115" t="s">
        <v>88</v>
      </c>
      <c r="E461" s="115" t="s">
        <v>88</v>
      </c>
      <c r="F461" s="115" t="s">
        <v>88</v>
      </c>
      <c r="G461" s="115" t="s">
        <v>88</v>
      </c>
      <c r="H461" s="115" t="s">
        <v>88</v>
      </c>
      <c r="I461" s="115" t="s">
        <v>88</v>
      </c>
      <c r="J461" s="115" t="s">
        <v>88</v>
      </c>
      <c r="K461" s="115" t="s">
        <v>88</v>
      </c>
      <c r="L461" s="115" t="s">
        <v>88</v>
      </c>
      <c r="M461" s="115" t="s">
        <v>88</v>
      </c>
      <c r="N461" s="115" t="s">
        <v>88</v>
      </c>
      <c r="O461" s="115" t="s">
        <v>88</v>
      </c>
      <c r="P461" s="115" t="s">
        <v>88</v>
      </c>
      <c r="Q461" s="115" t="s">
        <v>88</v>
      </c>
      <c r="R461" s="115" t="s">
        <v>88</v>
      </c>
      <c r="S461" s="115" t="s">
        <v>88</v>
      </c>
      <c r="T461" s="115" t="s">
        <v>88</v>
      </c>
      <c r="U461" s="115" t="s">
        <v>88</v>
      </c>
      <c r="V461" s="115" t="s">
        <v>88</v>
      </c>
      <c r="W461" s="115" t="s">
        <v>88</v>
      </c>
    </row>
    <row r="462" spans="1:23" ht="13.5" customHeight="1" x14ac:dyDescent="0.35">
      <c r="A462" s="175">
        <v>0.36458333333333298</v>
      </c>
      <c r="B462" s="115" t="s">
        <v>88</v>
      </c>
      <c r="C462" s="115" t="s">
        <v>88</v>
      </c>
      <c r="D462" s="115" t="s">
        <v>88</v>
      </c>
      <c r="E462" s="115" t="s">
        <v>88</v>
      </c>
      <c r="F462" s="115" t="s">
        <v>88</v>
      </c>
      <c r="G462" s="115" t="s">
        <v>88</v>
      </c>
      <c r="H462" s="115" t="s">
        <v>88</v>
      </c>
      <c r="I462" s="115" t="s">
        <v>88</v>
      </c>
      <c r="J462" s="115" t="s">
        <v>88</v>
      </c>
      <c r="K462" s="115" t="s">
        <v>88</v>
      </c>
      <c r="L462" s="115" t="s">
        <v>88</v>
      </c>
      <c r="M462" s="115" t="s">
        <v>88</v>
      </c>
      <c r="N462" s="115" t="s">
        <v>88</v>
      </c>
      <c r="O462" s="115" t="s">
        <v>88</v>
      </c>
      <c r="P462" s="115" t="s">
        <v>88</v>
      </c>
      <c r="Q462" s="115" t="s">
        <v>88</v>
      </c>
      <c r="R462" s="115" t="s">
        <v>88</v>
      </c>
      <c r="S462" s="115" t="s">
        <v>88</v>
      </c>
      <c r="T462" s="115" t="s">
        <v>88</v>
      </c>
      <c r="U462" s="115" t="s">
        <v>88</v>
      </c>
      <c r="V462" s="115" t="s">
        <v>88</v>
      </c>
      <c r="W462" s="115" t="s">
        <v>88</v>
      </c>
    </row>
    <row r="463" spans="1:23" ht="13.5" customHeight="1" x14ac:dyDescent="0.35">
      <c r="A463" s="175">
        <v>0.375</v>
      </c>
      <c r="B463" s="115" t="s">
        <v>88</v>
      </c>
      <c r="C463" s="115" t="s">
        <v>88</v>
      </c>
      <c r="D463" s="115" t="s">
        <v>88</v>
      </c>
      <c r="E463" s="115" t="s">
        <v>88</v>
      </c>
      <c r="F463" s="115" t="s">
        <v>88</v>
      </c>
      <c r="G463" s="115" t="s">
        <v>88</v>
      </c>
      <c r="H463" s="115" t="s">
        <v>88</v>
      </c>
      <c r="I463" s="115" t="s">
        <v>88</v>
      </c>
      <c r="J463" s="115" t="s">
        <v>88</v>
      </c>
      <c r="K463" s="115" t="s">
        <v>88</v>
      </c>
      <c r="L463" s="115" t="s">
        <v>88</v>
      </c>
      <c r="M463" s="115" t="s">
        <v>88</v>
      </c>
      <c r="N463" s="115" t="s">
        <v>88</v>
      </c>
      <c r="O463" s="115" t="s">
        <v>88</v>
      </c>
      <c r="P463" s="115" t="s">
        <v>88</v>
      </c>
      <c r="Q463" s="115" t="s">
        <v>88</v>
      </c>
      <c r="R463" s="115" t="s">
        <v>88</v>
      </c>
      <c r="S463" s="115" t="s">
        <v>88</v>
      </c>
      <c r="T463" s="115" t="s">
        <v>88</v>
      </c>
      <c r="U463" s="115" t="s">
        <v>88</v>
      </c>
      <c r="V463" s="115" t="s">
        <v>88</v>
      </c>
      <c r="W463" s="115" t="s">
        <v>88</v>
      </c>
    </row>
    <row r="464" spans="1:23" ht="13.5" customHeight="1" x14ac:dyDescent="0.35">
      <c r="A464" s="175">
        <v>0.38541666666666702</v>
      </c>
      <c r="B464" s="115" t="s">
        <v>88</v>
      </c>
      <c r="C464" s="115" t="s">
        <v>88</v>
      </c>
      <c r="D464" s="115" t="s">
        <v>88</v>
      </c>
      <c r="E464" s="115" t="s">
        <v>88</v>
      </c>
      <c r="F464" s="115" t="s">
        <v>88</v>
      </c>
      <c r="G464" s="115" t="s">
        <v>88</v>
      </c>
      <c r="H464" s="115" t="s">
        <v>88</v>
      </c>
      <c r="I464" s="115" t="s">
        <v>88</v>
      </c>
      <c r="J464" s="115" t="s">
        <v>88</v>
      </c>
      <c r="K464" s="115" t="s">
        <v>88</v>
      </c>
      <c r="L464" s="115" t="s">
        <v>88</v>
      </c>
      <c r="M464" s="115" t="s">
        <v>88</v>
      </c>
      <c r="N464" s="115" t="s">
        <v>88</v>
      </c>
      <c r="O464" s="115" t="s">
        <v>88</v>
      </c>
      <c r="P464" s="115" t="s">
        <v>88</v>
      </c>
      <c r="Q464" s="115" t="s">
        <v>88</v>
      </c>
      <c r="R464" s="115" t="s">
        <v>88</v>
      </c>
      <c r="S464" s="115" t="s">
        <v>88</v>
      </c>
      <c r="T464" s="115" t="s">
        <v>88</v>
      </c>
      <c r="U464" s="115" t="s">
        <v>88</v>
      </c>
      <c r="V464" s="115" t="s">
        <v>88</v>
      </c>
      <c r="W464" s="115" t="s">
        <v>88</v>
      </c>
    </row>
    <row r="465" spans="1:23" ht="13.5" customHeight="1" x14ac:dyDescent="0.35">
      <c r="A465" s="175">
        <v>0.39583333333333298</v>
      </c>
      <c r="B465" s="115">
        <v>36</v>
      </c>
      <c r="C465" s="115">
        <v>3</v>
      </c>
      <c r="D465" s="115">
        <v>12</v>
      </c>
      <c r="E465" s="115">
        <v>16</v>
      </c>
      <c r="F465" s="115">
        <v>5</v>
      </c>
      <c r="G465" s="115">
        <v>0</v>
      </c>
      <c r="H465" s="115">
        <v>0</v>
      </c>
      <c r="I465" s="115">
        <v>0</v>
      </c>
      <c r="J465" s="115">
        <v>0</v>
      </c>
      <c r="K465" s="115">
        <v>0</v>
      </c>
      <c r="L465" s="115">
        <v>0</v>
      </c>
      <c r="M465" s="115">
        <v>0</v>
      </c>
      <c r="N465" s="115">
        <v>0</v>
      </c>
      <c r="O465" s="115">
        <v>0</v>
      </c>
      <c r="P465" s="115">
        <v>0</v>
      </c>
      <c r="Q465" s="115">
        <v>0</v>
      </c>
      <c r="R465" s="115">
        <v>0</v>
      </c>
      <c r="S465" s="115">
        <v>0</v>
      </c>
      <c r="T465" s="115">
        <v>0</v>
      </c>
      <c r="U465" s="115">
        <v>0</v>
      </c>
      <c r="V465" s="115">
        <v>15.7</v>
      </c>
      <c r="W465" s="115">
        <v>19.7</v>
      </c>
    </row>
    <row r="466" spans="1:23" ht="13.5" customHeight="1" x14ac:dyDescent="0.35">
      <c r="A466" s="175">
        <v>0.40625</v>
      </c>
      <c r="B466" s="115">
        <v>38</v>
      </c>
      <c r="C466" s="115">
        <v>2</v>
      </c>
      <c r="D466" s="115">
        <v>15</v>
      </c>
      <c r="E466" s="115">
        <v>14</v>
      </c>
      <c r="F466" s="115">
        <v>6</v>
      </c>
      <c r="G466" s="115">
        <v>1</v>
      </c>
      <c r="H466" s="115">
        <v>0</v>
      </c>
      <c r="I466" s="115">
        <v>0</v>
      </c>
      <c r="J466" s="115">
        <v>0</v>
      </c>
      <c r="K466" s="115">
        <v>0</v>
      </c>
      <c r="L466" s="115">
        <v>0</v>
      </c>
      <c r="M466" s="115">
        <v>0</v>
      </c>
      <c r="N466" s="115">
        <v>0</v>
      </c>
      <c r="O466" s="115">
        <v>0</v>
      </c>
      <c r="P466" s="115">
        <v>0</v>
      </c>
      <c r="Q466" s="115">
        <v>0</v>
      </c>
      <c r="R466" s="115">
        <v>0</v>
      </c>
      <c r="S466" s="115">
        <v>0</v>
      </c>
      <c r="T466" s="115">
        <v>0</v>
      </c>
      <c r="U466" s="115">
        <v>0</v>
      </c>
      <c r="V466" s="115">
        <v>16.100000000000001</v>
      </c>
      <c r="W466" s="115">
        <v>21.4</v>
      </c>
    </row>
    <row r="467" spans="1:23" ht="13.5" customHeight="1" x14ac:dyDescent="0.35">
      <c r="A467" s="175">
        <v>0.41666666666666702</v>
      </c>
      <c r="B467" s="115">
        <v>50</v>
      </c>
      <c r="C467" s="115">
        <v>2</v>
      </c>
      <c r="D467" s="115">
        <v>15</v>
      </c>
      <c r="E467" s="115">
        <v>27</v>
      </c>
      <c r="F467" s="115">
        <v>6</v>
      </c>
      <c r="G467" s="115">
        <v>0</v>
      </c>
      <c r="H467" s="115">
        <v>0</v>
      </c>
      <c r="I467" s="115">
        <v>0</v>
      </c>
      <c r="J467" s="115">
        <v>0</v>
      </c>
      <c r="K467" s="115">
        <v>0</v>
      </c>
      <c r="L467" s="115">
        <v>0</v>
      </c>
      <c r="M467" s="115">
        <v>0</v>
      </c>
      <c r="N467" s="115">
        <v>0</v>
      </c>
      <c r="O467" s="115">
        <v>0</v>
      </c>
      <c r="P467" s="115">
        <v>0</v>
      </c>
      <c r="Q467" s="115">
        <v>0</v>
      </c>
      <c r="R467" s="115">
        <v>0</v>
      </c>
      <c r="S467" s="115">
        <v>0</v>
      </c>
      <c r="T467" s="115">
        <v>0</v>
      </c>
      <c r="U467" s="115">
        <v>0</v>
      </c>
      <c r="V467" s="115">
        <v>16.100000000000001</v>
      </c>
      <c r="W467" s="115">
        <v>19.3</v>
      </c>
    </row>
    <row r="468" spans="1:23" ht="13.5" customHeight="1" x14ac:dyDescent="0.35">
      <c r="A468" s="175">
        <v>0.42708333333333298</v>
      </c>
      <c r="B468" s="115">
        <v>28</v>
      </c>
      <c r="C468" s="115">
        <v>0</v>
      </c>
      <c r="D468" s="115">
        <v>8</v>
      </c>
      <c r="E468" s="115">
        <v>18</v>
      </c>
      <c r="F468" s="115">
        <v>2</v>
      </c>
      <c r="G468" s="115">
        <v>0</v>
      </c>
      <c r="H468" s="115">
        <v>0</v>
      </c>
      <c r="I468" s="115">
        <v>0</v>
      </c>
      <c r="J468" s="115">
        <v>0</v>
      </c>
      <c r="K468" s="115">
        <v>0</v>
      </c>
      <c r="L468" s="115">
        <v>0</v>
      </c>
      <c r="M468" s="115">
        <v>0</v>
      </c>
      <c r="N468" s="115">
        <v>0</v>
      </c>
      <c r="O468" s="115">
        <v>0</v>
      </c>
      <c r="P468" s="115">
        <v>0</v>
      </c>
      <c r="Q468" s="115">
        <v>0</v>
      </c>
      <c r="R468" s="115">
        <v>0</v>
      </c>
      <c r="S468" s="115">
        <v>0</v>
      </c>
      <c r="T468" s="115">
        <v>0</v>
      </c>
      <c r="U468" s="115">
        <v>0</v>
      </c>
      <c r="V468" s="115">
        <v>16.399999999999999</v>
      </c>
      <c r="W468" s="115">
        <v>19.2</v>
      </c>
    </row>
    <row r="469" spans="1:23" ht="13.5" customHeight="1" x14ac:dyDescent="0.35">
      <c r="A469" s="175">
        <v>0.4375</v>
      </c>
      <c r="B469" s="115">
        <v>40</v>
      </c>
      <c r="C469" s="115">
        <v>0</v>
      </c>
      <c r="D469" s="115">
        <v>16</v>
      </c>
      <c r="E469" s="115">
        <v>20</v>
      </c>
      <c r="F469" s="115">
        <v>4</v>
      </c>
      <c r="G469" s="115">
        <v>0</v>
      </c>
      <c r="H469" s="115">
        <v>0</v>
      </c>
      <c r="I469" s="115">
        <v>0</v>
      </c>
      <c r="J469" s="115">
        <v>0</v>
      </c>
      <c r="K469" s="115">
        <v>0</v>
      </c>
      <c r="L469" s="115">
        <v>0</v>
      </c>
      <c r="M469" s="115">
        <v>0</v>
      </c>
      <c r="N469" s="115">
        <v>0</v>
      </c>
      <c r="O469" s="115">
        <v>0</v>
      </c>
      <c r="P469" s="115">
        <v>0</v>
      </c>
      <c r="Q469" s="115">
        <v>0</v>
      </c>
      <c r="R469" s="115">
        <v>0</v>
      </c>
      <c r="S469" s="115">
        <v>0</v>
      </c>
      <c r="T469" s="115">
        <v>0</v>
      </c>
      <c r="U469" s="115">
        <v>0</v>
      </c>
      <c r="V469" s="115">
        <v>15.9</v>
      </c>
      <c r="W469" s="115">
        <v>18.399999999999999</v>
      </c>
    </row>
    <row r="470" spans="1:23" ht="13.5" customHeight="1" x14ac:dyDescent="0.35">
      <c r="A470" s="175">
        <v>0.44791666666666702</v>
      </c>
      <c r="B470" s="115">
        <v>50</v>
      </c>
      <c r="C470" s="115">
        <v>1</v>
      </c>
      <c r="D470" s="115">
        <v>21</v>
      </c>
      <c r="E470" s="115">
        <v>22</v>
      </c>
      <c r="F470" s="115">
        <v>5</v>
      </c>
      <c r="G470" s="115">
        <v>1</v>
      </c>
      <c r="H470" s="115">
        <v>0</v>
      </c>
      <c r="I470" s="115">
        <v>0</v>
      </c>
      <c r="J470" s="115">
        <v>0</v>
      </c>
      <c r="K470" s="115">
        <v>0</v>
      </c>
      <c r="L470" s="115">
        <v>0</v>
      </c>
      <c r="M470" s="115">
        <v>0</v>
      </c>
      <c r="N470" s="115">
        <v>0</v>
      </c>
      <c r="O470" s="115">
        <v>0</v>
      </c>
      <c r="P470" s="115">
        <v>0</v>
      </c>
      <c r="Q470" s="115">
        <v>0</v>
      </c>
      <c r="R470" s="115">
        <v>0</v>
      </c>
      <c r="S470" s="115">
        <v>0</v>
      </c>
      <c r="T470" s="115">
        <v>0</v>
      </c>
      <c r="U470" s="115">
        <v>0</v>
      </c>
      <c r="V470" s="115">
        <v>16</v>
      </c>
      <c r="W470" s="115">
        <v>19.100000000000001</v>
      </c>
    </row>
    <row r="471" spans="1:23" ht="13.5" customHeight="1" x14ac:dyDescent="0.35">
      <c r="A471" s="175">
        <v>0.45833333333333298</v>
      </c>
      <c r="B471" s="115">
        <v>44</v>
      </c>
      <c r="C471" s="115">
        <v>1</v>
      </c>
      <c r="D471" s="115">
        <v>28</v>
      </c>
      <c r="E471" s="115">
        <v>13</v>
      </c>
      <c r="F471" s="115">
        <v>2</v>
      </c>
      <c r="G471" s="115">
        <v>0</v>
      </c>
      <c r="H471" s="115">
        <v>0</v>
      </c>
      <c r="I471" s="115">
        <v>0</v>
      </c>
      <c r="J471" s="115">
        <v>0</v>
      </c>
      <c r="K471" s="115">
        <v>0</v>
      </c>
      <c r="L471" s="115">
        <v>0</v>
      </c>
      <c r="M471" s="115">
        <v>0</v>
      </c>
      <c r="N471" s="115">
        <v>0</v>
      </c>
      <c r="O471" s="115">
        <v>0</v>
      </c>
      <c r="P471" s="115">
        <v>0</v>
      </c>
      <c r="Q471" s="115">
        <v>0</v>
      </c>
      <c r="R471" s="115">
        <v>0</v>
      </c>
      <c r="S471" s="115">
        <v>0</v>
      </c>
      <c r="T471" s="115">
        <v>0</v>
      </c>
      <c r="U471" s="115">
        <v>0</v>
      </c>
      <c r="V471" s="115">
        <v>14.6</v>
      </c>
      <c r="W471" s="115">
        <v>17.600000000000001</v>
      </c>
    </row>
    <row r="472" spans="1:23" ht="13.5" customHeight="1" x14ac:dyDescent="0.35">
      <c r="A472" s="175">
        <v>0.46875</v>
      </c>
      <c r="B472" s="115">
        <v>45</v>
      </c>
      <c r="C472" s="115">
        <v>0</v>
      </c>
      <c r="D472" s="115">
        <v>19</v>
      </c>
      <c r="E472" s="115">
        <v>22</v>
      </c>
      <c r="F472" s="115">
        <v>3</v>
      </c>
      <c r="G472" s="115">
        <v>1</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15.7</v>
      </c>
      <c r="W472" s="115">
        <v>18.899999999999999</v>
      </c>
    </row>
    <row r="473" spans="1:23" ht="13.5" customHeight="1" x14ac:dyDescent="0.35">
      <c r="A473" s="175">
        <v>0.47916666666666702</v>
      </c>
      <c r="B473" s="115">
        <v>39</v>
      </c>
      <c r="C473" s="115">
        <v>4</v>
      </c>
      <c r="D473" s="115">
        <v>12</v>
      </c>
      <c r="E473" s="115">
        <v>16</v>
      </c>
      <c r="F473" s="115">
        <v>7</v>
      </c>
      <c r="G473" s="115">
        <v>0</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16.100000000000001</v>
      </c>
      <c r="W473" s="115">
        <v>20.7</v>
      </c>
    </row>
    <row r="474" spans="1:23" ht="13.5" customHeight="1" x14ac:dyDescent="0.35">
      <c r="A474" s="175">
        <v>0.48958333333333298</v>
      </c>
      <c r="B474" s="115">
        <v>41</v>
      </c>
      <c r="C474" s="115">
        <v>0</v>
      </c>
      <c r="D474" s="115">
        <v>13</v>
      </c>
      <c r="E474" s="115">
        <v>22</v>
      </c>
      <c r="F474" s="115">
        <v>6</v>
      </c>
      <c r="G474" s="115">
        <v>0</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16.5</v>
      </c>
      <c r="W474" s="115">
        <v>20.3</v>
      </c>
    </row>
    <row r="475" spans="1:23" ht="13.5" customHeight="1" x14ac:dyDescent="0.35">
      <c r="A475" s="175">
        <v>0.5</v>
      </c>
      <c r="B475" s="115">
        <v>47</v>
      </c>
      <c r="C475" s="115">
        <v>3</v>
      </c>
      <c r="D475" s="115">
        <v>19</v>
      </c>
      <c r="E475" s="115">
        <v>23</v>
      </c>
      <c r="F475" s="115">
        <v>2</v>
      </c>
      <c r="G475" s="115">
        <v>0</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14.9</v>
      </c>
      <c r="W475" s="115">
        <v>18.3</v>
      </c>
    </row>
    <row r="476" spans="1:23" ht="13.5" customHeight="1" x14ac:dyDescent="0.35">
      <c r="A476" s="175">
        <v>0.51041666666666696</v>
      </c>
      <c r="B476" s="115">
        <v>39</v>
      </c>
      <c r="C476" s="115">
        <v>1</v>
      </c>
      <c r="D476" s="115">
        <v>14</v>
      </c>
      <c r="E476" s="115">
        <v>21</v>
      </c>
      <c r="F476" s="115">
        <v>3</v>
      </c>
      <c r="G476" s="115">
        <v>0</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15.6</v>
      </c>
      <c r="W476" s="115">
        <v>18.399999999999999</v>
      </c>
    </row>
    <row r="477" spans="1:23" ht="13.5" customHeight="1" x14ac:dyDescent="0.35">
      <c r="A477" s="175">
        <v>0.52083333333333304</v>
      </c>
      <c r="B477" s="115">
        <v>42</v>
      </c>
      <c r="C477" s="115">
        <v>0</v>
      </c>
      <c r="D477" s="115">
        <v>12</v>
      </c>
      <c r="E477" s="115">
        <v>16</v>
      </c>
      <c r="F477" s="115">
        <v>9</v>
      </c>
      <c r="G477" s="115">
        <v>1</v>
      </c>
      <c r="H477" s="115">
        <v>0</v>
      </c>
      <c r="I477" s="115">
        <v>4</v>
      </c>
      <c r="J477" s="115">
        <v>0</v>
      </c>
      <c r="K477" s="115">
        <v>0</v>
      </c>
      <c r="L477" s="115">
        <v>0</v>
      </c>
      <c r="M477" s="115">
        <v>0</v>
      </c>
      <c r="N477" s="115">
        <v>0</v>
      </c>
      <c r="O477" s="115">
        <v>0</v>
      </c>
      <c r="P477" s="115">
        <v>0</v>
      </c>
      <c r="Q477" s="115">
        <v>0</v>
      </c>
      <c r="R477" s="115">
        <v>0</v>
      </c>
      <c r="S477" s="115">
        <v>0</v>
      </c>
      <c r="T477" s="115">
        <v>0</v>
      </c>
      <c r="U477" s="115">
        <v>0</v>
      </c>
      <c r="V477" s="115">
        <v>19</v>
      </c>
      <c r="W477" s="115">
        <v>24.7</v>
      </c>
    </row>
    <row r="478" spans="1:23" ht="13.5" customHeight="1" x14ac:dyDescent="0.35">
      <c r="A478" s="175">
        <v>0.53125</v>
      </c>
      <c r="B478" s="115">
        <v>47</v>
      </c>
      <c r="C478" s="115">
        <v>2</v>
      </c>
      <c r="D478" s="115">
        <v>23</v>
      </c>
      <c r="E478" s="115">
        <v>21</v>
      </c>
      <c r="F478" s="115">
        <v>1</v>
      </c>
      <c r="G478" s="115">
        <v>0</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14.7</v>
      </c>
      <c r="W478" s="115">
        <v>17.899999999999999</v>
      </c>
    </row>
    <row r="479" spans="1:23" ht="13.5" customHeight="1" x14ac:dyDescent="0.35">
      <c r="A479" s="175">
        <v>0.54166666666666696</v>
      </c>
      <c r="B479" s="115">
        <v>42</v>
      </c>
      <c r="C479" s="115">
        <v>1</v>
      </c>
      <c r="D479" s="115">
        <v>15</v>
      </c>
      <c r="E479" s="115">
        <v>21</v>
      </c>
      <c r="F479" s="115">
        <v>5</v>
      </c>
      <c r="G479" s="115">
        <v>0</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15.7</v>
      </c>
      <c r="W479" s="115">
        <v>19.600000000000001</v>
      </c>
    </row>
    <row r="480" spans="1:23" ht="13.5" customHeight="1" x14ac:dyDescent="0.35">
      <c r="A480" s="175">
        <v>0.55208333333333304</v>
      </c>
      <c r="B480" s="115">
        <v>41</v>
      </c>
      <c r="C480" s="115">
        <v>0</v>
      </c>
      <c r="D480" s="115">
        <v>14</v>
      </c>
      <c r="E480" s="115">
        <v>21</v>
      </c>
      <c r="F480" s="115">
        <v>4</v>
      </c>
      <c r="G480" s="115">
        <v>2</v>
      </c>
      <c r="H480" s="115">
        <v>0</v>
      </c>
      <c r="I480" s="115">
        <v>0</v>
      </c>
      <c r="J480" s="115">
        <v>0</v>
      </c>
      <c r="K480" s="115">
        <v>0</v>
      </c>
      <c r="L480" s="115">
        <v>0</v>
      </c>
      <c r="M480" s="115">
        <v>0</v>
      </c>
      <c r="N480" s="115">
        <v>0</v>
      </c>
      <c r="O480" s="115">
        <v>0</v>
      </c>
      <c r="P480" s="115">
        <v>0</v>
      </c>
      <c r="Q480" s="115">
        <v>0</v>
      </c>
      <c r="R480" s="115">
        <v>0</v>
      </c>
      <c r="S480" s="115">
        <v>0</v>
      </c>
      <c r="T480" s="115">
        <v>0</v>
      </c>
      <c r="U480" s="115">
        <v>0</v>
      </c>
      <c r="V480" s="115">
        <v>16.5</v>
      </c>
      <c r="W480" s="115">
        <v>19.899999999999999</v>
      </c>
    </row>
    <row r="481" spans="1:23" ht="13.5" customHeight="1" x14ac:dyDescent="0.35">
      <c r="A481" s="175">
        <v>0.5625</v>
      </c>
      <c r="B481" s="115">
        <v>29</v>
      </c>
      <c r="C481" s="115">
        <v>1</v>
      </c>
      <c r="D481" s="115">
        <v>5</v>
      </c>
      <c r="E481" s="115">
        <v>16</v>
      </c>
      <c r="F481" s="115">
        <v>7</v>
      </c>
      <c r="G481" s="115">
        <v>0</v>
      </c>
      <c r="H481" s="115">
        <v>0</v>
      </c>
      <c r="I481" s="115">
        <v>0</v>
      </c>
      <c r="J481" s="115">
        <v>0</v>
      </c>
      <c r="K481" s="115">
        <v>0</v>
      </c>
      <c r="L481" s="115">
        <v>0</v>
      </c>
      <c r="M481" s="115">
        <v>0</v>
      </c>
      <c r="N481" s="115">
        <v>0</v>
      </c>
      <c r="O481" s="115">
        <v>0</v>
      </c>
      <c r="P481" s="115">
        <v>0</v>
      </c>
      <c r="Q481" s="115">
        <v>0</v>
      </c>
      <c r="R481" s="115">
        <v>0</v>
      </c>
      <c r="S481" s="115">
        <v>0</v>
      </c>
      <c r="T481" s="115">
        <v>0</v>
      </c>
      <c r="U481" s="115">
        <v>0</v>
      </c>
      <c r="V481" s="115">
        <v>17</v>
      </c>
      <c r="W481" s="115">
        <v>21.3</v>
      </c>
    </row>
    <row r="482" spans="1:23" ht="13.5" customHeight="1" x14ac:dyDescent="0.35">
      <c r="A482" s="175">
        <v>0.57291666666666696</v>
      </c>
      <c r="B482" s="115">
        <v>52</v>
      </c>
      <c r="C482" s="115">
        <v>2</v>
      </c>
      <c r="D482" s="115">
        <v>27</v>
      </c>
      <c r="E482" s="115">
        <v>21</v>
      </c>
      <c r="F482" s="115">
        <v>2</v>
      </c>
      <c r="G482" s="115">
        <v>0</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15</v>
      </c>
      <c r="W482" s="115">
        <v>17.7</v>
      </c>
    </row>
    <row r="483" spans="1:23" ht="13.5" customHeight="1" x14ac:dyDescent="0.35">
      <c r="A483" s="175">
        <v>0.58333333333333304</v>
      </c>
      <c r="B483" s="115">
        <v>53</v>
      </c>
      <c r="C483" s="115">
        <v>0</v>
      </c>
      <c r="D483" s="115">
        <v>20</v>
      </c>
      <c r="E483" s="115">
        <v>30</v>
      </c>
      <c r="F483" s="115">
        <v>3</v>
      </c>
      <c r="G483" s="115">
        <v>0</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15.8</v>
      </c>
      <c r="W483" s="115">
        <v>19.100000000000001</v>
      </c>
    </row>
    <row r="484" spans="1:23" ht="13.5" customHeight="1" x14ac:dyDescent="0.35">
      <c r="A484" s="175">
        <v>0.59375</v>
      </c>
      <c r="B484" s="115">
        <v>40</v>
      </c>
      <c r="C484" s="115">
        <v>2</v>
      </c>
      <c r="D484" s="115">
        <v>17</v>
      </c>
      <c r="E484" s="115">
        <v>15</v>
      </c>
      <c r="F484" s="115">
        <v>2</v>
      </c>
      <c r="G484" s="115">
        <v>2</v>
      </c>
      <c r="H484" s="115">
        <v>0</v>
      </c>
      <c r="I484" s="115">
        <v>0</v>
      </c>
      <c r="J484" s="115">
        <v>0</v>
      </c>
      <c r="K484" s="115">
        <v>0</v>
      </c>
      <c r="L484" s="115">
        <v>0</v>
      </c>
      <c r="M484" s="115">
        <v>0</v>
      </c>
      <c r="N484" s="115">
        <v>0</v>
      </c>
      <c r="O484" s="115">
        <v>2</v>
      </c>
      <c r="P484" s="115">
        <v>0</v>
      </c>
      <c r="Q484" s="115">
        <v>0</v>
      </c>
      <c r="R484" s="115">
        <v>0</v>
      </c>
      <c r="S484" s="115">
        <v>0</v>
      </c>
      <c r="T484" s="115">
        <v>0</v>
      </c>
      <c r="U484" s="115">
        <v>0</v>
      </c>
      <c r="V484" s="115">
        <v>18.2</v>
      </c>
      <c r="W484" s="115">
        <v>20.2</v>
      </c>
    </row>
    <row r="485" spans="1:23" ht="13.5" customHeight="1" x14ac:dyDescent="0.35">
      <c r="A485" s="175">
        <v>0.60416666666666696</v>
      </c>
      <c r="B485" s="115">
        <v>38</v>
      </c>
      <c r="C485" s="115">
        <v>1</v>
      </c>
      <c r="D485" s="115">
        <v>13</v>
      </c>
      <c r="E485" s="115">
        <v>18</v>
      </c>
      <c r="F485" s="115">
        <v>4</v>
      </c>
      <c r="G485" s="115">
        <v>2</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16.8</v>
      </c>
      <c r="W485" s="115">
        <v>21.5</v>
      </c>
    </row>
    <row r="486" spans="1:23" ht="13.5" customHeight="1" x14ac:dyDescent="0.35">
      <c r="A486" s="175">
        <v>0.61458333333333304</v>
      </c>
      <c r="B486" s="115">
        <v>45</v>
      </c>
      <c r="C486" s="115">
        <v>1</v>
      </c>
      <c r="D486" s="115">
        <v>22</v>
      </c>
      <c r="E486" s="115">
        <v>16</v>
      </c>
      <c r="F486" s="115">
        <v>6</v>
      </c>
      <c r="G486" s="115">
        <v>0</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15.5</v>
      </c>
      <c r="W486" s="115">
        <v>19.399999999999999</v>
      </c>
    </row>
    <row r="487" spans="1:23" ht="13.5" customHeight="1" x14ac:dyDescent="0.35">
      <c r="A487" s="175">
        <v>0.625</v>
      </c>
      <c r="B487" s="115">
        <v>63</v>
      </c>
      <c r="C487" s="115">
        <v>3</v>
      </c>
      <c r="D487" s="115">
        <v>33</v>
      </c>
      <c r="E487" s="115">
        <v>25</v>
      </c>
      <c r="F487" s="115">
        <v>2</v>
      </c>
      <c r="G487" s="115">
        <v>0</v>
      </c>
      <c r="H487" s="115">
        <v>0</v>
      </c>
      <c r="I487" s="115">
        <v>0</v>
      </c>
      <c r="J487" s="115">
        <v>0</v>
      </c>
      <c r="K487" s="115">
        <v>0</v>
      </c>
      <c r="L487" s="115">
        <v>0</v>
      </c>
      <c r="M487" s="115">
        <v>0</v>
      </c>
      <c r="N487" s="115">
        <v>0</v>
      </c>
      <c r="O487" s="115">
        <v>0</v>
      </c>
      <c r="P487" s="115">
        <v>0</v>
      </c>
      <c r="Q487" s="115">
        <v>0</v>
      </c>
      <c r="R487" s="115">
        <v>0</v>
      </c>
      <c r="S487" s="115">
        <v>0</v>
      </c>
      <c r="T487" s="115">
        <v>0</v>
      </c>
      <c r="U487" s="115">
        <v>0</v>
      </c>
      <c r="V487" s="115">
        <v>14.4</v>
      </c>
      <c r="W487" s="115">
        <v>18</v>
      </c>
    </row>
    <row r="488" spans="1:23" ht="13.5" customHeight="1" x14ac:dyDescent="0.35">
      <c r="A488" s="175">
        <v>0.63541666666666696</v>
      </c>
      <c r="B488" s="115">
        <v>73</v>
      </c>
      <c r="C488" s="115">
        <v>5</v>
      </c>
      <c r="D488" s="115">
        <v>40</v>
      </c>
      <c r="E488" s="115">
        <v>25</v>
      </c>
      <c r="F488" s="115">
        <v>3</v>
      </c>
      <c r="G488" s="115">
        <v>0</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14.3</v>
      </c>
      <c r="W488" s="115">
        <v>17.3</v>
      </c>
    </row>
    <row r="489" spans="1:23" ht="13.5" customHeight="1" x14ac:dyDescent="0.35">
      <c r="A489" s="175">
        <v>0.64583333333333304</v>
      </c>
      <c r="B489" s="115">
        <v>61</v>
      </c>
      <c r="C489" s="115">
        <v>3</v>
      </c>
      <c r="D489" s="115">
        <v>28</v>
      </c>
      <c r="E489" s="115">
        <v>27</v>
      </c>
      <c r="F489" s="115">
        <v>2</v>
      </c>
      <c r="G489" s="115">
        <v>1</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15.3</v>
      </c>
      <c r="W489" s="115">
        <v>18.3</v>
      </c>
    </row>
    <row r="490" spans="1:23" ht="13.5" customHeight="1" x14ac:dyDescent="0.35">
      <c r="A490" s="175">
        <v>0.65625</v>
      </c>
      <c r="B490" s="115">
        <v>68</v>
      </c>
      <c r="C490" s="115">
        <v>3</v>
      </c>
      <c r="D490" s="115">
        <v>34</v>
      </c>
      <c r="E490" s="115">
        <v>28</v>
      </c>
      <c r="F490" s="115">
        <v>3</v>
      </c>
      <c r="G490" s="115">
        <v>0</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14.9</v>
      </c>
      <c r="W490" s="115">
        <v>18.3</v>
      </c>
    </row>
    <row r="491" spans="1:23" ht="13.5" customHeight="1" x14ac:dyDescent="0.35">
      <c r="A491" s="175">
        <v>0.66666666666666696</v>
      </c>
      <c r="B491" s="115">
        <v>54</v>
      </c>
      <c r="C491" s="115">
        <v>3</v>
      </c>
      <c r="D491" s="115">
        <v>25</v>
      </c>
      <c r="E491" s="115">
        <v>21</v>
      </c>
      <c r="F491" s="115">
        <v>3</v>
      </c>
      <c r="G491" s="115">
        <v>2</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15.5</v>
      </c>
      <c r="W491" s="115">
        <v>18.899999999999999</v>
      </c>
    </row>
    <row r="492" spans="1:23" ht="13.5" customHeight="1" x14ac:dyDescent="0.35">
      <c r="A492" s="175">
        <v>0.67708333333333304</v>
      </c>
      <c r="B492" s="115">
        <v>53</v>
      </c>
      <c r="C492" s="115">
        <v>0</v>
      </c>
      <c r="D492" s="115">
        <v>16</v>
      </c>
      <c r="E492" s="115">
        <v>30</v>
      </c>
      <c r="F492" s="115">
        <v>7</v>
      </c>
      <c r="G492" s="115">
        <v>0</v>
      </c>
      <c r="H492" s="115">
        <v>0</v>
      </c>
      <c r="I492" s="115">
        <v>0</v>
      </c>
      <c r="J492" s="115">
        <v>0</v>
      </c>
      <c r="K492" s="115">
        <v>0</v>
      </c>
      <c r="L492" s="115">
        <v>0</v>
      </c>
      <c r="M492" s="115">
        <v>0</v>
      </c>
      <c r="N492" s="115">
        <v>0</v>
      </c>
      <c r="O492" s="115">
        <v>0</v>
      </c>
      <c r="P492" s="115">
        <v>0</v>
      </c>
      <c r="Q492" s="115">
        <v>0</v>
      </c>
      <c r="R492" s="115">
        <v>0</v>
      </c>
      <c r="S492" s="115">
        <v>0</v>
      </c>
      <c r="T492" s="115">
        <v>0</v>
      </c>
      <c r="U492" s="115">
        <v>0</v>
      </c>
      <c r="V492" s="115">
        <v>16.3</v>
      </c>
      <c r="W492" s="115">
        <v>19.7</v>
      </c>
    </row>
    <row r="493" spans="1:23" ht="13.5" customHeight="1" x14ac:dyDescent="0.35">
      <c r="A493" s="175">
        <v>0.6875</v>
      </c>
      <c r="B493" s="115">
        <v>73</v>
      </c>
      <c r="C493" s="115">
        <v>6</v>
      </c>
      <c r="D493" s="115">
        <v>41</v>
      </c>
      <c r="E493" s="115">
        <v>21</v>
      </c>
      <c r="F493" s="115">
        <v>5</v>
      </c>
      <c r="G493" s="115">
        <v>0</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14.3</v>
      </c>
      <c r="W493" s="115">
        <v>17.399999999999999</v>
      </c>
    </row>
    <row r="494" spans="1:23" ht="13.5" customHeight="1" x14ac:dyDescent="0.35">
      <c r="A494" s="175">
        <v>0.69791666666666696</v>
      </c>
      <c r="B494" s="115">
        <v>53</v>
      </c>
      <c r="C494" s="115">
        <v>1</v>
      </c>
      <c r="D494" s="115">
        <v>21</v>
      </c>
      <c r="E494" s="115">
        <v>25</v>
      </c>
      <c r="F494" s="115">
        <v>5</v>
      </c>
      <c r="G494" s="115">
        <v>1</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16.100000000000001</v>
      </c>
      <c r="W494" s="115">
        <v>19.5</v>
      </c>
    </row>
    <row r="495" spans="1:23" ht="13.5" customHeight="1" x14ac:dyDescent="0.35">
      <c r="A495" s="175">
        <v>0.70833333333333304</v>
      </c>
      <c r="B495" s="115">
        <v>45</v>
      </c>
      <c r="C495" s="115">
        <v>1</v>
      </c>
      <c r="D495" s="115">
        <v>8</v>
      </c>
      <c r="E495" s="115">
        <v>26</v>
      </c>
      <c r="F495" s="115">
        <v>9</v>
      </c>
      <c r="G495" s="115">
        <v>1</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17.7</v>
      </c>
      <c r="W495" s="115">
        <v>22.4</v>
      </c>
    </row>
    <row r="496" spans="1:23" ht="13.5" customHeight="1" x14ac:dyDescent="0.35">
      <c r="A496" s="175">
        <v>0.71875</v>
      </c>
      <c r="B496" s="115">
        <v>68</v>
      </c>
      <c r="C496" s="115">
        <v>2</v>
      </c>
      <c r="D496" s="115">
        <v>19</v>
      </c>
      <c r="E496" s="115">
        <v>35</v>
      </c>
      <c r="F496" s="115">
        <v>11</v>
      </c>
      <c r="G496" s="115">
        <v>1</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16.399999999999999</v>
      </c>
      <c r="W496" s="115">
        <v>21.1</v>
      </c>
    </row>
    <row r="497" spans="1:23" ht="13.5" customHeight="1" x14ac:dyDescent="0.35">
      <c r="A497" s="175">
        <v>0.72916666666666696</v>
      </c>
      <c r="B497" s="115">
        <v>63</v>
      </c>
      <c r="C497" s="115">
        <v>0</v>
      </c>
      <c r="D497" s="115">
        <v>15</v>
      </c>
      <c r="E497" s="115">
        <v>38</v>
      </c>
      <c r="F497" s="115">
        <v>8</v>
      </c>
      <c r="G497" s="115">
        <v>2</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17.399999999999999</v>
      </c>
      <c r="W497" s="115">
        <v>20.2</v>
      </c>
    </row>
    <row r="498" spans="1:23" ht="13.5" customHeight="1" x14ac:dyDescent="0.35">
      <c r="A498" s="175">
        <v>0.73958333333333304</v>
      </c>
      <c r="B498" s="115">
        <v>62</v>
      </c>
      <c r="C498" s="115">
        <v>2</v>
      </c>
      <c r="D498" s="115">
        <v>19</v>
      </c>
      <c r="E498" s="115">
        <v>29</v>
      </c>
      <c r="F498" s="115">
        <v>10</v>
      </c>
      <c r="G498" s="115">
        <v>2</v>
      </c>
      <c r="H498" s="115">
        <v>0</v>
      </c>
      <c r="I498" s="115">
        <v>0</v>
      </c>
      <c r="J498" s="115">
        <v>0</v>
      </c>
      <c r="K498" s="115">
        <v>0</v>
      </c>
      <c r="L498" s="115">
        <v>0</v>
      </c>
      <c r="M498" s="115">
        <v>0</v>
      </c>
      <c r="N498" s="115">
        <v>0</v>
      </c>
      <c r="O498" s="115">
        <v>0</v>
      </c>
      <c r="P498" s="115">
        <v>0</v>
      </c>
      <c r="Q498" s="115">
        <v>0</v>
      </c>
      <c r="R498" s="115">
        <v>0</v>
      </c>
      <c r="S498" s="115">
        <v>0</v>
      </c>
      <c r="T498" s="115">
        <v>0</v>
      </c>
      <c r="U498" s="115">
        <v>0</v>
      </c>
      <c r="V498" s="115">
        <v>17.100000000000001</v>
      </c>
      <c r="W498" s="115">
        <v>20.6</v>
      </c>
    </row>
    <row r="499" spans="1:23" ht="13.5" customHeight="1" x14ac:dyDescent="0.35">
      <c r="A499" s="175">
        <v>0.75</v>
      </c>
      <c r="B499" s="115">
        <v>56</v>
      </c>
      <c r="C499" s="115">
        <v>2</v>
      </c>
      <c r="D499" s="115">
        <v>10</v>
      </c>
      <c r="E499" s="115">
        <v>31</v>
      </c>
      <c r="F499" s="115">
        <v>12</v>
      </c>
      <c r="G499" s="115">
        <v>1</v>
      </c>
      <c r="H499" s="115">
        <v>0</v>
      </c>
      <c r="I499" s="115">
        <v>0</v>
      </c>
      <c r="J499" s="115">
        <v>0</v>
      </c>
      <c r="K499" s="115">
        <v>0</v>
      </c>
      <c r="L499" s="115">
        <v>0</v>
      </c>
      <c r="M499" s="115">
        <v>0</v>
      </c>
      <c r="N499" s="115">
        <v>0</v>
      </c>
      <c r="O499" s="115">
        <v>0</v>
      </c>
      <c r="P499" s="115">
        <v>0</v>
      </c>
      <c r="Q499" s="115">
        <v>0</v>
      </c>
      <c r="R499" s="115">
        <v>0</v>
      </c>
      <c r="S499" s="115">
        <v>0</v>
      </c>
      <c r="T499" s="115">
        <v>0</v>
      </c>
      <c r="U499" s="115">
        <v>0</v>
      </c>
      <c r="V499" s="115">
        <v>17.399999999999999</v>
      </c>
      <c r="W499" s="115">
        <v>20.9</v>
      </c>
    </row>
    <row r="500" spans="1:23" ht="13.5" customHeight="1" x14ac:dyDescent="0.35">
      <c r="A500" s="175">
        <v>0.76041666666666696</v>
      </c>
      <c r="B500" s="115">
        <v>52</v>
      </c>
      <c r="C500" s="115">
        <v>0</v>
      </c>
      <c r="D500" s="115">
        <v>13</v>
      </c>
      <c r="E500" s="115">
        <v>36</v>
      </c>
      <c r="F500" s="115">
        <v>3</v>
      </c>
      <c r="G500" s="115">
        <v>0</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16.7</v>
      </c>
      <c r="W500" s="115">
        <v>19.100000000000001</v>
      </c>
    </row>
    <row r="501" spans="1:23" ht="13.5" customHeight="1" x14ac:dyDescent="0.35">
      <c r="A501" s="175">
        <v>0.77083333333333304</v>
      </c>
      <c r="B501" s="115">
        <v>40</v>
      </c>
      <c r="C501" s="115">
        <v>0</v>
      </c>
      <c r="D501" s="115">
        <v>15</v>
      </c>
      <c r="E501" s="115">
        <v>19</v>
      </c>
      <c r="F501" s="115">
        <v>6</v>
      </c>
      <c r="G501" s="115">
        <v>0</v>
      </c>
      <c r="H501" s="115">
        <v>0</v>
      </c>
      <c r="I501" s="115">
        <v>0</v>
      </c>
      <c r="J501" s="115">
        <v>0</v>
      </c>
      <c r="K501" s="115">
        <v>0</v>
      </c>
      <c r="L501" s="115">
        <v>0</v>
      </c>
      <c r="M501" s="115">
        <v>0</v>
      </c>
      <c r="N501" s="115">
        <v>0</v>
      </c>
      <c r="O501" s="115">
        <v>0</v>
      </c>
      <c r="P501" s="115">
        <v>0</v>
      </c>
      <c r="Q501" s="115">
        <v>0</v>
      </c>
      <c r="R501" s="115">
        <v>0</v>
      </c>
      <c r="S501" s="115">
        <v>0</v>
      </c>
      <c r="T501" s="115">
        <v>0</v>
      </c>
      <c r="U501" s="115">
        <v>0</v>
      </c>
      <c r="V501" s="115">
        <v>16.399999999999999</v>
      </c>
      <c r="W501" s="115">
        <v>20</v>
      </c>
    </row>
    <row r="502" spans="1:23" ht="13.5" customHeight="1" x14ac:dyDescent="0.35">
      <c r="A502" s="175">
        <v>0.78125</v>
      </c>
      <c r="B502" s="115">
        <v>31</v>
      </c>
      <c r="C502" s="115">
        <v>0</v>
      </c>
      <c r="D502" s="115">
        <v>13</v>
      </c>
      <c r="E502" s="115">
        <v>13</v>
      </c>
      <c r="F502" s="115">
        <v>4</v>
      </c>
      <c r="G502" s="115">
        <v>0</v>
      </c>
      <c r="H502" s="115">
        <v>1</v>
      </c>
      <c r="I502" s="115">
        <v>0</v>
      </c>
      <c r="J502" s="115">
        <v>0</v>
      </c>
      <c r="K502" s="115">
        <v>0</v>
      </c>
      <c r="L502" s="115">
        <v>0</v>
      </c>
      <c r="M502" s="115">
        <v>0</v>
      </c>
      <c r="N502" s="115">
        <v>0</v>
      </c>
      <c r="O502" s="115">
        <v>0</v>
      </c>
      <c r="P502" s="115">
        <v>0</v>
      </c>
      <c r="Q502" s="115">
        <v>0</v>
      </c>
      <c r="R502" s="115">
        <v>0</v>
      </c>
      <c r="S502" s="115">
        <v>0</v>
      </c>
      <c r="T502" s="115">
        <v>0</v>
      </c>
      <c r="U502" s="115">
        <v>0</v>
      </c>
      <c r="V502" s="115">
        <v>16.399999999999999</v>
      </c>
      <c r="W502" s="115">
        <v>20.7</v>
      </c>
    </row>
    <row r="503" spans="1:23" ht="13.5" customHeight="1" x14ac:dyDescent="0.35">
      <c r="A503" s="175">
        <v>0.79166666666666696</v>
      </c>
      <c r="B503" s="115">
        <v>36</v>
      </c>
      <c r="C503" s="115">
        <v>0</v>
      </c>
      <c r="D503" s="115">
        <v>14</v>
      </c>
      <c r="E503" s="115">
        <v>16</v>
      </c>
      <c r="F503" s="115">
        <v>5</v>
      </c>
      <c r="G503" s="115">
        <v>1</v>
      </c>
      <c r="H503" s="115">
        <v>0</v>
      </c>
      <c r="I503" s="115">
        <v>0</v>
      </c>
      <c r="J503" s="115">
        <v>0</v>
      </c>
      <c r="K503" s="115">
        <v>0</v>
      </c>
      <c r="L503" s="115">
        <v>0</v>
      </c>
      <c r="M503" s="115">
        <v>0</v>
      </c>
      <c r="N503" s="115">
        <v>0</v>
      </c>
      <c r="O503" s="115">
        <v>0</v>
      </c>
      <c r="P503" s="115">
        <v>0</v>
      </c>
      <c r="Q503" s="115">
        <v>0</v>
      </c>
      <c r="R503" s="115">
        <v>0</v>
      </c>
      <c r="S503" s="115">
        <v>0</v>
      </c>
      <c r="T503" s="115">
        <v>0</v>
      </c>
      <c r="U503" s="115">
        <v>0</v>
      </c>
      <c r="V503" s="115">
        <v>16.7</v>
      </c>
      <c r="W503" s="115">
        <v>21.6</v>
      </c>
    </row>
    <row r="504" spans="1:23" ht="13.5" customHeight="1" x14ac:dyDescent="0.35">
      <c r="A504" s="175">
        <v>0.80208333333333304</v>
      </c>
      <c r="B504" s="115">
        <v>40</v>
      </c>
      <c r="C504" s="115">
        <v>3</v>
      </c>
      <c r="D504" s="115">
        <v>13</v>
      </c>
      <c r="E504" s="115">
        <v>18</v>
      </c>
      <c r="F504" s="115">
        <v>6</v>
      </c>
      <c r="G504" s="115">
        <v>0</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15.8</v>
      </c>
      <c r="W504" s="115">
        <v>20.399999999999999</v>
      </c>
    </row>
    <row r="505" spans="1:23" ht="13.5" customHeight="1" x14ac:dyDescent="0.35">
      <c r="A505" s="175">
        <v>0.8125</v>
      </c>
      <c r="B505" s="115">
        <v>38</v>
      </c>
      <c r="C505" s="115">
        <v>0</v>
      </c>
      <c r="D505" s="115">
        <v>8</v>
      </c>
      <c r="E505" s="115">
        <v>24</v>
      </c>
      <c r="F505" s="115">
        <v>4</v>
      </c>
      <c r="G505" s="115">
        <v>2</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17.5</v>
      </c>
      <c r="W505" s="115">
        <v>20.2</v>
      </c>
    </row>
    <row r="506" spans="1:23" ht="13.5" customHeight="1" x14ac:dyDescent="0.35">
      <c r="A506" s="175">
        <v>0.82291666666666696</v>
      </c>
      <c r="B506" s="115">
        <v>33</v>
      </c>
      <c r="C506" s="115">
        <v>2</v>
      </c>
      <c r="D506" s="115">
        <v>13</v>
      </c>
      <c r="E506" s="115">
        <v>16</v>
      </c>
      <c r="F506" s="115">
        <v>2</v>
      </c>
      <c r="G506" s="115">
        <v>0</v>
      </c>
      <c r="H506" s="115">
        <v>0</v>
      </c>
      <c r="I506" s="115">
        <v>0</v>
      </c>
      <c r="J506" s="115">
        <v>0</v>
      </c>
      <c r="K506" s="115">
        <v>0</v>
      </c>
      <c r="L506" s="115">
        <v>0</v>
      </c>
      <c r="M506" s="115">
        <v>0</v>
      </c>
      <c r="N506" s="115">
        <v>0</v>
      </c>
      <c r="O506" s="115">
        <v>0</v>
      </c>
      <c r="P506" s="115">
        <v>0</v>
      </c>
      <c r="Q506" s="115">
        <v>0</v>
      </c>
      <c r="R506" s="115">
        <v>0</v>
      </c>
      <c r="S506" s="115">
        <v>0</v>
      </c>
      <c r="T506" s="115">
        <v>0</v>
      </c>
      <c r="U506" s="115">
        <v>0</v>
      </c>
      <c r="V506" s="115">
        <v>15</v>
      </c>
      <c r="W506" s="115">
        <v>18</v>
      </c>
    </row>
    <row r="507" spans="1:23" ht="13.5" customHeight="1" x14ac:dyDescent="0.35">
      <c r="A507" s="175">
        <v>0.83333333333333304</v>
      </c>
      <c r="B507" s="115">
        <v>30</v>
      </c>
      <c r="C507" s="115">
        <v>0</v>
      </c>
      <c r="D507" s="115">
        <v>5</v>
      </c>
      <c r="E507" s="115">
        <v>11</v>
      </c>
      <c r="F507" s="115">
        <v>12</v>
      </c>
      <c r="G507" s="115">
        <v>1</v>
      </c>
      <c r="H507" s="115">
        <v>1</v>
      </c>
      <c r="I507" s="115">
        <v>0</v>
      </c>
      <c r="J507" s="115">
        <v>0</v>
      </c>
      <c r="K507" s="115">
        <v>0</v>
      </c>
      <c r="L507" s="115">
        <v>0</v>
      </c>
      <c r="M507" s="115">
        <v>0</v>
      </c>
      <c r="N507" s="115">
        <v>0</v>
      </c>
      <c r="O507" s="115">
        <v>0</v>
      </c>
      <c r="P507" s="115">
        <v>0</v>
      </c>
      <c r="Q507" s="115">
        <v>0</v>
      </c>
      <c r="R507" s="115">
        <v>0</v>
      </c>
      <c r="S507" s="115">
        <v>0</v>
      </c>
      <c r="T507" s="115">
        <v>0</v>
      </c>
      <c r="U507" s="115">
        <v>0</v>
      </c>
      <c r="V507" s="115">
        <v>19.399999999999999</v>
      </c>
      <c r="W507" s="115">
        <v>23.3</v>
      </c>
    </row>
    <row r="508" spans="1:23" ht="13.5" customHeight="1" x14ac:dyDescent="0.35">
      <c r="A508" s="175">
        <v>0.84375</v>
      </c>
      <c r="B508" s="115">
        <v>31</v>
      </c>
      <c r="C508" s="115">
        <v>1</v>
      </c>
      <c r="D508" s="115">
        <v>10</v>
      </c>
      <c r="E508" s="115">
        <v>15</v>
      </c>
      <c r="F508" s="115">
        <v>4</v>
      </c>
      <c r="G508" s="115">
        <v>1</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16.399999999999999</v>
      </c>
      <c r="W508" s="115">
        <v>21.3</v>
      </c>
    </row>
    <row r="509" spans="1:23" ht="13.5" customHeight="1" x14ac:dyDescent="0.35">
      <c r="A509" s="175">
        <v>0.85416666666666696</v>
      </c>
      <c r="B509" s="115">
        <v>28</v>
      </c>
      <c r="C509" s="115">
        <v>1</v>
      </c>
      <c r="D509" s="115">
        <v>9</v>
      </c>
      <c r="E509" s="115">
        <v>8</v>
      </c>
      <c r="F509" s="115">
        <v>8</v>
      </c>
      <c r="G509" s="115">
        <v>2</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v>17.899999999999999</v>
      </c>
      <c r="W509" s="115">
        <v>23</v>
      </c>
    </row>
    <row r="510" spans="1:23" ht="13.5" customHeight="1" x14ac:dyDescent="0.35">
      <c r="A510" s="175">
        <v>0.86458333333333304</v>
      </c>
      <c r="B510" s="115">
        <v>21</v>
      </c>
      <c r="C510" s="115">
        <v>0</v>
      </c>
      <c r="D510" s="115">
        <v>9</v>
      </c>
      <c r="E510" s="115">
        <v>8</v>
      </c>
      <c r="F510" s="115">
        <v>4</v>
      </c>
      <c r="G510" s="115">
        <v>0</v>
      </c>
      <c r="H510" s="115">
        <v>0</v>
      </c>
      <c r="I510" s="115">
        <v>0</v>
      </c>
      <c r="J510" s="115">
        <v>0</v>
      </c>
      <c r="K510" s="115">
        <v>0</v>
      </c>
      <c r="L510" s="115">
        <v>0</v>
      </c>
      <c r="M510" s="115">
        <v>0</v>
      </c>
      <c r="N510" s="115">
        <v>0</v>
      </c>
      <c r="O510" s="115">
        <v>0</v>
      </c>
      <c r="P510" s="115">
        <v>0</v>
      </c>
      <c r="Q510" s="115">
        <v>0</v>
      </c>
      <c r="R510" s="115">
        <v>0</v>
      </c>
      <c r="S510" s="115">
        <v>0</v>
      </c>
      <c r="T510" s="115">
        <v>0</v>
      </c>
      <c r="U510" s="115">
        <v>0</v>
      </c>
      <c r="V510" s="115">
        <v>16.3</v>
      </c>
      <c r="W510" s="115">
        <v>21.3</v>
      </c>
    </row>
    <row r="511" spans="1:23" ht="13.5" customHeight="1" x14ac:dyDescent="0.35">
      <c r="A511" s="175">
        <v>0.875</v>
      </c>
      <c r="B511" s="115">
        <v>29</v>
      </c>
      <c r="C511" s="115">
        <v>1</v>
      </c>
      <c r="D511" s="115">
        <v>11</v>
      </c>
      <c r="E511" s="115">
        <v>11</v>
      </c>
      <c r="F511" s="115">
        <v>6</v>
      </c>
      <c r="G511" s="115">
        <v>0</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v>16.899999999999999</v>
      </c>
      <c r="W511" s="115">
        <v>22.1</v>
      </c>
    </row>
    <row r="512" spans="1:23" ht="13.5" customHeight="1" x14ac:dyDescent="0.35">
      <c r="A512" s="175">
        <v>0.88541666666666696</v>
      </c>
      <c r="B512" s="115">
        <v>21</v>
      </c>
      <c r="C512" s="115">
        <v>0</v>
      </c>
      <c r="D512" s="115">
        <v>5</v>
      </c>
      <c r="E512" s="115">
        <v>14</v>
      </c>
      <c r="F512" s="115">
        <v>2</v>
      </c>
      <c r="G512" s="115">
        <v>0</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16.7</v>
      </c>
      <c r="W512" s="115">
        <v>19.8</v>
      </c>
    </row>
    <row r="513" spans="1:23" ht="13.5" customHeight="1" x14ac:dyDescent="0.35">
      <c r="A513" s="175">
        <v>0.89583333333333304</v>
      </c>
      <c r="B513" s="115">
        <v>15</v>
      </c>
      <c r="C513" s="115">
        <v>0</v>
      </c>
      <c r="D513" s="115">
        <v>6</v>
      </c>
      <c r="E513" s="115">
        <v>4</v>
      </c>
      <c r="F513" s="115">
        <v>5</v>
      </c>
      <c r="G513" s="115">
        <v>0</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17.399999999999999</v>
      </c>
      <c r="W513" s="115">
        <v>22.2</v>
      </c>
    </row>
    <row r="514" spans="1:23" ht="13.5" customHeight="1" x14ac:dyDescent="0.35">
      <c r="A514" s="175">
        <v>0.90625</v>
      </c>
      <c r="B514" s="115">
        <v>19</v>
      </c>
      <c r="C514" s="115">
        <v>0</v>
      </c>
      <c r="D514" s="115">
        <v>7</v>
      </c>
      <c r="E514" s="115">
        <v>7</v>
      </c>
      <c r="F514" s="115">
        <v>5</v>
      </c>
      <c r="G514" s="115">
        <v>0</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17.100000000000001</v>
      </c>
      <c r="W514" s="115">
        <v>22</v>
      </c>
    </row>
    <row r="515" spans="1:23" ht="13.5" customHeight="1" x14ac:dyDescent="0.35">
      <c r="A515" s="175">
        <v>0.91666666666666696</v>
      </c>
      <c r="B515" s="115">
        <v>21</v>
      </c>
      <c r="C515" s="115">
        <v>1</v>
      </c>
      <c r="D515" s="115">
        <v>6</v>
      </c>
      <c r="E515" s="115">
        <v>10</v>
      </c>
      <c r="F515" s="115">
        <v>4</v>
      </c>
      <c r="G515" s="115">
        <v>0</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16.7</v>
      </c>
      <c r="W515" s="115">
        <v>21.9</v>
      </c>
    </row>
    <row r="516" spans="1:23" ht="13.5" customHeight="1" x14ac:dyDescent="0.35">
      <c r="A516" s="175">
        <v>0.92708333333333304</v>
      </c>
      <c r="B516" s="115">
        <v>21</v>
      </c>
      <c r="C516" s="115">
        <v>0</v>
      </c>
      <c r="D516" s="115">
        <v>9</v>
      </c>
      <c r="E516" s="115">
        <v>11</v>
      </c>
      <c r="F516" s="115">
        <v>1</v>
      </c>
      <c r="G516" s="115">
        <v>0</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15.5</v>
      </c>
      <c r="W516" s="115">
        <v>19.3</v>
      </c>
    </row>
    <row r="517" spans="1:23" ht="13.5" customHeight="1" x14ac:dyDescent="0.35">
      <c r="A517" s="175">
        <v>0.9375</v>
      </c>
      <c r="B517" s="115">
        <v>20</v>
      </c>
      <c r="C517" s="115">
        <v>1</v>
      </c>
      <c r="D517" s="115">
        <v>8</v>
      </c>
      <c r="E517" s="115">
        <v>8</v>
      </c>
      <c r="F517" s="115">
        <v>1</v>
      </c>
      <c r="G517" s="115">
        <v>1</v>
      </c>
      <c r="H517" s="115">
        <v>1</v>
      </c>
      <c r="I517" s="115">
        <v>0</v>
      </c>
      <c r="J517" s="115">
        <v>0</v>
      </c>
      <c r="K517" s="115">
        <v>0</v>
      </c>
      <c r="L517" s="115">
        <v>0</v>
      </c>
      <c r="M517" s="115">
        <v>0</v>
      </c>
      <c r="N517" s="115">
        <v>0</v>
      </c>
      <c r="O517" s="115">
        <v>0</v>
      </c>
      <c r="P517" s="115">
        <v>0</v>
      </c>
      <c r="Q517" s="115">
        <v>0</v>
      </c>
      <c r="R517" s="115">
        <v>0</v>
      </c>
      <c r="S517" s="115">
        <v>0</v>
      </c>
      <c r="T517" s="115">
        <v>0</v>
      </c>
      <c r="U517" s="115">
        <v>0</v>
      </c>
      <c r="V517" s="115">
        <v>16.7</v>
      </c>
      <c r="W517" s="115">
        <v>22.6</v>
      </c>
    </row>
    <row r="518" spans="1:23" ht="13.5" customHeight="1" x14ac:dyDescent="0.35">
      <c r="A518" s="175">
        <v>0.94791666666666696</v>
      </c>
      <c r="B518" s="115">
        <v>22</v>
      </c>
      <c r="C518" s="115">
        <v>1</v>
      </c>
      <c r="D518" s="115">
        <v>8</v>
      </c>
      <c r="E518" s="115">
        <v>10</v>
      </c>
      <c r="F518" s="115">
        <v>3</v>
      </c>
      <c r="G518" s="115">
        <v>0</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16.5</v>
      </c>
      <c r="W518" s="115">
        <v>19.8</v>
      </c>
    </row>
    <row r="519" spans="1:23" ht="13.5" customHeight="1" x14ac:dyDescent="0.35">
      <c r="A519" s="175">
        <v>0.95833333333333304</v>
      </c>
      <c r="B519" s="115">
        <v>18</v>
      </c>
      <c r="C519" s="115">
        <v>0</v>
      </c>
      <c r="D519" s="115">
        <v>5</v>
      </c>
      <c r="E519" s="115">
        <v>9</v>
      </c>
      <c r="F519" s="115">
        <v>3</v>
      </c>
      <c r="G519" s="115">
        <v>1</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16.600000000000001</v>
      </c>
      <c r="W519" s="115">
        <v>20.8</v>
      </c>
    </row>
    <row r="520" spans="1:23" ht="13.5" customHeight="1" x14ac:dyDescent="0.35">
      <c r="A520" s="175">
        <v>0.96875</v>
      </c>
      <c r="B520" s="115">
        <v>19</v>
      </c>
      <c r="C520" s="115">
        <v>0</v>
      </c>
      <c r="D520" s="115">
        <v>2</v>
      </c>
      <c r="E520" s="115">
        <v>10</v>
      </c>
      <c r="F520" s="115">
        <v>5</v>
      </c>
      <c r="G520" s="115">
        <v>2</v>
      </c>
      <c r="H520" s="115">
        <v>0</v>
      </c>
      <c r="I520" s="115">
        <v>0</v>
      </c>
      <c r="J520" s="115">
        <v>0</v>
      </c>
      <c r="K520" s="115">
        <v>0</v>
      </c>
      <c r="L520" s="115">
        <v>0</v>
      </c>
      <c r="M520" s="115">
        <v>0</v>
      </c>
      <c r="N520" s="115">
        <v>0</v>
      </c>
      <c r="O520" s="115">
        <v>0</v>
      </c>
      <c r="P520" s="115">
        <v>0</v>
      </c>
      <c r="Q520" s="115">
        <v>0</v>
      </c>
      <c r="R520" s="115">
        <v>0</v>
      </c>
      <c r="S520" s="115">
        <v>0</v>
      </c>
      <c r="T520" s="115">
        <v>0</v>
      </c>
      <c r="U520" s="115">
        <v>0</v>
      </c>
      <c r="V520" s="115">
        <v>19.2</v>
      </c>
      <c r="W520" s="115">
        <v>24.4</v>
      </c>
    </row>
    <row r="521" spans="1:23" ht="13.5" customHeight="1" x14ac:dyDescent="0.35">
      <c r="A521" s="175">
        <v>0.97916666666666696</v>
      </c>
      <c r="B521" s="115">
        <v>13</v>
      </c>
      <c r="C521" s="115">
        <v>1</v>
      </c>
      <c r="D521" s="115">
        <v>2</v>
      </c>
      <c r="E521" s="115">
        <v>6</v>
      </c>
      <c r="F521" s="115">
        <v>2</v>
      </c>
      <c r="G521" s="115">
        <v>1</v>
      </c>
      <c r="H521" s="115">
        <v>1</v>
      </c>
      <c r="I521" s="115">
        <v>0</v>
      </c>
      <c r="J521" s="115">
        <v>0</v>
      </c>
      <c r="K521" s="115">
        <v>0</v>
      </c>
      <c r="L521" s="115">
        <v>0</v>
      </c>
      <c r="M521" s="115">
        <v>0</v>
      </c>
      <c r="N521" s="115">
        <v>0</v>
      </c>
      <c r="O521" s="115">
        <v>0</v>
      </c>
      <c r="P521" s="115">
        <v>0</v>
      </c>
      <c r="Q521" s="115">
        <v>0</v>
      </c>
      <c r="R521" s="115">
        <v>0</v>
      </c>
      <c r="S521" s="115">
        <v>0</v>
      </c>
      <c r="T521" s="115">
        <v>0</v>
      </c>
      <c r="U521" s="115">
        <v>0</v>
      </c>
      <c r="V521" s="115">
        <v>18.600000000000001</v>
      </c>
      <c r="W521" s="115">
        <v>27.5</v>
      </c>
    </row>
    <row r="522" spans="1:23" ht="13.5" customHeight="1" thickBot="1" x14ac:dyDescent="0.4">
      <c r="A522" s="176">
        <v>0.98958333333333304</v>
      </c>
      <c r="B522" s="119">
        <v>8</v>
      </c>
      <c r="C522" s="119">
        <v>0</v>
      </c>
      <c r="D522" s="119">
        <v>1</v>
      </c>
      <c r="E522" s="119">
        <v>5</v>
      </c>
      <c r="F522" s="119">
        <v>0</v>
      </c>
      <c r="G522" s="119">
        <v>2</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v>19</v>
      </c>
      <c r="W522" s="119" t="s">
        <v>102</v>
      </c>
    </row>
    <row r="523" spans="1:23" ht="13.5" customHeight="1" thickTop="1" x14ac:dyDescent="0.35">
      <c r="A523" s="290" t="s">
        <v>168</v>
      </c>
      <c r="B523" s="116">
        <f>SUM(B455:B502)</f>
        <v>1841</v>
      </c>
      <c r="C523" s="116">
        <f t="shared" ref="C523:U523" si="16">SUM(C455:C502)</f>
        <v>58</v>
      </c>
      <c r="D523" s="116">
        <f t="shared" si="16"/>
        <v>710</v>
      </c>
      <c r="E523" s="116">
        <f t="shared" si="16"/>
        <v>858</v>
      </c>
      <c r="F523" s="116">
        <f t="shared" si="16"/>
        <v>187</v>
      </c>
      <c r="G523" s="116">
        <f t="shared" si="16"/>
        <v>21</v>
      </c>
      <c r="H523" s="116">
        <f t="shared" si="16"/>
        <v>1</v>
      </c>
      <c r="I523" s="116">
        <f t="shared" si="16"/>
        <v>4</v>
      </c>
      <c r="J523" s="116">
        <f t="shared" si="16"/>
        <v>0</v>
      </c>
      <c r="K523" s="116">
        <f t="shared" si="16"/>
        <v>0</v>
      </c>
      <c r="L523" s="116">
        <f t="shared" si="16"/>
        <v>0</v>
      </c>
      <c r="M523" s="116">
        <f t="shared" si="16"/>
        <v>0</v>
      </c>
      <c r="N523" s="116">
        <f t="shared" si="16"/>
        <v>0</v>
      </c>
      <c r="O523" s="116">
        <f t="shared" si="16"/>
        <v>2</v>
      </c>
      <c r="P523" s="116">
        <f t="shared" si="16"/>
        <v>0</v>
      </c>
      <c r="Q523" s="116">
        <f t="shared" si="16"/>
        <v>0</v>
      </c>
      <c r="R523" s="116">
        <f t="shared" si="16"/>
        <v>0</v>
      </c>
      <c r="S523" s="116">
        <f t="shared" si="16"/>
        <v>0</v>
      </c>
      <c r="T523" s="116">
        <f t="shared" si="16"/>
        <v>0</v>
      </c>
      <c r="U523" s="116">
        <f t="shared" si="16"/>
        <v>0</v>
      </c>
      <c r="V523" s="116">
        <v>15.9</v>
      </c>
      <c r="W523" s="116">
        <v>19.3</v>
      </c>
    </row>
    <row r="524" spans="1:23" ht="13.5" customHeight="1" x14ac:dyDescent="0.35">
      <c r="A524" s="291" t="s">
        <v>169</v>
      </c>
      <c r="B524" s="115">
        <f>SUM(B451:B514)</f>
        <v>2182</v>
      </c>
      <c r="C524" s="115">
        <f t="shared" ref="C524:U524" si="17">SUM(C451:C514)</f>
        <v>66</v>
      </c>
      <c r="D524" s="115">
        <f t="shared" si="17"/>
        <v>820</v>
      </c>
      <c r="E524" s="115">
        <f t="shared" si="17"/>
        <v>1010</v>
      </c>
      <c r="F524" s="115">
        <f t="shared" si="17"/>
        <v>250</v>
      </c>
      <c r="G524" s="115">
        <f t="shared" si="17"/>
        <v>28</v>
      </c>
      <c r="H524" s="115">
        <f t="shared" si="17"/>
        <v>2</v>
      </c>
      <c r="I524" s="115">
        <f t="shared" si="17"/>
        <v>4</v>
      </c>
      <c r="J524" s="115">
        <f t="shared" si="17"/>
        <v>0</v>
      </c>
      <c r="K524" s="115">
        <f t="shared" si="17"/>
        <v>0</v>
      </c>
      <c r="L524" s="115">
        <f t="shared" si="17"/>
        <v>0</v>
      </c>
      <c r="M524" s="115">
        <f t="shared" si="17"/>
        <v>0</v>
      </c>
      <c r="N524" s="115">
        <f t="shared" si="17"/>
        <v>0</v>
      </c>
      <c r="O524" s="115">
        <f t="shared" si="17"/>
        <v>2</v>
      </c>
      <c r="P524" s="115">
        <f t="shared" si="17"/>
        <v>0</v>
      </c>
      <c r="Q524" s="115">
        <f t="shared" si="17"/>
        <v>0</v>
      </c>
      <c r="R524" s="115">
        <f t="shared" si="17"/>
        <v>0</v>
      </c>
      <c r="S524" s="115">
        <f t="shared" si="17"/>
        <v>0</v>
      </c>
      <c r="T524" s="115">
        <f t="shared" si="17"/>
        <v>0</v>
      </c>
      <c r="U524" s="115">
        <f t="shared" si="17"/>
        <v>0</v>
      </c>
      <c r="V524" s="115">
        <v>16.100000000000001</v>
      </c>
      <c r="W524" s="115">
        <v>19.600000000000001</v>
      </c>
    </row>
    <row r="525" spans="1:23" ht="13.5" customHeight="1" x14ac:dyDescent="0.35">
      <c r="A525" s="115" t="s">
        <v>170</v>
      </c>
      <c r="B525" s="115">
        <f>SUM(B451:B522)</f>
        <v>2324</v>
      </c>
      <c r="C525" s="115">
        <f t="shared" ref="C525:U525" si="18">SUM(C451:C522)</f>
        <v>70</v>
      </c>
      <c r="D525" s="115">
        <f t="shared" si="18"/>
        <v>861</v>
      </c>
      <c r="E525" s="115">
        <f t="shared" si="18"/>
        <v>1079</v>
      </c>
      <c r="F525" s="115">
        <f t="shared" si="18"/>
        <v>269</v>
      </c>
      <c r="G525" s="115">
        <f t="shared" si="18"/>
        <v>35</v>
      </c>
      <c r="H525" s="115">
        <f t="shared" si="18"/>
        <v>4</v>
      </c>
      <c r="I525" s="115">
        <f t="shared" si="18"/>
        <v>4</v>
      </c>
      <c r="J525" s="115">
        <f t="shared" si="18"/>
        <v>0</v>
      </c>
      <c r="K525" s="115">
        <f t="shared" si="18"/>
        <v>0</v>
      </c>
      <c r="L525" s="115">
        <f t="shared" si="18"/>
        <v>0</v>
      </c>
      <c r="M525" s="115">
        <f t="shared" si="18"/>
        <v>0</v>
      </c>
      <c r="N525" s="115">
        <f t="shared" si="18"/>
        <v>0</v>
      </c>
      <c r="O525" s="115">
        <f t="shared" si="18"/>
        <v>2</v>
      </c>
      <c r="P525" s="115">
        <f t="shared" si="18"/>
        <v>0</v>
      </c>
      <c r="Q525" s="115">
        <f t="shared" si="18"/>
        <v>0</v>
      </c>
      <c r="R525" s="115">
        <f t="shared" si="18"/>
        <v>0</v>
      </c>
      <c r="S525" s="115">
        <f t="shared" si="18"/>
        <v>0</v>
      </c>
      <c r="T525" s="115">
        <f t="shared" si="18"/>
        <v>0</v>
      </c>
      <c r="U525" s="115">
        <f t="shared" si="18"/>
        <v>0</v>
      </c>
      <c r="V525" s="115">
        <v>16.100000000000001</v>
      </c>
      <c r="W525" s="115">
        <v>19.7</v>
      </c>
    </row>
    <row r="526" spans="1:23" ht="13.5" customHeight="1" thickBot="1" x14ac:dyDescent="0.4">
      <c r="A526" s="119" t="s">
        <v>171</v>
      </c>
      <c r="B526" s="119">
        <f>SUM(B427:B522)</f>
        <v>2324</v>
      </c>
      <c r="C526" s="119">
        <f t="shared" ref="C526:U526" si="19">SUM(C427:C522)</f>
        <v>70</v>
      </c>
      <c r="D526" s="119">
        <f t="shared" si="19"/>
        <v>861</v>
      </c>
      <c r="E526" s="119">
        <f t="shared" si="19"/>
        <v>1079</v>
      </c>
      <c r="F526" s="119">
        <f t="shared" si="19"/>
        <v>269</v>
      </c>
      <c r="G526" s="119">
        <f t="shared" si="19"/>
        <v>35</v>
      </c>
      <c r="H526" s="119">
        <f t="shared" si="19"/>
        <v>4</v>
      </c>
      <c r="I526" s="119">
        <f t="shared" si="19"/>
        <v>4</v>
      </c>
      <c r="J526" s="119">
        <f t="shared" si="19"/>
        <v>0</v>
      </c>
      <c r="K526" s="119">
        <f t="shared" si="19"/>
        <v>0</v>
      </c>
      <c r="L526" s="119">
        <f t="shared" si="19"/>
        <v>0</v>
      </c>
      <c r="M526" s="119">
        <f t="shared" si="19"/>
        <v>0</v>
      </c>
      <c r="N526" s="119">
        <f t="shared" si="19"/>
        <v>0</v>
      </c>
      <c r="O526" s="119">
        <f t="shared" si="19"/>
        <v>2</v>
      </c>
      <c r="P526" s="119">
        <f t="shared" si="19"/>
        <v>0</v>
      </c>
      <c r="Q526" s="119">
        <f t="shared" si="19"/>
        <v>0</v>
      </c>
      <c r="R526" s="119">
        <f t="shared" si="19"/>
        <v>0</v>
      </c>
      <c r="S526" s="119">
        <f t="shared" si="19"/>
        <v>0</v>
      </c>
      <c r="T526" s="119">
        <f t="shared" si="19"/>
        <v>0</v>
      </c>
      <c r="U526" s="119">
        <f t="shared" si="19"/>
        <v>0</v>
      </c>
      <c r="V526" s="119">
        <v>16.100000000000001</v>
      </c>
      <c r="W526" s="119">
        <v>19.7</v>
      </c>
    </row>
    <row r="527" spans="1:23"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4">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4">
      <c r="A529" s="122"/>
      <c r="B529" s="563" t="s">
        <v>147</v>
      </c>
      <c r="C529" s="564"/>
      <c r="D529" s="564"/>
      <c r="E529" s="564"/>
      <c r="F529" s="564"/>
      <c r="G529" s="564"/>
      <c r="H529" s="564"/>
      <c r="I529" s="564"/>
      <c r="J529" s="564"/>
      <c r="K529" s="564"/>
      <c r="L529" s="564"/>
      <c r="M529" s="564"/>
      <c r="N529" s="564"/>
      <c r="O529" s="564"/>
      <c r="P529" s="564"/>
      <c r="Q529" s="564"/>
      <c r="R529" s="564"/>
      <c r="S529" s="564"/>
      <c r="T529" s="564"/>
      <c r="U529" s="564"/>
      <c r="V529" s="564"/>
      <c r="W529" s="565"/>
    </row>
    <row r="530" spans="1:23" ht="13.5" customHeight="1" thickTop="1" thickBot="1" x14ac:dyDescent="0.4">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row>
    <row r="531" spans="1:23" ht="13.5" customHeight="1" thickTop="1" x14ac:dyDescent="0.35">
      <c r="A531" s="283">
        <v>0</v>
      </c>
      <c r="B531" s="116">
        <v>7</v>
      </c>
      <c r="C531" s="116">
        <v>0</v>
      </c>
      <c r="D531" s="116">
        <v>1</v>
      </c>
      <c r="E531" s="116">
        <v>4</v>
      </c>
      <c r="F531" s="116">
        <v>2</v>
      </c>
      <c r="G531" s="116">
        <v>0</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17.899999999999999</v>
      </c>
      <c r="W531" s="116" t="s">
        <v>102</v>
      </c>
    </row>
    <row r="532" spans="1:23" ht="13.5" customHeight="1" x14ac:dyDescent="0.35">
      <c r="A532" s="175">
        <v>1.0416666666666666E-2</v>
      </c>
      <c r="B532" s="115">
        <v>6</v>
      </c>
      <c r="C532" s="115">
        <v>0</v>
      </c>
      <c r="D532" s="115">
        <v>3</v>
      </c>
      <c r="E532" s="115">
        <v>2</v>
      </c>
      <c r="F532" s="115">
        <v>1</v>
      </c>
      <c r="G532" s="115">
        <v>0</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16.5</v>
      </c>
      <c r="W532" s="115" t="s">
        <v>102</v>
      </c>
    </row>
    <row r="533" spans="1:23" ht="13.5" customHeight="1" x14ac:dyDescent="0.35">
      <c r="A533" s="175">
        <v>2.0833333333333332E-2</v>
      </c>
      <c r="B533" s="115">
        <v>5</v>
      </c>
      <c r="C533" s="115">
        <v>0</v>
      </c>
      <c r="D533" s="115">
        <v>1</v>
      </c>
      <c r="E533" s="115">
        <v>0</v>
      </c>
      <c r="F533" s="115">
        <v>3</v>
      </c>
      <c r="G533" s="115">
        <v>1</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20.7</v>
      </c>
      <c r="W533" s="115" t="s">
        <v>102</v>
      </c>
    </row>
    <row r="534" spans="1:23" ht="13.5" customHeight="1" x14ac:dyDescent="0.35">
      <c r="A534" s="175">
        <v>3.125E-2</v>
      </c>
      <c r="B534" s="115">
        <v>0</v>
      </c>
      <c r="C534" s="115">
        <v>0</v>
      </c>
      <c r="D534" s="115">
        <v>0</v>
      </c>
      <c r="E534" s="115">
        <v>0</v>
      </c>
      <c r="F534" s="115">
        <v>0</v>
      </c>
      <c r="G534" s="115">
        <v>0</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t="s">
        <v>102</v>
      </c>
      <c r="W534" s="115" t="s">
        <v>102</v>
      </c>
    </row>
    <row r="535" spans="1:23" ht="13.5" customHeight="1" x14ac:dyDescent="0.35">
      <c r="A535" s="175">
        <v>4.1666666666666664E-2</v>
      </c>
      <c r="B535" s="115">
        <v>4</v>
      </c>
      <c r="C535" s="115">
        <v>0</v>
      </c>
      <c r="D535" s="115">
        <v>3</v>
      </c>
      <c r="E535" s="115">
        <v>1</v>
      </c>
      <c r="F535" s="115">
        <v>0</v>
      </c>
      <c r="G535" s="115">
        <v>0</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14</v>
      </c>
      <c r="W535" s="115" t="s">
        <v>102</v>
      </c>
    </row>
    <row r="536" spans="1:23" ht="13.5" customHeight="1" x14ac:dyDescent="0.35">
      <c r="A536" s="175">
        <v>5.2083333333333336E-2</v>
      </c>
      <c r="B536" s="115">
        <v>6</v>
      </c>
      <c r="C536" s="115">
        <v>0</v>
      </c>
      <c r="D536" s="115">
        <v>1</v>
      </c>
      <c r="E536" s="115">
        <v>2</v>
      </c>
      <c r="F536" s="115">
        <v>3</v>
      </c>
      <c r="G536" s="115">
        <v>0</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19.8</v>
      </c>
      <c r="W536" s="115" t="s">
        <v>102</v>
      </c>
    </row>
    <row r="537" spans="1:23" ht="13.5" customHeight="1" x14ac:dyDescent="0.35">
      <c r="A537" s="175">
        <v>6.25E-2</v>
      </c>
      <c r="B537" s="115">
        <v>4</v>
      </c>
      <c r="C537" s="115">
        <v>0</v>
      </c>
      <c r="D537" s="115">
        <v>0</v>
      </c>
      <c r="E537" s="115">
        <v>3</v>
      </c>
      <c r="F537" s="115">
        <v>0</v>
      </c>
      <c r="G537" s="115">
        <v>1</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20.100000000000001</v>
      </c>
      <c r="W537" s="115" t="s">
        <v>102</v>
      </c>
    </row>
    <row r="538" spans="1:23" ht="13.5" customHeight="1" x14ac:dyDescent="0.35">
      <c r="A538" s="175">
        <v>7.2916666666666699E-2</v>
      </c>
      <c r="B538" s="115">
        <v>2</v>
      </c>
      <c r="C538" s="115">
        <v>0</v>
      </c>
      <c r="D538" s="115">
        <v>0</v>
      </c>
      <c r="E538" s="115">
        <v>2</v>
      </c>
      <c r="F538" s="115">
        <v>0</v>
      </c>
      <c r="G538" s="115">
        <v>0</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17.399999999999999</v>
      </c>
      <c r="W538" s="115" t="s">
        <v>102</v>
      </c>
    </row>
    <row r="539" spans="1:23" ht="13.5" customHeight="1" x14ac:dyDescent="0.35">
      <c r="A539" s="175">
        <v>8.3333333333333301E-2</v>
      </c>
      <c r="B539" s="115">
        <v>4</v>
      </c>
      <c r="C539" s="115">
        <v>0</v>
      </c>
      <c r="D539" s="115">
        <v>0</v>
      </c>
      <c r="E539" s="115">
        <v>1</v>
      </c>
      <c r="F539" s="115">
        <v>2</v>
      </c>
      <c r="G539" s="115">
        <v>1</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22.2</v>
      </c>
      <c r="W539" s="115" t="s">
        <v>102</v>
      </c>
    </row>
    <row r="540" spans="1:23" ht="13.5" customHeight="1" x14ac:dyDescent="0.35">
      <c r="A540" s="175">
        <v>9.375E-2</v>
      </c>
      <c r="B540" s="115">
        <v>3</v>
      </c>
      <c r="C540" s="115">
        <v>0</v>
      </c>
      <c r="D540" s="115">
        <v>0</v>
      </c>
      <c r="E540" s="115">
        <v>3</v>
      </c>
      <c r="F540" s="115">
        <v>0</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17.600000000000001</v>
      </c>
      <c r="W540" s="115" t="s">
        <v>102</v>
      </c>
    </row>
    <row r="541" spans="1:23" ht="13.5" customHeight="1" x14ac:dyDescent="0.35">
      <c r="A541" s="175">
        <v>0.104166666666667</v>
      </c>
      <c r="B541" s="115">
        <v>2</v>
      </c>
      <c r="C541" s="115">
        <v>0</v>
      </c>
      <c r="D541" s="115">
        <v>0</v>
      </c>
      <c r="E541" s="115">
        <v>1</v>
      </c>
      <c r="F541" s="115">
        <v>1</v>
      </c>
      <c r="G541" s="115">
        <v>0</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20.399999999999999</v>
      </c>
      <c r="W541" s="115" t="s">
        <v>102</v>
      </c>
    </row>
    <row r="542" spans="1:23" ht="13.5" customHeight="1" x14ac:dyDescent="0.35">
      <c r="A542" s="175">
        <v>0.114583333333333</v>
      </c>
      <c r="B542" s="115">
        <v>4</v>
      </c>
      <c r="C542" s="115">
        <v>0</v>
      </c>
      <c r="D542" s="115">
        <v>0</v>
      </c>
      <c r="E542" s="115">
        <v>4</v>
      </c>
      <c r="F542" s="115">
        <v>0</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v>17.899999999999999</v>
      </c>
      <c r="W542" s="115" t="s">
        <v>102</v>
      </c>
    </row>
    <row r="543" spans="1:23" ht="13.5" customHeight="1" x14ac:dyDescent="0.35">
      <c r="A543" s="175">
        <v>0.125</v>
      </c>
      <c r="B543" s="115">
        <v>2</v>
      </c>
      <c r="C543" s="115">
        <v>0</v>
      </c>
      <c r="D543" s="115">
        <v>0</v>
      </c>
      <c r="E543" s="115">
        <v>0</v>
      </c>
      <c r="F543" s="115">
        <v>2</v>
      </c>
      <c r="G543" s="115">
        <v>0</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22.2</v>
      </c>
      <c r="W543" s="115" t="s">
        <v>102</v>
      </c>
    </row>
    <row r="544" spans="1:23" ht="13.5" customHeight="1" x14ac:dyDescent="0.35">
      <c r="A544" s="175">
        <v>0.13541666666666699</v>
      </c>
      <c r="B544" s="115">
        <v>0</v>
      </c>
      <c r="C544" s="115">
        <v>0</v>
      </c>
      <c r="D544" s="115">
        <v>0</v>
      </c>
      <c r="E544" s="115">
        <v>0</v>
      </c>
      <c r="F544" s="115">
        <v>0</v>
      </c>
      <c r="G544" s="115">
        <v>0</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t="s">
        <v>102</v>
      </c>
      <c r="W544" s="115" t="s">
        <v>102</v>
      </c>
    </row>
    <row r="545" spans="1:23" ht="13.5" customHeight="1" x14ac:dyDescent="0.35">
      <c r="A545" s="175">
        <v>0.14583333333333301</v>
      </c>
      <c r="B545" s="115">
        <v>1</v>
      </c>
      <c r="C545" s="115">
        <v>0</v>
      </c>
      <c r="D545" s="115">
        <v>1</v>
      </c>
      <c r="E545" s="115">
        <v>0</v>
      </c>
      <c r="F545" s="115">
        <v>0</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12.9</v>
      </c>
      <c r="W545" s="115" t="s">
        <v>102</v>
      </c>
    </row>
    <row r="546" spans="1:23" ht="13.5" customHeight="1" x14ac:dyDescent="0.35">
      <c r="A546" s="175">
        <v>0.15625</v>
      </c>
      <c r="B546" s="115">
        <v>2</v>
      </c>
      <c r="C546" s="115">
        <v>0</v>
      </c>
      <c r="D546" s="115">
        <v>2</v>
      </c>
      <c r="E546" s="115">
        <v>0</v>
      </c>
      <c r="F546" s="115">
        <v>0</v>
      </c>
      <c r="G546" s="115">
        <v>0</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v>13.5</v>
      </c>
      <c r="W546" s="115" t="s">
        <v>102</v>
      </c>
    </row>
    <row r="547" spans="1:23" ht="13.5" customHeight="1" x14ac:dyDescent="0.35">
      <c r="A547" s="175">
        <v>0.16666666666666699</v>
      </c>
      <c r="B547" s="115">
        <v>1</v>
      </c>
      <c r="C547" s="115">
        <v>0</v>
      </c>
      <c r="D547" s="115">
        <v>0</v>
      </c>
      <c r="E547" s="115">
        <v>0</v>
      </c>
      <c r="F547" s="115">
        <v>1</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20.9</v>
      </c>
      <c r="W547" s="115" t="s">
        <v>102</v>
      </c>
    </row>
    <row r="548" spans="1:23" ht="13.5" customHeight="1" x14ac:dyDescent="0.35">
      <c r="A548" s="175">
        <v>0.17708333333333301</v>
      </c>
      <c r="B548" s="115">
        <v>0</v>
      </c>
      <c r="C548" s="115">
        <v>0</v>
      </c>
      <c r="D548" s="115">
        <v>0</v>
      </c>
      <c r="E548" s="115">
        <v>0</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t="s">
        <v>102</v>
      </c>
      <c r="W548" s="115" t="s">
        <v>102</v>
      </c>
    </row>
    <row r="549" spans="1:23" ht="13.5" customHeight="1" x14ac:dyDescent="0.35">
      <c r="A549" s="175">
        <v>0.1875</v>
      </c>
      <c r="B549" s="115">
        <v>0</v>
      </c>
      <c r="C549" s="115">
        <v>0</v>
      </c>
      <c r="D549" s="115">
        <v>0</v>
      </c>
      <c r="E549" s="115">
        <v>0</v>
      </c>
      <c r="F549" s="115">
        <v>0</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t="s">
        <v>102</v>
      </c>
      <c r="W549" s="115" t="s">
        <v>102</v>
      </c>
    </row>
    <row r="550" spans="1:23" ht="13.5" customHeight="1" x14ac:dyDescent="0.35">
      <c r="A550" s="175">
        <v>0.19791666666666699</v>
      </c>
      <c r="B550" s="115">
        <v>2</v>
      </c>
      <c r="C550" s="115">
        <v>0</v>
      </c>
      <c r="D550" s="115">
        <v>0</v>
      </c>
      <c r="E550" s="115">
        <v>2</v>
      </c>
      <c r="F550" s="115">
        <v>0</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15.9</v>
      </c>
      <c r="W550" s="115" t="s">
        <v>102</v>
      </c>
    </row>
    <row r="551" spans="1:23" ht="13.5" customHeight="1" x14ac:dyDescent="0.35">
      <c r="A551" s="175">
        <v>0.20833333333333301</v>
      </c>
      <c r="B551" s="115">
        <v>4</v>
      </c>
      <c r="C551" s="115">
        <v>0</v>
      </c>
      <c r="D551" s="115">
        <v>1</v>
      </c>
      <c r="E551" s="115">
        <v>0</v>
      </c>
      <c r="F551" s="115">
        <v>2</v>
      </c>
      <c r="G551" s="115">
        <v>0</v>
      </c>
      <c r="H551" s="115">
        <v>1</v>
      </c>
      <c r="I551" s="115">
        <v>0</v>
      </c>
      <c r="J551" s="115">
        <v>0</v>
      </c>
      <c r="K551" s="115">
        <v>0</v>
      </c>
      <c r="L551" s="115">
        <v>0</v>
      </c>
      <c r="M551" s="115">
        <v>0</v>
      </c>
      <c r="N551" s="115">
        <v>0</v>
      </c>
      <c r="O551" s="115">
        <v>0</v>
      </c>
      <c r="P551" s="115">
        <v>0</v>
      </c>
      <c r="Q551" s="115">
        <v>0</v>
      </c>
      <c r="R551" s="115">
        <v>0</v>
      </c>
      <c r="S551" s="115">
        <v>0</v>
      </c>
      <c r="T551" s="115">
        <v>0</v>
      </c>
      <c r="U551" s="115">
        <v>0</v>
      </c>
      <c r="V551" s="115">
        <v>23.2</v>
      </c>
      <c r="W551" s="115" t="s">
        <v>102</v>
      </c>
    </row>
    <row r="552" spans="1:23" ht="13.5" customHeight="1" x14ac:dyDescent="0.35">
      <c r="A552" s="175">
        <v>0.21875</v>
      </c>
      <c r="B552" s="115">
        <v>1</v>
      </c>
      <c r="C552" s="115">
        <v>0</v>
      </c>
      <c r="D552" s="115">
        <v>0</v>
      </c>
      <c r="E552" s="115">
        <v>0</v>
      </c>
      <c r="F552" s="115">
        <v>1</v>
      </c>
      <c r="G552" s="115">
        <v>0</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23.3</v>
      </c>
      <c r="W552" s="115" t="s">
        <v>102</v>
      </c>
    </row>
    <row r="553" spans="1:23" ht="13.5" customHeight="1" x14ac:dyDescent="0.35">
      <c r="A553" s="175">
        <v>0.22916666666666699</v>
      </c>
      <c r="B553" s="115">
        <v>1</v>
      </c>
      <c r="C553" s="115">
        <v>0</v>
      </c>
      <c r="D553" s="115">
        <v>0</v>
      </c>
      <c r="E553" s="115">
        <v>0</v>
      </c>
      <c r="F553" s="115">
        <v>1</v>
      </c>
      <c r="G553" s="115">
        <v>0</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v>21.3</v>
      </c>
      <c r="W553" s="115" t="s">
        <v>102</v>
      </c>
    </row>
    <row r="554" spans="1:23" ht="13.5" customHeight="1" x14ac:dyDescent="0.35">
      <c r="A554" s="175">
        <v>0.23958333333333301</v>
      </c>
      <c r="B554" s="115">
        <v>3</v>
      </c>
      <c r="C554" s="115">
        <v>0</v>
      </c>
      <c r="D554" s="115">
        <v>1</v>
      </c>
      <c r="E554" s="115">
        <v>2</v>
      </c>
      <c r="F554" s="115">
        <v>0</v>
      </c>
      <c r="G554" s="115">
        <v>0</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v>15.3</v>
      </c>
      <c r="W554" s="115" t="s">
        <v>102</v>
      </c>
    </row>
    <row r="555" spans="1:23" ht="13.5" customHeight="1" x14ac:dyDescent="0.35">
      <c r="A555" s="175">
        <v>0.25</v>
      </c>
      <c r="B555" s="115">
        <v>2</v>
      </c>
      <c r="C555" s="115">
        <v>0</v>
      </c>
      <c r="D555" s="115">
        <v>1</v>
      </c>
      <c r="E555" s="115">
        <v>1</v>
      </c>
      <c r="F555" s="115">
        <v>0</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16.5</v>
      </c>
      <c r="W555" s="115" t="s">
        <v>102</v>
      </c>
    </row>
    <row r="556" spans="1:23" ht="13.5" customHeight="1" x14ac:dyDescent="0.35">
      <c r="A556" s="175">
        <v>0.26041666666666702</v>
      </c>
      <c r="B556" s="115">
        <v>3</v>
      </c>
      <c r="C556" s="115">
        <v>0</v>
      </c>
      <c r="D556" s="115">
        <v>2</v>
      </c>
      <c r="E556" s="115">
        <v>1</v>
      </c>
      <c r="F556" s="115">
        <v>0</v>
      </c>
      <c r="G556" s="115">
        <v>0</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14.1</v>
      </c>
      <c r="W556" s="115" t="s">
        <v>102</v>
      </c>
    </row>
    <row r="557" spans="1:23" ht="13.5" customHeight="1" x14ac:dyDescent="0.35">
      <c r="A557" s="175">
        <v>0.27083333333333298</v>
      </c>
      <c r="B557" s="115">
        <v>1</v>
      </c>
      <c r="C557" s="115">
        <v>0</v>
      </c>
      <c r="D557" s="115">
        <v>1</v>
      </c>
      <c r="E557" s="115">
        <v>0</v>
      </c>
      <c r="F557" s="115">
        <v>0</v>
      </c>
      <c r="G557" s="115">
        <v>0</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14.4</v>
      </c>
      <c r="W557" s="115" t="s">
        <v>102</v>
      </c>
    </row>
    <row r="558" spans="1:23" ht="13.5" customHeight="1" x14ac:dyDescent="0.35">
      <c r="A558" s="175">
        <v>0.28125</v>
      </c>
      <c r="B558" s="115">
        <v>4</v>
      </c>
      <c r="C558" s="115">
        <v>0</v>
      </c>
      <c r="D558" s="115">
        <v>0</v>
      </c>
      <c r="E558" s="115">
        <v>2</v>
      </c>
      <c r="F558" s="115">
        <v>2</v>
      </c>
      <c r="G558" s="115">
        <v>0</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20.6</v>
      </c>
      <c r="W558" s="115" t="s">
        <v>102</v>
      </c>
    </row>
    <row r="559" spans="1:23" ht="13.5" customHeight="1" x14ac:dyDescent="0.35">
      <c r="A559" s="175">
        <v>0.29166666666666702</v>
      </c>
      <c r="B559" s="115">
        <v>3</v>
      </c>
      <c r="C559" s="115">
        <v>0</v>
      </c>
      <c r="D559" s="115">
        <v>1</v>
      </c>
      <c r="E559" s="115">
        <v>2</v>
      </c>
      <c r="F559" s="115">
        <v>0</v>
      </c>
      <c r="G559" s="115">
        <v>0</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v>15.8</v>
      </c>
      <c r="W559" s="115" t="s">
        <v>102</v>
      </c>
    </row>
    <row r="560" spans="1:23" ht="13.5" customHeight="1" x14ac:dyDescent="0.35">
      <c r="A560" s="175">
        <v>0.30208333333333298</v>
      </c>
      <c r="B560" s="115">
        <v>10</v>
      </c>
      <c r="C560" s="115">
        <v>0</v>
      </c>
      <c r="D560" s="115">
        <v>1</v>
      </c>
      <c r="E560" s="115">
        <v>5</v>
      </c>
      <c r="F560" s="115">
        <v>3</v>
      </c>
      <c r="G560" s="115">
        <v>1</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19.5</v>
      </c>
      <c r="W560" s="115" t="s">
        <v>102</v>
      </c>
    </row>
    <row r="561" spans="1:23" ht="13.5" customHeight="1" x14ac:dyDescent="0.35">
      <c r="A561" s="175">
        <v>0.3125</v>
      </c>
      <c r="B561" s="115">
        <v>6</v>
      </c>
      <c r="C561" s="115">
        <v>0</v>
      </c>
      <c r="D561" s="115">
        <v>2</v>
      </c>
      <c r="E561" s="115">
        <v>1</v>
      </c>
      <c r="F561" s="115">
        <v>3</v>
      </c>
      <c r="G561" s="115">
        <v>0</v>
      </c>
      <c r="H561" s="115">
        <v>0</v>
      </c>
      <c r="I561" s="115">
        <v>0</v>
      </c>
      <c r="J561" s="115">
        <v>0</v>
      </c>
      <c r="K561" s="115">
        <v>0</v>
      </c>
      <c r="L561" s="115">
        <v>0</v>
      </c>
      <c r="M561" s="115">
        <v>0</v>
      </c>
      <c r="N561" s="115">
        <v>0</v>
      </c>
      <c r="O561" s="115">
        <v>0</v>
      </c>
      <c r="P561" s="115">
        <v>0</v>
      </c>
      <c r="Q561" s="115">
        <v>0</v>
      </c>
      <c r="R561" s="115">
        <v>0</v>
      </c>
      <c r="S561" s="115">
        <v>0</v>
      </c>
      <c r="T561" s="115">
        <v>0</v>
      </c>
      <c r="U561" s="115">
        <v>0</v>
      </c>
      <c r="V561" s="115">
        <v>18.100000000000001</v>
      </c>
      <c r="W561" s="115" t="s">
        <v>102</v>
      </c>
    </row>
    <row r="562" spans="1:23" ht="13.5" customHeight="1" x14ac:dyDescent="0.35">
      <c r="A562" s="175">
        <v>0.32291666666666702</v>
      </c>
      <c r="B562" s="115">
        <v>16</v>
      </c>
      <c r="C562" s="115">
        <v>0</v>
      </c>
      <c r="D562" s="115">
        <v>2</v>
      </c>
      <c r="E562" s="115">
        <v>9</v>
      </c>
      <c r="F562" s="115">
        <v>5</v>
      </c>
      <c r="G562" s="115">
        <v>0</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18.399999999999999</v>
      </c>
      <c r="W562" s="115">
        <v>23.6</v>
      </c>
    </row>
    <row r="563" spans="1:23" ht="13.5" customHeight="1" x14ac:dyDescent="0.35">
      <c r="A563" s="175">
        <v>0.33333333333333298</v>
      </c>
      <c r="B563" s="115">
        <v>7</v>
      </c>
      <c r="C563" s="115">
        <v>0</v>
      </c>
      <c r="D563" s="115">
        <v>0</v>
      </c>
      <c r="E563" s="115">
        <v>2</v>
      </c>
      <c r="F563" s="115">
        <v>5</v>
      </c>
      <c r="G563" s="115">
        <v>0</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20.6</v>
      </c>
      <c r="W563" s="115" t="s">
        <v>102</v>
      </c>
    </row>
    <row r="564" spans="1:23" ht="13.5" customHeight="1" x14ac:dyDescent="0.35">
      <c r="A564" s="175">
        <v>0.34375</v>
      </c>
      <c r="B564" s="115">
        <v>13</v>
      </c>
      <c r="C564" s="115">
        <v>0</v>
      </c>
      <c r="D564" s="115">
        <v>2</v>
      </c>
      <c r="E564" s="115">
        <v>4</v>
      </c>
      <c r="F564" s="115">
        <v>7</v>
      </c>
      <c r="G564" s="115">
        <v>0</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19.100000000000001</v>
      </c>
      <c r="W564" s="115">
        <v>22.7</v>
      </c>
    </row>
    <row r="565" spans="1:23" ht="13.5" customHeight="1" x14ac:dyDescent="0.35">
      <c r="A565" s="175">
        <v>0.35416666666666702</v>
      </c>
      <c r="B565" s="115">
        <v>18</v>
      </c>
      <c r="C565" s="115">
        <v>1</v>
      </c>
      <c r="D565" s="115">
        <v>5</v>
      </c>
      <c r="E565" s="115">
        <v>11</v>
      </c>
      <c r="F565" s="115">
        <v>1</v>
      </c>
      <c r="G565" s="115">
        <v>0</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16.100000000000001</v>
      </c>
      <c r="W565" s="115">
        <v>19.399999999999999</v>
      </c>
    </row>
    <row r="566" spans="1:23" ht="13.5" customHeight="1" x14ac:dyDescent="0.35">
      <c r="A566" s="175">
        <v>0.36458333333333298</v>
      </c>
      <c r="B566" s="115">
        <v>27</v>
      </c>
      <c r="C566" s="115">
        <v>2</v>
      </c>
      <c r="D566" s="115">
        <v>2</v>
      </c>
      <c r="E566" s="115">
        <v>20</v>
      </c>
      <c r="F566" s="115">
        <v>3</v>
      </c>
      <c r="G566" s="115">
        <v>0</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17.100000000000001</v>
      </c>
      <c r="W566" s="115">
        <v>19.3</v>
      </c>
    </row>
    <row r="567" spans="1:23" ht="13.5" customHeight="1" x14ac:dyDescent="0.35">
      <c r="A567" s="175">
        <v>0.375</v>
      </c>
      <c r="B567" s="115">
        <v>20</v>
      </c>
      <c r="C567" s="115">
        <v>1</v>
      </c>
      <c r="D567" s="115">
        <v>4</v>
      </c>
      <c r="E567" s="115">
        <v>12</v>
      </c>
      <c r="F567" s="115">
        <v>2</v>
      </c>
      <c r="G567" s="115">
        <v>1</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17</v>
      </c>
      <c r="W567" s="115">
        <v>20.8</v>
      </c>
    </row>
    <row r="568" spans="1:23" ht="13.5" customHeight="1" x14ac:dyDescent="0.35">
      <c r="A568" s="175">
        <v>0.38541666666666702</v>
      </c>
      <c r="B568" s="115">
        <v>27</v>
      </c>
      <c r="C568" s="115">
        <v>0</v>
      </c>
      <c r="D568" s="115">
        <v>15</v>
      </c>
      <c r="E568" s="115">
        <v>10</v>
      </c>
      <c r="F568" s="115">
        <v>2</v>
      </c>
      <c r="G568" s="115">
        <v>0</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14.7</v>
      </c>
      <c r="W568" s="115">
        <v>18</v>
      </c>
    </row>
    <row r="569" spans="1:23" ht="13.5" customHeight="1" x14ac:dyDescent="0.35">
      <c r="A569" s="175">
        <v>0.39583333333333298</v>
      </c>
      <c r="B569" s="115">
        <v>33</v>
      </c>
      <c r="C569" s="115">
        <v>0</v>
      </c>
      <c r="D569" s="115">
        <v>16</v>
      </c>
      <c r="E569" s="115">
        <v>16</v>
      </c>
      <c r="F569" s="115">
        <v>1</v>
      </c>
      <c r="G569" s="115">
        <v>0</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15.2</v>
      </c>
      <c r="W569" s="115">
        <v>18.3</v>
      </c>
    </row>
    <row r="570" spans="1:23" ht="13.5" customHeight="1" x14ac:dyDescent="0.35">
      <c r="A570" s="175">
        <v>0.40625</v>
      </c>
      <c r="B570" s="115">
        <v>26</v>
      </c>
      <c r="C570" s="115">
        <v>0</v>
      </c>
      <c r="D570" s="115">
        <v>6</v>
      </c>
      <c r="E570" s="115">
        <v>12</v>
      </c>
      <c r="F570" s="115">
        <v>8</v>
      </c>
      <c r="G570" s="115">
        <v>0</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17.7</v>
      </c>
      <c r="W570" s="115">
        <v>20.9</v>
      </c>
    </row>
    <row r="571" spans="1:23" ht="13.5" customHeight="1" x14ac:dyDescent="0.35">
      <c r="A571" s="175">
        <v>0.41666666666666702</v>
      </c>
      <c r="B571" s="115">
        <v>37</v>
      </c>
      <c r="C571" s="115">
        <v>1</v>
      </c>
      <c r="D571" s="115">
        <v>11</v>
      </c>
      <c r="E571" s="115">
        <v>21</v>
      </c>
      <c r="F571" s="115">
        <v>4</v>
      </c>
      <c r="G571" s="115">
        <v>0</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16.3</v>
      </c>
      <c r="W571" s="115">
        <v>19.600000000000001</v>
      </c>
    </row>
    <row r="572" spans="1:23" ht="13.5" customHeight="1" x14ac:dyDescent="0.35">
      <c r="A572" s="175">
        <v>0.42708333333333298</v>
      </c>
      <c r="B572" s="115">
        <v>44</v>
      </c>
      <c r="C572" s="115">
        <v>0</v>
      </c>
      <c r="D572" s="115">
        <v>18</v>
      </c>
      <c r="E572" s="115">
        <v>22</v>
      </c>
      <c r="F572" s="115">
        <v>4</v>
      </c>
      <c r="G572" s="115">
        <v>0</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16.2</v>
      </c>
      <c r="W572" s="115">
        <v>19.2</v>
      </c>
    </row>
    <row r="573" spans="1:23" ht="13.5" customHeight="1" x14ac:dyDescent="0.35">
      <c r="A573" s="175">
        <v>0.4375</v>
      </c>
      <c r="B573" s="115">
        <v>33</v>
      </c>
      <c r="C573" s="115">
        <v>1</v>
      </c>
      <c r="D573" s="115">
        <v>8</v>
      </c>
      <c r="E573" s="115">
        <v>22</v>
      </c>
      <c r="F573" s="115">
        <v>1</v>
      </c>
      <c r="G573" s="115">
        <v>1</v>
      </c>
      <c r="H573" s="115">
        <v>0</v>
      </c>
      <c r="I573" s="115">
        <v>0</v>
      </c>
      <c r="J573" s="115">
        <v>0</v>
      </c>
      <c r="K573" s="115">
        <v>0</v>
      </c>
      <c r="L573" s="115">
        <v>0</v>
      </c>
      <c r="M573" s="115">
        <v>0</v>
      </c>
      <c r="N573" s="115">
        <v>0</v>
      </c>
      <c r="O573" s="115">
        <v>0</v>
      </c>
      <c r="P573" s="115">
        <v>0</v>
      </c>
      <c r="Q573" s="115">
        <v>0</v>
      </c>
      <c r="R573" s="115">
        <v>0</v>
      </c>
      <c r="S573" s="115">
        <v>0</v>
      </c>
      <c r="T573" s="115">
        <v>0</v>
      </c>
      <c r="U573" s="115">
        <v>0</v>
      </c>
      <c r="V573" s="115">
        <v>15.9</v>
      </c>
      <c r="W573" s="115">
        <v>18.7</v>
      </c>
    </row>
    <row r="574" spans="1:23" ht="13.5" customHeight="1" x14ac:dyDescent="0.35">
      <c r="A574" s="175">
        <v>0.44791666666666702</v>
      </c>
      <c r="B574" s="115">
        <v>46</v>
      </c>
      <c r="C574" s="115">
        <v>3</v>
      </c>
      <c r="D574" s="115">
        <v>24</v>
      </c>
      <c r="E574" s="115">
        <v>14</v>
      </c>
      <c r="F574" s="115">
        <v>5</v>
      </c>
      <c r="G574" s="115">
        <v>0</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15</v>
      </c>
      <c r="W574" s="115">
        <v>18.7</v>
      </c>
    </row>
    <row r="575" spans="1:23" ht="13.5" customHeight="1" x14ac:dyDescent="0.35">
      <c r="A575" s="175">
        <v>0.45833333333333298</v>
      </c>
      <c r="B575" s="115">
        <v>46</v>
      </c>
      <c r="C575" s="115">
        <v>2</v>
      </c>
      <c r="D575" s="115">
        <v>17</v>
      </c>
      <c r="E575" s="115">
        <v>25</v>
      </c>
      <c r="F575" s="115">
        <v>2</v>
      </c>
      <c r="G575" s="115">
        <v>0</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15.6</v>
      </c>
      <c r="W575" s="115">
        <v>19</v>
      </c>
    </row>
    <row r="576" spans="1:23" ht="13.5" customHeight="1" x14ac:dyDescent="0.35">
      <c r="A576" s="175">
        <v>0.46875</v>
      </c>
      <c r="B576" s="115">
        <v>50</v>
      </c>
      <c r="C576" s="115">
        <v>0</v>
      </c>
      <c r="D576" s="115">
        <v>19</v>
      </c>
      <c r="E576" s="115">
        <v>25</v>
      </c>
      <c r="F576" s="115">
        <v>6</v>
      </c>
      <c r="G576" s="115">
        <v>0</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16.399999999999999</v>
      </c>
      <c r="W576" s="115">
        <v>19.600000000000001</v>
      </c>
    </row>
    <row r="577" spans="1:23" ht="13.5" customHeight="1" x14ac:dyDescent="0.35">
      <c r="A577" s="175">
        <v>0.47916666666666702</v>
      </c>
      <c r="B577" s="115">
        <v>49</v>
      </c>
      <c r="C577" s="115">
        <v>1</v>
      </c>
      <c r="D577" s="115">
        <v>25</v>
      </c>
      <c r="E577" s="115">
        <v>16</v>
      </c>
      <c r="F577" s="115">
        <v>6</v>
      </c>
      <c r="G577" s="115">
        <v>1</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15.6</v>
      </c>
      <c r="W577" s="115">
        <v>20.100000000000001</v>
      </c>
    </row>
    <row r="578" spans="1:23" ht="13.5" customHeight="1" x14ac:dyDescent="0.35">
      <c r="A578" s="175">
        <v>0.48958333333333298</v>
      </c>
      <c r="B578" s="115">
        <v>47</v>
      </c>
      <c r="C578" s="115">
        <v>2</v>
      </c>
      <c r="D578" s="115">
        <v>16</v>
      </c>
      <c r="E578" s="115">
        <v>26</v>
      </c>
      <c r="F578" s="115">
        <v>2</v>
      </c>
      <c r="G578" s="115">
        <v>1</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15.8</v>
      </c>
      <c r="W578" s="115">
        <v>19</v>
      </c>
    </row>
    <row r="579" spans="1:23" ht="13.5" customHeight="1" x14ac:dyDescent="0.35">
      <c r="A579" s="175">
        <v>0.5</v>
      </c>
      <c r="B579" s="115">
        <v>52</v>
      </c>
      <c r="C579" s="115">
        <v>1</v>
      </c>
      <c r="D579" s="115">
        <v>27</v>
      </c>
      <c r="E579" s="115">
        <v>21</v>
      </c>
      <c r="F579" s="115">
        <v>3</v>
      </c>
      <c r="G579" s="115">
        <v>0</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15</v>
      </c>
      <c r="W579" s="115">
        <v>18.8</v>
      </c>
    </row>
    <row r="580" spans="1:23" ht="13.5" customHeight="1" x14ac:dyDescent="0.35">
      <c r="A580" s="175">
        <v>0.51041666666666696</v>
      </c>
      <c r="B580" s="115">
        <v>46</v>
      </c>
      <c r="C580" s="115">
        <v>2</v>
      </c>
      <c r="D580" s="115">
        <v>26</v>
      </c>
      <c r="E580" s="115">
        <v>15</v>
      </c>
      <c r="F580" s="115">
        <v>3</v>
      </c>
      <c r="G580" s="115">
        <v>0</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14.7</v>
      </c>
      <c r="W580" s="115">
        <v>18.399999999999999</v>
      </c>
    </row>
    <row r="581" spans="1:23" ht="13.5" customHeight="1" x14ac:dyDescent="0.35">
      <c r="A581" s="175">
        <v>0.52083333333333304</v>
      </c>
      <c r="B581" s="115">
        <v>52</v>
      </c>
      <c r="C581" s="115">
        <v>4</v>
      </c>
      <c r="D581" s="115">
        <v>20</v>
      </c>
      <c r="E581" s="115">
        <v>21</v>
      </c>
      <c r="F581" s="115">
        <v>4</v>
      </c>
      <c r="G581" s="115">
        <v>3</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15.9</v>
      </c>
      <c r="W581" s="115">
        <v>19.899999999999999</v>
      </c>
    </row>
    <row r="582" spans="1:23" ht="13.5" customHeight="1" x14ac:dyDescent="0.35">
      <c r="A582" s="175">
        <v>0.53125</v>
      </c>
      <c r="B582" s="115">
        <v>40</v>
      </c>
      <c r="C582" s="115">
        <v>2</v>
      </c>
      <c r="D582" s="115">
        <v>13</v>
      </c>
      <c r="E582" s="115">
        <v>21</v>
      </c>
      <c r="F582" s="115">
        <v>4</v>
      </c>
      <c r="G582" s="115">
        <v>0</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15.7</v>
      </c>
      <c r="W582" s="115">
        <v>19.2</v>
      </c>
    </row>
    <row r="583" spans="1:23" ht="13.5" customHeight="1" x14ac:dyDescent="0.35">
      <c r="A583" s="175">
        <v>0.54166666666666696</v>
      </c>
      <c r="B583" s="115">
        <v>39</v>
      </c>
      <c r="C583" s="115">
        <v>2</v>
      </c>
      <c r="D583" s="115">
        <v>12</v>
      </c>
      <c r="E583" s="115">
        <v>18</v>
      </c>
      <c r="F583" s="115">
        <v>6</v>
      </c>
      <c r="G583" s="115">
        <v>1</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16.2</v>
      </c>
      <c r="W583" s="115">
        <v>20.2</v>
      </c>
    </row>
    <row r="584" spans="1:23" ht="13.5" customHeight="1" x14ac:dyDescent="0.35">
      <c r="A584" s="175">
        <v>0.55208333333333304</v>
      </c>
      <c r="B584" s="115">
        <v>40</v>
      </c>
      <c r="C584" s="115">
        <v>0</v>
      </c>
      <c r="D584" s="115">
        <v>18</v>
      </c>
      <c r="E584" s="115">
        <v>16</v>
      </c>
      <c r="F584" s="115">
        <v>6</v>
      </c>
      <c r="G584" s="115">
        <v>0</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15.9</v>
      </c>
      <c r="W584" s="115">
        <v>20.7</v>
      </c>
    </row>
    <row r="585" spans="1:23" ht="13.5" customHeight="1" x14ac:dyDescent="0.35">
      <c r="A585" s="175">
        <v>0.5625</v>
      </c>
      <c r="B585" s="115">
        <v>40</v>
      </c>
      <c r="C585" s="115">
        <v>0</v>
      </c>
      <c r="D585" s="115">
        <v>15</v>
      </c>
      <c r="E585" s="115">
        <v>21</v>
      </c>
      <c r="F585" s="115">
        <v>4</v>
      </c>
      <c r="G585" s="115">
        <v>0</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16.3</v>
      </c>
      <c r="W585" s="115">
        <v>19.3</v>
      </c>
    </row>
    <row r="586" spans="1:23" ht="13.5" customHeight="1" x14ac:dyDescent="0.35">
      <c r="A586" s="175">
        <v>0.57291666666666696</v>
      </c>
      <c r="B586" s="115">
        <v>40</v>
      </c>
      <c r="C586" s="115">
        <v>1</v>
      </c>
      <c r="D586" s="115">
        <v>12</v>
      </c>
      <c r="E586" s="115">
        <v>22</v>
      </c>
      <c r="F586" s="115">
        <v>5</v>
      </c>
      <c r="G586" s="115">
        <v>0</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16.5</v>
      </c>
      <c r="W586" s="115">
        <v>19.600000000000001</v>
      </c>
    </row>
    <row r="587" spans="1:23" ht="13.5" customHeight="1" x14ac:dyDescent="0.35">
      <c r="A587" s="175">
        <v>0.58333333333333304</v>
      </c>
      <c r="B587" s="115">
        <v>42</v>
      </c>
      <c r="C587" s="115">
        <v>1</v>
      </c>
      <c r="D587" s="115">
        <v>17</v>
      </c>
      <c r="E587" s="115">
        <v>21</v>
      </c>
      <c r="F587" s="115">
        <v>3</v>
      </c>
      <c r="G587" s="115">
        <v>0</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15.4</v>
      </c>
      <c r="W587" s="115">
        <v>17.899999999999999</v>
      </c>
    </row>
    <row r="588" spans="1:23" ht="13.5" customHeight="1" x14ac:dyDescent="0.35">
      <c r="A588" s="175">
        <v>0.59375</v>
      </c>
      <c r="B588" s="115">
        <v>36</v>
      </c>
      <c r="C588" s="115">
        <v>0</v>
      </c>
      <c r="D588" s="115">
        <v>13</v>
      </c>
      <c r="E588" s="115">
        <v>22</v>
      </c>
      <c r="F588" s="115">
        <v>1</v>
      </c>
      <c r="G588" s="115">
        <v>0</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15.8</v>
      </c>
      <c r="W588" s="115">
        <v>18.600000000000001</v>
      </c>
    </row>
    <row r="589" spans="1:23" ht="13.5" customHeight="1" x14ac:dyDescent="0.35">
      <c r="A589" s="175">
        <v>0.60416666666666696</v>
      </c>
      <c r="B589" s="115">
        <v>34</v>
      </c>
      <c r="C589" s="115">
        <v>1</v>
      </c>
      <c r="D589" s="115">
        <v>6</v>
      </c>
      <c r="E589" s="115">
        <v>25</v>
      </c>
      <c r="F589" s="115">
        <v>2</v>
      </c>
      <c r="G589" s="115">
        <v>0</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16.3</v>
      </c>
      <c r="W589" s="115">
        <v>18.3</v>
      </c>
    </row>
    <row r="590" spans="1:23" ht="13.5" customHeight="1" x14ac:dyDescent="0.35">
      <c r="A590" s="175">
        <v>0.61458333333333304</v>
      </c>
      <c r="B590" s="115">
        <v>39</v>
      </c>
      <c r="C590" s="115">
        <v>1</v>
      </c>
      <c r="D590" s="115">
        <v>17</v>
      </c>
      <c r="E590" s="115">
        <v>15</v>
      </c>
      <c r="F590" s="115">
        <v>5</v>
      </c>
      <c r="G590" s="115">
        <v>1</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16.399999999999999</v>
      </c>
      <c r="W590" s="115">
        <v>20</v>
      </c>
    </row>
    <row r="591" spans="1:23" ht="13.5" customHeight="1" x14ac:dyDescent="0.35">
      <c r="A591" s="175">
        <v>0.625</v>
      </c>
      <c r="B591" s="115">
        <v>33</v>
      </c>
      <c r="C591" s="115">
        <v>2</v>
      </c>
      <c r="D591" s="115">
        <v>14</v>
      </c>
      <c r="E591" s="115">
        <v>10</v>
      </c>
      <c r="F591" s="115">
        <v>7</v>
      </c>
      <c r="G591" s="115">
        <v>0</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16.100000000000001</v>
      </c>
      <c r="W591" s="115">
        <v>21.2</v>
      </c>
    </row>
    <row r="592" spans="1:23" ht="13.5" customHeight="1" x14ac:dyDescent="0.35">
      <c r="A592" s="175">
        <v>0.63541666666666696</v>
      </c>
      <c r="B592" s="115">
        <v>39</v>
      </c>
      <c r="C592" s="115">
        <v>2</v>
      </c>
      <c r="D592" s="115">
        <v>22</v>
      </c>
      <c r="E592" s="115">
        <v>13</v>
      </c>
      <c r="F592" s="115">
        <v>2</v>
      </c>
      <c r="G592" s="115">
        <v>0</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14.6</v>
      </c>
      <c r="W592" s="115">
        <v>18.5</v>
      </c>
    </row>
    <row r="593" spans="1:23" ht="13.5" customHeight="1" x14ac:dyDescent="0.35">
      <c r="A593" s="175">
        <v>0.64583333333333304</v>
      </c>
      <c r="B593" s="115">
        <v>35</v>
      </c>
      <c r="C593" s="115">
        <v>0</v>
      </c>
      <c r="D593" s="115">
        <v>11</v>
      </c>
      <c r="E593" s="115">
        <v>22</v>
      </c>
      <c r="F593" s="115">
        <v>2</v>
      </c>
      <c r="G593" s="115">
        <v>0</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16.3</v>
      </c>
      <c r="W593" s="115">
        <v>19.2</v>
      </c>
    </row>
    <row r="594" spans="1:23" ht="13.5" customHeight="1" x14ac:dyDescent="0.35">
      <c r="A594" s="175">
        <v>0.65625</v>
      </c>
      <c r="B594" s="115">
        <v>39</v>
      </c>
      <c r="C594" s="115">
        <v>6</v>
      </c>
      <c r="D594" s="115">
        <v>12</v>
      </c>
      <c r="E594" s="115">
        <v>18</v>
      </c>
      <c r="F594" s="115">
        <v>3</v>
      </c>
      <c r="G594" s="115">
        <v>0</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15.1</v>
      </c>
      <c r="W594" s="115">
        <v>19</v>
      </c>
    </row>
    <row r="595" spans="1:23" ht="13.5" customHeight="1" x14ac:dyDescent="0.35">
      <c r="A595" s="175">
        <v>0.66666666666666696</v>
      </c>
      <c r="B595" s="115">
        <v>36</v>
      </c>
      <c r="C595" s="115">
        <v>0</v>
      </c>
      <c r="D595" s="115">
        <v>12</v>
      </c>
      <c r="E595" s="115">
        <v>20</v>
      </c>
      <c r="F595" s="115">
        <v>3</v>
      </c>
      <c r="G595" s="115">
        <v>1</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16.7</v>
      </c>
      <c r="W595" s="115">
        <v>19.399999999999999</v>
      </c>
    </row>
    <row r="596" spans="1:23" ht="13.5" customHeight="1" x14ac:dyDescent="0.35">
      <c r="A596" s="175">
        <v>0.67708333333333304</v>
      </c>
      <c r="B596" s="115">
        <v>45</v>
      </c>
      <c r="C596" s="115">
        <v>7</v>
      </c>
      <c r="D596" s="115">
        <v>20</v>
      </c>
      <c r="E596" s="115">
        <v>15</v>
      </c>
      <c r="F596" s="115">
        <v>3</v>
      </c>
      <c r="G596" s="115">
        <v>0</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14.2</v>
      </c>
      <c r="W596" s="115">
        <v>19.100000000000001</v>
      </c>
    </row>
    <row r="597" spans="1:23" ht="13.5" customHeight="1" x14ac:dyDescent="0.35">
      <c r="A597" s="175">
        <v>0.6875</v>
      </c>
      <c r="B597" s="115">
        <v>33</v>
      </c>
      <c r="C597" s="115">
        <v>2</v>
      </c>
      <c r="D597" s="115">
        <v>17</v>
      </c>
      <c r="E597" s="115">
        <v>13</v>
      </c>
      <c r="F597" s="115">
        <v>0</v>
      </c>
      <c r="G597" s="115">
        <v>0</v>
      </c>
      <c r="H597" s="115">
        <v>1</v>
      </c>
      <c r="I597" s="115">
        <v>0</v>
      </c>
      <c r="J597" s="115">
        <v>0</v>
      </c>
      <c r="K597" s="115">
        <v>0</v>
      </c>
      <c r="L597" s="115">
        <v>0</v>
      </c>
      <c r="M597" s="115">
        <v>0</v>
      </c>
      <c r="N597" s="115">
        <v>0</v>
      </c>
      <c r="O597" s="115">
        <v>0</v>
      </c>
      <c r="P597" s="115">
        <v>0</v>
      </c>
      <c r="Q597" s="115">
        <v>0</v>
      </c>
      <c r="R597" s="115">
        <v>0</v>
      </c>
      <c r="S597" s="115">
        <v>0</v>
      </c>
      <c r="T597" s="115">
        <v>0</v>
      </c>
      <c r="U597" s="115">
        <v>0</v>
      </c>
      <c r="V597" s="115">
        <v>15.1</v>
      </c>
      <c r="W597" s="115">
        <v>18.5</v>
      </c>
    </row>
    <row r="598" spans="1:23" ht="13.5" customHeight="1" x14ac:dyDescent="0.35">
      <c r="A598" s="175">
        <v>0.69791666666666696</v>
      </c>
      <c r="B598" s="115">
        <v>38</v>
      </c>
      <c r="C598" s="115">
        <v>2</v>
      </c>
      <c r="D598" s="115">
        <v>21</v>
      </c>
      <c r="E598" s="115">
        <v>13</v>
      </c>
      <c r="F598" s="115">
        <v>2</v>
      </c>
      <c r="G598" s="115">
        <v>0</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14.5</v>
      </c>
      <c r="W598" s="115">
        <v>17.899999999999999</v>
      </c>
    </row>
    <row r="599" spans="1:23" ht="13.5" customHeight="1" x14ac:dyDescent="0.35">
      <c r="A599" s="175">
        <v>0.70833333333333304</v>
      </c>
      <c r="B599" s="115">
        <v>51</v>
      </c>
      <c r="C599" s="115">
        <v>1</v>
      </c>
      <c r="D599" s="115">
        <v>18</v>
      </c>
      <c r="E599" s="115">
        <v>27</v>
      </c>
      <c r="F599" s="115">
        <v>5</v>
      </c>
      <c r="G599" s="115">
        <v>0</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16</v>
      </c>
      <c r="W599" s="115">
        <v>19.3</v>
      </c>
    </row>
    <row r="600" spans="1:23" ht="13.5" customHeight="1" x14ac:dyDescent="0.35">
      <c r="A600" s="175">
        <v>0.71875</v>
      </c>
      <c r="B600" s="115">
        <v>37</v>
      </c>
      <c r="C600" s="115">
        <v>0</v>
      </c>
      <c r="D600" s="115">
        <v>22</v>
      </c>
      <c r="E600" s="115">
        <v>12</v>
      </c>
      <c r="F600" s="115">
        <v>3</v>
      </c>
      <c r="G600" s="115">
        <v>0</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15.4</v>
      </c>
      <c r="W600" s="115">
        <v>18.7</v>
      </c>
    </row>
    <row r="601" spans="1:23" ht="13.5" customHeight="1" x14ac:dyDescent="0.35">
      <c r="A601" s="175">
        <v>0.72916666666666696</v>
      </c>
      <c r="B601" s="115">
        <v>44</v>
      </c>
      <c r="C601" s="115">
        <v>3</v>
      </c>
      <c r="D601" s="115">
        <v>15</v>
      </c>
      <c r="E601" s="115">
        <v>21</v>
      </c>
      <c r="F601" s="115">
        <v>5</v>
      </c>
      <c r="G601" s="115">
        <v>0</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15.6</v>
      </c>
      <c r="W601" s="115">
        <v>19.5</v>
      </c>
    </row>
    <row r="602" spans="1:23" ht="13.5" customHeight="1" x14ac:dyDescent="0.35">
      <c r="A602" s="175">
        <v>0.73958333333333304</v>
      </c>
      <c r="B602" s="115">
        <v>46</v>
      </c>
      <c r="C602" s="115">
        <v>0</v>
      </c>
      <c r="D602" s="115">
        <v>11</v>
      </c>
      <c r="E602" s="115">
        <v>27</v>
      </c>
      <c r="F602" s="115">
        <v>7</v>
      </c>
      <c r="G602" s="115">
        <v>0</v>
      </c>
      <c r="H602" s="115">
        <v>1</v>
      </c>
      <c r="I602" s="115">
        <v>0</v>
      </c>
      <c r="J602" s="115">
        <v>0</v>
      </c>
      <c r="K602" s="115">
        <v>0</v>
      </c>
      <c r="L602" s="115">
        <v>0</v>
      </c>
      <c r="M602" s="115">
        <v>0</v>
      </c>
      <c r="N602" s="115">
        <v>0</v>
      </c>
      <c r="O602" s="115">
        <v>0</v>
      </c>
      <c r="P602" s="115">
        <v>0</v>
      </c>
      <c r="Q602" s="115">
        <v>0</v>
      </c>
      <c r="R602" s="115">
        <v>0</v>
      </c>
      <c r="S602" s="115">
        <v>0</v>
      </c>
      <c r="T602" s="115">
        <v>0</v>
      </c>
      <c r="U602" s="115">
        <v>0</v>
      </c>
      <c r="V602" s="115">
        <v>17.100000000000001</v>
      </c>
      <c r="W602" s="115">
        <v>20.8</v>
      </c>
    </row>
    <row r="603" spans="1:23" ht="13.5" customHeight="1" x14ac:dyDescent="0.35">
      <c r="A603" s="175">
        <v>0.75</v>
      </c>
      <c r="B603" s="115">
        <v>51</v>
      </c>
      <c r="C603" s="115">
        <v>0</v>
      </c>
      <c r="D603" s="115">
        <v>11</v>
      </c>
      <c r="E603" s="115">
        <v>32</v>
      </c>
      <c r="F603" s="115">
        <v>6</v>
      </c>
      <c r="G603" s="115">
        <v>2</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16.899999999999999</v>
      </c>
      <c r="W603" s="115">
        <v>20.9</v>
      </c>
    </row>
    <row r="604" spans="1:23" ht="13.5" customHeight="1" x14ac:dyDescent="0.35">
      <c r="A604" s="175">
        <v>0.76041666666666696</v>
      </c>
      <c r="B604" s="115">
        <v>47</v>
      </c>
      <c r="C604" s="115">
        <v>3</v>
      </c>
      <c r="D604" s="115">
        <v>14</v>
      </c>
      <c r="E604" s="115">
        <v>25</v>
      </c>
      <c r="F604" s="115">
        <v>3</v>
      </c>
      <c r="G604" s="115">
        <v>0</v>
      </c>
      <c r="H604" s="115">
        <v>2</v>
      </c>
      <c r="I604" s="115">
        <v>0</v>
      </c>
      <c r="J604" s="115">
        <v>0</v>
      </c>
      <c r="K604" s="115">
        <v>0</v>
      </c>
      <c r="L604" s="115">
        <v>0</v>
      </c>
      <c r="M604" s="115">
        <v>0</v>
      </c>
      <c r="N604" s="115">
        <v>0</v>
      </c>
      <c r="O604" s="115">
        <v>0</v>
      </c>
      <c r="P604" s="115">
        <v>0</v>
      </c>
      <c r="Q604" s="115">
        <v>0</v>
      </c>
      <c r="R604" s="115">
        <v>0</v>
      </c>
      <c r="S604" s="115">
        <v>0</v>
      </c>
      <c r="T604" s="115">
        <v>0</v>
      </c>
      <c r="U604" s="115">
        <v>0</v>
      </c>
      <c r="V604" s="115">
        <v>16.3</v>
      </c>
      <c r="W604" s="115">
        <v>19.600000000000001</v>
      </c>
    </row>
    <row r="605" spans="1:23" ht="13.5" customHeight="1" x14ac:dyDescent="0.35">
      <c r="A605" s="175">
        <v>0.77083333333333304</v>
      </c>
      <c r="B605" s="115">
        <v>45</v>
      </c>
      <c r="C605" s="115">
        <v>2</v>
      </c>
      <c r="D605" s="115">
        <v>12</v>
      </c>
      <c r="E605" s="115">
        <v>28</v>
      </c>
      <c r="F605" s="115">
        <v>3</v>
      </c>
      <c r="G605" s="115">
        <v>0</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15.9</v>
      </c>
      <c r="W605" s="115">
        <v>19.399999999999999</v>
      </c>
    </row>
    <row r="606" spans="1:23" ht="13.5" customHeight="1" x14ac:dyDescent="0.35">
      <c r="A606" s="175">
        <v>0.78125</v>
      </c>
      <c r="B606" s="115">
        <v>44</v>
      </c>
      <c r="C606" s="115">
        <v>3</v>
      </c>
      <c r="D606" s="115">
        <v>13</v>
      </c>
      <c r="E606" s="115">
        <v>18</v>
      </c>
      <c r="F606" s="115">
        <v>10</v>
      </c>
      <c r="G606" s="115">
        <v>0</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16.600000000000001</v>
      </c>
      <c r="W606" s="115">
        <v>20.8</v>
      </c>
    </row>
    <row r="607" spans="1:23" ht="13.5" customHeight="1" x14ac:dyDescent="0.35">
      <c r="A607" s="175">
        <v>0.79166666666666696</v>
      </c>
      <c r="B607" s="115">
        <v>25</v>
      </c>
      <c r="C607" s="115">
        <v>2</v>
      </c>
      <c r="D607" s="115">
        <v>6</v>
      </c>
      <c r="E607" s="115">
        <v>14</v>
      </c>
      <c r="F607" s="115">
        <v>1</v>
      </c>
      <c r="G607" s="115">
        <v>2</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v>16.100000000000001</v>
      </c>
      <c r="W607" s="115">
        <v>18.899999999999999</v>
      </c>
    </row>
    <row r="608" spans="1:23" ht="13.5" customHeight="1" x14ac:dyDescent="0.35">
      <c r="A608" s="175">
        <v>0.80208333333333304</v>
      </c>
      <c r="B608" s="115">
        <v>22</v>
      </c>
      <c r="C608" s="115">
        <v>1</v>
      </c>
      <c r="D608" s="115">
        <v>6</v>
      </c>
      <c r="E608" s="115">
        <v>12</v>
      </c>
      <c r="F608" s="115">
        <v>1</v>
      </c>
      <c r="G608" s="115">
        <v>1</v>
      </c>
      <c r="H608" s="115">
        <v>1</v>
      </c>
      <c r="I608" s="115">
        <v>0</v>
      </c>
      <c r="J608" s="115">
        <v>0</v>
      </c>
      <c r="K608" s="115">
        <v>0</v>
      </c>
      <c r="L608" s="115">
        <v>0</v>
      </c>
      <c r="M608" s="115">
        <v>0</v>
      </c>
      <c r="N608" s="115">
        <v>0</v>
      </c>
      <c r="O608" s="115">
        <v>0</v>
      </c>
      <c r="P608" s="115">
        <v>0</v>
      </c>
      <c r="Q608" s="115">
        <v>0</v>
      </c>
      <c r="R608" s="115">
        <v>0</v>
      </c>
      <c r="S608" s="115">
        <v>0</v>
      </c>
      <c r="T608" s="115">
        <v>0</v>
      </c>
      <c r="U608" s="115">
        <v>0</v>
      </c>
      <c r="V608" s="115">
        <v>17.600000000000001</v>
      </c>
      <c r="W608" s="115">
        <v>20.9</v>
      </c>
    </row>
    <row r="609" spans="1:23" ht="13.5" customHeight="1" x14ac:dyDescent="0.35">
      <c r="A609" s="175">
        <v>0.8125</v>
      </c>
      <c r="B609" s="115">
        <v>20</v>
      </c>
      <c r="C609" s="115">
        <v>0</v>
      </c>
      <c r="D609" s="115">
        <v>10</v>
      </c>
      <c r="E609" s="115">
        <v>5</v>
      </c>
      <c r="F609" s="115">
        <v>4</v>
      </c>
      <c r="G609" s="115">
        <v>1</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16.7</v>
      </c>
      <c r="W609" s="115">
        <v>21.2</v>
      </c>
    </row>
    <row r="610" spans="1:23" ht="13.5" customHeight="1" x14ac:dyDescent="0.35">
      <c r="A610" s="175">
        <v>0.82291666666666696</v>
      </c>
      <c r="B610" s="115">
        <v>25</v>
      </c>
      <c r="C610" s="115">
        <v>0</v>
      </c>
      <c r="D610" s="115">
        <v>10</v>
      </c>
      <c r="E610" s="115">
        <v>12</v>
      </c>
      <c r="F610" s="115">
        <v>3</v>
      </c>
      <c r="G610" s="115">
        <v>0</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v>16</v>
      </c>
      <c r="W610" s="115">
        <v>19</v>
      </c>
    </row>
    <row r="611" spans="1:23" ht="13.5" customHeight="1" x14ac:dyDescent="0.35">
      <c r="A611" s="175">
        <v>0.83333333333333304</v>
      </c>
      <c r="B611" s="115">
        <v>25</v>
      </c>
      <c r="C611" s="115">
        <v>1</v>
      </c>
      <c r="D611" s="115">
        <v>5</v>
      </c>
      <c r="E611" s="115">
        <v>10</v>
      </c>
      <c r="F611" s="115">
        <v>9</v>
      </c>
      <c r="G611" s="115">
        <v>0</v>
      </c>
      <c r="H611" s="115">
        <v>0</v>
      </c>
      <c r="I611" s="115">
        <v>0</v>
      </c>
      <c r="J611" s="115">
        <v>0</v>
      </c>
      <c r="K611" s="115">
        <v>0</v>
      </c>
      <c r="L611" s="115">
        <v>0</v>
      </c>
      <c r="M611" s="115">
        <v>0</v>
      </c>
      <c r="N611" s="115">
        <v>0</v>
      </c>
      <c r="O611" s="115">
        <v>0</v>
      </c>
      <c r="P611" s="115">
        <v>0</v>
      </c>
      <c r="Q611" s="115">
        <v>0</v>
      </c>
      <c r="R611" s="115">
        <v>0</v>
      </c>
      <c r="S611" s="115">
        <v>0</v>
      </c>
      <c r="T611" s="115">
        <v>0</v>
      </c>
      <c r="U611" s="115">
        <v>0</v>
      </c>
      <c r="V611" s="115">
        <v>18.2</v>
      </c>
      <c r="W611" s="115">
        <v>23.3</v>
      </c>
    </row>
    <row r="612" spans="1:23" ht="13.5" customHeight="1" x14ac:dyDescent="0.35">
      <c r="A612" s="175">
        <v>0.84375</v>
      </c>
      <c r="B612" s="115">
        <v>20</v>
      </c>
      <c r="C612" s="115">
        <v>0</v>
      </c>
      <c r="D612" s="115">
        <v>5</v>
      </c>
      <c r="E612" s="115">
        <v>12</v>
      </c>
      <c r="F612" s="115">
        <v>1</v>
      </c>
      <c r="G612" s="115">
        <v>0</v>
      </c>
      <c r="H612" s="115">
        <v>2</v>
      </c>
      <c r="I612" s="115">
        <v>0</v>
      </c>
      <c r="J612" s="115">
        <v>0</v>
      </c>
      <c r="K612" s="115">
        <v>0</v>
      </c>
      <c r="L612" s="115">
        <v>0</v>
      </c>
      <c r="M612" s="115">
        <v>0</v>
      </c>
      <c r="N612" s="115">
        <v>0</v>
      </c>
      <c r="O612" s="115">
        <v>0</v>
      </c>
      <c r="P612" s="115">
        <v>0</v>
      </c>
      <c r="Q612" s="115">
        <v>0</v>
      </c>
      <c r="R612" s="115">
        <v>0</v>
      </c>
      <c r="S612" s="115">
        <v>0</v>
      </c>
      <c r="T612" s="115">
        <v>0</v>
      </c>
      <c r="U612" s="115">
        <v>0</v>
      </c>
      <c r="V612" s="115">
        <v>17.899999999999999</v>
      </c>
      <c r="W612" s="115">
        <v>20.9</v>
      </c>
    </row>
    <row r="613" spans="1:23" ht="13.5" customHeight="1" x14ac:dyDescent="0.35">
      <c r="A613" s="175">
        <v>0.85416666666666696</v>
      </c>
      <c r="B613" s="115">
        <v>16</v>
      </c>
      <c r="C613" s="115">
        <v>0</v>
      </c>
      <c r="D613" s="115">
        <v>4</v>
      </c>
      <c r="E613" s="115">
        <v>9</v>
      </c>
      <c r="F613" s="115">
        <v>3</v>
      </c>
      <c r="G613" s="115">
        <v>0</v>
      </c>
      <c r="H613" s="115">
        <v>0</v>
      </c>
      <c r="I613" s="115">
        <v>0</v>
      </c>
      <c r="J613" s="115">
        <v>0</v>
      </c>
      <c r="K613" s="115">
        <v>0</v>
      </c>
      <c r="L613" s="115">
        <v>0</v>
      </c>
      <c r="M613" s="115">
        <v>0</v>
      </c>
      <c r="N613" s="115">
        <v>0</v>
      </c>
      <c r="O613" s="115">
        <v>0</v>
      </c>
      <c r="P613" s="115">
        <v>0</v>
      </c>
      <c r="Q613" s="115">
        <v>0</v>
      </c>
      <c r="R613" s="115">
        <v>0</v>
      </c>
      <c r="S613" s="115">
        <v>0</v>
      </c>
      <c r="T613" s="115">
        <v>0</v>
      </c>
      <c r="U613" s="115">
        <v>0</v>
      </c>
      <c r="V613" s="115">
        <v>16.600000000000001</v>
      </c>
      <c r="W613" s="115">
        <v>20.2</v>
      </c>
    </row>
    <row r="614" spans="1:23" ht="13.5" customHeight="1" x14ac:dyDescent="0.35">
      <c r="A614" s="175">
        <v>0.86458333333333304</v>
      </c>
      <c r="B614" s="115">
        <v>22</v>
      </c>
      <c r="C614" s="115">
        <v>1</v>
      </c>
      <c r="D614" s="115">
        <v>3</v>
      </c>
      <c r="E614" s="115">
        <v>14</v>
      </c>
      <c r="F614" s="115">
        <v>2</v>
      </c>
      <c r="G614" s="115">
        <v>1</v>
      </c>
      <c r="H614" s="115">
        <v>0</v>
      </c>
      <c r="I614" s="115">
        <v>1</v>
      </c>
      <c r="J614" s="115">
        <v>0</v>
      </c>
      <c r="K614" s="115">
        <v>0</v>
      </c>
      <c r="L614" s="115">
        <v>0</v>
      </c>
      <c r="M614" s="115">
        <v>0</v>
      </c>
      <c r="N614" s="115">
        <v>0</v>
      </c>
      <c r="O614" s="115">
        <v>0</v>
      </c>
      <c r="P614" s="115">
        <v>0</v>
      </c>
      <c r="Q614" s="115">
        <v>0</v>
      </c>
      <c r="R614" s="115">
        <v>0</v>
      </c>
      <c r="S614" s="115">
        <v>0</v>
      </c>
      <c r="T614" s="115">
        <v>0</v>
      </c>
      <c r="U614" s="115">
        <v>0</v>
      </c>
      <c r="V614" s="115">
        <v>18.399999999999999</v>
      </c>
      <c r="W614" s="115">
        <v>23</v>
      </c>
    </row>
    <row r="615" spans="1:23" ht="13.5" customHeight="1" x14ac:dyDescent="0.35">
      <c r="A615" s="175">
        <v>0.875</v>
      </c>
      <c r="B615" s="115">
        <v>19</v>
      </c>
      <c r="C615" s="115">
        <v>1</v>
      </c>
      <c r="D615" s="115">
        <v>5</v>
      </c>
      <c r="E615" s="115">
        <v>11</v>
      </c>
      <c r="F615" s="115">
        <v>1</v>
      </c>
      <c r="G615" s="115">
        <v>0</v>
      </c>
      <c r="H615" s="115">
        <v>1</v>
      </c>
      <c r="I615" s="115">
        <v>0</v>
      </c>
      <c r="J615" s="115">
        <v>0</v>
      </c>
      <c r="K615" s="115">
        <v>0</v>
      </c>
      <c r="L615" s="115">
        <v>0</v>
      </c>
      <c r="M615" s="115">
        <v>0</v>
      </c>
      <c r="N615" s="115">
        <v>0</v>
      </c>
      <c r="O615" s="115">
        <v>0</v>
      </c>
      <c r="P615" s="115">
        <v>0</v>
      </c>
      <c r="Q615" s="115">
        <v>0</v>
      </c>
      <c r="R615" s="115">
        <v>0</v>
      </c>
      <c r="S615" s="115">
        <v>0</v>
      </c>
      <c r="T615" s="115">
        <v>0</v>
      </c>
      <c r="U615" s="115">
        <v>0</v>
      </c>
      <c r="V615" s="115">
        <v>16.5</v>
      </c>
      <c r="W615" s="115">
        <v>19.5</v>
      </c>
    </row>
    <row r="616" spans="1:23" ht="13.5" customHeight="1" x14ac:dyDescent="0.35">
      <c r="A616" s="175">
        <v>0.88541666666666696</v>
      </c>
      <c r="B616" s="115">
        <v>26</v>
      </c>
      <c r="C616" s="115">
        <v>1</v>
      </c>
      <c r="D616" s="115">
        <v>6</v>
      </c>
      <c r="E616" s="115">
        <v>13</v>
      </c>
      <c r="F616" s="115">
        <v>5</v>
      </c>
      <c r="G616" s="115">
        <v>1</v>
      </c>
      <c r="H616" s="115">
        <v>0</v>
      </c>
      <c r="I616" s="115">
        <v>0</v>
      </c>
      <c r="J616" s="115">
        <v>0</v>
      </c>
      <c r="K616" s="115">
        <v>0</v>
      </c>
      <c r="L616" s="115">
        <v>0</v>
      </c>
      <c r="M616" s="115">
        <v>0</v>
      </c>
      <c r="N616" s="115">
        <v>0</v>
      </c>
      <c r="O616" s="115">
        <v>0</v>
      </c>
      <c r="P616" s="115">
        <v>0</v>
      </c>
      <c r="Q616" s="115">
        <v>0</v>
      </c>
      <c r="R616" s="115">
        <v>0</v>
      </c>
      <c r="S616" s="115">
        <v>0</v>
      </c>
      <c r="T616" s="115">
        <v>0</v>
      </c>
      <c r="U616" s="115">
        <v>0</v>
      </c>
      <c r="V616" s="115">
        <v>17.5</v>
      </c>
      <c r="W616" s="115">
        <v>21.6</v>
      </c>
    </row>
    <row r="617" spans="1:23" ht="13.5" customHeight="1" x14ac:dyDescent="0.35">
      <c r="A617" s="175">
        <v>0.89583333333333304</v>
      </c>
      <c r="B617" s="115">
        <v>32</v>
      </c>
      <c r="C617" s="115">
        <v>0</v>
      </c>
      <c r="D617" s="115">
        <v>6</v>
      </c>
      <c r="E617" s="115">
        <v>21</v>
      </c>
      <c r="F617" s="115">
        <v>3</v>
      </c>
      <c r="G617" s="115">
        <v>1</v>
      </c>
      <c r="H617" s="115">
        <v>1</v>
      </c>
      <c r="I617" s="115">
        <v>0</v>
      </c>
      <c r="J617" s="115">
        <v>0</v>
      </c>
      <c r="K617" s="115">
        <v>0</v>
      </c>
      <c r="L617" s="115">
        <v>0</v>
      </c>
      <c r="M617" s="115">
        <v>0</v>
      </c>
      <c r="N617" s="115">
        <v>0</v>
      </c>
      <c r="O617" s="115">
        <v>0</v>
      </c>
      <c r="P617" s="115">
        <v>0</v>
      </c>
      <c r="Q617" s="115">
        <v>0</v>
      </c>
      <c r="R617" s="115">
        <v>0</v>
      </c>
      <c r="S617" s="115">
        <v>0</v>
      </c>
      <c r="T617" s="115">
        <v>0</v>
      </c>
      <c r="U617" s="115">
        <v>0</v>
      </c>
      <c r="V617" s="115">
        <v>17.5</v>
      </c>
      <c r="W617" s="115">
        <v>20.399999999999999</v>
      </c>
    </row>
    <row r="618" spans="1:23" ht="13.5" customHeight="1" x14ac:dyDescent="0.35">
      <c r="A618" s="175">
        <v>0.90625</v>
      </c>
      <c r="B618" s="115">
        <v>26</v>
      </c>
      <c r="C618" s="115">
        <v>1</v>
      </c>
      <c r="D618" s="115">
        <v>2</v>
      </c>
      <c r="E618" s="115">
        <v>17</v>
      </c>
      <c r="F618" s="115">
        <v>5</v>
      </c>
      <c r="G618" s="115">
        <v>1</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18.3</v>
      </c>
      <c r="W618" s="115">
        <v>21.4</v>
      </c>
    </row>
    <row r="619" spans="1:23" ht="13.5" customHeight="1" x14ac:dyDescent="0.35">
      <c r="A619" s="175">
        <v>0.91666666666666696</v>
      </c>
      <c r="B619" s="115">
        <v>26</v>
      </c>
      <c r="C619" s="115">
        <v>0</v>
      </c>
      <c r="D619" s="115">
        <v>3</v>
      </c>
      <c r="E619" s="115">
        <v>16</v>
      </c>
      <c r="F619" s="115">
        <v>4</v>
      </c>
      <c r="G619" s="115">
        <v>3</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19.3</v>
      </c>
      <c r="W619" s="115">
        <v>22.9</v>
      </c>
    </row>
    <row r="620" spans="1:23" ht="13.5" customHeight="1" x14ac:dyDescent="0.35">
      <c r="A620" s="175">
        <v>0.92708333333333304</v>
      </c>
      <c r="B620" s="115">
        <v>45</v>
      </c>
      <c r="C620" s="115">
        <v>1</v>
      </c>
      <c r="D620" s="115">
        <v>18</v>
      </c>
      <c r="E620" s="115">
        <v>22</v>
      </c>
      <c r="F620" s="115">
        <v>4</v>
      </c>
      <c r="G620" s="115">
        <v>0</v>
      </c>
      <c r="H620" s="115">
        <v>0</v>
      </c>
      <c r="I620" s="115">
        <v>0</v>
      </c>
      <c r="J620" s="115">
        <v>0</v>
      </c>
      <c r="K620" s="115">
        <v>0</v>
      </c>
      <c r="L620" s="115">
        <v>0</v>
      </c>
      <c r="M620" s="115">
        <v>0</v>
      </c>
      <c r="N620" s="115">
        <v>0</v>
      </c>
      <c r="O620" s="115">
        <v>0</v>
      </c>
      <c r="P620" s="115">
        <v>0</v>
      </c>
      <c r="Q620" s="115">
        <v>0</v>
      </c>
      <c r="R620" s="115">
        <v>0</v>
      </c>
      <c r="S620" s="115">
        <v>0</v>
      </c>
      <c r="T620" s="115">
        <v>0</v>
      </c>
      <c r="U620" s="115">
        <v>0</v>
      </c>
      <c r="V620" s="115">
        <v>16</v>
      </c>
      <c r="W620" s="115">
        <v>19.3</v>
      </c>
    </row>
    <row r="621" spans="1:23" ht="13.5" customHeight="1" x14ac:dyDescent="0.35">
      <c r="A621" s="175">
        <v>0.9375</v>
      </c>
      <c r="B621" s="115">
        <v>43</v>
      </c>
      <c r="C621" s="115">
        <v>3</v>
      </c>
      <c r="D621" s="115">
        <v>11</v>
      </c>
      <c r="E621" s="115">
        <v>21</v>
      </c>
      <c r="F621" s="115">
        <v>6</v>
      </c>
      <c r="G621" s="115">
        <v>1</v>
      </c>
      <c r="H621" s="115">
        <v>1</v>
      </c>
      <c r="I621" s="115">
        <v>0</v>
      </c>
      <c r="J621" s="115">
        <v>0</v>
      </c>
      <c r="K621" s="115">
        <v>0</v>
      </c>
      <c r="L621" s="115">
        <v>0</v>
      </c>
      <c r="M621" s="115">
        <v>0</v>
      </c>
      <c r="N621" s="115">
        <v>0</v>
      </c>
      <c r="O621" s="115">
        <v>0</v>
      </c>
      <c r="P621" s="115">
        <v>0</v>
      </c>
      <c r="Q621" s="115">
        <v>0</v>
      </c>
      <c r="R621" s="115">
        <v>0</v>
      </c>
      <c r="S621" s="115">
        <v>0</v>
      </c>
      <c r="T621" s="115">
        <v>0</v>
      </c>
      <c r="U621" s="115">
        <v>0</v>
      </c>
      <c r="V621" s="115">
        <v>16.7</v>
      </c>
      <c r="W621" s="115">
        <v>21</v>
      </c>
    </row>
    <row r="622" spans="1:23" ht="13.5" customHeight="1" x14ac:dyDescent="0.35">
      <c r="A622" s="175">
        <v>0.94791666666666696</v>
      </c>
      <c r="B622" s="115">
        <v>35</v>
      </c>
      <c r="C622" s="115">
        <v>6</v>
      </c>
      <c r="D622" s="115">
        <v>23</v>
      </c>
      <c r="E622" s="115">
        <v>5</v>
      </c>
      <c r="F622" s="115">
        <v>1</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12.3</v>
      </c>
      <c r="W622" s="115">
        <v>15.4</v>
      </c>
    </row>
    <row r="623" spans="1:23" ht="13.5" customHeight="1" x14ac:dyDescent="0.35">
      <c r="A623" s="175">
        <v>0.95833333333333304</v>
      </c>
      <c r="B623" s="115">
        <v>52</v>
      </c>
      <c r="C623" s="115">
        <v>5</v>
      </c>
      <c r="D623" s="115">
        <v>44</v>
      </c>
      <c r="E623" s="115">
        <v>3</v>
      </c>
      <c r="F623" s="115">
        <v>0</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12.2</v>
      </c>
      <c r="W623" s="115">
        <v>14.1</v>
      </c>
    </row>
    <row r="624" spans="1:23" ht="13.5" customHeight="1" x14ac:dyDescent="0.35">
      <c r="A624" s="175">
        <v>0.96875</v>
      </c>
      <c r="B624" s="115">
        <v>42</v>
      </c>
      <c r="C624" s="115">
        <v>3</v>
      </c>
      <c r="D624" s="115">
        <v>16</v>
      </c>
      <c r="E624" s="115">
        <v>19</v>
      </c>
      <c r="F624" s="115">
        <v>4</v>
      </c>
      <c r="G624" s="115">
        <v>0</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15.5</v>
      </c>
      <c r="W624" s="115">
        <v>18.2</v>
      </c>
    </row>
    <row r="625" spans="1:23" ht="13.5" customHeight="1" x14ac:dyDescent="0.35">
      <c r="A625" s="175">
        <v>0.97916666666666696</v>
      </c>
      <c r="B625" s="115">
        <v>43</v>
      </c>
      <c r="C625" s="115">
        <v>3</v>
      </c>
      <c r="D625" s="115">
        <v>8</v>
      </c>
      <c r="E625" s="115">
        <v>27</v>
      </c>
      <c r="F625" s="115">
        <v>5</v>
      </c>
      <c r="G625" s="115">
        <v>0</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16.3</v>
      </c>
      <c r="W625" s="115">
        <v>19</v>
      </c>
    </row>
    <row r="626" spans="1:23" ht="13.5" customHeight="1" thickBot="1" x14ac:dyDescent="0.4">
      <c r="A626" s="176">
        <v>0.98958333333333304</v>
      </c>
      <c r="B626" s="119">
        <v>27</v>
      </c>
      <c r="C626" s="119">
        <v>1</v>
      </c>
      <c r="D626" s="119">
        <v>2</v>
      </c>
      <c r="E626" s="119">
        <v>19</v>
      </c>
      <c r="F626" s="119">
        <v>5</v>
      </c>
      <c r="G626" s="119">
        <v>0</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17.8</v>
      </c>
      <c r="W626" s="119">
        <v>20.6</v>
      </c>
    </row>
    <row r="627" spans="1:23" ht="13.5" customHeight="1" thickTop="1" x14ac:dyDescent="0.35">
      <c r="A627" s="290" t="s">
        <v>168</v>
      </c>
      <c r="B627" s="116">
        <f>SUM(B559:B606)</f>
        <v>1721</v>
      </c>
      <c r="C627" s="116">
        <f t="shared" ref="C627:U627" si="20">SUM(C559:C606)</f>
        <v>62</v>
      </c>
      <c r="D627" s="116">
        <f t="shared" si="20"/>
        <v>635</v>
      </c>
      <c r="E627" s="116">
        <f t="shared" si="20"/>
        <v>827</v>
      </c>
      <c r="F627" s="116">
        <f t="shared" si="20"/>
        <v>180</v>
      </c>
      <c r="G627" s="116">
        <f t="shared" si="20"/>
        <v>13</v>
      </c>
      <c r="H627" s="116">
        <f t="shared" si="20"/>
        <v>4</v>
      </c>
      <c r="I627" s="116">
        <f t="shared" si="20"/>
        <v>0</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15.9</v>
      </c>
      <c r="W627" s="116">
        <v>19.3</v>
      </c>
    </row>
    <row r="628" spans="1:23" ht="13.5" customHeight="1" x14ac:dyDescent="0.35">
      <c r="A628" s="291" t="s">
        <v>169</v>
      </c>
      <c r="B628" s="115">
        <f>SUM(B555:B618)</f>
        <v>2009</v>
      </c>
      <c r="C628" s="115">
        <f t="shared" ref="C628:U628" si="21">SUM(C555:C618)</f>
        <v>70</v>
      </c>
      <c r="D628" s="115">
        <f t="shared" si="21"/>
        <v>707</v>
      </c>
      <c r="E628" s="115">
        <f t="shared" si="21"/>
        <v>981</v>
      </c>
      <c r="F628" s="115">
        <f t="shared" si="21"/>
        <v>220</v>
      </c>
      <c r="G628" s="115">
        <f t="shared" si="21"/>
        <v>21</v>
      </c>
      <c r="H628" s="115">
        <f t="shared" si="21"/>
        <v>9</v>
      </c>
      <c r="I628" s="115">
        <f t="shared" si="21"/>
        <v>1</v>
      </c>
      <c r="J628" s="115">
        <f t="shared" si="21"/>
        <v>0</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16.100000000000001</v>
      </c>
      <c r="W628" s="115">
        <v>19.5</v>
      </c>
    </row>
    <row r="629" spans="1:23" ht="13.5" customHeight="1" x14ac:dyDescent="0.35">
      <c r="A629" s="115" t="s">
        <v>170</v>
      </c>
      <c r="B629" s="115">
        <f>SUM(B555:B626)</f>
        <v>2322</v>
      </c>
      <c r="C629" s="115">
        <f t="shared" ref="C629:U629" si="22">SUM(C555:C626)</f>
        <v>92</v>
      </c>
      <c r="D629" s="115">
        <f t="shared" si="22"/>
        <v>832</v>
      </c>
      <c r="E629" s="115">
        <f t="shared" si="22"/>
        <v>1113</v>
      </c>
      <c r="F629" s="115">
        <f t="shared" si="22"/>
        <v>249</v>
      </c>
      <c r="G629" s="115">
        <f t="shared" si="22"/>
        <v>25</v>
      </c>
      <c r="H629" s="115">
        <f t="shared" si="22"/>
        <v>10</v>
      </c>
      <c r="I629" s="115">
        <f t="shared" si="22"/>
        <v>1</v>
      </c>
      <c r="J629" s="115">
        <f t="shared" si="22"/>
        <v>0</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16</v>
      </c>
      <c r="W629" s="115">
        <v>19.5</v>
      </c>
    </row>
    <row r="630" spans="1:23" ht="13.5" customHeight="1" thickBot="1" x14ac:dyDescent="0.4">
      <c r="A630" s="119" t="s">
        <v>171</v>
      </c>
      <c r="B630" s="119">
        <f>SUM(B531:B626)</f>
        <v>2386</v>
      </c>
      <c r="C630" s="119">
        <f t="shared" ref="C630:U630" si="23">SUM(C531:C626)</f>
        <v>92</v>
      </c>
      <c r="D630" s="119">
        <f t="shared" si="23"/>
        <v>846</v>
      </c>
      <c r="E630" s="119">
        <f t="shared" si="23"/>
        <v>1140</v>
      </c>
      <c r="F630" s="119">
        <f t="shared" si="23"/>
        <v>268</v>
      </c>
      <c r="G630" s="119">
        <f t="shared" si="23"/>
        <v>28</v>
      </c>
      <c r="H630" s="119">
        <f t="shared" si="23"/>
        <v>11</v>
      </c>
      <c r="I630" s="119">
        <f t="shared" si="23"/>
        <v>1</v>
      </c>
      <c r="J630" s="119">
        <f t="shared" si="23"/>
        <v>0</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16.100000000000001</v>
      </c>
      <c r="W630" s="119">
        <v>19.5</v>
      </c>
    </row>
    <row r="631" spans="1:23"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4">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4">
      <c r="A633" s="122"/>
      <c r="B633" s="563" t="s">
        <v>147</v>
      </c>
      <c r="C633" s="564"/>
      <c r="D633" s="564"/>
      <c r="E633" s="564"/>
      <c r="F633" s="564"/>
      <c r="G633" s="564"/>
      <c r="H633" s="564"/>
      <c r="I633" s="564"/>
      <c r="J633" s="564"/>
      <c r="K633" s="564"/>
      <c r="L633" s="564"/>
      <c r="M633" s="564"/>
      <c r="N633" s="564"/>
      <c r="O633" s="564"/>
      <c r="P633" s="564"/>
      <c r="Q633" s="564"/>
      <c r="R633" s="564"/>
      <c r="S633" s="564"/>
      <c r="T633" s="564"/>
      <c r="U633" s="564"/>
      <c r="V633" s="564"/>
      <c r="W633" s="565"/>
    </row>
    <row r="634" spans="1:23" ht="13.5" customHeight="1" thickTop="1" thickBot="1" x14ac:dyDescent="0.4">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row>
    <row r="635" spans="1:23" ht="13.5" customHeight="1" thickTop="1" x14ac:dyDescent="0.35">
      <c r="A635" s="283">
        <v>0</v>
      </c>
      <c r="B635" s="116">
        <v>17</v>
      </c>
      <c r="C635" s="116">
        <v>0</v>
      </c>
      <c r="D635" s="116">
        <v>4</v>
      </c>
      <c r="E635" s="116">
        <v>8</v>
      </c>
      <c r="F635" s="116">
        <v>3</v>
      </c>
      <c r="G635" s="116">
        <v>2</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18.899999999999999</v>
      </c>
      <c r="W635" s="116">
        <v>25.1</v>
      </c>
    </row>
    <row r="636" spans="1:23" ht="13.5" customHeight="1" x14ac:dyDescent="0.35">
      <c r="A636" s="175">
        <v>1.0416666666666666E-2</v>
      </c>
      <c r="B636" s="115">
        <v>17</v>
      </c>
      <c r="C636" s="115">
        <v>0</v>
      </c>
      <c r="D636" s="115">
        <v>3</v>
      </c>
      <c r="E636" s="115">
        <v>7</v>
      </c>
      <c r="F636" s="115">
        <v>5</v>
      </c>
      <c r="G636" s="115">
        <v>2</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v>19.2</v>
      </c>
      <c r="W636" s="115">
        <v>25.1</v>
      </c>
    </row>
    <row r="637" spans="1:23" ht="13.5" customHeight="1" x14ac:dyDescent="0.35">
      <c r="A637" s="175">
        <v>2.0833333333333332E-2</v>
      </c>
      <c r="B637" s="115">
        <v>12</v>
      </c>
      <c r="C637" s="115">
        <v>0</v>
      </c>
      <c r="D637" s="115">
        <v>5</v>
      </c>
      <c r="E637" s="115">
        <v>3</v>
      </c>
      <c r="F637" s="115">
        <v>4</v>
      </c>
      <c r="G637" s="115">
        <v>0</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v>16.7</v>
      </c>
      <c r="W637" s="115">
        <v>22.7</v>
      </c>
    </row>
    <row r="638" spans="1:23" ht="13.5" customHeight="1" x14ac:dyDescent="0.35">
      <c r="A638" s="175">
        <v>3.125E-2</v>
      </c>
      <c r="B638" s="115">
        <v>7</v>
      </c>
      <c r="C638" s="115">
        <v>0</v>
      </c>
      <c r="D638" s="115">
        <v>1</v>
      </c>
      <c r="E638" s="115">
        <v>4</v>
      </c>
      <c r="F638" s="115">
        <v>2</v>
      </c>
      <c r="G638" s="115">
        <v>0</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17.5</v>
      </c>
      <c r="W638" s="115" t="s">
        <v>102</v>
      </c>
    </row>
    <row r="639" spans="1:23" ht="13.5" customHeight="1" x14ac:dyDescent="0.35">
      <c r="A639" s="175">
        <v>4.1666666666666664E-2</v>
      </c>
      <c r="B639" s="115">
        <v>6</v>
      </c>
      <c r="C639" s="115">
        <v>0</v>
      </c>
      <c r="D639" s="115">
        <v>2</v>
      </c>
      <c r="E639" s="115">
        <v>4</v>
      </c>
      <c r="F639" s="115">
        <v>0</v>
      </c>
      <c r="G639" s="115">
        <v>0</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16.2</v>
      </c>
      <c r="W639" s="115" t="s">
        <v>102</v>
      </c>
    </row>
    <row r="640" spans="1:23" ht="13.5" customHeight="1" x14ac:dyDescent="0.35">
      <c r="A640" s="175">
        <v>5.2083333333333336E-2</v>
      </c>
      <c r="B640" s="115">
        <v>6</v>
      </c>
      <c r="C640" s="115">
        <v>0</v>
      </c>
      <c r="D640" s="115">
        <v>2</v>
      </c>
      <c r="E640" s="115">
        <v>3</v>
      </c>
      <c r="F640" s="115">
        <v>1</v>
      </c>
      <c r="G640" s="115">
        <v>0</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16.899999999999999</v>
      </c>
      <c r="W640" s="115" t="s">
        <v>102</v>
      </c>
    </row>
    <row r="641" spans="1:23" ht="13.5" customHeight="1" x14ac:dyDescent="0.35">
      <c r="A641" s="175">
        <v>6.25E-2</v>
      </c>
      <c r="B641" s="115">
        <v>4</v>
      </c>
      <c r="C641" s="115">
        <v>0</v>
      </c>
      <c r="D641" s="115">
        <v>1</v>
      </c>
      <c r="E641" s="115">
        <v>1</v>
      </c>
      <c r="F641" s="115">
        <v>2</v>
      </c>
      <c r="G641" s="115">
        <v>0</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v>19.899999999999999</v>
      </c>
      <c r="W641" s="115" t="s">
        <v>102</v>
      </c>
    </row>
    <row r="642" spans="1:23" ht="13.5" customHeight="1" x14ac:dyDescent="0.35">
      <c r="A642" s="175">
        <v>7.2916666666666699E-2</v>
      </c>
      <c r="B642" s="115">
        <v>4</v>
      </c>
      <c r="C642" s="115">
        <v>0</v>
      </c>
      <c r="D642" s="115">
        <v>1</v>
      </c>
      <c r="E642" s="115">
        <v>1</v>
      </c>
      <c r="F642" s="115">
        <v>0</v>
      </c>
      <c r="G642" s="115">
        <v>2</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21.9</v>
      </c>
      <c r="W642" s="115" t="s">
        <v>102</v>
      </c>
    </row>
    <row r="643" spans="1:23" ht="13.5" customHeight="1" x14ac:dyDescent="0.35">
      <c r="A643" s="175">
        <v>8.3333333333333301E-2</v>
      </c>
      <c r="B643" s="115">
        <v>5</v>
      </c>
      <c r="C643" s="115">
        <v>0</v>
      </c>
      <c r="D643" s="115">
        <v>1</v>
      </c>
      <c r="E643" s="115">
        <v>3</v>
      </c>
      <c r="F643" s="115">
        <v>1</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17.7</v>
      </c>
      <c r="W643" s="115" t="s">
        <v>102</v>
      </c>
    </row>
    <row r="644" spans="1:23" ht="13.5" customHeight="1" x14ac:dyDescent="0.35">
      <c r="A644" s="175">
        <v>9.375E-2</v>
      </c>
      <c r="B644" s="115">
        <v>4</v>
      </c>
      <c r="C644" s="115">
        <v>0</v>
      </c>
      <c r="D644" s="115">
        <v>1</v>
      </c>
      <c r="E644" s="115">
        <v>1</v>
      </c>
      <c r="F644" s="115">
        <v>1</v>
      </c>
      <c r="G644" s="115">
        <v>1</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v>20.3</v>
      </c>
      <c r="W644" s="115" t="s">
        <v>102</v>
      </c>
    </row>
    <row r="645" spans="1:23" ht="13.5" customHeight="1" x14ac:dyDescent="0.35">
      <c r="A645" s="175">
        <v>0.104166666666667</v>
      </c>
      <c r="B645" s="115">
        <v>2</v>
      </c>
      <c r="C645" s="115">
        <v>0</v>
      </c>
      <c r="D645" s="115">
        <v>1</v>
      </c>
      <c r="E645" s="115">
        <v>0</v>
      </c>
      <c r="F645" s="115">
        <v>0</v>
      </c>
      <c r="G645" s="115">
        <v>1</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19.8</v>
      </c>
      <c r="W645" s="115" t="s">
        <v>102</v>
      </c>
    </row>
    <row r="646" spans="1:23" ht="13.5" customHeight="1" x14ac:dyDescent="0.35">
      <c r="A646" s="175">
        <v>0.114583333333333</v>
      </c>
      <c r="B646" s="115">
        <v>1</v>
      </c>
      <c r="C646" s="115">
        <v>0</v>
      </c>
      <c r="D646" s="115">
        <v>0</v>
      </c>
      <c r="E646" s="115">
        <v>1</v>
      </c>
      <c r="F646" s="115">
        <v>0</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19.100000000000001</v>
      </c>
      <c r="W646" s="115" t="s">
        <v>102</v>
      </c>
    </row>
    <row r="647" spans="1:23" ht="13.5" customHeight="1" x14ac:dyDescent="0.35">
      <c r="A647" s="175">
        <v>0.125</v>
      </c>
      <c r="B647" s="115">
        <v>3</v>
      </c>
      <c r="C647" s="115">
        <v>0</v>
      </c>
      <c r="D647" s="115">
        <v>0</v>
      </c>
      <c r="E647" s="115">
        <v>2</v>
      </c>
      <c r="F647" s="115">
        <v>1</v>
      </c>
      <c r="G647" s="115">
        <v>0</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21</v>
      </c>
      <c r="W647" s="115" t="s">
        <v>102</v>
      </c>
    </row>
    <row r="648" spans="1:23" ht="13.5" customHeight="1" x14ac:dyDescent="0.35">
      <c r="A648" s="175">
        <v>0.13541666666666699</v>
      </c>
      <c r="B648" s="115">
        <v>4</v>
      </c>
      <c r="C648" s="115">
        <v>0</v>
      </c>
      <c r="D648" s="115">
        <v>0</v>
      </c>
      <c r="E648" s="115">
        <v>1</v>
      </c>
      <c r="F648" s="115">
        <v>2</v>
      </c>
      <c r="G648" s="115">
        <v>1</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24.1</v>
      </c>
      <c r="W648" s="115" t="s">
        <v>102</v>
      </c>
    </row>
    <row r="649" spans="1:23" ht="13.5" customHeight="1" x14ac:dyDescent="0.35">
      <c r="A649" s="175">
        <v>0.14583333333333301</v>
      </c>
      <c r="B649" s="115">
        <v>7</v>
      </c>
      <c r="C649" s="115">
        <v>0</v>
      </c>
      <c r="D649" s="115">
        <v>1</v>
      </c>
      <c r="E649" s="115">
        <v>5</v>
      </c>
      <c r="F649" s="115">
        <v>1</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18.100000000000001</v>
      </c>
      <c r="W649" s="115" t="s">
        <v>102</v>
      </c>
    </row>
    <row r="650" spans="1:23" ht="13.5" customHeight="1" x14ac:dyDescent="0.35">
      <c r="A650" s="175">
        <v>0.15625</v>
      </c>
      <c r="B650" s="115">
        <v>2</v>
      </c>
      <c r="C650" s="115">
        <v>0</v>
      </c>
      <c r="D650" s="115">
        <v>0</v>
      </c>
      <c r="E650" s="115">
        <v>1</v>
      </c>
      <c r="F650" s="115">
        <v>0</v>
      </c>
      <c r="G650" s="115">
        <v>0</v>
      </c>
      <c r="H650" s="115">
        <v>0</v>
      </c>
      <c r="I650" s="115">
        <v>1</v>
      </c>
      <c r="J650" s="115">
        <v>0</v>
      </c>
      <c r="K650" s="115">
        <v>0</v>
      </c>
      <c r="L650" s="115">
        <v>0</v>
      </c>
      <c r="M650" s="115">
        <v>0</v>
      </c>
      <c r="N650" s="115">
        <v>0</v>
      </c>
      <c r="O650" s="115">
        <v>0</v>
      </c>
      <c r="P650" s="115">
        <v>0</v>
      </c>
      <c r="Q650" s="115">
        <v>0</v>
      </c>
      <c r="R650" s="115">
        <v>0</v>
      </c>
      <c r="S650" s="115">
        <v>0</v>
      </c>
      <c r="T650" s="115">
        <v>0</v>
      </c>
      <c r="U650" s="115">
        <v>0</v>
      </c>
      <c r="V650" s="115">
        <v>27</v>
      </c>
      <c r="W650" s="115" t="s">
        <v>102</v>
      </c>
    </row>
    <row r="651" spans="1:23" ht="13.5" customHeight="1" x14ac:dyDescent="0.35">
      <c r="A651" s="175">
        <v>0.16666666666666699</v>
      </c>
      <c r="B651" s="115">
        <v>5</v>
      </c>
      <c r="C651" s="115">
        <v>1</v>
      </c>
      <c r="D651" s="115">
        <v>1</v>
      </c>
      <c r="E651" s="115">
        <v>1</v>
      </c>
      <c r="F651" s="115">
        <v>2</v>
      </c>
      <c r="G651" s="115">
        <v>0</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17</v>
      </c>
      <c r="W651" s="115" t="s">
        <v>102</v>
      </c>
    </row>
    <row r="652" spans="1:23" ht="13.5" customHeight="1" x14ac:dyDescent="0.35">
      <c r="A652" s="175">
        <v>0.17708333333333301</v>
      </c>
      <c r="B652" s="115">
        <v>3</v>
      </c>
      <c r="C652" s="115">
        <v>0</v>
      </c>
      <c r="D652" s="115">
        <v>1</v>
      </c>
      <c r="E652" s="115">
        <v>2</v>
      </c>
      <c r="F652" s="115">
        <v>0</v>
      </c>
      <c r="G652" s="115">
        <v>0</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16.899999999999999</v>
      </c>
      <c r="W652" s="115" t="s">
        <v>102</v>
      </c>
    </row>
    <row r="653" spans="1:23" ht="13.5" customHeight="1" x14ac:dyDescent="0.35">
      <c r="A653" s="175">
        <v>0.1875</v>
      </c>
      <c r="B653" s="115">
        <v>2</v>
      </c>
      <c r="C653" s="115">
        <v>0</v>
      </c>
      <c r="D653" s="115">
        <v>1</v>
      </c>
      <c r="E653" s="115">
        <v>1</v>
      </c>
      <c r="F653" s="115">
        <v>0</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v>14.8</v>
      </c>
      <c r="W653" s="115" t="s">
        <v>102</v>
      </c>
    </row>
    <row r="654" spans="1:23" ht="13.5" customHeight="1" x14ac:dyDescent="0.35">
      <c r="A654" s="175">
        <v>0.19791666666666699</v>
      </c>
      <c r="B654" s="115">
        <v>0</v>
      </c>
      <c r="C654" s="115">
        <v>0</v>
      </c>
      <c r="D654" s="115">
        <v>0</v>
      </c>
      <c r="E654" s="115">
        <v>0</v>
      </c>
      <c r="F654" s="115">
        <v>0</v>
      </c>
      <c r="G654" s="115">
        <v>0</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t="s">
        <v>102</v>
      </c>
      <c r="W654" s="115" t="s">
        <v>102</v>
      </c>
    </row>
    <row r="655" spans="1:23" ht="13.5" customHeight="1" x14ac:dyDescent="0.35">
      <c r="A655" s="175">
        <v>0.20833333333333301</v>
      </c>
      <c r="B655" s="115">
        <v>1</v>
      </c>
      <c r="C655" s="115">
        <v>0</v>
      </c>
      <c r="D655" s="115">
        <v>1</v>
      </c>
      <c r="E655" s="115">
        <v>0</v>
      </c>
      <c r="F655" s="115">
        <v>0</v>
      </c>
      <c r="G655" s="115">
        <v>0</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v>14.6</v>
      </c>
      <c r="W655" s="115" t="s">
        <v>102</v>
      </c>
    </row>
    <row r="656" spans="1:23" ht="13.5" customHeight="1" x14ac:dyDescent="0.35">
      <c r="A656" s="175">
        <v>0.21875</v>
      </c>
      <c r="B656" s="115">
        <v>1</v>
      </c>
      <c r="C656" s="115">
        <v>0</v>
      </c>
      <c r="D656" s="115">
        <v>1</v>
      </c>
      <c r="E656" s="115">
        <v>0</v>
      </c>
      <c r="F656" s="115">
        <v>0</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v>14.6</v>
      </c>
      <c r="W656" s="115" t="s">
        <v>102</v>
      </c>
    </row>
    <row r="657" spans="1:23" ht="13.5" customHeight="1" x14ac:dyDescent="0.35">
      <c r="A657" s="175">
        <v>0.22916666666666699</v>
      </c>
      <c r="B657" s="115">
        <v>4</v>
      </c>
      <c r="C657" s="115">
        <v>0</v>
      </c>
      <c r="D657" s="115">
        <v>0</v>
      </c>
      <c r="E657" s="115">
        <v>3</v>
      </c>
      <c r="F657" s="115">
        <v>1</v>
      </c>
      <c r="G657" s="115">
        <v>0</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v>18.8</v>
      </c>
      <c r="W657" s="115" t="s">
        <v>102</v>
      </c>
    </row>
    <row r="658" spans="1:23" ht="13.5" customHeight="1" x14ac:dyDescent="0.35">
      <c r="A658" s="175">
        <v>0.23958333333333301</v>
      </c>
      <c r="B658" s="115">
        <v>3</v>
      </c>
      <c r="C658" s="115">
        <v>0</v>
      </c>
      <c r="D658" s="115">
        <v>1</v>
      </c>
      <c r="E658" s="115">
        <v>2</v>
      </c>
      <c r="F658" s="115">
        <v>0</v>
      </c>
      <c r="G658" s="115">
        <v>0</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v>16.600000000000001</v>
      </c>
      <c r="W658" s="115" t="s">
        <v>102</v>
      </c>
    </row>
    <row r="659" spans="1:23" ht="13.5" customHeight="1" x14ac:dyDescent="0.35">
      <c r="A659" s="175">
        <v>0.25</v>
      </c>
      <c r="B659" s="115">
        <v>0</v>
      </c>
      <c r="C659" s="115">
        <v>0</v>
      </c>
      <c r="D659" s="115">
        <v>0</v>
      </c>
      <c r="E659" s="115">
        <v>0</v>
      </c>
      <c r="F659" s="115">
        <v>0</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t="s">
        <v>102</v>
      </c>
      <c r="W659" s="115" t="s">
        <v>102</v>
      </c>
    </row>
    <row r="660" spans="1:23" ht="13.5" customHeight="1" x14ac:dyDescent="0.35">
      <c r="A660" s="175">
        <v>0.26041666666666702</v>
      </c>
      <c r="B660" s="115">
        <v>1</v>
      </c>
      <c r="C660" s="115">
        <v>0</v>
      </c>
      <c r="D660" s="115">
        <v>0</v>
      </c>
      <c r="E660" s="115">
        <v>1</v>
      </c>
      <c r="F660" s="115">
        <v>0</v>
      </c>
      <c r="G660" s="115">
        <v>0</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15.5</v>
      </c>
      <c r="W660" s="115" t="s">
        <v>102</v>
      </c>
    </row>
    <row r="661" spans="1:23" ht="13.5" customHeight="1" x14ac:dyDescent="0.35">
      <c r="A661" s="175">
        <v>0.27083333333333298</v>
      </c>
      <c r="B661" s="115">
        <v>1</v>
      </c>
      <c r="C661" s="115">
        <v>0</v>
      </c>
      <c r="D661" s="115">
        <v>0</v>
      </c>
      <c r="E661" s="115">
        <v>0</v>
      </c>
      <c r="F661" s="115">
        <v>0</v>
      </c>
      <c r="G661" s="115">
        <v>1</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v>28.4</v>
      </c>
      <c r="W661" s="115" t="s">
        <v>102</v>
      </c>
    </row>
    <row r="662" spans="1:23" ht="13.5" customHeight="1" x14ac:dyDescent="0.35">
      <c r="A662" s="175">
        <v>0.28125</v>
      </c>
      <c r="B662" s="115">
        <v>1</v>
      </c>
      <c r="C662" s="115">
        <v>0</v>
      </c>
      <c r="D662" s="115">
        <v>0</v>
      </c>
      <c r="E662" s="115">
        <v>1</v>
      </c>
      <c r="F662" s="115">
        <v>0</v>
      </c>
      <c r="G662" s="115">
        <v>0</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v>15.2</v>
      </c>
      <c r="W662" s="115" t="s">
        <v>102</v>
      </c>
    </row>
    <row r="663" spans="1:23" ht="13.5" customHeight="1" x14ac:dyDescent="0.35">
      <c r="A663" s="175">
        <v>0.29166666666666702</v>
      </c>
      <c r="B663" s="115">
        <v>2</v>
      </c>
      <c r="C663" s="115">
        <v>0</v>
      </c>
      <c r="D663" s="115">
        <v>1</v>
      </c>
      <c r="E663" s="115">
        <v>0</v>
      </c>
      <c r="F663" s="115">
        <v>1</v>
      </c>
      <c r="G663" s="115">
        <v>0</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19</v>
      </c>
      <c r="W663" s="115" t="s">
        <v>102</v>
      </c>
    </row>
    <row r="664" spans="1:23" ht="13.5" customHeight="1" x14ac:dyDescent="0.35">
      <c r="A664" s="175">
        <v>0.30208333333333298</v>
      </c>
      <c r="B664" s="115">
        <v>3</v>
      </c>
      <c r="C664" s="115">
        <v>0</v>
      </c>
      <c r="D664" s="115">
        <v>0</v>
      </c>
      <c r="E664" s="115">
        <v>2</v>
      </c>
      <c r="F664" s="115">
        <v>1</v>
      </c>
      <c r="G664" s="115">
        <v>0</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19.100000000000001</v>
      </c>
      <c r="W664" s="115" t="s">
        <v>102</v>
      </c>
    </row>
    <row r="665" spans="1:23" ht="13.5" customHeight="1" x14ac:dyDescent="0.35">
      <c r="A665" s="175">
        <v>0.3125</v>
      </c>
      <c r="B665" s="115">
        <v>2</v>
      </c>
      <c r="C665" s="115">
        <v>0</v>
      </c>
      <c r="D665" s="115">
        <v>0</v>
      </c>
      <c r="E665" s="115">
        <v>2</v>
      </c>
      <c r="F665" s="115">
        <v>0</v>
      </c>
      <c r="G665" s="115">
        <v>0</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17.3</v>
      </c>
      <c r="W665" s="115" t="s">
        <v>102</v>
      </c>
    </row>
    <row r="666" spans="1:23" ht="13.5" customHeight="1" x14ac:dyDescent="0.35">
      <c r="A666" s="175">
        <v>0.32291666666666702</v>
      </c>
      <c r="B666" s="115">
        <v>6</v>
      </c>
      <c r="C666" s="115">
        <v>0</v>
      </c>
      <c r="D666" s="115">
        <v>3</v>
      </c>
      <c r="E666" s="115">
        <v>1</v>
      </c>
      <c r="F666" s="115">
        <v>1</v>
      </c>
      <c r="G666" s="115">
        <v>0</v>
      </c>
      <c r="H666" s="115">
        <v>1</v>
      </c>
      <c r="I666" s="115">
        <v>0</v>
      </c>
      <c r="J666" s="115">
        <v>0</v>
      </c>
      <c r="K666" s="115">
        <v>0</v>
      </c>
      <c r="L666" s="115">
        <v>0</v>
      </c>
      <c r="M666" s="115">
        <v>0</v>
      </c>
      <c r="N666" s="115">
        <v>0</v>
      </c>
      <c r="O666" s="115">
        <v>0</v>
      </c>
      <c r="P666" s="115">
        <v>0</v>
      </c>
      <c r="Q666" s="115">
        <v>0</v>
      </c>
      <c r="R666" s="115">
        <v>0</v>
      </c>
      <c r="S666" s="115">
        <v>0</v>
      </c>
      <c r="T666" s="115">
        <v>0</v>
      </c>
      <c r="U666" s="115">
        <v>0</v>
      </c>
      <c r="V666" s="115">
        <v>18.8</v>
      </c>
      <c r="W666" s="115" t="s">
        <v>102</v>
      </c>
    </row>
    <row r="667" spans="1:23" ht="13.5" customHeight="1" x14ac:dyDescent="0.35">
      <c r="A667" s="175">
        <v>0.33333333333333298</v>
      </c>
      <c r="B667" s="115">
        <v>6</v>
      </c>
      <c r="C667" s="115">
        <v>0</v>
      </c>
      <c r="D667" s="115">
        <v>0</v>
      </c>
      <c r="E667" s="115">
        <v>2</v>
      </c>
      <c r="F667" s="115">
        <v>4</v>
      </c>
      <c r="G667" s="115">
        <v>0</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v>20.5</v>
      </c>
      <c r="W667" s="115" t="s">
        <v>102</v>
      </c>
    </row>
    <row r="668" spans="1:23" ht="13.5" customHeight="1" x14ac:dyDescent="0.35">
      <c r="A668" s="175">
        <v>0.34375</v>
      </c>
      <c r="B668" s="115">
        <v>10</v>
      </c>
      <c r="C668" s="115">
        <v>0</v>
      </c>
      <c r="D668" s="115">
        <v>0</v>
      </c>
      <c r="E668" s="115">
        <v>5</v>
      </c>
      <c r="F668" s="115">
        <v>4</v>
      </c>
      <c r="G668" s="115">
        <v>1</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20.399999999999999</v>
      </c>
      <c r="W668" s="115" t="s">
        <v>102</v>
      </c>
    </row>
    <row r="669" spans="1:23" ht="13.5" customHeight="1" x14ac:dyDescent="0.35">
      <c r="A669" s="175">
        <v>0.35416666666666702</v>
      </c>
      <c r="B669" s="115">
        <v>7</v>
      </c>
      <c r="C669" s="115">
        <v>0</v>
      </c>
      <c r="D669" s="115">
        <v>0</v>
      </c>
      <c r="E669" s="115">
        <v>3</v>
      </c>
      <c r="F669" s="115">
        <v>2</v>
      </c>
      <c r="G669" s="115">
        <v>1</v>
      </c>
      <c r="H669" s="115">
        <v>1</v>
      </c>
      <c r="I669" s="115">
        <v>0</v>
      </c>
      <c r="J669" s="115">
        <v>0</v>
      </c>
      <c r="K669" s="115">
        <v>0</v>
      </c>
      <c r="L669" s="115">
        <v>0</v>
      </c>
      <c r="M669" s="115">
        <v>0</v>
      </c>
      <c r="N669" s="115">
        <v>0</v>
      </c>
      <c r="O669" s="115">
        <v>0</v>
      </c>
      <c r="P669" s="115">
        <v>0</v>
      </c>
      <c r="Q669" s="115">
        <v>0</v>
      </c>
      <c r="R669" s="115">
        <v>0</v>
      </c>
      <c r="S669" s="115">
        <v>0</v>
      </c>
      <c r="T669" s="115">
        <v>0</v>
      </c>
      <c r="U669" s="115">
        <v>0</v>
      </c>
      <c r="V669" s="115">
        <v>21.5</v>
      </c>
      <c r="W669" s="115" t="s">
        <v>102</v>
      </c>
    </row>
    <row r="670" spans="1:23" ht="13.5" customHeight="1" x14ac:dyDescent="0.35">
      <c r="A670" s="175">
        <v>0.36458333333333298</v>
      </c>
      <c r="B670" s="115">
        <v>21</v>
      </c>
      <c r="C670" s="115">
        <v>0</v>
      </c>
      <c r="D670" s="115">
        <v>1</v>
      </c>
      <c r="E670" s="115">
        <v>16</v>
      </c>
      <c r="F670" s="115">
        <v>4</v>
      </c>
      <c r="G670" s="115">
        <v>0</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v>18.100000000000001</v>
      </c>
      <c r="W670" s="115">
        <v>20.5</v>
      </c>
    </row>
    <row r="671" spans="1:23" ht="13.5" customHeight="1" x14ac:dyDescent="0.35">
      <c r="A671" s="175">
        <v>0.375</v>
      </c>
      <c r="B671" s="115">
        <v>6</v>
      </c>
      <c r="C671" s="115">
        <v>0</v>
      </c>
      <c r="D671" s="115">
        <v>3</v>
      </c>
      <c r="E671" s="115">
        <v>3</v>
      </c>
      <c r="F671" s="115">
        <v>0</v>
      </c>
      <c r="G671" s="115">
        <v>0</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15.1</v>
      </c>
      <c r="W671" s="115" t="s">
        <v>102</v>
      </c>
    </row>
    <row r="672" spans="1:23" ht="13.5" customHeight="1" x14ac:dyDescent="0.35">
      <c r="A672" s="175">
        <v>0.38541666666666702</v>
      </c>
      <c r="B672" s="115">
        <v>20</v>
      </c>
      <c r="C672" s="115">
        <v>0</v>
      </c>
      <c r="D672" s="115">
        <v>5</v>
      </c>
      <c r="E672" s="115">
        <v>14</v>
      </c>
      <c r="F672" s="115">
        <v>1</v>
      </c>
      <c r="G672" s="115">
        <v>0</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v>15.9</v>
      </c>
      <c r="W672" s="115">
        <v>17.100000000000001</v>
      </c>
    </row>
    <row r="673" spans="1:23" ht="13.5" customHeight="1" x14ac:dyDescent="0.35">
      <c r="A673" s="175">
        <v>0.39583333333333298</v>
      </c>
      <c r="B673" s="115">
        <v>12</v>
      </c>
      <c r="C673" s="115">
        <v>0</v>
      </c>
      <c r="D673" s="115">
        <v>5</v>
      </c>
      <c r="E673" s="115">
        <v>5</v>
      </c>
      <c r="F673" s="115">
        <v>2</v>
      </c>
      <c r="G673" s="115">
        <v>0</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17.100000000000001</v>
      </c>
      <c r="W673" s="115">
        <v>21.6</v>
      </c>
    </row>
    <row r="674" spans="1:23" ht="13.5" customHeight="1" x14ac:dyDescent="0.35">
      <c r="A674" s="175">
        <v>0.40625</v>
      </c>
      <c r="B674" s="115">
        <v>22</v>
      </c>
      <c r="C674" s="115">
        <v>3</v>
      </c>
      <c r="D674" s="115">
        <v>1</v>
      </c>
      <c r="E674" s="115">
        <v>14</v>
      </c>
      <c r="F674" s="115">
        <v>4</v>
      </c>
      <c r="G674" s="115">
        <v>0</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16.899999999999999</v>
      </c>
      <c r="W674" s="115">
        <v>21</v>
      </c>
    </row>
    <row r="675" spans="1:23" ht="13.5" customHeight="1" x14ac:dyDescent="0.35">
      <c r="A675" s="175">
        <v>0.41666666666666702</v>
      </c>
      <c r="B675" s="115">
        <v>22</v>
      </c>
      <c r="C675" s="115">
        <v>0</v>
      </c>
      <c r="D675" s="115">
        <v>6</v>
      </c>
      <c r="E675" s="115">
        <v>14</v>
      </c>
      <c r="F675" s="115">
        <v>2</v>
      </c>
      <c r="G675" s="115">
        <v>0</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16.600000000000001</v>
      </c>
      <c r="W675" s="115">
        <v>19.3</v>
      </c>
    </row>
    <row r="676" spans="1:23" ht="13.5" customHeight="1" x14ac:dyDescent="0.35">
      <c r="A676" s="175">
        <v>0.42708333333333298</v>
      </c>
      <c r="B676" s="115">
        <v>22</v>
      </c>
      <c r="C676" s="115">
        <v>0</v>
      </c>
      <c r="D676" s="115">
        <v>9</v>
      </c>
      <c r="E676" s="115">
        <v>10</v>
      </c>
      <c r="F676" s="115">
        <v>2</v>
      </c>
      <c r="G676" s="115">
        <v>1</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16.100000000000001</v>
      </c>
      <c r="W676" s="115">
        <v>20.2</v>
      </c>
    </row>
    <row r="677" spans="1:23" ht="13.5" customHeight="1" x14ac:dyDescent="0.35">
      <c r="A677" s="175">
        <v>0.4375</v>
      </c>
      <c r="B677" s="115">
        <v>24</v>
      </c>
      <c r="C677" s="115">
        <v>0</v>
      </c>
      <c r="D677" s="115">
        <v>5</v>
      </c>
      <c r="E677" s="115">
        <v>14</v>
      </c>
      <c r="F677" s="115">
        <v>5</v>
      </c>
      <c r="G677" s="115">
        <v>0</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17.2</v>
      </c>
      <c r="W677" s="115">
        <v>20.7</v>
      </c>
    </row>
    <row r="678" spans="1:23" ht="13.5" customHeight="1" x14ac:dyDescent="0.35">
      <c r="A678" s="175">
        <v>0.44791666666666702</v>
      </c>
      <c r="B678" s="115">
        <v>37</v>
      </c>
      <c r="C678" s="115">
        <v>0</v>
      </c>
      <c r="D678" s="115">
        <v>13</v>
      </c>
      <c r="E678" s="115">
        <v>15</v>
      </c>
      <c r="F678" s="115">
        <v>8</v>
      </c>
      <c r="G678" s="115">
        <v>0</v>
      </c>
      <c r="H678" s="115">
        <v>1</v>
      </c>
      <c r="I678" s="115">
        <v>0</v>
      </c>
      <c r="J678" s="115">
        <v>0</v>
      </c>
      <c r="K678" s="115">
        <v>0</v>
      </c>
      <c r="L678" s="115">
        <v>0</v>
      </c>
      <c r="M678" s="115">
        <v>0</v>
      </c>
      <c r="N678" s="115">
        <v>0</v>
      </c>
      <c r="O678" s="115">
        <v>0</v>
      </c>
      <c r="P678" s="115">
        <v>0</v>
      </c>
      <c r="Q678" s="115">
        <v>0</v>
      </c>
      <c r="R678" s="115">
        <v>0</v>
      </c>
      <c r="S678" s="115">
        <v>0</v>
      </c>
      <c r="T678" s="115">
        <v>0</v>
      </c>
      <c r="U678" s="115">
        <v>0</v>
      </c>
      <c r="V678" s="115">
        <v>17.2</v>
      </c>
      <c r="W678" s="115">
        <v>21.2</v>
      </c>
    </row>
    <row r="679" spans="1:23" ht="13.5" customHeight="1" x14ac:dyDescent="0.35">
      <c r="A679" s="175">
        <v>0.45833333333333298</v>
      </c>
      <c r="B679" s="115">
        <v>42</v>
      </c>
      <c r="C679" s="115">
        <v>1</v>
      </c>
      <c r="D679" s="115">
        <v>5</v>
      </c>
      <c r="E679" s="115">
        <v>29</v>
      </c>
      <c r="F679" s="115">
        <v>7</v>
      </c>
      <c r="G679" s="115">
        <v>0</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17.399999999999999</v>
      </c>
      <c r="W679" s="115">
        <v>20.5</v>
      </c>
    </row>
    <row r="680" spans="1:23" ht="13.5" customHeight="1" x14ac:dyDescent="0.35">
      <c r="A680" s="175">
        <v>0.46875</v>
      </c>
      <c r="B680" s="115">
        <v>35</v>
      </c>
      <c r="C680" s="115">
        <v>0</v>
      </c>
      <c r="D680" s="115">
        <v>14</v>
      </c>
      <c r="E680" s="115">
        <v>16</v>
      </c>
      <c r="F680" s="115">
        <v>5</v>
      </c>
      <c r="G680" s="115">
        <v>0</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16.2</v>
      </c>
      <c r="W680" s="115">
        <v>19.8</v>
      </c>
    </row>
    <row r="681" spans="1:23" ht="13.5" customHeight="1" x14ac:dyDescent="0.35">
      <c r="A681" s="175">
        <v>0.47916666666666702</v>
      </c>
      <c r="B681" s="115">
        <v>39</v>
      </c>
      <c r="C681" s="115">
        <v>0</v>
      </c>
      <c r="D681" s="115">
        <v>12</v>
      </c>
      <c r="E681" s="115">
        <v>19</v>
      </c>
      <c r="F681" s="115">
        <v>7</v>
      </c>
      <c r="G681" s="115">
        <v>1</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17.3</v>
      </c>
      <c r="W681" s="115">
        <v>22.4</v>
      </c>
    </row>
    <row r="682" spans="1:23" ht="13.5" customHeight="1" x14ac:dyDescent="0.35">
      <c r="A682" s="175">
        <v>0.48958333333333298</v>
      </c>
      <c r="B682" s="115">
        <v>36</v>
      </c>
      <c r="C682" s="115">
        <v>1</v>
      </c>
      <c r="D682" s="115">
        <v>21</v>
      </c>
      <c r="E682" s="115">
        <v>12</v>
      </c>
      <c r="F682" s="115">
        <v>2</v>
      </c>
      <c r="G682" s="115">
        <v>0</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14.7</v>
      </c>
      <c r="W682" s="115">
        <v>18.100000000000001</v>
      </c>
    </row>
    <row r="683" spans="1:23" ht="13.5" customHeight="1" x14ac:dyDescent="0.35">
      <c r="A683" s="175">
        <v>0.5</v>
      </c>
      <c r="B683" s="115">
        <v>47</v>
      </c>
      <c r="C683" s="115">
        <v>0</v>
      </c>
      <c r="D683" s="115">
        <v>17</v>
      </c>
      <c r="E683" s="115">
        <v>26</v>
      </c>
      <c r="F683" s="115">
        <v>4</v>
      </c>
      <c r="G683" s="115">
        <v>0</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16.3</v>
      </c>
      <c r="W683" s="115">
        <v>19</v>
      </c>
    </row>
    <row r="684" spans="1:23" ht="13.5" customHeight="1" x14ac:dyDescent="0.35">
      <c r="A684" s="175">
        <v>0.51041666666666696</v>
      </c>
      <c r="B684" s="115">
        <v>39</v>
      </c>
      <c r="C684" s="115">
        <v>0</v>
      </c>
      <c r="D684" s="115">
        <v>15</v>
      </c>
      <c r="E684" s="115">
        <v>21</v>
      </c>
      <c r="F684" s="115">
        <v>3</v>
      </c>
      <c r="G684" s="115">
        <v>0</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15.5</v>
      </c>
      <c r="W684" s="115">
        <v>19.5</v>
      </c>
    </row>
    <row r="685" spans="1:23" ht="13.5" customHeight="1" x14ac:dyDescent="0.35">
      <c r="A685" s="175">
        <v>0.52083333333333304</v>
      </c>
      <c r="B685" s="115">
        <v>34</v>
      </c>
      <c r="C685" s="115">
        <v>1</v>
      </c>
      <c r="D685" s="115">
        <v>12</v>
      </c>
      <c r="E685" s="115">
        <v>16</v>
      </c>
      <c r="F685" s="115">
        <v>5</v>
      </c>
      <c r="G685" s="115">
        <v>0</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16.2</v>
      </c>
      <c r="W685" s="115">
        <v>20.3</v>
      </c>
    </row>
    <row r="686" spans="1:23" ht="13.5" customHeight="1" x14ac:dyDescent="0.35">
      <c r="A686" s="175">
        <v>0.53125</v>
      </c>
      <c r="B686" s="115">
        <v>50</v>
      </c>
      <c r="C686" s="115">
        <v>1</v>
      </c>
      <c r="D686" s="115">
        <v>16</v>
      </c>
      <c r="E686" s="115">
        <v>29</v>
      </c>
      <c r="F686" s="115">
        <v>4</v>
      </c>
      <c r="G686" s="115">
        <v>0</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16</v>
      </c>
      <c r="W686" s="115">
        <v>19</v>
      </c>
    </row>
    <row r="687" spans="1:23" ht="13.5" customHeight="1" x14ac:dyDescent="0.35">
      <c r="A687" s="175">
        <v>0.54166666666666696</v>
      </c>
      <c r="B687" s="115">
        <v>46</v>
      </c>
      <c r="C687" s="115">
        <v>2</v>
      </c>
      <c r="D687" s="115">
        <v>17</v>
      </c>
      <c r="E687" s="115">
        <v>20</v>
      </c>
      <c r="F687" s="115">
        <v>6</v>
      </c>
      <c r="G687" s="115">
        <v>1</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15.9</v>
      </c>
      <c r="W687" s="115">
        <v>20</v>
      </c>
    </row>
    <row r="688" spans="1:23" ht="13.5" customHeight="1" x14ac:dyDescent="0.35">
      <c r="A688" s="175">
        <v>0.55208333333333304</v>
      </c>
      <c r="B688" s="115">
        <v>31</v>
      </c>
      <c r="C688" s="115">
        <v>0</v>
      </c>
      <c r="D688" s="115">
        <v>14</v>
      </c>
      <c r="E688" s="115">
        <v>16</v>
      </c>
      <c r="F688" s="115">
        <v>1</v>
      </c>
      <c r="G688" s="115">
        <v>0</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15.3</v>
      </c>
      <c r="W688" s="115">
        <v>18</v>
      </c>
    </row>
    <row r="689" spans="1:23" ht="13.5" customHeight="1" x14ac:dyDescent="0.35">
      <c r="A689" s="175">
        <v>0.5625</v>
      </c>
      <c r="B689" s="115">
        <v>45</v>
      </c>
      <c r="C689" s="115">
        <v>2</v>
      </c>
      <c r="D689" s="115">
        <v>24</v>
      </c>
      <c r="E689" s="115">
        <v>17</v>
      </c>
      <c r="F689" s="115">
        <v>1</v>
      </c>
      <c r="G689" s="115">
        <v>1</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15.2</v>
      </c>
      <c r="W689" s="115">
        <v>18.5</v>
      </c>
    </row>
    <row r="690" spans="1:23" ht="13.5" customHeight="1" x14ac:dyDescent="0.35">
      <c r="A690" s="175">
        <v>0.57291666666666696</v>
      </c>
      <c r="B690" s="115">
        <v>35</v>
      </c>
      <c r="C690" s="115">
        <v>1</v>
      </c>
      <c r="D690" s="115">
        <v>15</v>
      </c>
      <c r="E690" s="115">
        <v>17</v>
      </c>
      <c r="F690" s="115">
        <v>2</v>
      </c>
      <c r="G690" s="115">
        <v>0</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15.5</v>
      </c>
      <c r="W690" s="115">
        <v>19.5</v>
      </c>
    </row>
    <row r="691" spans="1:23" ht="13.5" customHeight="1" x14ac:dyDescent="0.35">
      <c r="A691" s="175">
        <v>0.58333333333333304</v>
      </c>
      <c r="B691" s="115">
        <v>43</v>
      </c>
      <c r="C691" s="115">
        <v>0</v>
      </c>
      <c r="D691" s="115">
        <v>21</v>
      </c>
      <c r="E691" s="115">
        <v>17</v>
      </c>
      <c r="F691" s="115">
        <v>5</v>
      </c>
      <c r="G691" s="115">
        <v>0</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15.7</v>
      </c>
      <c r="W691" s="115">
        <v>19.100000000000001</v>
      </c>
    </row>
    <row r="692" spans="1:23" ht="13.5" customHeight="1" x14ac:dyDescent="0.35">
      <c r="A692" s="175">
        <v>0.59375</v>
      </c>
      <c r="B692" s="115">
        <v>40</v>
      </c>
      <c r="C692" s="115">
        <v>1</v>
      </c>
      <c r="D692" s="115">
        <v>12</v>
      </c>
      <c r="E692" s="115">
        <v>20</v>
      </c>
      <c r="F692" s="115">
        <v>5</v>
      </c>
      <c r="G692" s="115">
        <v>1</v>
      </c>
      <c r="H692" s="115">
        <v>1</v>
      </c>
      <c r="I692" s="115">
        <v>0</v>
      </c>
      <c r="J692" s="115">
        <v>0</v>
      </c>
      <c r="K692" s="115">
        <v>0</v>
      </c>
      <c r="L692" s="115">
        <v>0</v>
      </c>
      <c r="M692" s="115">
        <v>0</v>
      </c>
      <c r="N692" s="115">
        <v>0</v>
      </c>
      <c r="O692" s="115">
        <v>0</v>
      </c>
      <c r="P692" s="115">
        <v>0</v>
      </c>
      <c r="Q692" s="115">
        <v>0</v>
      </c>
      <c r="R692" s="115">
        <v>0</v>
      </c>
      <c r="S692" s="115">
        <v>0</v>
      </c>
      <c r="T692" s="115">
        <v>0</v>
      </c>
      <c r="U692" s="115">
        <v>0</v>
      </c>
      <c r="V692" s="115">
        <v>16.7</v>
      </c>
      <c r="W692" s="115">
        <v>21.8</v>
      </c>
    </row>
    <row r="693" spans="1:23" ht="13.5" customHeight="1" x14ac:dyDescent="0.35">
      <c r="A693" s="175">
        <v>0.60416666666666696</v>
      </c>
      <c r="B693" s="115">
        <v>41</v>
      </c>
      <c r="C693" s="115">
        <v>0</v>
      </c>
      <c r="D693" s="115">
        <v>11</v>
      </c>
      <c r="E693" s="115">
        <v>27</v>
      </c>
      <c r="F693" s="115">
        <v>2</v>
      </c>
      <c r="G693" s="115">
        <v>1</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16.7</v>
      </c>
      <c r="W693" s="115">
        <v>19</v>
      </c>
    </row>
    <row r="694" spans="1:23" ht="13.5" customHeight="1" x14ac:dyDescent="0.35">
      <c r="A694" s="175">
        <v>0.61458333333333304</v>
      </c>
      <c r="B694" s="115">
        <v>50</v>
      </c>
      <c r="C694" s="115">
        <v>2</v>
      </c>
      <c r="D694" s="115">
        <v>21</v>
      </c>
      <c r="E694" s="115">
        <v>26</v>
      </c>
      <c r="F694" s="115">
        <v>1</v>
      </c>
      <c r="G694" s="115">
        <v>0</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15.2</v>
      </c>
      <c r="W694" s="115">
        <v>18</v>
      </c>
    </row>
    <row r="695" spans="1:23" ht="13.5" customHeight="1" x14ac:dyDescent="0.35">
      <c r="A695" s="175">
        <v>0.625</v>
      </c>
      <c r="B695" s="115">
        <v>40</v>
      </c>
      <c r="C695" s="115">
        <v>2</v>
      </c>
      <c r="D695" s="115">
        <v>15</v>
      </c>
      <c r="E695" s="115">
        <v>22</v>
      </c>
      <c r="F695" s="115">
        <v>1</v>
      </c>
      <c r="G695" s="115">
        <v>0</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15.4</v>
      </c>
      <c r="W695" s="115">
        <v>18.2</v>
      </c>
    </row>
    <row r="696" spans="1:23" ht="13.5" customHeight="1" x14ac:dyDescent="0.35">
      <c r="A696" s="175">
        <v>0.63541666666666696</v>
      </c>
      <c r="B696" s="115">
        <v>47</v>
      </c>
      <c r="C696" s="115">
        <v>0</v>
      </c>
      <c r="D696" s="115">
        <v>17</v>
      </c>
      <c r="E696" s="115">
        <v>27</v>
      </c>
      <c r="F696" s="115">
        <v>3</v>
      </c>
      <c r="G696" s="115">
        <v>0</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16.100000000000001</v>
      </c>
      <c r="W696" s="115">
        <v>19.100000000000001</v>
      </c>
    </row>
    <row r="697" spans="1:23" ht="13.5" customHeight="1" x14ac:dyDescent="0.35">
      <c r="A697" s="175">
        <v>0.64583333333333304</v>
      </c>
      <c r="B697" s="115">
        <v>27</v>
      </c>
      <c r="C697" s="115">
        <v>1</v>
      </c>
      <c r="D697" s="115">
        <v>5</v>
      </c>
      <c r="E697" s="115">
        <v>18</v>
      </c>
      <c r="F697" s="115">
        <v>3</v>
      </c>
      <c r="G697" s="115">
        <v>0</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16.2</v>
      </c>
      <c r="W697" s="115">
        <v>19.3</v>
      </c>
    </row>
    <row r="698" spans="1:23" ht="13.5" customHeight="1" x14ac:dyDescent="0.35">
      <c r="A698" s="175">
        <v>0.65625</v>
      </c>
      <c r="B698" s="115">
        <v>48</v>
      </c>
      <c r="C698" s="115">
        <v>1</v>
      </c>
      <c r="D698" s="115">
        <v>17</v>
      </c>
      <c r="E698" s="115">
        <v>21</v>
      </c>
      <c r="F698" s="115">
        <v>7</v>
      </c>
      <c r="G698" s="115">
        <v>1</v>
      </c>
      <c r="H698" s="115">
        <v>1</v>
      </c>
      <c r="I698" s="115">
        <v>0</v>
      </c>
      <c r="J698" s="115">
        <v>0</v>
      </c>
      <c r="K698" s="115">
        <v>0</v>
      </c>
      <c r="L698" s="115">
        <v>0</v>
      </c>
      <c r="M698" s="115">
        <v>0</v>
      </c>
      <c r="N698" s="115">
        <v>0</v>
      </c>
      <c r="O698" s="115">
        <v>0</v>
      </c>
      <c r="P698" s="115">
        <v>0</v>
      </c>
      <c r="Q698" s="115">
        <v>0</v>
      </c>
      <c r="R698" s="115">
        <v>0</v>
      </c>
      <c r="S698" s="115">
        <v>0</v>
      </c>
      <c r="T698" s="115">
        <v>0</v>
      </c>
      <c r="U698" s="115">
        <v>0</v>
      </c>
      <c r="V698" s="115">
        <v>16.7</v>
      </c>
      <c r="W698" s="115">
        <v>21.2</v>
      </c>
    </row>
    <row r="699" spans="1:23" ht="13.5" customHeight="1" x14ac:dyDescent="0.35">
      <c r="A699" s="175">
        <v>0.66666666666666696</v>
      </c>
      <c r="B699" s="115">
        <v>60</v>
      </c>
      <c r="C699" s="115">
        <v>11</v>
      </c>
      <c r="D699" s="115">
        <v>28</v>
      </c>
      <c r="E699" s="115">
        <v>15</v>
      </c>
      <c r="F699" s="115">
        <v>5</v>
      </c>
      <c r="G699" s="115">
        <v>1</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14</v>
      </c>
      <c r="W699" s="115">
        <v>19.5</v>
      </c>
    </row>
    <row r="700" spans="1:23" ht="13.5" customHeight="1" x14ac:dyDescent="0.35">
      <c r="A700" s="175">
        <v>0.67708333333333304</v>
      </c>
      <c r="B700" s="115">
        <v>49</v>
      </c>
      <c r="C700" s="115">
        <v>4</v>
      </c>
      <c r="D700" s="115">
        <v>23</v>
      </c>
      <c r="E700" s="115">
        <v>16</v>
      </c>
      <c r="F700" s="115">
        <v>6</v>
      </c>
      <c r="G700" s="115">
        <v>0</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15.1</v>
      </c>
      <c r="W700" s="115">
        <v>19.5</v>
      </c>
    </row>
    <row r="701" spans="1:23" ht="13.5" customHeight="1" x14ac:dyDescent="0.35">
      <c r="A701" s="175">
        <v>0.6875</v>
      </c>
      <c r="B701" s="115">
        <v>46</v>
      </c>
      <c r="C701" s="115">
        <v>6</v>
      </c>
      <c r="D701" s="115">
        <v>26</v>
      </c>
      <c r="E701" s="115">
        <v>11</v>
      </c>
      <c r="F701" s="115">
        <v>3</v>
      </c>
      <c r="G701" s="115">
        <v>0</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14.3</v>
      </c>
      <c r="W701" s="115">
        <v>18.600000000000001</v>
      </c>
    </row>
    <row r="702" spans="1:23" ht="13.5" customHeight="1" x14ac:dyDescent="0.35">
      <c r="A702" s="175">
        <v>0.69791666666666696</v>
      </c>
      <c r="B702" s="115">
        <v>40</v>
      </c>
      <c r="C702" s="115">
        <v>3</v>
      </c>
      <c r="D702" s="115">
        <v>21</v>
      </c>
      <c r="E702" s="115">
        <v>15</v>
      </c>
      <c r="F702" s="115">
        <v>1</v>
      </c>
      <c r="G702" s="115">
        <v>0</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14.3</v>
      </c>
      <c r="W702" s="115">
        <v>18</v>
      </c>
    </row>
    <row r="703" spans="1:23" ht="13.5" customHeight="1" x14ac:dyDescent="0.35">
      <c r="A703" s="175">
        <v>0.70833333333333304</v>
      </c>
      <c r="B703" s="115">
        <v>50</v>
      </c>
      <c r="C703" s="115">
        <v>3</v>
      </c>
      <c r="D703" s="115">
        <v>22</v>
      </c>
      <c r="E703" s="115">
        <v>19</v>
      </c>
      <c r="F703" s="115">
        <v>6</v>
      </c>
      <c r="G703" s="115">
        <v>0</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15.2</v>
      </c>
      <c r="W703" s="115">
        <v>18.2</v>
      </c>
    </row>
    <row r="704" spans="1:23" ht="13.5" customHeight="1" x14ac:dyDescent="0.35">
      <c r="A704" s="175">
        <v>0.71875</v>
      </c>
      <c r="B704" s="115">
        <v>40</v>
      </c>
      <c r="C704" s="115">
        <v>0</v>
      </c>
      <c r="D704" s="115">
        <v>11</v>
      </c>
      <c r="E704" s="115">
        <v>21</v>
      </c>
      <c r="F704" s="115">
        <v>8</v>
      </c>
      <c r="G704" s="115">
        <v>0</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16.7</v>
      </c>
      <c r="W704" s="115">
        <v>20.9</v>
      </c>
    </row>
    <row r="705" spans="1:23" ht="13.5" customHeight="1" x14ac:dyDescent="0.35">
      <c r="A705" s="175">
        <v>0.72916666666666696</v>
      </c>
      <c r="B705" s="115">
        <v>46</v>
      </c>
      <c r="C705" s="115">
        <v>2</v>
      </c>
      <c r="D705" s="115">
        <v>18</v>
      </c>
      <c r="E705" s="115">
        <v>23</v>
      </c>
      <c r="F705" s="115">
        <v>3</v>
      </c>
      <c r="G705" s="115">
        <v>0</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15</v>
      </c>
      <c r="W705" s="115">
        <v>17.3</v>
      </c>
    </row>
    <row r="706" spans="1:23" ht="13.5" customHeight="1" x14ac:dyDescent="0.35">
      <c r="A706" s="175">
        <v>0.73958333333333304</v>
      </c>
      <c r="B706" s="115">
        <v>43</v>
      </c>
      <c r="C706" s="115">
        <v>0</v>
      </c>
      <c r="D706" s="115">
        <v>22</v>
      </c>
      <c r="E706" s="115">
        <v>19</v>
      </c>
      <c r="F706" s="115">
        <v>2</v>
      </c>
      <c r="G706" s="115">
        <v>0</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15.2</v>
      </c>
      <c r="W706" s="115">
        <v>18.7</v>
      </c>
    </row>
    <row r="707" spans="1:23" ht="13.5" customHeight="1" x14ac:dyDescent="0.35">
      <c r="A707" s="175">
        <v>0.75</v>
      </c>
      <c r="B707" s="115">
        <v>43</v>
      </c>
      <c r="C707" s="115">
        <v>2</v>
      </c>
      <c r="D707" s="115">
        <v>19</v>
      </c>
      <c r="E707" s="115">
        <v>18</v>
      </c>
      <c r="F707" s="115">
        <v>4</v>
      </c>
      <c r="G707" s="115">
        <v>0</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15.4</v>
      </c>
      <c r="W707" s="115">
        <v>19.3</v>
      </c>
    </row>
    <row r="708" spans="1:23" ht="13.5" customHeight="1" x14ac:dyDescent="0.35">
      <c r="A708" s="175">
        <v>0.76041666666666696</v>
      </c>
      <c r="B708" s="115">
        <v>42</v>
      </c>
      <c r="C708" s="115">
        <v>0</v>
      </c>
      <c r="D708" s="115">
        <v>15</v>
      </c>
      <c r="E708" s="115">
        <v>25</v>
      </c>
      <c r="F708" s="115">
        <v>2</v>
      </c>
      <c r="G708" s="115">
        <v>0</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16.3</v>
      </c>
      <c r="W708" s="115">
        <v>19.100000000000001</v>
      </c>
    </row>
    <row r="709" spans="1:23" ht="13.5" customHeight="1" x14ac:dyDescent="0.35">
      <c r="A709" s="175">
        <v>0.77083333333333304</v>
      </c>
      <c r="B709" s="115">
        <v>33</v>
      </c>
      <c r="C709" s="115">
        <v>2</v>
      </c>
      <c r="D709" s="115">
        <v>8</v>
      </c>
      <c r="E709" s="115">
        <v>21</v>
      </c>
      <c r="F709" s="115">
        <v>2</v>
      </c>
      <c r="G709" s="115">
        <v>0</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15.8</v>
      </c>
      <c r="W709" s="115">
        <v>19.2</v>
      </c>
    </row>
    <row r="710" spans="1:23" ht="13.5" customHeight="1" x14ac:dyDescent="0.35">
      <c r="A710" s="175">
        <v>0.78125</v>
      </c>
      <c r="B710" s="115">
        <v>33</v>
      </c>
      <c r="C710" s="115">
        <v>1</v>
      </c>
      <c r="D710" s="115">
        <v>14</v>
      </c>
      <c r="E710" s="115">
        <v>14</v>
      </c>
      <c r="F710" s="115">
        <v>4</v>
      </c>
      <c r="G710" s="115">
        <v>0</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15.3</v>
      </c>
      <c r="W710" s="115">
        <v>19.3</v>
      </c>
    </row>
    <row r="711" spans="1:23" ht="13.5" customHeight="1" x14ac:dyDescent="0.35">
      <c r="A711" s="175">
        <v>0.79166666666666696</v>
      </c>
      <c r="B711" s="115">
        <v>37</v>
      </c>
      <c r="C711" s="115">
        <v>1</v>
      </c>
      <c r="D711" s="115">
        <v>12</v>
      </c>
      <c r="E711" s="115">
        <v>18</v>
      </c>
      <c r="F711" s="115">
        <v>3</v>
      </c>
      <c r="G711" s="115">
        <v>3</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16.399999999999999</v>
      </c>
      <c r="W711" s="115">
        <v>20.399999999999999</v>
      </c>
    </row>
    <row r="712" spans="1:23" ht="13.5" customHeight="1" x14ac:dyDescent="0.35">
      <c r="A712" s="175">
        <v>0.80208333333333304</v>
      </c>
      <c r="B712" s="115">
        <v>30</v>
      </c>
      <c r="C712" s="115">
        <v>1</v>
      </c>
      <c r="D712" s="115">
        <v>8</v>
      </c>
      <c r="E712" s="115">
        <v>12</v>
      </c>
      <c r="F712" s="115">
        <v>6</v>
      </c>
      <c r="G712" s="115">
        <v>3</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17.899999999999999</v>
      </c>
      <c r="W712" s="115">
        <v>24.5</v>
      </c>
    </row>
    <row r="713" spans="1:23" ht="13.5" customHeight="1" x14ac:dyDescent="0.35">
      <c r="A713" s="175">
        <v>0.8125</v>
      </c>
      <c r="B713" s="115">
        <v>34</v>
      </c>
      <c r="C713" s="115">
        <v>2</v>
      </c>
      <c r="D713" s="115">
        <v>10</v>
      </c>
      <c r="E713" s="115">
        <v>14</v>
      </c>
      <c r="F713" s="115">
        <v>6</v>
      </c>
      <c r="G713" s="115">
        <v>2</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16.600000000000001</v>
      </c>
      <c r="W713" s="115">
        <v>21.6</v>
      </c>
    </row>
    <row r="714" spans="1:23" ht="13.5" customHeight="1" x14ac:dyDescent="0.35">
      <c r="A714" s="175">
        <v>0.82291666666666696</v>
      </c>
      <c r="B714" s="115">
        <v>33</v>
      </c>
      <c r="C714" s="115">
        <v>1</v>
      </c>
      <c r="D714" s="115">
        <v>14</v>
      </c>
      <c r="E714" s="115">
        <v>15</v>
      </c>
      <c r="F714" s="115">
        <v>2</v>
      </c>
      <c r="G714" s="115">
        <v>1</v>
      </c>
      <c r="H714" s="115">
        <v>0</v>
      </c>
      <c r="I714" s="115">
        <v>0</v>
      </c>
      <c r="J714" s="115">
        <v>0</v>
      </c>
      <c r="K714" s="115">
        <v>0</v>
      </c>
      <c r="L714" s="115">
        <v>0</v>
      </c>
      <c r="M714" s="115">
        <v>0</v>
      </c>
      <c r="N714" s="115">
        <v>0</v>
      </c>
      <c r="O714" s="115">
        <v>0</v>
      </c>
      <c r="P714" s="115">
        <v>0</v>
      </c>
      <c r="Q714" s="115">
        <v>0</v>
      </c>
      <c r="R714" s="115">
        <v>0</v>
      </c>
      <c r="S714" s="115">
        <v>0</v>
      </c>
      <c r="T714" s="115">
        <v>0</v>
      </c>
      <c r="U714" s="115">
        <v>0</v>
      </c>
      <c r="V714" s="115">
        <v>15.6</v>
      </c>
      <c r="W714" s="115">
        <v>19.600000000000001</v>
      </c>
    </row>
    <row r="715" spans="1:23" ht="13.5" customHeight="1" x14ac:dyDescent="0.35">
      <c r="A715" s="175">
        <v>0.83333333333333304</v>
      </c>
      <c r="B715" s="115">
        <v>27</v>
      </c>
      <c r="C715" s="115">
        <v>1</v>
      </c>
      <c r="D715" s="115">
        <v>6</v>
      </c>
      <c r="E715" s="115">
        <v>13</v>
      </c>
      <c r="F715" s="115">
        <v>6</v>
      </c>
      <c r="G715" s="115">
        <v>1</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v>17.7</v>
      </c>
      <c r="W715" s="115">
        <v>22.2</v>
      </c>
    </row>
    <row r="716" spans="1:23" ht="13.5" customHeight="1" x14ac:dyDescent="0.35">
      <c r="A716" s="175">
        <v>0.84375</v>
      </c>
      <c r="B716" s="115">
        <v>17</v>
      </c>
      <c r="C716" s="115">
        <v>0</v>
      </c>
      <c r="D716" s="115">
        <v>5</v>
      </c>
      <c r="E716" s="115">
        <v>6</v>
      </c>
      <c r="F716" s="115">
        <v>5</v>
      </c>
      <c r="G716" s="115">
        <v>0</v>
      </c>
      <c r="H716" s="115">
        <v>0</v>
      </c>
      <c r="I716" s="115">
        <v>1</v>
      </c>
      <c r="J716" s="115">
        <v>0</v>
      </c>
      <c r="K716" s="115">
        <v>0</v>
      </c>
      <c r="L716" s="115">
        <v>0</v>
      </c>
      <c r="M716" s="115">
        <v>0</v>
      </c>
      <c r="N716" s="115">
        <v>0</v>
      </c>
      <c r="O716" s="115">
        <v>0</v>
      </c>
      <c r="P716" s="115">
        <v>0</v>
      </c>
      <c r="Q716" s="115">
        <v>0</v>
      </c>
      <c r="R716" s="115">
        <v>0</v>
      </c>
      <c r="S716" s="115">
        <v>0</v>
      </c>
      <c r="T716" s="115">
        <v>0</v>
      </c>
      <c r="U716" s="115">
        <v>0</v>
      </c>
      <c r="V716" s="115">
        <v>18.399999999999999</v>
      </c>
      <c r="W716" s="115">
        <v>23.1</v>
      </c>
    </row>
    <row r="717" spans="1:23" ht="13.5" customHeight="1" x14ac:dyDescent="0.35">
      <c r="A717" s="175">
        <v>0.85416666666666696</v>
      </c>
      <c r="B717" s="115">
        <v>12</v>
      </c>
      <c r="C717" s="115">
        <v>0</v>
      </c>
      <c r="D717" s="115">
        <v>6</v>
      </c>
      <c r="E717" s="115">
        <v>3</v>
      </c>
      <c r="F717" s="115">
        <v>2</v>
      </c>
      <c r="G717" s="115">
        <v>0</v>
      </c>
      <c r="H717" s="115">
        <v>1</v>
      </c>
      <c r="I717" s="115">
        <v>0</v>
      </c>
      <c r="J717" s="115">
        <v>0</v>
      </c>
      <c r="K717" s="115">
        <v>0</v>
      </c>
      <c r="L717" s="115">
        <v>0</v>
      </c>
      <c r="M717" s="115">
        <v>0</v>
      </c>
      <c r="N717" s="115">
        <v>0</v>
      </c>
      <c r="O717" s="115">
        <v>0</v>
      </c>
      <c r="P717" s="115">
        <v>0</v>
      </c>
      <c r="Q717" s="115">
        <v>0</v>
      </c>
      <c r="R717" s="115">
        <v>0</v>
      </c>
      <c r="S717" s="115">
        <v>0</v>
      </c>
      <c r="T717" s="115">
        <v>0</v>
      </c>
      <c r="U717" s="115">
        <v>0</v>
      </c>
      <c r="V717" s="115">
        <v>16.899999999999999</v>
      </c>
      <c r="W717" s="115">
        <v>22.9</v>
      </c>
    </row>
    <row r="718" spans="1:23" ht="13.5" customHeight="1" x14ac:dyDescent="0.35">
      <c r="A718" s="175">
        <v>0.86458333333333304</v>
      </c>
      <c r="B718" s="115">
        <v>23</v>
      </c>
      <c r="C718" s="115">
        <v>0</v>
      </c>
      <c r="D718" s="115">
        <v>5</v>
      </c>
      <c r="E718" s="115">
        <v>16</v>
      </c>
      <c r="F718" s="115">
        <v>2</v>
      </c>
      <c r="G718" s="115">
        <v>0</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17.2</v>
      </c>
      <c r="W718" s="115">
        <v>19.399999999999999</v>
      </c>
    </row>
    <row r="719" spans="1:23" ht="13.5" customHeight="1" x14ac:dyDescent="0.35">
      <c r="A719" s="175">
        <v>0.875</v>
      </c>
      <c r="B719" s="115">
        <v>22</v>
      </c>
      <c r="C719" s="115">
        <v>1</v>
      </c>
      <c r="D719" s="115">
        <v>4</v>
      </c>
      <c r="E719" s="115">
        <v>11</v>
      </c>
      <c r="F719" s="115">
        <v>4</v>
      </c>
      <c r="G719" s="115">
        <v>2</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17.899999999999999</v>
      </c>
      <c r="W719" s="115">
        <v>23</v>
      </c>
    </row>
    <row r="720" spans="1:23" ht="13.5" customHeight="1" x14ac:dyDescent="0.35">
      <c r="A720" s="175">
        <v>0.88541666666666696</v>
      </c>
      <c r="B720" s="115">
        <v>32</v>
      </c>
      <c r="C720" s="115">
        <v>0</v>
      </c>
      <c r="D720" s="115">
        <v>12</v>
      </c>
      <c r="E720" s="115">
        <v>12</v>
      </c>
      <c r="F720" s="115">
        <v>5</v>
      </c>
      <c r="G720" s="115">
        <v>3</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17.3</v>
      </c>
      <c r="W720" s="115">
        <v>22.4</v>
      </c>
    </row>
    <row r="721" spans="1:23" ht="13.5" customHeight="1" x14ac:dyDescent="0.35">
      <c r="A721" s="175">
        <v>0.89583333333333304</v>
      </c>
      <c r="B721" s="115">
        <v>22</v>
      </c>
      <c r="C721" s="115">
        <v>1</v>
      </c>
      <c r="D721" s="115">
        <v>5</v>
      </c>
      <c r="E721" s="115">
        <v>11</v>
      </c>
      <c r="F721" s="115">
        <v>4</v>
      </c>
      <c r="G721" s="115">
        <v>1</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17.2</v>
      </c>
      <c r="W721" s="115">
        <v>22</v>
      </c>
    </row>
    <row r="722" spans="1:23" ht="13.5" customHeight="1" x14ac:dyDescent="0.35">
      <c r="A722" s="175">
        <v>0.90625</v>
      </c>
      <c r="B722" s="115">
        <v>18</v>
      </c>
      <c r="C722" s="115">
        <v>0</v>
      </c>
      <c r="D722" s="115">
        <v>4</v>
      </c>
      <c r="E722" s="115">
        <v>10</v>
      </c>
      <c r="F722" s="115">
        <v>3</v>
      </c>
      <c r="G722" s="115">
        <v>1</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17.2</v>
      </c>
      <c r="W722" s="115">
        <v>21.1</v>
      </c>
    </row>
    <row r="723" spans="1:23" ht="13.5" customHeight="1" x14ac:dyDescent="0.35">
      <c r="A723" s="175">
        <v>0.91666666666666696</v>
      </c>
      <c r="B723" s="115">
        <v>29</v>
      </c>
      <c r="C723" s="115">
        <v>0</v>
      </c>
      <c r="D723" s="115">
        <v>6</v>
      </c>
      <c r="E723" s="115">
        <v>13</v>
      </c>
      <c r="F723" s="115">
        <v>10</v>
      </c>
      <c r="G723" s="115">
        <v>0</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18.100000000000001</v>
      </c>
      <c r="W723" s="115">
        <v>21.6</v>
      </c>
    </row>
    <row r="724" spans="1:23" ht="13.5" customHeight="1" x14ac:dyDescent="0.35">
      <c r="A724" s="175">
        <v>0.92708333333333304</v>
      </c>
      <c r="B724" s="115">
        <v>41</v>
      </c>
      <c r="C724" s="115">
        <v>1</v>
      </c>
      <c r="D724" s="115">
        <v>12</v>
      </c>
      <c r="E724" s="115">
        <v>23</v>
      </c>
      <c r="F724" s="115">
        <v>4</v>
      </c>
      <c r="G724" s="115">
        <v>1</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16.8</v>
      </c>
      <c r="W724" s="115">
        <v>19.899999999999999</v>
      </c>
    </row>
    <row r="725" spans="1:23" ht="13.5" customHeight="1" x14ac:dyDescent="0.35">
      <c r="A725" s="175">
        <v>0.9375</v>
      </c>
      <c r="B725" s="115">
        <v>35</v>
      </c>
      <c r="C725" s="115">
        <v>3</v>
      </c>
      <c r="D725" s="115">
        <v>7</v>
      </c>
      <c r="E725" s="115">
        <v>21</v>
      </c>
      <c r="F725" s="115">
        <v>4</v>
      </c>
      <c r="G725" s="115">
        <v>0</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16.5</v>
      </c>
      <c r="W725" s="115">
        <v>19.7</v>
      </c>
    </row>
    <row r="726" spans="1:23" ht="13.5" customHeight="1" x14ac:dyDescent="0.35">
      <c r="A726" s="175">
        <v>0.94791666666666696</v>
      </c>
      <c r="B726" s="115">
        <v>55</v>
      </c>
      <c r="C726" s="115">
        <v>7</v>
      </c>
      <c r="D726" s="115">
        <v>39</v>
      </c>
      <c r="E726" s="115">
        <v>9</v>
      </c>
      <c r="F726" s="115">
        <v>0</v>
      </c>
      <c r="G726" s="115">
        <v>0</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12.6</v>
      </c>
      <c r="W726" s="115">
        <v>16.3</v>
      </c>
    </row>
    <row r="727" spans="1:23" ht="13.5" customHeight="1" x14ac:dyDescent="0.35">
      <c r="A727" s="175">
        <v>0.95833333333333304</v>
      </c>
      <c r="B727" s="115">
        <v>46</v>
      </c>
      <c r="C727" s="115">
        <v>12</v>
      </c>
      <c r="D727" s="115">
        <v>28</v>
      </c>
      <c r="E727" s="115">
        <v>6</v>
      </c>
      <c r="F727" s="115">
        <v>0</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11.7</v>
      </c>
      <c r="W727" s="115">
        <v>14.7</v>
      </c>
    </row>
    <row r="728" spans="1:23" ht="13.5" customHeight="1" x14ac:dyDescent="0.35">
      <c r="A728" s="175">
        <v>0.96875</v>
      </c>
      <c r="B728" s="115">
        <v>35</v>
      </c>
      <c r="C728" s="115">
        <v>0</v>
      </c>
      <c r="D728" s="115">
        <v>15</v>
      </c>
      <c r="E728" s="115">
        <v>9</v>
      </c>
      <c r="F728" s="115">
        <v>11</v>
      </c>
      <c r="G728" s="115">
        <v>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17.100000000000001</v>
      </c>
      <c r="W728" s="115">
        <v>21.5</v>
      </c>
    </row>
    <row r="729" spans="1:23" ht="13.5" customHeight="1" x14ac:dyDescent="0.35">
      <c r="A729" s="175">
        <v>0.97916666666666696</v>
      </c>
      <c r="B729" s="115">
        <v>12</v>
      </c>
      <c r="C729" s="115">
        <v>1</v>
      </c>
      <c r="D729" s="115">
        <v>5</v>
      </c>
      <c r="E729" s="115">
        <v>6</v>
      </c>
      <c r="F729" s="115">
        <v>0</v>
      </c>
      <c r="G729" s="115">
        <v>0</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14.4</v>
      </c>
      <c r="W729" s="115">
        <v>17.899999999999999</v>
      </c>
    </row>
    <row r="730" spans="1:23" ht="13.5" customHeight="1" thickBot="1" x14ac:dyDescent="0.4">
      <c r="A730" s="176">
        <v>0.98958333333333304</v>
      </c>
      <c r="B730" s="119">
        <v>18</v>
      </c>
      <c r="C730" s="119">
        <v>0</v>
      </c>
      <c r="D730" s="119">
        <v>3</v>
      </c>
      <c r="E730" s="119">
        <v>8</v>
      </c>
      <c r="F730" s="119">
        <v>6</v>
      </c>
      <c r="G730" s="119">
        <v>1</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18.7</v>
      </c>
      <c r="W730" s="119">
        <v>23.8</v>
      </c>
    </row>
    <row r="731" spans="1:23" ht="13.5" customHeight="1" thickTop="1" x14ac:dyDescent="0.35">
      <c r="A731" s="290" t="s">
        <v>168</v>
      </c>
      <c r="B731" s="116">
        <f>SUM(B663:B710)</f>
        <v>1562</v>
      </c>
      <c r="C731" s="116">
        <f t="shared" ref="C731:U731" si="24">SUM(C663:C710)</f>
        <v>53</v>
      </c>
      <c r="D731" s="116">
        <f t="shared" si="24"/>
        <v>580</v>
      </c>
      <c r="E731" s="116">
        <f t="shared" si="24"/>
        <v>753</v>
      </c>
      <c r="F731" s="116">
        <f t="shared" si="24"/>
        <v>161</v>
      </c>
      <c r="G731" s="116">
        <f t="shared" si="24"/>
        <v>10</v>
      </c>
      <c r="H731" s="116">
        <f t="shared" si="24"/>
        <v>5</v>
      </c>
      <c r="I731" s="116">
        <f t="shared" si="24"/>
        <v>0</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15.9</v>
      </c>
      <c r="W731" s="116">
        <v>19.3</v>
      </c>
    </row>
    <row r="732" spans="1:23" ht="13.5" customHeight="1" x14ac:dyDescent="0.35">
      <c r="A732" s="291" t="s">
        <v>169</v>
      </c>
      <c r="B732" s="115">
        <f>SUM(B659:B722)</f>
        <v>1872</v>
      </c>
      <c r="C732" s="115">
        <f t="shared" ref="C732:U732" si="25">SUM(C659:C722)</f>
        <v>61</v>
      </c>
      <c r="D732" s="115">
        <f t="shared" si="25"/>
        <v>671</v>
      </c>
      <c r="E732" s="115">
        <f t="shared" si="25"/>
        <v>896</v>
      </c>
      <c r="F732" s="115">
        <f t="shared" si="25"/>
        <v>209</v>
      </c>
      <c r="G732" s="115">
        <f t="shared" si="25"/>
        <v>28</v>
      </c>
      <c r="H732" s="115">
        <f t="shared" si="25"/>
        <v>6</v>
      </c>
      <c r="I732" s="115">
        <f t="shared" si="25"/>
        <v>1</v>
      </c>
      <c r="J732" s="115">
        <f t="shared" si="25"/>
        <v>0</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16.100000000000001</v>
      </c>
      <c r="W732" s="115">
        <v>19.600000000000001</v>
      </c>
    </row>
    <row r="733" spans="1:23" ht="13.5" customHeight="1" x14ac:dyDescent="0.35">
      <c r="A733" s="115" t="s">
        <v>170</v>
      </c>
      <c r="B733" s="115">
        <f>SUM(B659:B730)</f>
        <v>2143</v>
      </c>
      <c r="C733" s="115">
        <f t="shared" ref="C733:U733" si="26">SUM(C659:C730)</f>
        <v>85</v>
      </c>
      <c r="D733" s="115">
        <f t="shared" si="26"/>
        <v>786</v>
      </c>
      <c r="E733" s="115">
        <f t="shared" si="26"/>
        <v>991</v>
      </c>
      <c r="F733" s="115">
        <f t="shared" si="26"/>
        <v>244</v>
      </c>
      <c r="G733" s="115">
        <f t="shared" si="26"/>
        <v>30</v>
      </c>
      <c r="H733" s="115">
        <f t="shared" si="26"/>
        <v>6</v>
      </c>
      <c r="I733" s="115">
        <f t="shared" si="26"/>
        <v>1</v>
      </c>
      <c r="J733" s="115">
        <f t="shared" si="26"/>
        <v>0</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16</v>
      </c>
      <c r="W733" s="115">
        <v>19.600000000000001</v>
      </c>
    </row>
    <row r="734" spans="1:23" ht="13.5" customHeight="1" thickBot="1" x14ac:dyDescent="0.4">
      <c r="A734" s="119" t="s">
        <v>171</v>
      </c>
      <c r="B734" s="119">
        <f>SUM(B635:B730)</f>
        <v>2263</v>
      </c>
      <c r="C734" s="119">
        <f t="shared" ref="C734:U734" si="27">SUM(C635:C730)</f>
        <v>86</v>
      </c>
      <c r="D734" s="119">
        <f t="shared" si="27"/>
        <v>815</v>
      </c>
      <c r="E734" s="119">
        <f t="shared" si="27"/>
        <v>1045</v>
      </c>
      <c r="F734" s="119">
        <f t="shared" si="27"/>
        <v>270</v>
      </c>
      <c r="G734" s="119">
        <f t="shared" si="27"/>
        <v>39</v>
      </c>
      <c r="H734" s="119">
        <f t="shared" si="27"/>
        <v>6</v>
      </c>
      <c r="I734" s="119">
        <f t="shared" si="27"/>
        <v>2</v>
      </c>
      <c r="J734" s="119">
        <f t="shared" si="27"/>
        <v>0</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16.100000000000001</v>
      </c>
      <c r="W734" s="119">
        <v>19.8</v>
      </c>
    </row>
    <row r="735" spans="1:23"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4">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4">
      <c r="A737" s="122"/>
      <c r="B737" s="563" t="s">
        <v>147</v>
      </c>
      <c r="C737" s="564"/>
      <c r="D737" s="564"/>
      <c r="E737" s="564"/>
      <c r="F737" s="564"/>
      <c r="G737" s="564"/>
      <c r="H737" s="564"/>
      <c r="I737" s="564"/>
      <c r="J737" s="564"/>
      <c r="K737" s="564"/>
      <c r="L737" s="564"/>
      <c r="M737" s="564"/>
      <c r="N737" s="564"/>
      <c r="O737" s="564"/>
      <c r="P737" s="564"/>
      <c r="Q737" s="564"/>
      <c r="R737" s="564"/>
      <c r="S737" s="564"/>
      <c r="T737" s="564"/>
      <c r="U737" s="564"/>
      <c r="V737" s="564"/>
      <c r="W737" s="565"/>
    </row>
    <row r="738" spans="1:23" ht="13.5" customHeight="1" thickTop="1" thickBot="1" x14ac:dyDescent="0.4">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row>
    <row r="739" spans="1:23" ht="13.5" customHeight="1" thickTop="1" x14ac:dyDescent="0.35">
      <c r="A739" s="283">
        <v>0</v>
      </c>
      <c r="B739" s="116">
        <v>12</v>
      </c>
      <c r="C739" s="116">
        <v>1</v>
      </c>
      <c r="D739" s="116">
        <v>3</v>
      </c>
      <c r="E739" s="116">
        <v>1</v>
      </c>
      <c r="F739" s="116">
        <v>6</v>
      </c>
      <c r="G739" s="116">
        <v>1</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v>18.600000000000001</v>
      </c>
      <c r="W739" s="116">
        <v>23.1</v>
      </c>
    </row>
    <row r="740" spans="1:23" ht="13.5" customHeight="1" x14ac:dyDescent="0.35">
      <c r="A740" s="175">
        <v>1.0416666666666666E-2</v>
      </c>
      <c r="B740" s="115">
        <v>5</v>
      </c>
      <c r="C740" s="115">
        <v>0</v>
      </c>
      <c r="D740" s="115">
        <v>0</v>
      </c>
      <c r="E740" s="115">
        <v>2</v>
      </c>
      <c r="F740" s="115">
        <v>2</v>
      </c>
      <c r="G740" s="115">
        <v>1</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21.2</v>
      </c>
      <c r="W740" s="115" t="s">
        <v>102</v>
      </c>
    </row>
    <row r="741" spans="1:23" ht="13.5" customHeight="1" x14ac:dyDescent="0.35">
      <c r="A741" s="175">
        <v>2.0833333333333332E-2</v>
      </c>
      <c r="B741" s="115">
        <v>6</v>
      </c>
      <c r="C741" s="115">
        <v>0</v>
      </c>
      <c r="D741" s="115">
        <v>1</v>
      </c>
      <c r="E741" s="115">
        <v>2</v>
      </c>
      <c r="F741" s="115">
        <v>3</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18.2</v>
      </c>
      <c r="W741" s="115" t="s">
        <v>102</v>
      </c>
    </row>
    <row r="742" spans="1:23" ht="13.5" customHeight="1" x14ac:dyDescent="0.35">
      <c r="A742" s="175">
        <v>3.125E-2</v>
      </c>
      <c r="B742" s="115">
        <v>1</v>
      </c>
      <c r="C742" s="115">
        <v>0</v>
      </c>
      <c r="D742" s="115">
        <v>0</v>
      </c>
      <c r="E742" s="115">
        <v>1</v>
      </c>
      <c r="F742" s="115">
        <v>0</v>
      </c>
      <c r="G742" s="115">
        <v>0</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v>16.399999999999999</v>
      </c>
      <c r="W742" s="115" t="s">
        <v>102</v>
      </c>
    </row>
    <row r="743" spans="1:23" ht="13.5" customHeight="1" x14ac:dyDescent="0.35">
      <c r="A743" s="175">
        <v>4.1666666666666664E-2</v>
      </c>
      <c r="B743" s="115">
        <v>0</v>
      </c>
      <c r="C743" s="115">
        <v>0</v>
      </c>
      <c r="D743" s="115">
        <v>0</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t="s">
        <v>102</v>
      </c>
      <c r="W743" s="115" t="s">
        <v>102</v>
      </c>
    </row>
    <row r="744" spans="1:23" ht="13.5" customHeight="1" x14ac:dyDescent="0.35">
      <c r="A744" s="175">
        <v>5.2083333333333336E-2</v>
      </c>
      <c r="B744" s="115">
        <v>0</v>
      </c>
      <c r="C744" s="115">
        <v>0</v>
      </c>
      <c r="D744" s="115">
        <v>0</v>
      </c>
      <c r="E744" s="115">
        <v>0</v>
      </c>
      <c r="F744" s="115">
        <v>0</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t="s">
        <v>102</v>
      </c>
      <c r="W744" s="115" t="s">
        <v>102</v>
      </c>
    </row>
    <row r="745" spans="1:23" ht="13.5" customHeight="1" x14ac:dyDescent="0.35">
      <c r="A745" s="175">
        <v>6.25E-2</v>
      </c>
      <c r="B745" s="115">
        <v>4</v>
      </c>
      <c r="C745" s="115">
        <v>0</v>
      </c>
      <c r="D745" s="115">
        <v>1</v>
      </c>
      <c r="E745" s="115">
        <v>2</v>
      </c>
      <c r="F745" s="115">
        <v>1</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17.3</v>
      </c>
      <c r="W745" s="115" t="s">
        <v>102</v>
      </c>
    </row>
    <row r="746" spans="1:23" ht="13.5" customHeight="1" x14ac:dyDescent="0.35">
      <c r="A746" s="175">
        <v>7.2916666666666699E-2</v>
      </c>
      <c r="B746" s="115">
        <v>0</v>
      </c>
      <c r="C746" s="115">
        <v>0</v>
      </c>
      <c r="D746" s="115">
        <v>0</v>
      </c>
      <c r="E746" s="115">
        <v>0</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t="s">
        <v>102</v>
      </c>
      <c r="W746" s="115" t="s">
        <v>102</v>
      </c>
    </row>
    <row r="747" spans="1:23" ht="13.5" customHeight="1" x14ac:dyDescent="0.35">
      <c r="A747" s="175">
        <v>8.3333333333333301E-2</v>
      </c>
      <c r="B747" s="115">
        <v>3</v>
      </c>
      <c r="C747" s="115">
        <v>0</v>
      </c>
      <c r="D747" s="115">
        <v>0</v>
      </c>
      <c r="E747" s="115">
        <v>1</v>
      </c>
      <c r="F747" s="115">
        <v>1</v>
      </c>
      <c r="G747" s="115">
        <v>1</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v>22.2</v>
      </c>
      <c r="W747" s="115" t="s">
        <v>102</v>
      </c>
    </row>
    <row r="748" spans="1:23" ht="13.5" customHeight="1" x14ac:dyDescent="0.35">
      <c r="A748" s="175">
        <v>9.375E-2</v>
      </c>
      <c r="B748" s="115">
        <v>1</v>
      </c>
      <c r="C748" s="115">
        <v>0</v>
      </c>
      <c r="D748" s="115">
        <v>0</v>
      </c>
      <c r="E748" s="115">
        <v>0</v>
      </c>
      <c r="F748" s="115">
        <v>1</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v>21.6</v>
      </c>
      <c r="W748" s="115" t="s">
        <v>102</v>
      </c>
    </row>
    <row r="749" spans="1:23" ht="13.5" customHeight="1" x14ac:dyDescent="0.35">
      <c r="A749" s="175">
        <v>0.104166666666667</v>
      </c>
      <c r="B749" s="115">
        <v>0</v>
      </c>
      <c r="C749" s="115">
        <v>0</v>
      </c>
      <c r="D749" s="115">
        <v>0</v>
      </c>
      <c r="E749" s="115">
        <v>0</v>
      </c>
      <c r="F749" s="115">
        <v>0</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t="s">
        <v>102</v>
      </c>
      <c r="W749" s="115" t="s">
        <v>102</v>
      </c>
    </row>
    <row r="750" spans="1:23" ht="13.5" customHeight="1" x14ac:dyDescent="0.35">
      <c r="A750" s="175">
        <v>0.114583333333333</v>
      </c>
      <c r="B750" s="115">
        <v>0</v>
      </c>
      <c r="C750" s="115">
        <v>0</v>
      </c>
      <c r="D750" s="115">
        <v>0</v>
      </c>
      <c r="E750" s="115">
        <v>0</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t="s">
        <v>102</v>
      </c>
      <c r="W750" s="115" t="s">
        <v>102</v>
      </c>
    </row>
    <row r="751" spans="1:23" ht="13.5" customHeight="1" x14ac:dyDescent="0.35">
      <c r="A751" s="175">
        <v>0.125</v>
      </c>
      <c r="B751" s="115">
        <v>0</v>
      </c>
      <c r="C751" s="115">
        <v>0</v>
      </c>
      <c r="D751" s="115">
        <v>0</v>
      </c>
      <c r="E751" s="115">
        <v>0</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t="s">
        <v>102</v>
      </c>
      <c r="W751" s="115" t="s">
        <v>102</v>
      </c>
    </row>
    <row r="752" spans="1:23" ht="13.5" customHeight="1" x14ac:dyDescent="0.35">
      <c r="A752" s="175">
        <v>0.13541666666666699</v>
      </c>
      <c r="B752" s="115">
        <v>0</v>
      </c>
      <c r="C752" s="115">
        <v>0</v>
      </c>
      <c r="D752" s="115">
        <v>0</v>
      </c>
      <c r="E752" s="115">
        <v>0</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t="s">
        <v>102</v>
      </c>
      <c r="W752" s="115" t="s">
        <v>102</v>
      </c>
    </row>
    <row r="753" spans="1:23" ht="13.5" customHeight="1" x14ac:dyDescent="0.35">
      <c r="A753" s="175">
        <v>0.14583333333333301</v>
      </c>
      <c r="B753" s="115">
        <v>3</v>
      </c>
      <c r="C753" s="115">
        <v>0</v>
      </c>
      <c r="D753" s="115">
        <v>0</v>
      </c>
      <c r="E753" s="115">
        <v>0</v>
      </c>
      <c r="F753" s="115">
        <v>2</v>
      </c>
      <c r="G753" s="115">
        <v>1</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v>23.1</v>
      </c>
      <c r="W753" s="115" t="s">
        <v>102</v>
      </c>
    </row>
    <row r="754" spans="1:23" ht="13.5" customHeight="1" x14ac:dyDescent="0.35">
      <c r="A754" s="175">
        <v>0.15625</v>
      </c>
      <c r="B754" s="115">
        <v>2</v>
      </c>
      <c r="C754" s="115">
        <v>0</v>
      </c>
      <c r="D754" s="115">
        <v>1</v>
      </c>
      <c r="E754" s="115">
        <v>0</v>
      </c>
      <c r="F754" s="115">
        <v>0</v>
      </c>
      <c r="G754" s="115">
        <v>1</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18.899999999999999</v>
      </c>
      <c r="W754" s="115" t="s">
        <v>102</v>
      </c>
    </row>
    <row r="755" spans="1:23" ht="13.5" customHeight="1" x14ac:dyDescent="0.35">
      <c r="A755" s="175">
        <v>0.16666666666666699</v>
      </c>
      <c r="B755" s="115">
        <v>0</v>
      </c>
      <c r="C755" s="115">
        <v>0</v>
      </c>
      <c r="D755" s="115">
        <v>0</v>
      </c>
      <c r="E755" s="115">
        <v>0</v>
      </c>
      <c r="F755" s="115">
        <v>0</v>
      </c>
      <c r="G755" s="115">
        <v>0</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t="s">
        <v>102</v>
      </c>
      <c r="W755" s="115" t="s">
        <v>102</v>
      </c>
    </row>
    <row r="756" spans="1:23" ht="13.5" customHeight="1" x14ac:dyDescent="0.35">
      <c r="A756" s="175">
        <v>0.17708333333333301</v>
      </c>
      <c r="B756" s="115">
        <v>2</v>
      </c>
      <c r="C756" s="115">
        <v>0</v>
      </c>
      <c r="D756" s="115">
        <v>1</v>
      </c>
      <c r="E756" s="115">
        <v>1</v>
      </c>
      <c r="F756" s="115">
        <v>0</v>
      </c>
      <c r="G756" s="115">
        <v>0</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v>15.1</v>
      </c>
      <c r="W756" s="115" t="s">
        <v>102</v>
      </c>
    </row>
    <row r="757" spans="1:23" ht="13.5" customHeight="1" x14ac:dyDescent="0.35">
      <c r="A757" s="175">
        <v>0.1875</v>
      </c>
      <c r="B757" s="115">
        <v>3</v>
      </c>
      <c r="C757" s="115">
        <v>0</v>
      </c>
      <c r="D757" s="115">
        <v>0</v>
      </c>
      <c r="E757" s="115">
        <v>3</v>
      </c>
      <c r="F757" s="115">
        <v>0</v>
      </c>
      <c r="G757" s="115">
        <v>0</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v>16.399999999999999</v>
      </c>
      <c r="W757" s="115" t="s">
        <v>102</v>
      </c>
    </row>
    <row r="758" spans="1:23" ht="13.5" customHeight="1" x14ac:dyDescent="0.35">
      <c r="A758" s="175">
        <v>0.19791666666666699</v>
      </c>
      <c r="B758" s="115">
        <v>0</v>
      </c>
      <c r="C758" s="115">
        <v>0</v>
      </c>
      <c r="D758" s="115">
        <v>0</v>
      </c>
      <c r="E758" s="115">
        <v>0</v>
      </c>
      <c r="F758" s="115">
        <v>0</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t="s">
        <v>102</v>
      </c>
      <c r="W758" s="115" t="s">
        <v>102</v>
      </c>
    </row>
    <row r="759" spans="1:23" ht="13.5" customHeight="1" x14ac:dyDescent="0.35">
      <c r="A759" s="175">
        <v>0.20833333333333301</v>
      </c>
      <c r="B759" s="115">
        <v>2</v>
      </c>
      <c r="C759" s="115">
        <v>0</v>
      </c>
      <c r="D759" s="115">
        <v>0</v>
      </c>
      <c r="E759" s="115">
        <v>2</v>
      </c>
      <c r="F759" s="115">
        <v>0</v>
      </c>
      <c r="G759" s="115">
        <v>0</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16.899999999999999</v>
      </c>
      <c r="W759" s="115" t="s">
        <v>102</v>
      </c>
    </row>
    <row r="760" spans="1:23" ht="13.5" customHeight="1" x14ac:dyDescent="0.35">
      <c r="A760" s="175">
        <v>0.21875</v>
      </c>
      <c r="B760" s="115">
        <v>3</v>
      </c>
      <c r="C760" s="115">
        <v>0</v>
      </c>
      <c r="D760" s="115">
        <v>0</v>
      </c>
      <c r="E760" s="115">
        <v>1</v>
      </c>
      <c r="F760" s="115">
        <v>2</v>
      </c>
      <c r="G760" s="115">
        <v>0</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21.9</v>
      </c>
      <c r="W760" s="115" t="s">
        <v>102</v>
      </c>
    </row>
    <row r="761" spans="1:23" ht="13.5" customHeight="1" x14ac:dyDescent="0.35">
      <c r="A761" s="175">
        <v>0.22916666666666699</v>
      </c>
      <c r="B761" s="115">
        <v>3</v>
      </c>
      <c r="C761" s="115">
        <v>0</v>
      </c>
      <c r="D761" s="115">
        <v>0</v>
      </c>
      <c r="E761" s="115">
        <v>2</v>
      </c>
      <c r="F761" s="115">
        <v>1</v>
      </c>
      <c r="G761" s="115">
        <v>0</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v>20</v>
      </c>
      <c r="W761" s="115" t="s">
        <v>102</v>
      </c>
    </row>
    <row r="762" spans="1:23" ht="13.5" customHeight="1" x14ac:dyDescent="0.35">
      <c r="A762" s="175">
        <v>0.23958333333333301</v>
      </c>
      <c r="B762" s="115">
        <v>7</v>
      </c>
      <c r="C762" s="115">
        <v>0</v>
      </c>
      <c r="D762" s="115">
        <v>1</v>
      </c>
      <c r="E762" s="115">
        <v>1</v>
      </c>
      <c r="F762" s="115">
        <v>5</v>
      </c>
      <c r="G762" s="115">
        <v>0</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20.2</v>
      </c>
      <c r="W762" s="115" t="s">
        <v>102</v>
      </c>
    </row>
    <row r="763" spans="1:23" ht="13.5" customHeight="1" x14ac:dyDescent="0.35">
      <c r="A763" s="175">
        <v>0.25</v>
      </c>
      <c r="B763" s="115">
        <v>2</v>
      </c>
      <c r="C763" s="115">
        <v>0</v>
      </c>
      <c r="D763" s="115">
        <v>2</v>
      </c>
      <c r="E763" s="115">
        <v>0</v>
      </c>
      <c r="F763" s="115">
        <v>0</v>
      </c>
      <c r="G763" s="115">
        <v>0</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13.3</v>
      </c>
      <c r="W763" s="115" t="s">
        <v>102</v>
      </c>
    </row>
    <row r="764" spans="1:23" ht="13.5" customHeight="1" x14ac:dyDescent="0.35">
      <c r="A764" s="175">
        <v>0.26041666666666702</v>
      </c>
      <c r="B764" s="115">
        <v>5</v>
      </c>
      <c r="C764" s="115">
        <v>0</v>
      </c>
      <c r="D764" s="115">
        <v>0</v>
      </c>
      <c r="E764" s="115">
        <v>3</v>
      </c>
      <c r="F764" s="115">
        <v>2</v>
      </c>
      <c r="G764" s="115">
        <v>0</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21.3</v>
      </c>
      <c r="W764" s="115" t="s">
        <v>102</v>
      </c>
    </row>
    <row r="765" spans="1:23" ht="13.5" customHeight="1" x14ac:dyDescent="0.35">
      <c r="A765" s="175">
        <v>0.27083333333333298</v>
      </c>
      <c r="B765" s="115">
        <v>11</v>
      </c>
      <c r="C765" s="115">
        <v>0</v>
      </c>
      <c r="D765" s="115">
        <v>2</v>
      </c>
      <c r="E765" s="115">
        <v>8</v>
      </c>
      <c r="F765" s="115">
        <v>1</v>
      </c>
      <c r="G765" s="115">
        <v>0</v>
      </c>
      <c r="H765" s="115">
        <v>0</v>
      </c>
      <c r="I765" s="115">
        <v>0</v>
      </c>
      <c r="J765" s="115">
        <v>0</v>
      </c>
      <c r="K765" s="115">
        <v>0</v>
      </c>
      <c r="L765" s="115">
        <v>0</v>
      </c>
      <c r="M765" s="115">
        <v>0</v>
      </c>
      <c r="N765" s="115">
        <v>0</v>
      </c>
      <c r="O765" s="115">
        <v>0</v>
      </c>
      <c r="P765" s="115">
        <v>0</v>
      </c>
      <c r="Q765" s="115">
        <v>0</v>
      </c>
      <c r="R765" s="115">
        <v>0</v>
      </c>
      <c r="S765" s="115">
        <v>0</v>
      </c>
      <c r="T765" s="115">
        <v>0</v>
      </c>
      <c r="U765" s="115">
        <v>0</v>
      </c>
      <c r="V765" s="115">
        <v>17.2</v>
      </c>
      <c r="W765" s="115">
        <v>19.3</v>
      </c>
    </row>
    <row r="766" spans="1:23" ht="13.5" customHeight="1" x14ac:dyDescent="0.35">
      <c r="A766" s="175">
        <v>0.28125</v>
      </c>
      <c r="B766" s="115">
        <v>6</v>
      </c>
      <c r="C766" s="115">
        <v>0</v>
      </c>
      <c r="D766" s="115">
        <v>2</v>
      </c>
      <c r="E766" s="115">
        <v>3</v>
      </c>
      <c r="F766" s="115">
        <v>1</v>
      </c>
      <c r="G766" s="115">
        <v>0</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v>17.899999999999999</v>
      </c>
      <c r="W766" s="115" t="s">
        <v>102</v>
      </c>
    </row>
    <row r="767" spans="1:23" ht="13.5" customHeight="1" x14ac:dyDescent="0.35">
      <c r="A767" s="175">
        <v>0.29166666666666702</v>
      </c>
      <c r="B767" s="115">
        <v>15</v>
      </c>
      <c r="C767" s="115">
        <v>0</v>
      </c>
      <c r="D767" s="115">
        <v>0</v>
      </c>
      <c r="E767" s="115">
        <v>8</v>
      </c>
      <c r="F767" s="115">
        <v>7</v>
      </c>
      <c r="G767" s="115">
        <v>0</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19.600000000000001</v>
      </c>
      <c r="W767" s="115">
        <v>21.1</v>
      </c>
    </row>
    <row r="768" spans="1:23" ht="13.5" customHeight="1" x14ac:dyDescent="0.35">
      <c r="A768" s="175">
        <v>0.30208333333333298</v>
      </c>
      <c r="B768" s="115">
        <v>23</v>
      </c>
      <c r="C768" s="115">
        <v>0</v>
      </c>
      <c r="D768" s="115">
        <v>3</v>
      </c>
      <c r="E768" s="115">
        <v>15</v>
      </c>
      <c r="F768" s="115">
        <v>2</v>
      </c>
      <c r="G768" s="115">
        <v>3</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18.399999999999999</v>
      </c>
      <c r="W768" s="115">
        <v>23.1</v>
      </c>
    </row>
    <row r="769" spans="1:23" ht="13.5" customHeight="1" x14ac:dyDescent="0.35">
      <c r="A769" s="175">
        <v>0.3125</v>
      </c>
      <c r="B769" s="115">
        <v>23</v>
      </c>
      <c r="C769" s="115">
        <v>0</v>
      </c>
      <c r="D769" s="115">
        <v>1</v>
      </c>
      <c r="E769" s="115">
        <v>13</v>
      </c>
      <c r="F769" s="115">
        <v>7</v>
      </c>
      <c r="G769" s="115">
        <v>2</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19.3</v>
      </c>
      <c r="W769" s="115">
        <v>24.2</v>
      </c>
    </row>
    <row r="770" spans="1:23" ht="13.5" customHeight="1" x14ac:dyDescent="0.35">
      <c r="A770" s="175">
        <v>0.32291666666666702</v>
      </c>
      <c r="B770" s="115">
        <v>30</v>
      </c>
      <c r="C770" s="115">
        <v>1</v>
      </c>
      <c r="D770" s="115">
        <v>6</v>
      </c>
      <c r="E770" s="115">
        <v>15</v>
      </c>
      <c r="F770" s="115">
        <v>6</v>
      </c>
      <c r="G770" s="115">
        <v>2</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18.3</v>
      </c>
      <c r="W770" s="115">
        <v>21.7</v>
      </c>
    </row>
    <row r="771" spans="1:23" ht="13.5" customHeight="1" x14ac:dyDescent="0.35">
      <c r="A771" s="175">
        <v>0.33333333333333298</v>
      </c>
      <c r="B771" s="115">
        <v>34</v>
      </c>
      <c r="C771" s="115">
        <v>1</v>
      </c>
      <c r="D771" s="115">
        <v>11</v>
      </c>
      <c r="E771" s="115">
        <v>20</v>
      </c>
      <c r="F771" s="115">
        <v>2</v>
      </c>
      <c r="G771" s="115">
        <v>0</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16.7</v>
      </c>
      <c r="W771" s="115">
        <v>19.2</v>
      </c>
    </row>
    <row r="772" spans="1:23" ht="13.5" customHeight="1" x14ac:dyDescent="0.35">
      <c r="A772" s="175">
        <v>0.34375</v>
      </c>
      <c r="B772" s="115">
        <v>30</v>
      </c>
      <c r="C772" s="115">
        <v>1</v>
      </c>
      <c r="D772" s="115">
        <v>10</v>
      </c>
      <c r="E772" s="115">
        <v>17</v>
      </c>
      <c r="F772" s="115">
        <v>2</v>
      </c>
      <c r="G772" s="115">
        <v>0</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15.8</v>
      </c>
      <c r="W772" s="115">
        <v>19.5</v>
      </c>
    </row>
    <row r="773" spans="1:23" ht="13.5" customHeight="1" x14ac:dyDescent="0.35">
      <c r="A773" s="175">
        <v>0.35416666666666702</v>
      </c>
      <c r="B773" s="115">
        <v>38</v>
      </c>
      <c r="C773" s="115">
        <v>0</v>
      </c>
      <c r="D773" s="115">
        <v>10</v>
      </c>
      <c r="E773" s="115">
        <v>19</v>
      </c>
      <c r="F773" s="115">
        <v>8</v>
      </c>
      <c r="G773" s="115">
        <v>0</v>
      </c>
      <c r="H773" s="115">
        <v>1</v>
      </c>
      <c r="I773" s="115">
        <v>0</v>
      </c>
      <c r="J773" s="115">
        <v>0</v>
      </c>
      <c r="K773" s="115">
        <v>0</v>
      </c>
      <c r="L773" s="115">
        <v>0</v>
      </c>
      <c r="M773" s="115">
        <v>0</v>
      </c>
      <c r="N773" s="115">
        <v>0</v>
      </c>
      <c r="O773" s="115">
        <v>0</v>
      </c>
      <c r="P773" s="115">
        <v>0</v>
      </c>
      <c r="Q773" s="115">
        <v>0</v>
      </c>
      <c r="R773" s="115">
        <v>0</v>
      </c>
      <c r="S773" s="115">
        <v>0</v>
      </c>
      <c r="T773" s="115">
        <v>0</v>
      </c>
      <c r="U773" s="115">
        <v>0</v>
      </c>
      <c r="V773" s="115">
        <v>17.3</v>
      </c>
      <c r="W773" s="115">
        <v>21.3</v>
      </c>
    </row>
    <row r="774" spans="1:23" ht="13.5" customHeight="1" x14ac:dyDescent="0.35">
      <c r="A774" s="175">
        <v>0.36458333333333298</v>
      </c>
      <c r="B774" s="115">
        <v>57</v>
      </c>
      <c r="C774" s="115">
        <v>2</v>
      </c>
      <c r="D774" s="115">
        <v>23</v>
      </c>
      <c r="E774" s="115">
        <v>29</v>
      </c>
      <c r="F774" s="115">
        <v>0</v>
      </c>
      <c r="G774" s="115">
        <v>3</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16</v>
      </c>
      <c r="W774" s="115">
        <v>18.100000000000001</v>
      </c>
    </row>
    <row r="775" spans="1:23" ht="13.5" customHeight="1" x14ac:dyDescent="0.35">
      <c r="A775" s="175">
        <v>0.375</v>
      </c>
      <c r="B775" s="115">
        <v>39</v>
      </c>
      <c r="C775" s="115">
        <v>1</v>
      </c>
      <c r="D775" s="115">
        <v>14</v>
      </c>
      <c r="E775" s="115">
        <v>19</v>
      </c>
      <c r="F775" s="115">
        <v>5</v>
      </c>
      <c r="G775" s="115">
        <v>0</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15.7</v>
      </c>
      <c r="W775" s="115">
        <v>19.100000000000001</v>
      </c>
    </row>
    <row r="776" spans="1:23" ht="13.5" customHeight="1" x14ac:dyDescent="0.35">
      <c r="A776" s="175">
        <v>0.38541666666666702</v>
      </c>
      <c r="B776" s="115">
        <v>33</v>
      </c>
      <c r="C776" s="115">
        <v>0</v>
      </c>
      <c r="D776" s="115">
        <v>9</v>
      </c>
      <c r="E776" s="115">
        <v>20</v>
      </c>
      <c r="F776" s="115">
        <v>4</v>
      </c>
      <c r="G776" s="115">
        <v>0</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17</v>
      </c>
      <c r="W776" s="115">
        <v>19.3</v>
      </c>
    </row>
    <row r="777" spans="1:23" ht="13.5" customHeight="1" x14ac:dyDescent="0.35">
      <c r="A777" s="175">
        <v>0.39583333333333298</v>
      </c>
      <c r="B777" s="115">
        <v>30</v>
      </c>
      <c r="C777" s="115">
        <v>2</v>
      </c>
      <c r="D777" s="115">
        <v>6</v>
      </c>
      <c r="E777" s="115">
        <v>14</v>
      </c>
      <c r="F777" s="115">
        <v>8</v>
      </c>
      <c r="G777" s="115">
        <v>0</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17.7</v>
      </c>
      <c r="W777" s="115">
        <v>22.2</v>
      </c>
    </row>
    <row r="778" spans="1:23" ht="13.5" customHeight="1" x14ac:dyDescent="0.35">
      <c r="A778" s="175">
        <v>0.40625</v>
      </c>
      <c r="B778" s="115">
        <v>24</v>
      </c>
      <c r="C778" s="115">
        <v>1</v>
      </c>
      <c r="D778" s="115">
        <v>8</v>
      </c>
      <c r="E778" s="115">
        <v>11</v>
      </c>
      <c r="F778" s="115">
        <v>3</v>
      </c>
      <c r="G778" s="115">
        <v>1</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16.5</v>
      </c>
      <c r="W778" s="115">
        <v>21.5</v>
      </c>
    </row>
    <row r="779" spans="1:23" ht="13.5" customHeight="1" x14ac:dyDescent="0.35">
      <c r="A779" s="175">
        <v>0.41666666666666702</v>
      </c>
      <c r="B779" s="115">
        <v>37</v>
      </c>
      <c r="C779" s="115">
        <v>0</v>
      </c>
      <c r="D779" s="115">
        <v>9</v>
      </c>
      <c r="E779" s="115">
        <v>22</v>
      </c>
      <c r="F779" s="115">
        <v>5</v>
      </c>
      <c r="G779" s="115">
        <v>1</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17.3</v>
      </c>
      <c r="W779" s="115">
        <v>20.2</v>
      </c>
    </row>
    <row r="780" spans="1:23" ht="13.5" customHeight="1" x14ac:dyDescent="0.35">
      <c r="A780" s="175">
        <v>0.42708333333333298</v>
      </c>
      <c r="B780" s="115">
        <v>27</v>
      </c>
      <c r="C780" s="115">
        <v>0</v>
      </c>
      <c r="D780" s="115">
        <v>8</v>
      </c>
      <c r="E780" s="115">
        <v>16</v>
      </c>
      <c r="F780" s="115">
        <v>2</v>
      </c>
      <c r="G780" s="115">
        <v>1</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16.5</v>
      </c>
      <c r="W780" s="115">
        <v>19.899999999999999</v>
      </c>
    </row>
    <row r="781" spans="1:23" ht="13.5" customHeight="1" x14ac:dyDescent="0.35">
      <c r="A781" s="175">
        <v>0.4375</v>
      </c>
      <c r="B781" s="115">
        <v>32</v>
      </c>
      <c r="C781" s="115">
        <v>0</v>
      </c>
      <c r="D781" s="115">
        <v>11</v>
      </c>
      <c r="E781" s="115">
        <v>18</v>
      </c>
      <c r="F781" s="115">
        <v>3</v>
      </c>
      <c r="G781" s="115">
        <v>0</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16.5</v>
      </c>
      <c r="W781" s="115">
        <v>19.600000000000001</v>
      </c>
    </row>
    <row r="782" spans="1:23" ht="13.5" customHeight="1" x14ac:dyDescent="0.35">
      <c r="A782" s="175">
        <v>0.44791666666666702</v>
      </c>
      <c r="B782" s="115">
        <v>30</v>
      </c>
      <c r="C782" s="115">
        <v>0</v>
      </c>
      <c r="D782" s="115">
        <v>10</v>
      </c>
      <c r="E782" s="115">
        <v>15</v>
      </c>
      <c r="F782" s="115">
        <v>5</v>
      </c>
      <c r="G782" s="115">
        <v>0</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16.600000000000001</v>
      </c>
      <c r="W782" s="115">
        <v>20.8</v>
      </c>
    </row>
    <row r="783" spans="1:23" ht="13.5" customHeight="1" x14ac:dyDescent="0.35">
      <c r="A783" s="175">
        <v>0.45833333333333298</v>
      </c>
      <c r="B783" s="115">
        <v>33</v>
      </c>
      <c r="C783" s="115">
        <v>2</v>
      </c>
      <c r="D783" s="115">
        <v>22</v>
      </c>
      <c r="E783" s="115">
        <v>9</v>
      </c>
      <c r="F783" s="115">
        <v>0</v>
      </c>
      <c r="G783" s="115">
        <v>0</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14</v>
      </c>
      <c r="W783" s="115">
        <v>16.5</v>
      </c>
    </row>
    <row r="784" spans="1:23" ht="13.5" customHeight="1" x14ac:dyDescent="0.35">
      <c r="A784" s="175">
        <v>0.46875</v>
      </c>
      <c r="B784" s="115">
        <v>34</v>
      </c>
      <c r="C784" s="115">
        <v>1</v>
      </c>
      <c r="D784" s="115">
        <v>14</v>
      </c>
      <c r="E784" s="115">
        <v>15</v>
      </c>
      <c r="F784" s="115">
        <v>4</v>
      </c>
      <c r="G784" s="115">
        <v>0</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15.9</v>
      </c>
      <c r="W784" s="115">
        <v>19.8</v>
      </c>
    </row>
    <row r="785" spans="1:23" ht="13.5" customHeight="1" x14ac:dyDescent="0.35">
      <c r="A785" s="175">
        <v>0.47916666666666702</v>
      </c>
      <c r="B785" s="115">
        <v>32</v>
      </c>
      <c r="C785" s="115">
        <v>3</v>
      </c>
      <c r="D785" s="115">
        <v>7</v>
      </c>
      <c r="E785" s="115">
        <v>20</v>
      </c>
      <c r="F785" s="115">
        <v>2</v>
      </c>
      <c r="G785" s="115">
        <v>0</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15.3</v>
      </c>
      <c r="W785" s="115">
        <v>17.899999999999999</v>
      </c>
    </row>
    <row r="786" spans="1:23" ht="13.5" customHeight="1" x14ac:dyDescent="0.35">
      <c r="A786" s="175">
        <v>0.48958333333333298</v>
      </c>
      <c r="B786" s="115">
        <v>40</v>
      </c>
      <c r="C786" s="115">
        <v>2</v>
      </c>
      <c r="D786" s="115">
        <v>14</v>
      </c>
      <c r="E786" s="115">
        <v>19</v>
      </c>
      <c r="F786" s="115">
        <v>5</v>
      </c>
      <c r="G786" s="115">
        <v>0</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15.9</v>
      </c>
      <c r="W786" s="115">
        <v>19.8</v>
      </c>
    </row>
    <row r="787" spans="1:23" ht="13.5" customHeight="1" x14ac:dyDescent="0.35">
      <c r="A787" s="175">
        <v>0.5</v>
      </c>
      <c r="B787" s="115">
        <v>43</v>
      </c>
      <c r="C787" s="115">
        <v>1</v>
      </c>
      <c r="D787" s="115">
        <v>17</v>
      </c>
      <c r="E787" s="115">
        <v>16</v>
      </c>
      <c r="F787" s="115">
        <v>9</v>
      </c>
      <c r="G787" s="115">
        <v>0</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16.600000000000001</v>
      </c>
      <c r="W787" s="115">
        <v>21.3</v>
      </c>
    </row>
    <row r="788" spans="1:23" ht="13.5" customHeight="1" x14ac:dyDescent="0.35">
      <c r="A788" s="175">
        <v>0.51041666666666696</v>
      </c>
      <c r="B788" s="115">
        <v>30</v>
      </c>
      <c r="C788" s="115">
        <v>1</v>
      </c>
      <c r="D788" s="115">
        <v>15</v>
      </c>
      <c r="E788" s="115">
        <v>9</v>
      </c>
      <c r="F788" s="115">
        <v>5</v>
      </c>
      <c r="G788" s="115">
        <v>0</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15.8</v>
      </c>
      <c r="W788" s="115">
        <v>20.6</v>
      </c>
    </row>
    <row r="789" spans="1:23" ht="13.5" customHeight="1" x14ac:dyDescent="0.35">
      <c r="A789" s="175">
        <v>0.52083333333333304</v>
      </c>
      <c r="B789" s="115">
        <v>40</v>
      </c>
      <c r="C789" s="115">
        <v>0</v>
      </c>
      <c r="D789" s="115">
        <v>14</v>
      </c>
      <c r="E789" s="115">
        <v>24</v>
      </c>
      <c r="F789" s="115">
        <v>2</v>
      </c>
      <c r="G789" s="115">
        <v>0</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15.7</v>
      </c>
      <c r="W789" s="115">
        <v>17.5</v>
      </c>
    </row>
    <row r="790" spans="1:23" ht="13.5" customHeight="1" x14ac:dyDescent="0.35">
      <c r="A790" s="175">
        <v>0.53125</v>
      </c>
      <c r="B790" s="115">
        <v>32</v>
      </c>
      <c r="C790" s="115">
        <v>1</v>
      </c>
      <c r="D790" s="115">
        <v>12</v>
      </c>
      <c r="E790" s="115">
        <v>13</v>
      </c>
      <c r="F790" s="115">
        <v>6</v>
      </c>
      <c r="G790" s="115">
        <v>0</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16.3</v>
      </c>
      <c r="W790" s="115">
        <v>20.8</v>
      </c>
    </row>
    <row r="791" spans="1:23" ht="13.5" customHeight="1" x14ac:dyDescent="0.35">
      <c r="A791" s="175">
        <v>0.54166666666666696</v>
      </c>
      <c r="B791" s="115">
        <v>40</v>
      </c>
      <c r="C791" s="115">
        <v>2</v>
      </c>
      <c r="D791" s="115">
        <v>18</v>
      </c>
      <c r="E791" s="115">
        <v>17</v>
      </c>
      <c r="F791" s="115">
        <v>2</v>
      </c>
      <c r="G791" s="115">
        <v>1</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15.2</v>
      </c>
      <c r="W791" s="115">
        <v>18.7</v>
      </c>
    </row>
    <row r="792" spans="1:23" ht="13.5" customHeight="1" x14ac:dyDescent="0.35">
      <c r="A792" s="175">
        <v>0.55208333333333304</v>
      </c>
      <c r="B792" s="115">
        <v>48</v>
      </c>
      <c r="C792" s="115">
        <v>0</v>
      </c>
      <c r="D792" s="115">
        <v>14</v>
      </c>
      <c r="E792" s="115">
        <v>27</v>
      </c>
      <c r="F792" s="115">
        <v>7</v>
      </c>
      <c r="G792" s="115">
        <v>0</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16.7</v>
      </c>
      <c r="W792" s="115">
        <v>20</v>
      </c>
    </row>
    <row r="793" spans="1:23" ht="13.5" customHeight="1" x14ac:dyDescent="0.35">
      <c r="A793" s="175">
        <v>0.5625</v>
      </c>
      <c r="B793" s="115">
        <v>32</v>
      </c>
      <c r="C793" s="115">
        <v>0</v>
      </c>
      <c r="D793" s="115">
        <v>14</v>
      </c>
      <c r="E793" s="115">
        <v>12</v>
      </c>
      <c r="F793" s="115">
        <v>6</v>
      </c>
      <c r="G793" s="115">
        <v>0</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16.8</v>
      </c>
      <c r="W793" s="115">
        <v>20.6</v>
      </c>
    </row>
    <row r="794" spans="1:23" ht="13.5" customHeight="1" x14ac:dyDescent="0.35">
      <c r="A794" s="175">
        <v>0.57291666666666696</v>
      </c>
      <c r="B794" s="115">
        <v>32</v>
      </c>
      <c r="C794" s="115">
        <v>0</v>
      </c>
      <c r="D794" s="115">
        <v>8</v>
      </c>
      <c r="E794" s="115">
        <v>22</v>
      </c>
      <c r="F794" s="115">
        <v>2</v>
      </c>
      <c r="G794" s="115">
        <v>0</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16.399999999999999</v>
      </c>
      <c r="W794" s="115">
        <v>18.399999999999999</v>
      </c>
    </row>
    <row r="795" spans="1:23" ht="13.5" customHeight="1" x14ac:dyDescent="0.35">
      <c r="A795" s="175">
        <v>0.58333333333333304</v>
      </c>
      <c r="B795" s="115">
        <v>34</v>
      </c>
      <c r="C795" s="115">
        <v>5</v>
      </c>
      <c r="D795" s="115">
        <v>11</v>
      </c>
      <c r="E795" s="115">
        <v>16</v>
      </c>
      <c r="F795" s="115">
        <v>1</v>
      </c>
      <c r="G795" s="115">
        <v>1</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15</v>
      </c>
      <c r="W795" s="115">
        <v>18.399999999999999</v>
      </c>
    </row>
    <row r="796" spans="1:23" ht="13.5" customHeight="1" x14ac:dyDescent="0.35">
      <c r="A796" s="175">
        <v>0.59375</v>
      </c>
      <c r="B796" s="115">
        <v>43</v>
      </c>
      <c r="C796" s="115">
        <v>1</v>
      </c>
      <c r="D796" s="115">
        <v>8</v>
      </c>
      <c r="E796" s="115">
        <v>25</v>
      </c>
      <c r="F796" s="115">
        <v>9</v>
      </c>
      <c r="G796" s="115">
        <v>0</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17.100000000000001</v>
      </c>
      <c r="W796" s="115">
        <v>21</v>
      </c>
    </row>
    <row r="797" spans="1:23" ht="13.5" customHeight="1" x14ac:dyDescent="0.35">
      <c r="A797" s="175">
        <v>0.60416666666666696</v>
      </c>
      <c r="B797" s="115">
        <v>44</v>
      </c>
      <c r="C797" s="115">
        <v>0</v>
      </c>
      <c r="D797" s="115">
        <v>7</v>
      </c>
      <c r="E797" s="115">
        <v>29</v>
      </c>
      <c r="F797" s="115">
        <v>8</v>
      </c>
      <c r="G797" s="115">
        <v>0</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17.5</v>
      </c>
      <c r="W797" s="115">
        <v>20.5</v>
      </c>
    </row>
    <row r="798" spans="1:23" ht="13.5" customHeight="1" x14ac:dyDescent="0.35">
      <c r="A798" s="175">
        <v>0.61458333333333304</v>
      </c>
      <c r="B798" s="115">
        <v>30</v>
      </c>
      <c r="C798" s="115">
        <v>1</v>
      </c>
      <c r="D798" s="115">
        <v>12</v>
      </c>
      <c r="E798" s="115">
        <v>12</v>
      </c>
      <c r="F798" s="115">
        <v>5</v>
      </c>
      <c r="G798" s="115">
        <v>0</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16.2</v>
      </c>
      <c r="W798" s="115">
        <v>20.3</v>
      </c>
    </row>
    <row r="799" spans="1:23" ht="13.5" customHeight="1" x14ac:dyDescent="0.35">
      <c r="A799" s="175">
        <v>0.625</v>
      </c>
      <c r="B799" s="115">
        <v>42</v>
      </c>
      <c r="C799" s="115">
        <v>1</v>
      </c>
      <c r="D799" s="115">
        <v>18</v>
      </c>
      <c r="E799" s="115">
        <v>15</v>
      </c>
      <c r="F799" s="115">
        <v>8</v>
      </c>
      <c r="G799" s="115">
        <v>0</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16.3</v>
      </c>
      <c r="W799" s="115">
        <v>21.5</v>
      </c>
    </row>
    <row r="800" spans="1:23" ht="13.5" customHeight="1" x14ac:dyDescent="0.35">
      <c r="A800" s="175">
        <v>0.63541666666666696</v>
      </c>
      <c r="B800" s="115">
        <v>68</v>
      </c>
      <c r="C800" s="115">
        <v>4</v>
      </c>
      <c r="D800" s="115">
        <v>22</v>
      </c>
      <c r="E800" s="115">
        <v>35</v>
      </c>
      <c r="F800" s="115">
        <v>7</v>
      </c>
      <c r="G800" s="115">
        <v>0</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16.100000000000001</v>
      </c>
      <c r="W800" s="115">
        <v>18.899999999999999</v>
      </c>
    </row>
    <row r="801" spans="1:23" ht="13.5" customHeight="1" x14ac:dyDescent="0.35">
      <c r="A801" s="175">
        <v>0.64583333333333304</v>
      </c>
      <c r="B801" s="115">
        <v>59</v>
      </c>
      <c r="C801" s="115">
        <v>0</v>
      </c>
      <c r="D801" s="115">
        <v>17</v>
      </c>
      <c r="E801" s="115">
        <v>29</v>
      </c>
      <c r="F801" s="115">
        <v>13</v>
      </c>
      <c r="G801" s="115">
        <v>0</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17.100000000000001</v>
      </c>
      <c r="W801" s="115">
        <v>21.9</v>
      </c>
    </row>
    <row r="802" spans="1:23" ht="13.5" customHeight="1" x14ac:dyDescent="0.35">
      <c r="A802" s="175">
        <v>0.65625</v>
      </c>
      <c r="B802" s="115">
        <v>37</v>
      </c>
      <c r="C802" s="115">
        <v>0</v>
      </c>
      <c r="D802" s="115">
        <v>9</v>
      </c>
      <c r="E802" s="115">
        <v>26</v>
      </c>
      <c r="F802" s="115">
        <v>2</v>
      </c>
      <c r="G802" s="115">
        <v>0</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15.9</v>
      </c>
      <c r="W802" s="115">
        <v>18.5</v>
      </c>
    </row>
    <row r="803" spans="1:23" ht="13.5" customHeight="1" x14ac:dyDescent="0.35">
      <c r="A803" s="175">
        <v>0.66666666666666696</v>
      </c>
      <c r="B803" s="115">
        <v>48</v>
      </c>
      <c r="C803" s="115">
        <v>0</v>
      </c>
      <c r="D803" s="115">
        <v>24</v>
      </c>
      <c r="E803" s="115">
        <v>20</v>
      </c>
      <c r="F803" s="115">
        <v>4</v>
      </c>
      <c r="G803" s="115">
        <v>0</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15.6</v>
      </c>
      <c r="W803" s="115">
        <v>18.5</v>
      </c>
    </row>
    <row r="804" spans="1:23" ht="13.5" customHeight="1" x14ac:dyDescent="0.35">
      <c r="A804" s="175">
        <v>0.67708333333333304</v>
      </c>
      <c r="B804" s="115">
        <v>74</v>
      </c>
      <c r="C804" s="115">
        <v>8</v>
      </c>
      <c r="D804" s="115">
        <v>36</v>
      </c>
      <c r="E804" s="115">
        <v>25</v>
      </c>
      <c r="F804" s="115">
        <v>4</v>
      </c>
      <c r="G804" s="115">
        <v>1</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14.8</v>
      </c>
      <c r="W804" s="115">
        <v>19.3</v>
      </c>
    </row>
    <row r="805" spans="1:23" ht="13.5" customHeight="1" x14ac:dyDescent="0.35">
      <c r="A805" s="175">
        <v>0.6875</v>
      </c>
      <c r="B805" s="115">
        <v>45</v>
      </c>
      <c r="C805" s="115">
        <v>1</v>
      </c>
      <c r="D805" s="115">
        <v>18</v>
      </c>
      <c r="E805" s="115">
        <v>16</v>
      </c>
      <c r="F805" s="115">
        <v>9</v>
      </c>
      <c r="G805" s="115">
        <v>1</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16.399999999999999</v>
      </c>
      <c r="W805" s="115">
        <v>20.8</v>
      </c>
    </row>
    <row r="806" spans="1:23" ht="13.5" customHeight="1" x14ac:dyDescent="0.35">
      <c r="A806" s="175">
        <v>0.69791666666666696</v>
      </c>
      <c r="B806" s="115">
        <v>66</v>
      </c>
      <c r="C806" s="115">
        <v>1</v>
      </c>
      <c r="D806" s="115">
        <v>39</v>
      </c>
      <c r="E806" s="115">
        <v>24</v>
      </c>
      <c r="F806" s="115">
        <v>2</v>
      </c>
      <c r="G806" s="115">
        <v>0</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14.6</v>
      </c>
      <c r="W806" s="115">
        <v>17.3</v>
      </c>
    </row>
    <row r="807" spans="1:23" ht="13.5" customHeight="1" x14ac:dyDescent="0.35">
      <c r="A807" s="175">
        <v>0.70833333333333304</v>
      </c>
      <c r="B807" s="115">
        <v>70</v>
      </c>
      <c r="C807" s="115">
        <v>2</v>
      </c>
      <c r="D807" s="115">
        <v>27</v>
      </c>
      <c r="E807" s="115">
        <v>32</v>
      </c>
      <c r="F807" s="115">
        <v>9</v>
      </c>
      <c r="G807" s="115">
        <v>0</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16.100000000000001</v>
      </c>
      <c r="W807" s="115">
        <v>19.8</v>
      </c>
    </row>
    <row r="808" spans="1:23" ht="13.5" customHeight="1" x14ac:dyDescent="0.35">
      <c r="A808" s="175">
        <v>0.71875</v>
      </c>
      <c r="B808" s="115">
        <v>60</v>
      </c>
      <c r="C808" s="115">
        <v>8</v>
      </c>
      <c r="D808" s="115">
        <v>31</v>
      </c>
      <c r="E808" s="115">
        <v>19</v>
      </c>
      <c r="F808" s="115">
        <v>2</v>
      </c>
      <c r="G808" s="115">
        <v>0</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14.3</v>
      </c>
      <c r="W808" s="115">
        <v>18.5</v>
      </c>
    </row>
    <row r="809" spans="1:23" ht="13.5" customHeight="1" x14ac:dyDescent="0.35">
      <c r="A809" s="175">
        <v>0.72916666666666696</v>
      </c>
      <c r="B809" s="115">
        <v>53</v>
      </c>
      <c r="C809" s="115">
        <v>1</v>
      </c>
      <c r="D809" s="115">
        <v>29</v>
      </c>
      <c r="E809" s="115">
        <v>19</v>
      </c>
      <c r="F809" s="115">
        <v>3</v>
      </c>
      <c r="G809" s="115">
        <v>1</v>
      </c>
      <c r="H809" s="115">
        <v>0</v>
      </c>
      <c r="I809" s="115">
        <v>0</v>
      </c>
      <c r="J809" s="115">
        <v>0</v>
      </c>
      <c r="K809" s="115">
        <v>0</v>
      </c>
      <c r="L809" s="115">
        <v>0</v>
      </c>
      <c r="M809" s="115">
        <v>0</v>
      </c>
      <c r="N809" s="115">
        <v>0</v>
      </c>
      <c r="O809" s="115">
        <v>0</v>
      </c>
      <c r="P809" s="115">
        <v>0</v>
      </c>
      <c r="Q809" s="115">
        <v>0</v>
      </c>
      <c r="R809" s="115">
        <v>0</v>
      </c>
      <c r="S809" s="115">
        <v>0</v>
      </c>
      <c r="T809" s="115">
        <v>0</v>
      </c>
      <c r="U809" s="115">
        <v>0</v>
      </c>
      <c r="V809" s="115">
        <v>14.9</v>
      </c>
      <c r="W809" s="115">
        <v>17.399999999999999</v>
      </c>
    </row>
    <row r="810" spans="1:23" ht="13.5" customHeight="1" x14ac:dyDescent="0.35">
      <c r="A810" s="175">
        <v>0.73958333333333304</v>
      </c>
      <c r="B810" s="115">
        <v>63</v>
      </c>
      <c r="C810" s="115">
        <v>1</v>
      </c>
      <c r="D810" s="115">
        <v>35</v>
      </c>
      <c r="E810" s="115">
        <v>22</v>
      </c>
      <c r="F810" s="115">
        <v>5</v>
      </c>
      <c r="G810" s="115">
        <v>0</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14.9</v>
      </c>
      <c r="W810" s="115">
        <v>17.600000000000001</v>
      </c>
    </row>
    <row r="811" spans="1:23" ht="13.5" customHeight="1" x14ac:dyDescent="0.35">
      <c r="A811" s="175">
        <v>0.75</v>
      </c>
      <c r="B811" s="115">
        <v>50</v>
      </c>
      <c r="C811" s="115">
        <v>2</v>
      </c>
      <c r="D811" s="115">
        <v>21</v>
      </c>
      <c r="E811" s="115">
        <v>21</v>
      </c>
      <c r="F811" s="115">
        <v>5</v>
      </c>
      <c r="G811" s="115">
        <v>1</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15.7</v>
      </c>
      <c r="W811" s="115">
        <v>19.100000000000001</v>
      </c>
    </row>
    <row r="812" spans="1:23" ht="13.5" customHeight="1" x14ac:dyDescent="0.35">
      <c r="A812" s="175">
        <v>0.76041666666666696</v>
      </c>
      <c r="B812" s="115">
        <v>48</v>
      </c>
      <c r="C812" s="115">
        <v>0</v>
      </c>
      <c r="D812" s="115">
        <v>22</v>
      </c>
      <c r="E812" s="115">
        <v>22</v>
      </c>
      <c r="F812" s="115">
        <v>4</v>
      </c>
      <c r="G812" s="115">
        <v>0</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16</v>
      </c>
      <c r="W812" s="115">
        <v>19</v>
      </c>
    </row>
    <row r="813" spans="1:23" ht="13.5" customHeight="1" x14ac:dyDescent="0.35">
      <c r="A813" s="175">
        <v>0.77083333333333304</v>
      </c>
      <c r="B813" s="115">
        <v>32</v>
      </c>
      <c r="C813" s="115">
        <v>1</v>
      </c>
      <c r="D813" s="115">
        <v>13</v>
      </c>
      <c r="E813" s="115">
        <v>15</v>
      </c>
      <c r="F813" s="115">
        <v>2</v>
      </c>
      <c r="G813" s="115">
        <v>1</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15.7</v>
      </c>
      <c r="W813" s="115">
        <v>19.399999999999999</v>
      </c>
    </row>
    <row r="814" spans="1:23" ht="13.5" customHeight="1" x14ac:dyDescent="0.35">
      <c r="A814" s="175">
        <v>0.78125</v>
      </c>
      <c r="B814" s="115">
        <v>37</v>
      </c>
      <c r="C814" s="115">
        <v>0</v>
      </c>
      <c r="D814" s="115">
        <v>13</v>
      </c>
      <c r="E814" s="115">
        <v>21</v>
      </c>
      <c r="F814" s="115">
        <v>3</v>
      </c>
      <c r="G814" s="115">
        <v>0</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15.8</v>
      </c>
      <c r="W814" s="115">
        <v>18.5</v>
      </c>
    </row>
    <row r="815" spans="1:23" ht="13.5" customHeight="1" x14ac:dyDescent="0.35">
      <c r="A815" s="175">
        <v>0.79166666666666696</v>
      </c>
      <c r="B815" s="115">
        <v>42</v>
      </c>
      <c r="C815" s="115">
        <v>3</v>
      </c>
      <c r="D815" s="115">
        <v>9</v>
      </c>
      <c r="E815" s="115">
        <v>23</v>
      </c>
      <c r="F815" s="115">
        <v>7</v>
      </c>
      <c r="G815" s="115">
        <v>0</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16.399999999999999</v>
      </c>
      <c r="W815" s="115">
        <v>20.3</v>
      </c>
    </row>
    <row r="816" spans="1:23" ht="13.5" customHeight="1" x14ac:dyDescent="0.35">
      <c r="A816" s="175">
        <v>0.80208333333333304</v>
      </c>
      <c r="B816" s="115">
        <v>29</v>
      </c>
      <c r="C816" s="115">
        <v>1</v>
      </c>
      <c r="D816" s="115">
        <v>9</v>
      </c>
      <c r="E816" s="115">
        <v>15</v>
      </c>
      <c r="F816" s="115">
        <v>3</v>
      </c>
      <c r="G816" s="115">
        <v>1</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16.3</v>
      </c>
      <c r="W816" s="115">
        <v>19.899999999999999</v>
      </c>
    </row>
    <row r="817" spans="1:23" ht="13.5" customHeight="1" x14ac:dyDescent="0.35">
      <c r="A817" s="175">
        <v>0.8125</v>
      </c>
      <c r="B817" s="115">
        <v>27</v>
      </c>
      <c r="C817" s="115">
        <v>1</v>
      </c>
      <c r="D817" s="115">
        <v>12</v>
      </c>
      <c r="E817" s="115">
        <v>11</v>
      </c>
      <c r="F817" s="115">
        <v>3</v>
      </c>
      <c r="G817" s="115">
        <v>0</v>
      </c>
      <c r="H817" s="115">
        <v>0</v>
      </c>
      <c r="I817" s="115">
        <v>0</v>
      </c>
      <c r="J817" s="115">
        <v>0</v>
      </c>
      <c r="K817" s="115">
        <v>0</v>
      </c>
      <c r="L817" s="115">
        <v>0</v>
      </c>
      <c r="M817" s="115">
        <v>0</v>
      </c>
      <c r="N817" s="115">
        <v>0</v>
      </c>
      <c r="O817" s="115">
        <v>0</v>
      </c>
      <c r="P817" s="115">
        <v>0</v>
      </c>
      <c r="Q817" s="115">
        <v>0</v>
      </c>
      <c r="R817" s="115">
        <v>0</v>
      </c>
      <c r="S817" s="115">
        <v>0</v>
      </c>
      <c r="T817" s="115">
        <v>0</v>
      </c>
      <c r="U817" s="115">
        <v>0</v>
      </c>
      <c r="V817" s="115">
        <v>15.5</v>
      </c>
      <c r="W817" s="115">
        <v>19.399999999999999</v>
      </c>
    </row>
    <row r="818" spans="1:23" ht="13.5" customHeight="1" x14ac:dyDescent="0.35">
      <c r="A818" s="175">
        <v>0.82291666666666696</v>
      </c>
      <c r="B818" s="115">
        <v>29</v>
      </c>
      <c r="C818" s="115">
        <v>0</v>
      </c>
      <c r="D818" s="115">
        <v>4</v>
      </c>
      <c r="E818" s="115">
        <v>20</v>
      </c>
      <c r="F818" s="115">
        <v>5</v>
      </c>
      <c r="G818" s="115">
        <v>0</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17.3</v>
      </c>
      <c r="W818" s="115">
        <v>20.100000000000001</v>
      </c>
    </row>
    <row r="819" spans="1:23" ht="13.5" customHeight="1" x14ac:dyDescent="0.35">
      <c r="A819" s="175">
        <v>0.83333333333333304</v>
      </c>
      <c r="B819" s="115">
        <v>26</v>
      </c>
      <c r="C819" s="115">
        <v>0</v>
      </c>
      <c r="D819" s="115">
        <v>13</v>
      </c>
      <c r="E819" s="115">
        <v>12</v>
      </c>
      <c r="F819" s="115">
        <v>1</v>
      </c>
      <c r="G819" s="115">
        <v>0</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15.5</v>
      </c>
      <c r="W819" s="115">
        <v>18.5</v>
      </c>
    </row>
    <row r="820" spans="1:23" ht="13.5" customHeight="1" x14ac:dyDescent="0.35">
      <c r="A820" s="175">
        <v>0.84375</v>
      </c>
      <c r="B820" s="115">
        <v>22</v>
      </c>
      <c r="C820" s="115">
        <v>0</v>
      </c>
      <c r="D820" s="115">
        <v>5</v>
      </c>
      <c r="E820" s="115">
        <v>15</v>
      </c>
      <c r="F820" s="115">
        <v>2</v>
      </c>
      <c r="G820" s="115">
        <v>0</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16.899999999999999</v>
      </c>
      <c r="W820" s="115">
        <v>19.600000000000001</v>
      </c>
    </row>
    <row r="821" spans="1:23" ht="13.5" customHeight="1" x14ac:dyDescent="0.35">
      <c r="A821" s="175">
        <v>0.85416666666666696</v>
      </c>
      <c r="B821" s="115">
        <v>30</v>
      </c>
      <c r="C821" s="115">
        <v>0</v>
      </c>
      <c r="D821" s="115">
        <v>10</v>
      </c>
      <c r="E821" s="115">
        <v>18</v>
      </c>
      <c r="F821" s="115">
        <v>2</v>
      </c>
      <c r="G821" s="115">
        <v>0</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15.5</v>
      </c>
      <c r="W821" s="115">
        <v>17.8</v>
      </c>
    </row>
    <row r="822" spans="1:23" ht="13.5" customHeight="1" x14ac:dyDescent="0.35">
      <c r="A822" s="175">
        <v>0.86458333333333304</v>
      </c>
      <c r="B822" s="115">
        <v>21</v>
      </c>
      <c r="C822" s="115">
        <v>0</v>
      </c>
      <c r="D822" s="115">
        <v>2</v>
      </c>
      <c r="E822" s="115">
        <v>9</v>
      </c>
      <c r="F822" s="115">
        <v>7</v>
      </c>
      <c r="G822" s="115">
        <v>3</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19.8</v>
      </c>
      <c r="W822" s="115">
        <v>25.7</v>
      </c>
    </row>
    <row r="823" spans="1:23" ht="13.5" customHeight="1" x14ac:dyDescent="0.35">
      <c r="A823" s="175">
        <v>0.875</v>
      </c>
      <c r="B823" s="115">
        <v>14</v>
      </c>
      <c r="C823" s="115">
        <v>0</v>
      </c>
      <c r="D823" s="115">
        <v>8</v>
      </c>
      <c r="E823" s="115">
        <v>3</v>
      </c>
      <c r="F823" s="115">
        <v>3</v>
      </c>
      <c r="G823" s="115">
        <v>0</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15.4</v>
      </c>
      <c r="W823" s="115">
        <v>20.5</v>
      </c>
    </row>
    <row r="824" spans="1:23" ht="13.5" customHeight="1" x14ac:dyDescent="0.35">
      <c r="A824" s="175">
        <v>0.88541666666666696</v>
      </c>
      <c r="B824" s="115">
        <v>20</v>
      </c>
      <c r="C824" s="115">
        <v>0</v>
      </c>
      <c r="D824" s="115">
        <v>7</v>
      </c>
      <c r="E824" s="115">
        <v>12</v>
      </c>
      <c r="F824" s="115">
        <v>1</v>
      </c>
      <c r="G824" s="115">
        <v>0</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16</v>
      </c>
      <c r="W824" s="115">
        <v>19.399999999999999</v>
      </c>
    </row>
    <row r="825" spans="1:23" ht="13.5" customHeight="1" x14ac:dyDescent="0.35">
      <c r="A825" s="175">
        <v>0.89583333333333304</v>
      </c>
      <c r="B825" s="115">
        <v>28</v>
      </c>
      <c r="C825" s="115">
        <v>0</v>
      </c>
      <c r="D825" s="115">
        <v>7</v>
      </c>
      <c r="E825" s="115">
        <v>16</v>
      </c>
      <c r="F825" s="115">
        <v>3</v>
      </c>
      <c r="G825" s="115">
        <v>1</v>
      </c>
      <c r="H825" s="115">
        <v>1</v>
      </c>
      <c r="I825" s="115">
        <v>0</v>
      </c>
      <c r="J825" s="115">
        <v>0</v>
      </c>
      <c r="K825" s="115">
        <v>0</v>
      </c>
      <c r="L825" s="115">
        <v>0</v>
      </c>
      <c r="M825" s="115">
        <v>0</v>
      </c>
      <c r="N825" s="115">
        <v>0</v>
      </c>
      <c r="O825" s="115">
        <v>0</v>
      </c>
      <c r="P825" s="115">
        <v>0</v>
      </c>
      <c r="Q825" s="115">
        <v>0</v>
      </c>
      <c r="R825" s="115">
        <v>0</v>
      </c>
      <c r="S825" s="115">
        <v>0</v>
      </c>
      <c r="T825" s="115">
        <v>0</v>
      </c>
      <c r="U825" s="115">
        <v>0</v>
      </c>
      <c r="V825" s="115">
        <v>17.7</v>
      </c>
      <c r="W825" s="115">
        <v>20.6</v>
      </c>
    </row>
    <row r="826" spans="1:23" ht="13.5" customHeight="1" x14ac:dyDescent="0.35">
      <c r="A826" s="175">
        <v>0.90625</v>
      </c>
      <c r="B826" s="115">
        <v>11</v>
      </c>
      <c r="C826" s="115">
        <v>0</v>
      </c>
      <c r="D826" s="115">
        <v>2</v>
      </c>
      <c r="E826" s="115">
        <v>7</v>
      </c>
      <c r="F826" s="115">
        <v>2</v>
      </c>
      <c r="G826" s="115">
        <v>0</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17.3</v>
      </c>
      <c r="W826" s="115">
        <v>20.5</v>
      </c>
    </row>
    <row r="827" spans="1:23" ht="13.5" customHeight="1" x14ac:dyDescent="0.35">
      <c r="A827" s="175">
        <v>0.91666666666666696</v>
      </c>
      <c r="B827" s="115">
        <v>22</v>
      </c>
      <c r="C827" s="115">
        <v>0</v>
      </c>
      <c r="D827" s="115">
        <v>7</v>
      </c>
      <c r="E827" s="115">
        <v>9</v>
      </c>
      <c r="F827" s="115">
        <v>6</v>
      </c>
      <c r="G827" s="115">
        <v>0</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v>17.5</v>
      </c>
      <c r="W827" s="115">
        <v>21.9</v>
      </c>
    </row>
    <row r="828" spans="1:23" ht="13.5" customHeight="1" x14ac:dyDescent="0.35">
      <c r="A828" s="175">
        <v>0.92708333333333304</v>
      </c>
      <c r="B828" s="115">
        <v>13</v>
      </c>
      <c r="C828" s="115">
        <v>0</v>
      </c>
      <c r="D828" s="115">
        <v>2</v>
      </c>
      <c r="E828" s="115">
        <v>8</v>
      </c>
      <c r="F828" s="115">
        <v>3</v>
      </c>
      <c r="G828" s="115">
        <v>0</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17.8</v>
      </c>
      <c r="W828" s="115">
        <v>22.1</v>
      </c>
    </row>
    <row r="829" spans="1:23" ht="13.5" customHeight="1" x14ac:dyDescent="0.35">
      <c r="A829" s="175">
        <v>0.9375</v>
      </c>
      <c r="B829" s="115">
        <v>11</v>
      </c>
      <c r="C829" s="115">
        <v>0</v>
      </c>
      <c r="D829" s="115">
        <v>6</v>
      </c>
      <c r="E829" s="115">
        <v>3</v>
      </c>
      <c r="F829" s="115">
        <v>2</v>
      </c>
      <c r="G829" s="115">
        <v>0</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15.1</v>
      </c>
      <c r="W829" s="115">
        <v>20.5</v>
      </c>
    </row>
    <row r="830" spans="1:23" ht="13.5" customHeight="1" x14ac:dyDescent="0.35">
      <c r="A830" s="175">
        <v>0.94791666666666696</v>
      </c>
      <c r="B830" s="115">
        <v>9</v>
      </c>
      <c r="C830" s="115">
        <v>0</v>
      </c>
      <c r="D830" s="115">
        <v>0</v>
      </c>
      <c r="E830" s="115">
        <v>6</v>
      </c>
      <c r="F830" s="115">
        <v>3</v>
      </c>
      <c r="G830" s="115">
        <v>0</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19.2</v>
      </c>
      <c r="W830" s="115" t="s">
        <v>102</v>
      </c>
    </row>
    <row r="831" spans="1:23" ht="13.5" customHeight="1" x14ac:dyDescent="0.35">
      <c r="A831" s="175">
        <v>0.95833333333333304</v>
      </c>
      <c r="B831" s="115">
        <v>7</v>
      </c>
      <c r="C831" s="115">
        <v>0</v>
      </c>
      <c r="D831" s="115">
        <v>0</v>
      </c>
      <c r="E831" s="115">
        <v>6</v>
      </c>
      <c r="F831" s="115">
        <v>1</v>
      </c>
      <c r="G831" s="115">
        <v>0</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v>18.600000000000001</v>
      </c>
      <c r="W831" s="115" t="s">
        <v>102</v>
      </c>
    </row>
    <row r="832" spans="1:23" ht="13.5" customHeight="1" x14ac:dyDescent="0.35">
      <c r="A832" s="175">
        <v>0.96875</v>
      </c>
      <c r="B832" s="115">
        <v>3</v>
      </c>
      <c r="C832" s="115">
        <v>0</v>
      </c>
      <c r="D832" s="115">
        <v>0</v>
      </c>
      <c r="E832" s="115">
        <v>2</v>
      </c>
      <c r="F832" s="115">
        <v>1</v>
      </c>
      <c r="G832" s="115">
        <v>0</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19.8</v>
      </c>
      <c r="W832" s="115" t="s">
        <v>102</v>
      </c>
    </row>
    <row r="833" spans="1:23" ht="13.5" customHeight="1" x14ac:dyDescent="0.35">
      <c r="A833" s="175">
        <v>0.97916666666666696</v>
      </c>
      <c r="B833" s="115">
        <v>2</v>
      </c>
      <c r="C833" s="115">
        <v>0</v>
      </c>
      <c r="D833" s="115">
        <v>0</v>
      </c>
      <c r="E833" s="115">
        <v>2</v>
      </c>
      <c r="F833" s="115">
        <v>0</v>
      </c>
      <c r="G833" s="115">
        <v>0</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v>17.899999999999999</v>
      </c>
      <c r="W833" s="115" t="s">
        <v>102</v>
      </c>
    </row>
    <row r="834" spans="1:23" ht="13.5" customHeight="1" thickBot="1" x14ac:dyDescent="0.4">
      <c r="A834" s="176">
        <v>0.98958333333333304</v>
      </c>
      <c r="B834" s="119">
        <v>6</v>
      </c>
      <c r="C834" s="119">
        <v>0</v>
      </c>
      <c r="D834" s="119">
        <v>0</v>
      </c>
      <c r="E834" s="119">
        <v>5</v>
      </c>
      <c r="F834" s="119">
        <v>1</v>
      </c>
      <c r="G834" s="119">
        <v>0</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18.3</v>
      </c>
      <c r="W834" s="119" t="s">
        <v>102</v>
      </c>
    </row>
    <row r="835" spans="1:23" ht="13.5" customHeight="1" thickTop="1" x14ac:dyDescent="0.35">
      <c r="A835" s="290" t="s">
        <v>168</v>
      </c>
      <c r="B835" s="116">
        <f>SUM(B767:B814)</f>
        <v>1941</v>
      </c>
      <c r="C835" s="116">
        <f t="shared" ref="C835:U835" si="28">SUM(C767:C814)</f>
        <v>59</v>
      </c>
      <c r="D835" s="116">
        <f t="shared" si="28"/>
        <v>720</v>
      </c>
      <c r="E835" s="116">
        <f t="shared" si="28"/>
        <v>917</v>
      </c>
      <c r="F835" s="116">
        <f t="shared" si="28"/>
        <v>224</v>
      </c>
      <c r="G835" s="116">
        <f t="shared" si="28"/>
        <v>20</v>
      </c>
      <c r="H835" s="116">
        <f t="shared" si="28"/>
        <v>1</v>
      </c>
      <c r="I835" s="116">
        <f t="shared" si="28"/>
        <v>0</v>
      </c>
      <c r="J835" s="116">
        <f t="shared" si="28"/>
        <v>0</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16.100000000000001</v>
      </c>
      <c r="W835" s="116">
        <v>19.5</v>
      </c>
    </row>
    <row r="836" spans="1:23" ht="13.5" customHeight="1" x14ac:dyDescent="0.35">
      <c r="A836" s="291" t="s">
        <v>169</v>
      </c>
      <c r="B836" s="115">
        <f>SUM(B763:B826)</f>
        <v>2264</v>
      </c>
      <c r="C836" s="115">
        <f t="shared" ref="C836:U836" si="29">SUM(C763:C826)</f>
        <v>64</v>
      </c>
      <c r="D836" s="115">
        <f t="shared" si="29"/>
        <v>814</v>
      </c>
      <c r="E836" s="115">
        <f t="shared" si="29"/>
        <v>1092</v>
      </c>
      <c r="F836" s="115">
        <f t="shared" si="29"/>
        <v>267</v>
      </c>
      <c r="G836" s="115">
        <f t="shared" si="29"/>
        <v>25</v>
      </c>
      <c r="H836" s="115">
        <f t="shared" si="29"/>
        <v>2</v>
      </c>
      <c r="I836" s="115">
        <f t="shared" si="29"/>
        <v>0</v>
      </c>
      <c r="J836" s="115">
        <f t="shared" si="29"/>
        <v>0</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16.2</v>
      </c>
      <c r="W836" s="115">
        <v>19.600000000000001</v>
      </c>
    </row>
    <row r="837" spans="1:23" ht="13.5" customHeight="1" x14ac:dyDescent="0.35">
      <c r="A837" s="115" t="s">
        <v>170</v>
      </c>
      <c r="B837" s="115">
        <f>SUM(B763:B834)</f>
        <v>2337</v>
      </c>
      <c r="C837" s="115">
        <f t="shared" ref="C837:U837" si="30">SUM(C763:C834)</f>
        <v>64</v>
      </c>
      <c r="D837" s="115">
        <f t="shared" si="30"/>
        <v>829</v>
      </c>
      <c r="E837" s="115">
        <f t="shared" si="30"/>
        <v>1133</v>
      </c>
      <c r="F837" s="115">
        <f t="shared" si="30"/>
        <v>284</v>
      </c>
      <c r="G837" s="115">
        <f t="shared" si="30"/>
        <v>25</v>
      </c>
      <c r="H837" s="115">
        <f t="shared" si="30"/>
        <v>2</v>
      </c>
      <c r="I837" s="115">
        <f t="shared" si="30"/>
        <v>0</v>
      </c>
      <c r="J837" s="115">
        <f t="shared" si="30"/>
        <v>0</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16.2</v>
      </c>
      <c r="W837" s="115">
        <v>19.600000000000001</v>
      </c>
    </row>
    <row r="838" spans="1:23" ht="13.5" customHeight="1" thickBot="1" x14ac:dyDescent="0.4">
      <c r="A838" s="119" t="s">
        <v>171</v>
      </c>
      <c r="B838" s="119">
        <f>SUM(B739:B834)</f>
        <v>2394</v>
      </c>
      <c r="C838" s="119">
        <f t="shared" ref="C838:U838" si="31">SUM(C739:C834)</f>
        <v>65</v>
      </c>
      <c r="D838" s="119">
        <f t="shared" si="31"/>
        <v>837</v>
      </c>
      <c r="E838" s="119">
        <f t="shared" si="31"/>
        <v>1152</v>
      </c>
      <c r="F838" s="119">
        <f t="shared" si="31"/>
        <v>308</v>
      </c>
      <c r="G838" s="119">
        <f t="shared" si="31"/>
        <v>30</v>
      </c>
      <c r="H838" s="119">
        <f t="shared" si="31"/>
        <v>2</v>
      </c>
      <c r="I838" s="119">
        <f t="shared" si="31"/>
        <v>0</v>
      </c>
      <c r="J838" s="119">
        <f t="shared" si="31"/>
        <v>0</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16.3</v>
      </c>
      <c r="W838" s="119">
        <v>19.899999999999999</v>
      </c>
    </row>
    <row r="839" spans="1:23"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4">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4">
      <c r="A841" s="122"/>
      <c r="B841" s="563" t="s">
        <v>147</v>
      </c>
      <c r="C841" s="564"/>
      <c r="D841" s="564"/>
      <c r="E841" s="564"/>
      <c r="F841" s="564"/>
      <c r="G841" s="564"/>
      <c r="H841" s="564"/>
      <c r="I841" s="564"/>
      <c r="J841" s="564"/>
      <c r="K841" s="564"/>
      <c r="L841" s="564"/>
      <c r="M841" s="564"/>
      <c r="N841" s="564"/>
      <c r="O841" s="564"/>
      <c r="P841" s="564"/>
      <c r="Q841" s="564"/>
      <c r="R841" s="564"/>
      <c r="S841" s="564"/>
      <c r="T841" s="564"/>
      <c r="U841" s="564"/>
      <c r="V841" s="564"/>
      <c r="W841" s="565"/>
    </row>
    <row r="842" spans="1:23" ht="13.5" customHeight="1" thickTop="1" thickBot="1" x14ac:dyDescent="0.4">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row>
    <row r="843" spans="1:23" ht="13.5" customHeight="1" thickTop="1" x14ac:dyDescent="0.35">
      <c r="A843" s="283">
        <v>0</v>
      </c>
      <c r="B843" s="116">
        <v>1</v>
      </c>
      <c r="C843" s="116">
        <v>0</v>
      </c>
      <c r="D843" s="116">
        <v>0</v>
      </c>
      <c r="E843" s="116">
        <v>1</v>
      </c>
      <c r="F843" s="116">
        <v>0</v>
      </c>
      <c r="G843" s="116">
        <v>0</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17.600000000000001</v>
      </c>
      <c r="W843" s="116" t="s">
        <v>102</v>
      </c>
    </row>
    <row r="844" spans="1:23" ht="13.5" customHeight="1" x14ac:dyDescent="0.35">
      <c r="A844" s="175">
        <v>1.0416666666666666E-2</v>
      </c>
      <c r="B844" s="115">
        <v>3</v>
      </c>
      <c r="C844" s="115">
        <v>0</v>
      </c>
      <c r="D844" s="115">
        <v>1</v>
      </c>
      <c r="E844" s="115">
        <v>0</v>
      </c>
      <c r="F844" s="115">
        <v>2</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19.899999999999999</v>
      </c>
      <c r="W844" s="115" t="s">
        <v>102</v>
      </c>
    </row>
    <row r="845" spans="1:23" ht="13.5" customHeight="1" x14ac:dyDescent="0.35">
      <c r="A845" s="175">
        <v>2.0833333333333332E-2</v>
      </c>
      <c r="B845" s="115">
        <v>5</v>
      </c>
      <c r="C845" s="115">
        <v>0</v>
      </c>
      <c r="D845" s="115">
        <v>0</v>
      </c>
      <c r="E845" s="115">
        <v>3</v>
      </c>
      <c r="F845" s="115">
        <v>2</v>
      </c>
      <c r="G845" s="115">
        <v>0</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v>18.399999999999999</v>
      </c>
      <c r="W845" s="115" t="s">
        <v>102</v>
      </c>
    </row>
    <row r="846" spans="1:23" ht="13.5" customHeight="1" x14ac:dyDescent="0.35">
      <c r="A846" s="175">
        <v>3.125E-2</v>
      </c>
      <c r="B846" s="115">
        <v>0</v>
      </c>
      <c r="C846" s="115">
        <v>0</v>
      </c>
      <c r="D846" s="115">
        <v>0</v>
      </c>
      <c r="E846" s="115">
        <v>0</v>
      </c>
      <c r="F846" s="115">
        <v>0</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t="s">
        <v>102</v>
      </c>
      <c r="W846" s="115" t="s">
        <v>102</v>
      </c>
    </row>
    <row r="847" spans="1:23" ht="13.5" customHeight="1" x14ac:dyDescent="0.35">
      <c r="A847" s="175">
        <v>4.1666666666666664E-2</v>
      </c>
      <c r="B847" s="115">
        <v>0</v>
      </c>
      <c r="C847" s="115">
        <v>0</v>
      </c>
      <c r="D847" s="115">
        <v>0</v>
      </c>
      <c r="E847" s="115">
        <v>0</v>
      </c>
      <c r="F847" s="115">
        <v>0</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t="s">
        <v>102</v>
      </c>
      <c r="W847" s="115" t="s">
        <v>102</v>
      </c>
    </row>
    <row r="848" spans="1:23" ht="13.5" customHeight="1" x14ac:dyDescent="0.35">
      <c r="A848" s="175">
        <v>5.2083333333333336E-2</v>
      </c>
      <c r="B848" s="115">
        <v>1</v>
      </c>
      <c r="C848" s="115">
        <v>0</v>
      </c>
      <c r="D848" s="115">
        <v>1</v>
      </c>
      <c r="E848" s="115">
        <v>0</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v>14</v>
      </c>
      <c r="W848" s="115" t="s">
        <v>102</v>
      </c>
    </row>
    <row r="849" spans="1:23" ht="13.5" customHeight="1" x14ac:dyDescent="0.35">
      <c r="A849" s="175">
        <v>6.25E-2</v>
      </c>
      <c r="B849" s="115">
        <v>2</v>
      </c>
      <c r="C849" s="115">
        <v>0</v>
      </c>
      <c r="D849" s="115">
        <v>0</v>
      </c>
      <c r="E849" s="115">
        <v>1</v>
      </c>
      <c r="F849" s="115">
        <v>1</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v>21.8</v>
      </c>
      <c r="W849" s="115" t="s">
        <v>102</v>
      </c>
    </row>
    <row r="850" spans="1:23" ht="13.5" customHeight="1" x14ac:dyDescent="0.35">
      <c r="A850" s="175">
        <v>7.2916666666666699E-2</v>
      </c>
      <c r="B850" s="115">
        <v>1</v>
      </c>
      <c r="C850" s="115">
        <v>0</v>
      </c>
      <c r="D850" s="115">
        <v>0</v>
      </c>
      <c r="E850" s="115">
        <v>1</v>
      </c>
      <c r="F850" s="115">
        <v>0</v>
      </c>
      <c r="G850" s="115">
        <v>0</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v>15</v>
      </c>
      <c r="W850" s="115" t="s">
        <v>102</v>
      </c>
    </row>
    <row r="851" spans="1:23" ht="13.5" customHeight="1" x14ac:dyDescent="0.35">
      <c r="A851" s="175">
        <v>8.3333333333333301E-2</v>
      </c>
      <c r="B851" s="115">
        <v>2</v>
      </c>
      <c r="C851" s="115">
        <v>0</v>
      </c>
      <c r="D851" s="115">
        <v>1</v>
      </c>
      <c r="E851" s="115">
        <v>1</v>
      </c>
      <c r="F851" s="115">
        <v>0</v>
      </c>
      <c r="G851" s="115">
        <v>0</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17.100000000000001</v>
      </c>
      <c r="W851" s="115" t="s">
        <v>102</v>
      </c>
    </row>
    <row r="852" spans="1:23" ht="13.5" customHeight="1" x14ac:dyDescent="0.35">
      <c r="A852" s="175">
        <v>9.375E-2</v>
      </c>
      <c r="B852" s="115">
        <v>1</v>
      </c>
      <c r="C852" s="115">
        <v>0</v>
      </c>
      <c r="D852" s="115">
        <v>0</v>
      </c>
      <c r="E852" s="115">
        <v>0</v>
      </c>
      <c r="F852" s="115">
        <v>0</v>
      </c>
      <c r="G852" s="115">
        <v>1</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v>26.9</v>
      </c>
      <c r="W852" s="115" t="s">
        <v>102</v>
      </c>
    </row>
    <row r="853" spans="1:23" ht="13.5" customHeight="1" x14ac:dyDescent="0.35">
      <c r="A853" s="175">
        <v>0.104166666666667</v>
      </c>
      <c r="B853" s="115">
        <v>0</v>
      </c>
      <c r="C853" s="115">
        <v>0</v>
      </c>
      <c r="D853" s="115">
        <v>0</v>
      </c>
      <c r="E853" s="115">
        <v>0</v>
      </c>
      <c r="F853" s="115">
        <v>0</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t="s">
        <v>102</v>
      </c>
      <c r="W853" s="115" t="s">
        <v>102</v>
      </c>
    </row>
    <row r="854" spans="1:23" ht="13.5" customHeight="1" x14ac:dyDescent="0.35">
      <c r="A854" s="175">
        <v>0.114583333333333</v>
      </c>
      <c r="B854" s="115">
        <v>1</v>
      </c>
      <c r="C854" s="115">
        <v>0</v>
      </c>
      <c r="D854" s="115">
        <v>1</v>
      </c>
      <c r="E854" s="115">
        <v>0</v>
      </c>
      <c r="F854" s="115">
        <v>0</v>
      </c>
      <c r="G854" s="115">
        <v>0</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v>11.5</v>
      </c>
      <c r="W854" s="115" t="s">
        <v>102</v>
      </c>
    </row>
    <row r="855" spans="1:23" ht="13.5" customHeight="1" x14ac:dyDescent="0.35">
      <c r="A855" s="175">
        <v>0.125</v>
      </c>
      <c r="B855" s="115">
        <v>0</v>
      </c>
      <c r="C855" s="115">
        <v>0</v>
      </c>
      <c r="D855" s="115">
        <v>0</v>
      </c>
      <c r="E855" s="115">
        <v>0</v>
      </c>
      <c r="F855" s="115">
        <v>0</v>
      </c>
      <c r="G855" s="115">
        <v>0</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t="s">
        <v>102</v>
      </c>
      <c r="W855" s="115" t="s">
        <v>102</v>
      </c>
    </row>
    <row r="856" spans="1:23" ht="13.5" customHeight="1" x14ac:dyDescent="0.35">
      <c r="A856" s="175">
        <v>0.13541666666666699</v>
      </c>
      <c r="B856" s="115">
        <v>1</v>
      </c>
      <c r="C856" s="115">
        <v>0</v>
      </c>
      <c r="D856" s="115">
        <v>0</v>
      </c>
      <c r="E856" s="115">
        <v>0</v>
      </c>
      <c r="F856" s="115">
        <v>1</v>
      </c>
      <c r="G856" s="115">
        <v>0</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v>22.7</v>
      </c>
      <c r="W856" s="115" t="s">
        <v>102</v>
      </c>
    </row>
    <row r="857" spans="1:23" ht="13.5" customHeight="1" x14ac:dyDescent="0.35">
      <c r="A857" s="175">
        <v>0.14583333333333301</v>
      </c>
      <c r="B857" s="115">
        <v>1</v>
      </c>
      <c r="C857" s="115">
        <v>0</v>
      </c>
      <c r="D857" s="115">
        <v>0</v>
      </c>
      <c r="E857" s="115">
        <v>0</v>
      </c>
      <c r="F857" s="115">
        <v>0</v>
      </c>
      <c r="G857" s="115">
        <v>0</v>
      </c>
      <c r="H857" s="115">
        <v>0</v>
      </c>
      <c r="I857" s="115">
        <v>1</v>
      </c>
      <c r="J857" s="115">
        <v>0</v>
      </c>
      <c r="K857" s="115">
        <v>0</v>
      </c>
      <c r="L857" s="115">
        <v>0</v>
      </c>
      <c r="M857" s="115">
        <v>0</v>
      </c>
      <c r="N857" s="115">
        <v>0</v>
      </c>
      <c r="O857" s="115">
        <v>0</v>
      </c>
      <c r="P857" s="115">
        <v>0</v>
      </c>
      <c r="Q857" s="115">
        <v>0</v>
      </c>
      <c r="R857" s="115">
        <v>0</v>
      </c>
      <c r="S857" s="115">
        <v>0</v>
      </c>
      <c r="T857" s="115">
        <v>0</v>
      </c>
      <c r="U857" s="115">
        <v>0</v>
      </c>
      <c r="V857" s="115">
        <v>35.700000000000003</v>
      </c>
      <c r="W857" s="115" t="s">
        <v>102</v>
      </c>
    </row>
    <row r="858" spans="1:23" ht="13.5" customHeight="1" x14ac:dyDescent="0.35">
      <c r="A858" s="175">
        <v>0.15625</v>
      </c>
      <c r="B858" s="115">
        <v>1</v>
      </c>
      <c r="C858" s="115">
        <v>0</v>
      </c>
      <c r="D858" s="115">
        <v>1</v>
      </c>
      <c r="E858" s="115">
        <v>0</v>
      </c>
      <c r="F858" s="115">
        <v>0</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14</v>
      </c>
      <c r="W858" s="115" t="s">
        <v>102</v>
      </c>
    </row>
    <row r="859" spans="1:23" ht="13.5" customHeight="1" x14ac:dyDescent="0.35">
      <c r="A859" s="175">
        <v>0.16666666666666699</v>
      </c>
      <c r="B859" s="115">
        <v>0</v>
      </c>
      <c r="C859" s="115">
        <v>0</v>
      </c>
      <c r="D859" s="115">
        <v>0</v>
      </c>
      <c r="E859" s="115">
        <v>0</v>
      </c>
      <c r="F859" s="115">
        <v>0</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t="s">
        <v>102</v>
      </c>
      <c r="W859" s="115" t="s">
        <v>102</v>
      </c>
    </row>
    <row r="860" spans="1:23" ht="13.5" customHeight="1" x14ac:dyDescent="0.35">
      <c r="A860" s="175">
        <v>0.17708333333333301</v>
      </c>
      <c r="B860" s="115">
        <v>0</v>
      </c>
      <c r="C860" s="115">
        <v>0</v>
      </c>
      <c r="D860" s="115">
        <v>0</v>
      </c>
      <c r="E860" s="115">
        <v>0</v>
      </c>
      <c r="F860" s="115">
        <v>0</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t="s">
        <v>102</v>
      </c>
      <c r="W860" s="115" t="s">
        <v>102</v>
      </c>
    </row>
    <row r="861" spans="1:23" ht="13.5" customHeight="1" x14ac:dyDescent="0.35">
      <c r="A861" s="175">
        <v>0.1875</v>
      </c>
      <c r="B861" s="115">
        <v>1</v>
      </c>
      <c r="C861" s="115">
        <v>0</v>
      </c>
      <c r="D861" s="115">
        <v>0</v>
      </c>
      <c r="E861" s="115">
        <v>0</v>
      </c>
      <c r="F861" s="115">
        <v>1</v>
      </c>
      <c r="G861" s="115">
        <v>0</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20.2</v>
      </c>
      <c r="W861" s="115" t="s">
        <v>102</v>
      </c>
    </row>
    <row r="862" spans="1:23" ht="13.5" customHeight="1" x14ac:dyDescent="0.35">
      <c r="A862" s="175">
        <v>0.19791666666666699</v>
      </c>
      <c r="B862" s="115">
        <v>0</v>
      </c>
      <c r="C862" s="115">
        <v>0</v>
      </c>
      <c r="D862" s="115">
        <v>0</v>
      </c>
      <c r="E862" s="115">
        <v>0</v>
      </c>
      <c r="F862" s="115">
        <v>0</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t="s">
        <v>102</v>
      </c>
      <c r="W862" s="115" t="s">
        <v>102</v>
      </c>
    </row>
    <row r="863" spans="1:23" ht="13.5" customHeight="1" x14ac:dyDescent="0.35">
      <c r="A863" s="175">
        <v>0.20833333333333301</v>
      </c>
      <c r="B863" s="115">
        <v>3</v>
      </c>
      <c r="C863" s="115">
        <v>0</v>
      </c>
      <c r="D863" s="115">
        <v>0</v>
      </c>
      <c r="E863" s="115">
        <v>0</v>
      </c>
      <c r="F863" s="115">
        <v>3</v>
      </c>
      <c r="G863" s="115">
        <v>0</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21.1</v>
      </c>
      <c r="W863" s="115" t="s">
        <v>102</v>
      </c>
    </row>
    <row r="864" spans="1:23" ht="13.5" customHeight="1" x14ac:dyDescent="0.35">
      <c r="A864" s="175">
        <v>0.21875</v>
      </c>
      <c r="B864" s="115">
        <v>3</v>
      </c>
      <c r="C864" s="115">
        <v>0</v>
      </c>
      <c r="D864" s="115">
        <v>0</v>
      </c>
      <c r="E864" s="115">
        <v>1</v>
      </c>
      <c r="F864" s="115">
        <v>1</v>
      </c>
      <c r="G864" s="115">
        <v>1</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21.8</v>
      </c>
      <c r="W864" s="115" t="s">
        <v>102</v>
      </c>
    </row>
    <row r="865" spans="1:23" ht="13.5" customHeight="1" x14ac:dyDescent="0.35">
      <c r="A865" s="175">
        <v>0.22916666666666699</v>
      </c>
      <c r="B865" s="115">
        <v>3</v>
      </c>
      <c r="C865" s="115">
        <v>0</v>
      </c>
      <c r="D865" s="115">
        <v>1</v>
      </c>
      <c r="E865" s="115">
        <v>1</v>
      </c>
      <c r="F865" s="115">
        <v>1</v>
      </c>
      <c r="G865" s="115">
        <v>0</v>
      </c>
      <c r="H865" s="115">
        <v>0</v>
      </c>
      <c r="I865" s="115">
        <v>0</v>
      </c>
      <c r="J865" s="115">
        <v>0</v>
      </c>
      <c r="K865" s="115">
        <v>0</v>
      </c>
      <c r="L865" s="115">
        <v>0</v>
      </c>
      <c r="M865" s="115">
        <v>0</v>
      </c>
      <c r="N865" s="115">
        <v>0</v>
      </c>
      <c r="O865" s="115">
        <v>0</v>
      </c>
      <c r="P865" s="115">
        <v>0</v>
      </c>
      <c r="Q865" s="115">
        <v>0</v>
      </c>
      <c r="R865" s="115">
        <v>0</v>
      </c>
      <c r="S865" s="115">
        <v>0</v>
      </c>
      <c r="T865" s="115">
        <v>0</v>
      </c>
      <c r="U865" s="115">
        <v>0</v>
      </c>
      <c r="V865" s="115">
        <v>18.399999999999999</v>
      </c>
      <c r="W865" s="115" t="s">
        <v>102</v>
      </c>
    </row>
    <row r="866" spans="1:23" ht="13.5" customHeight="1" x14ac:dyDescent="0.35">
      <c r="A866" s="175">
        <v>0.23958333333333301</v>
      </c>
      <c r="B866" s="115">
        <v>6</v>
      </c>
      <c r="C866" s="115">
        <v>0</v>
      </c>
      <c r="D866" s="115">
        <v>1</v>
      </c>
      <c r="E866" s="115">
        <v>0</v>
      </c>
      <c r="F866" s="115">
        <v>5</v>
      </c>
      <c r="G866" s="115">
        <v>0</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v>20.5</v>
      </c>
      <c r="W866" s="115" t="s">
        <v>102</v>
      </c>
    </row>
    <row r="867" spans="1:23" ht="13.5" customHeight="1" x14ac:dyDescent="0.35">
      <c r="A867" s="175">
        <v>0.25</v>
      </c>
      <c r="B867" s="115">
        <v>4</v>
      </c>
      <c r="C867" s="115">
        <v>0</v>
      </c>
      <c r="D867" s="115">
        <v>0</v>
      </c>
      <c r="E867" s="115">
        <v>1</v>
      </c>
      <c r="F867" s="115">
        <v>3</v>
      </c>
      <c r="G867" s="115">
        <v>0</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v>20.8</v>
      </c>
      <c r="W867" s="115" t="s">
        <v>102</v>
      </c>
    </row>
    <row r="868" spans="1:23" ht="13.5" customHeight="1" x14ac:dyDescent="0.35">
      <c r="A868" s="175">
        <v>0.26041666666666702</v>
      </c>
      <c r="B868" s="115">
        <v>10</v>
      </c>
      <c r="C868" s="115">
        <v>0</v>
      </c>
      <c r="D868" s="115">
        <v>1</v>
      </c>
      <c r="E868" s="115">
        <v>7</v>
      </c>
      <c r="F868" s="115">
        <v>1</v>
      </c>
      <c r="G868" s="115">
        <v>1</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19.100000000000001</v>
      </c>
      <c r="W868" s="115" t="s">
        <v>102</v>
      </c>
    </row>
    <row r="869" spans="1:23" ht="13.5" customHeight="1" x14ac:dyDescent="0.35">
      <c r="A869" s="175">
        <v>0.27083333333333298</v>
      </c>
      <c r="B869" s="115">
        <v>10</v>
      </c>
      <c r="C869" s="115">
        <v>1</v>
      </c>
      <c r="D869" s="115">
        <v>2</v>
      </c>
      <c r="E869" s="115">
        <v>5</v>
      </c>
      <c r="F869" s="115">
        <v>1</v>
      </c>
      <c r="G869" s="115">
        <v>0</v>
      </c>
      <c r="H869" s="115">
        <v>1</v>
      </c>
      <c r="I869" s="115">
        <v>0</v>
      </c>
      <c r="J869" s="115">
        <v>0</v>
      </c>
      <c r="K869" s="115">
        <v>0</v>
      </c>
      <c r="L869" s="115">
        <v>0</v>
      </c>
      <c r="M869" s="115">
        <v>0</v>
      </c>
      <c r="N869" s="115">
        <v>0</v>
      </c>
      <c r="O869" s="115">
        <v>0</v>
      </c>
      <c r="P869" s="115">
        <v>0</v>
      </c>
      <c r="Q869" s="115">
        <v>0</v>
      </c>
      <c r="R869" s="115">
        <v>0</v>
      </c>
      <c r="S869" s="115">
        <v>0</v>
      </c>
      <c r="T869" s="115">
        <v>0</v>
      </c>
      <c r="U869" s="115">
        <v>0</v>
      </c>
      <c r="V869" s="115">
        <v>17.3</v>
      </c>
      <c r="W869" s="115" t="s">
        <v>102</v>
      </c>
    </row>
    <row r="870" spans="1:23" ht="13.5" customHeight="1" x14ac:dyDescent="0.35">
      <c r="A870" s="175">
        <v>0.28125</v>
      </c>
      <c r="B870" s="115">
        <v>8</v>
      </c>
      <c r="C870" s="115">
        <v>0</v>
      </c>
      <c r="D870" s="115">
        <v>0</v>
      </c>
      <c r="E870" s="115">
        <v>5</v>
      </c>
      <c r="F870" s="115">
        <v>2</v>
      </c>
      <c r="G870" s="115">
        <v>1</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19.600000000000001</v>
      </c>
      <c r="W870" s="115" t="s">
        <v>102</v>
      </c>
    </row>
    <row r="871" spans="1:23" ht="13.5" customHeight="1" x14ac:dyDescent="0.35">
      <c r="A871" s="175">
        <v>0.29166666666666702</v>
      </c>
      <c r="B871" s="115">
        <v>23</v>
      </c>
      <c r="C871" s="115">
        <v>1</v>
      </c>
      <c r="D871" s="115">
        <v>2</v>
      </c>
      <c r="E871" s="115">
        <v>14</v>
      </c>
      <c r="F871" s="115">
        <v>5</v>
      </c>
      <c r="G871" s="115">
        <v>1</v>
      </c>
      <c r="H871" s="115">
        <v>0</v>
      </c>
      <c r="I871" s="115">
        <v>0</v>
      </c>
      <c r="J871" s="115">
        <v>0</v>
      </c>
      <c r="K871" s="115">
        <v>0</v>
      </c>
      <c r="L871" s="115">
        <v>0</v>
      </c>
      <c r="M871" s="115">
        <v>0</v>
      </c>
      <c r="N871" s="115">
        <v>0</v>
      </c>
      <c r="O871" s="115">
        <v>0</v>
      </c>
      <c r="P871" s="115">
        <v>0</v>
      </c>
      <c r="Q871" s="115">
        <v>0</v>
      </c>
      <c r="R871" s="115">
        <v>0</v>
      </c>
      <c r="S871" s="115">
        <v>0</v>
      </c>
      <c r="T871" s="115">
        <v>0</v>
      </c>
      <c r="U871" s="115">
        <v>0</v>
      </c>
      <c r="V871" s="115">
        <v>17.7</v>
      </c>
      <c r="W871" s="115">
        <v>21.9</v>
      </c>
    </row>
    <row r="872" spans="1:23" ht="13.5" customHeight="1" x14ac:dyDescent="0.35">
      <c r="A872" s="175">
        <v>0.30208333333333298</v>
      </c>
      <c r="B872" s="115">
        <v>17</v>
      </c>
      <c r="C872" s="115">
        <v>0</v>
      </c>
      <c r="D872" s="115">
        <v>2</v>
      </c>
      <c r="E872" s="115">
        <v>10</v>
      </c>
      <c r="F872" s="115">
        <v>4</v>
      </c>
      <c r="G872" s="115">
        <v>1</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18.100000000000001</v>
      </c>
      <c r="W872" s="115">
        <v>23.6</v>
      </c>
    </row>
    <row r="873" spans="1:23" ht="13.5" customHeight="1" x14ac:dyDescent="0.35">
      <c r="A873" s="175">
        <v>0.3125</v>
      </c>
      <c r="B873" s="115">
        <v>31</v>
      </c>
      <c r="C873" s="115">
        <v>1</v>
      </c>
      <c r="D873" s="115">
        <v>5</v>
      </c>
      <c r="E873" s="115">
        <v>14</v>
      </c>
      <c r="F873" s="115">
        <v>7</v>
      </c>
      <c r="G873" s="115">
        <v>4</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18.7</v>
      </c>
      <c r="W873" s="115">
        <v>23.1</v>
      </c>
    </row>
    <row r="874" spans="1:23" ht="13.5" customHeight="1" x14ac:dyDescent="0.35">
      <c r="A874" s="175">
        <v>0.32291666666666702</v>
      </c>
      <c r="B874" s="115">
        <v>46</v>
      </c>
      <c r="C874" s="115">
        <v>0</v>
      </c>
      <c r="D874" s="115">
        <v>12</v>
      </c>
      <c r="E874" s="115">
        <v>27</v>
      </c>
      <c r="F874" s="115">
        <v>7</v>
      </c>
      <c r="G874" s="115">
        <v>0</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16.899999999999999</v>
      </c>
      <c r="W874" s="115">
        <v>20.5</v>
      </c>
    </row>
    <row r="875" spans="1:23" ht="13.5" customHeight="1" x14ac:dyDescent="0.35">
      <c r="A875" s="175">
        <v>0.33333333333333298</v>
      </c>
      <c r="B875" s="115">
        <v>30</v>
      </c>
      <c r="C875" s="115">
        <v>1</v>
      </c>
      <c r="D875" s="115">
        <v>12</v>
      </c>
      <c r="E875" s="115">
        <v>15</v>
      </c>
      <c r="F875" s="115">
        <v>2</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15.4</v>
      </c>
      <c r="W875" s="115">
        <v>18.7</v>
      </c>
    </row>
    <row r="876" spans="1:23" ht="13.5" customHeight="1" x14ac:dyDescent="0.35">
      <c r="A876" s="175">
        <v>0.34375</v>
      </c>
      <c r="B876" s="115">
        <v>26</v>
      </c>
      <c r="C876" s="115">
        <v>0</v>
      </c>
      <c r="D876" s="115">
        <v>11</v>
      </c>
      <c r="E876" s="115">
        <v>14</v>
      </c>
      <c r="F876" s="115">
        <v>1</v>
      </c>
      <c r="G876" s="115">
        <v>0</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15.4</v>
      </c>
      <c r="W876" s="115">
        <v>19.399999999999999</v>
      </c>
    </row>
    <row r="877" spans="1:23" ht="13.5" customHeight="1" x14ac:dyDescent="0.35">
      <c r="A877" s="175">
        <v>0.35416666666666702</v>
      </c>
      <c r="B877" s="115">
        <v>26</v>
      </c>
      <c r="C877" s="115">
        <v>1</v>
      </c>
      <c r="D877" s="115">
        <v>11</v>
      </c>
      <c r="E877" s="115">
        <v>11</v>
      </c>
      <c r="F877" s="115">
        <v>3</v>
      </c>
      <c r="G877" s="115">
        <v>0</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15.4</v>
      </c>
      <c r="W877" s="115">
        <v>18.600000000000001</v>
      </c>
    </row>
    <row r="878" spans="1:23" ht="13.5" customHeight="1" x14ac:dyDescent="0.35">
      <c r="A878" s="175">
        <v>0.36458333333333298</v>
      </c>
      <c r="B878" s="115">
        <v>42</v>
      </c>
      <c r="C878" s="115">
        <v>2</v>
      </c>
      <c r="D878" s="115">
        <v>16</v>
      </c>
      <c r="E878" s="115">
        <v>19</v>
      </c>
      <c r="F878" s="115">
        <v>5</v>
      </c>
      <c r="G878" s="115">
        <v>0</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15.9</v>
      </c>
      <c r="W878" s="115">
        <v>19.7</v>
      </c>
    </row>
    <row r="879" spans="1:23" ht="13.5" customHeight="1" x14ac:dyDescent="0.35">
      <c r="A879" s="175">
        <v>0.375</v>
      </c>
      <c r="B879" s="115">
        <v>39</v>
      </c>
      <c r="C879" s="115">
        <v>4</v>
      </c>
      <c r="D879" s="115">
        <v>11</v>
      </c>
      <c r="E879" s="115">
        <v>23</v>
      </c>
      <c r="F879" s="115">
        <v>0</v>
      </c>
      <c r="G879" s="115">
        <v>1</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14.8</v>
      </c>
      <c r="W879" s="115">
        <v>17.5</v>
      </c>
    </row>
    <row r="880" spans="1:23" ht="13.5" customHeight="1" x14ac:dyDescent="0.35">
      <c r="A880" s="175">
        <v>0.38541666666666702</v>
      </c>
      <c r="B880" s="115">
        <v>35</v>
      </c>
      <c r="C880" s="115">
        <v>0</v>
      </c>
      <c r="D880" s="115">
        <v>9</v>
      </c>
      <c r="E880" s="115">
        <v>20</v>
      </c>
      <c r="F880" s="115">
        <v>6</v>
      </c>
      <c r="G880" s="115">
        <v>0</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17</v>
      </c>
      <c r="W880" s="115">
        <v>20.2</v>
      </c>
    </row>
    <row r="881" spans="1:23" ht="13.5" customHeight="1" x14ac:dyDescent="0.35">
      <c r="A881" s="175">
        <v>0.39583333333333298</v>
      </c>
      <c r="B881" s="115">
        <v>36</v>
      </c>
      <c r="C881" s="115">
        <v>1</v>
      </c>
      <c r="D881" s="115">
        <v>14</v>
      </c>
      <c r="E881" s="115">
        <v>19</v>
      </c>
      <c r="F881" s="115">
        <v>2</v>
      </c>
      <c r="G881" s="115">
        <v>0</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15.5</v>
      </c>
      <c r="W881" s="115">
        <v>18.5</v>
      </c>
    </row>
    <row r="882" spans="1:23" ht="13.5" customHeight="1" x14ac:dyDescent="0.35">
      <c r="A882" s="175">
        <v>0.40625</v>
      </c>
      <c r="B882" s="115">
        <v>41</v>
      </c>
      <c r="C882" s="115">
        <v>1</v>
      </c>
      <c r="D882" s="115">
        <v>9</v>
      </c>
      <c r="E882" s="115">
        <v>23</v>
      </c>
      <c r="F882" s="115">
        <v>8</v>
      </c>
      <c r="G882" s="115">
        <v>0</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17.5</v>
      </c>
      <c r="W882" s="115">
        <v>21.6</v>
      </c>
    </row>
    <row r="883" spans="1:23" ht="13.5" customHeight="1" x14ac:dyDescent="0.35">
      <c r="A883" s="175">
        <v>0.41666666666666702</v>
      </c>
      <c r="B883" s="115">
        <v>30</v>
      </c>
      <c r="C883" s="115">
        <v>2</v>
      </c>
      <c r="D883" s="115">
        <v>10</v>
      </c>
      <c r="E883" s="115">
        <v>14</v>
      </c>
      <c r="F883" s="115">
        <v>4</v>
      </c>
      <c r="G883" s="115">
        <v>0</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15.8</v>
      </c>
      <c r="W883" s="115">
        <v>19.899999999999999</v>
      </c>
    </row>
    <row r="884" spans="1:23" ht="13.5" customHeight="1" x14ac:dyDescent="0.35">
      <c r="A884" s="175">
        <v>0.42708333333333298</v>
      </c>
      <c r="B884" s="115">
        <v>32</v>
      </c>
      <c r="C884" s="115">
        <v>0</v>
      </c>
      <c r="D884" s="115">
        <v>4</v>
      </c>
      <c r="E884" s="115">
        <v>21</v>
      </c>
      <c r="F884" s="115">
        <v>7</v>
      </c>
      <c r="G884" s="115">
        <v>0</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18.100000000000001</v>
      </c>
      <c r="W884" s="115">
        <v>20.9</v>
      </c>
    </row>
    <row r="885" spans="1:23" ht="13.5" customHeight="1" x14ac:dyDescent="0.35">
      <c r="A885" s="175">
        <v>0.4375</v>
      </c>
      <c r="B885" s="115">
        <v>29</v>
      </c>
      <c r="C885" s="115">
        <v>0</v>
      </c>
      <c r="D885" s="115">
        <v>12</v>
      </c>
      <c r="E885" s="115">
        <v>13</v>
      </c>
      <c r="F885" s="115">
        <v>4</v>
      </c>
      <c r="G885" s="115">
        <v>0</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16.7</v>
      </c>
      <c r="W885" s="115">
        <v>20.2</v>
      </c>
    </row>
    <row r="886" spans="1:23" ht="13.5" customHeight="1" x14ac:dyDescent="0.35">
      <c r="A886" s="175">
        <v>0.44791666666666702</v>
      </c>
      <c r="B886" s="115">
        <v>32</v>
      </c>
      <c r="C886" s="115">
        <v>0</v>
      </c>
      <c r="D886" s="115">
        <v>15</v>
      </c>
      <c r="E886" s="115">
        <v>13</v>
      </c>
      <c r="F886" s="115">
        <v>4</v>
      </c>
      <c r="G886" s="115">
        <v>0</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16.2</v>
      </c>
      <c r="W886" s="115">
        <v>19.8</v>
      </c>
    </row>
    <row r="887" spans="1:23" ht="13.5" customHeight="1" x14ac:dyDescent="0.35">
      <c r="A887" s="175">
        <v>0.45833333333333298</v>
      </c>
      <c r="B887" s="115">
        <v>36</v>
      </c>
      <c r="C887" s="115">
        <v>2</v>
      </c>
      <c r="D887" s="115">
        <v>10</v>
      </c>
      <c r="E887" s="115">
        <v>17</v>
      </c>
      <c r="F887" s="115">
        <v>7</v>
      </c>
      <c r="G887" s="115">
        <v>0</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16.5</v>
      </c>
      <c r="W887" s="115">
        <v>21.8</v>
      </c>
    </row>
    <row r="888" spans="1:23" ht="13.5" customHeight="1" x14ac:dyDescent="0.35">
      <c r="A888" s="175">
        <v>0.46875</v>
      </c>
      <c r="B888" s="115">
        <v>31</v>
      </c>
      <c r="C888" s="115">
        <v>0</v>
      </c>
      <c r="D888" s="115">
        <v>9</v>
      </c>
      <c r="E888" s="115">
        <v>16</v>
      </c>
      <c r="F888" s="115">
        <v>5</v>
      </c>
      <c r="G888" s="115">
        <v>1</v>
      </c>
      <c r="H888" s="115">
        <v>0</v>
      </c>
      <c r="I888" s="115">
        <v>0</v>
      </c>
      <c r="J888" s="115">
        <v>0</v>
      </c>
      <c r="K888" s="115">
        <v>0</v>
      </c>
      <c r="L888" s="115">
        <v>0</v>
      </c>
      <c r="M888" s="115">
        <v>0</v>
      </c>
      <c r="N888" s="115">
        <v>0</v>
      </c>
      <c r="O888" s="115">
        <v>0</v>
      </c>
      <c r="P888" s="115">
        <v>0</v>
      </c>
      <c r="Q888" s="115">
        <v>0</v>
      </c>
      <c r="R888" s="115">
        <v>0</v>
      </c>
      <c r="S888" s="115">
        <v>0</v>
      </c>
      <c r="T888" s="115">
        <v>0</v>
      </c>
      <c r="U888" s="115">
        <v>0</v>
      </c>
      <c r="V888" s="115">
        <v>16.8</v>
      </c>
      <c r="W888" s="115">
        <v>20.5</v>
      </c>
    </row>
    <row r="889" spans="1:23" ht="13.5" customHeight="1" x14ac:dyDescent="0.35">
      <c r="A889" s="175">
        <v>0.47916666666666702</v>
      </c>
      <c r="B889" s="115">
        <v>35</v>
      </c>
      <c r="C889" s="115">
        <v>1</v>
      </c>
      <c r="D889" s="115">
        <v>12</v>
      </c>
      <c r="E889" s="115">
        <v>15</v>
      </c>
      <c r="F889" s="115">
        <v>7</v>
      </c>
      <c r="G889" s="115">
        <v>0</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16.2</v>
      </c>
      <c r="W889" s="115">
        <v>20.5</v>
      </c>
    </row>
    <row r="890" spans="1:23" ht="13.5" customHeight="1" x14ac:dyDescent="0.35">
      <c r="A890" s="175">
        <v>0.48958333333333298</v>
      </c>
      <c r="B890" s="115">
        <v>33</v>
      </c>
      <c r="C890" s="115">
        <v>1</v>
      </c>
      <c r="D890" s="115">
        <v>12</v>
      </c>
      <c r="E890" s="115">
        <v>16</v>
      </c>
      <c r="F890" s="115">
        <v>4</v>
      </c>
      <c r="G890" s="115">
        <v>0</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16.2</v>
      </c>
      <c r="W890" s="115">
        <v>19.899999999999999</v>
      </c>
    </row>
    <row r="891" spans="1:23" ht="13.5" customHeight="1" x14ac:dyDescent="0.35">
      <c r="A891" s="175">
        <v>0.5</v>
      </c>
      <c r="B891" s="115">
        <v>47</v>
      </c>
      <c r="C891" s="115">
        <v>2</v>
      </c>
      <c r="D891" s="115">
        <v>15</v>
      </c>
      <c r="E891" s="115">
        <v>27</v>
      </c>
      <c r="F891" s="115">
        <v>3</v>
      </c>
      <c r="G891" s="115">
        <v>0</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16</v>
      </c>
      <c r="W891" s="115">
        <v>19.5</v>
      </c>
    </row>
    <row r="892" spans="1:23" ht="13.5" customHeight="1" x14ac:dyDescent="0.35">
      <c r="A892" s="175">
        <v>0.51041666666666696</v>
      </c>
      <c r="B892" s="115">
        <v>34</v>
      </c>
      <c r="C892" s="115">
        <v>2</v>
      </c>
      <c r="D892" s="115">
        <v>10</v>
      </c>
      <c r="E892" s="115">
        <v>20</v>
      </c>
      <c r="F892" s="115">
        <v>2</v>
      </c>
      <c r="G892" s="115">
        <v>0</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15.7</v>
      </c>
      <c r="W892" s="115">
        <v>19</v>
      </c>
    </row>
    <row r="893" spans="1:23" ht="13.5" customHeight="1" x14ac:dyDescent="0.35">
      <c r="A893" s="175">
        <v>0.52083333333333304</v>
      </c>
      <c r="B893" s="115">
        <v>39</v>
      </c>
      <c r="C893" s="115">
        <v>3</v>
      </c>
      <c r="D893" s="115">
        <v>15</v>
      </c>
      <c r="E893" s="115">
        <v>19</v>
      </c>
      <c r="F893" s="115">
        <v>2</v>
      </c>
      <c r="G893" s="115">
        <v>0</v>
      </c>
      <c r="H893" s="115">
        <v>0</v>
      </c>
      <c r="I893" s="115">
        <v>0</v>
      </c>
      <c r="J893" s="115">
        <v>0</v>
      </c>
      <c r="K893" s="115">
        <v>0</v>
      </c>
      <c r="L893" s="115">
        <v>0</v>
      </c>
      <c r="M893" s="115">
        <v>0</v>
      </c>
      <c r="N893" s="115">
        <v>0</v>
      </c>
      <c r="O893" s="115">
        <v>0</v>
      </c>
      <c r="P893" s="115">
        <v>0</v>
      </c>
      <c r="Q893" s="115">
        <v>0</v>
      </c>
      <c r="R893" s="115">
        <v>0</v>
      </c>
      <c r="S893" s="115">
        <v>0</v>
      </c>
      <c r="T893" s="115">
        <v>0</v>
      </c>
      <c r="U893" s="115">
        <v>0</v>
      </c>
      <c r="V893" s="115">
        <v>15.4</v>
      </c>
      <c r="W893" s="115">
        <v>19</v>
      </c>
    </row>
    <row r="894" spans="1:23" ht="13.5" customHeight="1" x14ac:dyDescent="0.35">
      <c r="A894" s="175">
        <v>0.53125</v>
      </c>
      <c r="B894" s="115">
        <v>28</v>
      </c>
      <c r="C894" s="115">
        <v>0</v>
      </c>
      <c r="D894" s="115">
        <v>14</v>
      </c>
      <c r="E894" s="115">
        <v>12</v>
      </c>
      <c r="F894" s="115">
        <v>2</v>
      </c>
      <c r="G894" s="115">
        <v>0</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15.5</v>
      </c>
      <c r="W894" s="115">
        <v>19</v>
      </c>
    </row>
    <row r="895" spans="1:23" ht="13.5" customHeight="1" x14ac:dyDescent="0.35">
      <c r="A895" s="175">
        <v>0.54166666666666696</v>
      </c>
      <c r="B895" s="115">
        <v>38</v>
      </c>
      <c r="C895" s="115">
        <v>3</v>
      </c>
      <c r="D895" s="115">
        <v>6</v>
      </c>
      <c r="E895" s="115">
        <v>19</v>
      </c>
      <c r="F895" s="115">
        <v>6</v>
      </c>
      <c r="G895" s="115">
        <v>0</v>
      </c>
      <c r="H895" s="115">
        <v>0</v>
      </c>
      <c r="I895" s="115">
        <v>4</v>
      </c>
      <c r="J895" s="115">
        <v>0</v>
      </c>
      <c r="K895" s="115">
        <v>0</v>
      </c>
      <c r="L895" s="115">
        <v>0</v>
      </c>
      <c r="M895" s="115">
        <v>0</v>
      </c>
      <c r="N895" s="115">
        <v>0</v>
      </c>
      <c r="O895" s="115">
        <v>0</v>
      </c>
      <c r="P895" s="115">
        <v>0</v>
      </c>
      <c r="Q895" s="115">
        <v>0</v>
      </c>
      <c r="R895" s="115">
        <v>0</v>
      </c>
      <c r="S895" s="115">
        <v>0</v>
      </c>
      <c r="T895" s="115">
        <v>0</v>
      </c>
      <c r="U895" s="115">
        <v>0</v>
      </c>
      <c r="V895" s="115">
        <v>19.100000000000001</v>
      </c>
      <c r="W895" s="115">
        <v>22.4</v>
      </c>
    </row>
    <row r="896" spans="1:23" ht="13.5" customHeight="1" x14ac:dyDescent="0.35">
      <c r="A896" s="175">
        <v>0.55208333333333304</v>
      </c>
      <c r="B896" s="115">
        <v>33</v>
      </c>
      <c r="C896" s="115">
        <v>0</v>
      </c>
      <c r="D896" s="115">
        <v>12</v>
      </c>
      <c r="E896" s="115">
        <v>11</v>
      </c>
      <c r="F896" s="115">
        <v>7</v>
      </c>
      <c r="G896" s="115">
        <v>3</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17.5</v>
      </c>
      <c r="W896" s="115">
        <v>24.3</v>
      </c>
    </row>
    <row r="897" spans="1:23" ht="13.5" customHeight="1" x14ac:dyDescent="0.35">
      <c r="A897" s="175">
        <v>0.5625</v>
      </c>
      <c r="B897" s="115">
        <v>21</v>
      </c>
      <c r="C897" s="115">
        <v>0</v>
      </c>
      <c r="D897" s="115">
        <v>9</v>
      </c>
      <c r="E897" s="115">
        <v>10</v>
      </c>
      <c r="F897" s="115">
        <v>1</v>
      </c>
      <c r="G897" s="115">
        <v>1</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15.4</v>
      </c>
      <c r="W897" s="115">
        <v>18.5</v>
      </c>
    </row>
    <row r="898" spans="1:23" ht="13.5" customHeight="1" x14ac:dyDescent="0.35">
      <c r="A898" s="175">
        <v>0.57291666666666696</v>
      </c>
      <c r="B898" s="115">
        <v>42</v>
      </c>
      <c r="C898" s="115">
        <v>2</v>
      </c>
      <c r="D898" s="115">
        <v>14</v>
      </c>
      <c r="E898" s="115">
        <v>15</v>
      </c>
      <c r="F898" s="115">
        <v>9</v>
      </c>
      <c r="G898" s="115">
        <v>2</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16.899999999999999</v>
      </c>
      <c r="W898" s="115">
        <v>21.7</v>
      </c>
    </row>
    <row r="899" spans="1:23" ht="13.5" customHeight="1" x14ac:dyDescent="0.35">
      <c r="A899" s="175">
        <v>0.58333333333333304</v>
      </c>
      <c r="B899" s="115">
        <v>33</v>
      </c>
      <c r="C899" s="115">
        <v>2</v>
      </c>
      <c r="D899" s="115">
        <v>13</v>
      </c>
      <c r="E899" s="115">
        <v>15</v>
      </c>
      <c r="F899" s="115">
        <v>2</v>
      </c>
      <c r="G899" s="115">
        <v>0</v>
      </c>
      <c r="H899" s="115">
        <v>1</v>
      </c>
      <c r="I899" s="115">
        <v>0</v>
      </c>
      <c r="J899" s="115">
        <v>0</v>
      </c>
      <c r="K899" s="115">
        <v>0</v>
      </c>
      <c r="L899" s="115">
        <v>0</v>
      </c>
      <c r="M899" s="115">
        <v>0</v>
      </c>
      <c r="N899" s="115">
        <v>0</v>
      </c>
      <c r="O899" s="115">
        <v>0</v>
      </c>
      <c r="P899" s="115">
        <v>0</v>
      </c>
      <c r="Q899" s="115">
        <v>0</v>
      </c>
      <c r="R899" s="115">
        <v>0</v>
      </c>
      <c r="S899" s="115">
        <v>0</v>
      </c>
      <c r="T899" s="115">
        <v>0</v>
      </c>
      <c r="U899" s="115">
        <v>0</v>
      </c>
      <c r="V899" s="115">
        <v>15.8</v>
      </c>
      <c r="W899" s="115">
        <v>19</v>
      </c>
    </row>
    <row r="900" spans="1:23" ht="13.5" customHeight="1" x14ac:dyDescent="0.35">
      <c r="A900" s="175">
        <v>0.59375</v>
      </c>
      <c r="B900" s="115">
        <v>35</v>
      </c>
      <c r="C900" s="115">
        <v>0</v>
      </c>
      <c r="D900" s="115">
        <v>6</v>
      </c>
      <c r="E900" s="115">
        <v>14</v>
      </c>
      <c r="F900" s="115">
        <v>14</v>
      </c>
      <c r="G900" s="115">
        <v>1</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18.600000000000001</v>
      </c>
      <c r="W900" s="115">
        <v>22.7</v>
      </c>
    </row>
    <row r="901" spans="1:23" ht="13.5" customHeight="1" x14ac:dyDescent="0.35">
      <c r="A901" s="175">
        <v>0.60416666666666696</v>
      </c>
      <c r="B901" s="115">
        <v>28</v>
      </c>
      <c r="C901" s="115">
        <v>2</v>
      </c>
      <c r="D901" s="115">
        <v>8</v>
      </c>
      <c r="E901" s="115">
        <v>17</v>
      </c>
      <c r="F901" s="115">
        <v>1</v>
      </c>
      <c r="G901" s="115">
        <v>0</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15.3</v>
      </c>
      <c r="W901" s="115">
        <v>17.899999999999999</v>
      </c>
    </row>
    <row r="902" spans="1:23" ht="13.5" customHeight="1" x14ac:dyDescent="0.35">
      <c r="A902" s="175">
        <v>0.61458333333333304</v>
      </c>
      <c r="B902" s="115">
        <v>18</v>
      </c>
      <c r="C902" s="115">
        <v>2</v>
      </c>
      <c r="D902" s="115">
        <v>5</v>
      </c>
      <c r="E902" s="115">
        <v>7</v>
      </c>
      <c r="F902" s="115">
        <v>3</v>
      </c>
      <c r="G902" s="115">
        <v>1</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16.3</v>
      </c>
      <c r="W902" s="115">
        <v>20.9</v>
      </c>
    </row>
    <row r="903" spans="1:23" ht="13.5" customHeight="1" x14ac:dyDescent="0.35">
      <c r="A903" s="175">
        <v>0.625</v>
      </c>
      <c r="B903" s="115">
        <v>50</v>
      </c>
      <c r="C903" s="115">
        <v>1</v>
      </c>
      <c r="D903" s="115">
        <v>17</v>
      </c>
      <c r="E903" s="115">
        <v>27</v>
      </c>
      <c r="F903" s="115">
        <v>5</v>
      </c>
      <c r="G903" s="115">
        <v>0</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15.9</v>
      </c>
      <c r="W903" s="115">
        <v>19.399999999999999</v>
      </c>
    </row>
    <row r="904" spans="1:23" ht="13.5" customHeight="1" x14ac:dyDescent="0.35">
      <c r="A904" s="175">
        <v>0.63541666666666696</v>
      </c>
      <c r="B904" s="115">
        <v>59</v>
      </c>
      <c r="C904" s="115">
        <v>1</v>
      </c>
      <c r="D904" s="115">
        <v>22</v>
      </c>
      <c r="E904" s="115">
        <v>32</v>
      </c>
      <c r="F904" s="115">
        <v>4</v>
      </c>
      <c r="G904" s="115">
        <v>0</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15.7</v>
      </c>
      <c r="W904" s="115">
        <v>18.3</v>
      </c>
    </row>
    <row r="905" spans="1:23" ht="13.5" customHeight="1" x14ac:dyDescent="0.35">
      <c r="A905" s="175">
        <v>0.64583333333333304</v>
      </c>
      <c r="B905" s="115">
        <v>55</v>
      </c>
      <c r="C905" s="115">
        <v>4</v>
      </c>
      <c r="D905" s="115">
        <v>21</v>
      </c>
      <c r="E905" s="115">
        <v>26</v>
      </c>
      <c r="F905" s="115">
        <v>4</v>
      </c>
      <c r="G905" s="115">
        <v>0</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15</v>
      </c>
      <c r="W905" s="115">
        <v>18.5</v>
      </c>
    </row>
    <row r="906" spans="1:23" ht="13.5" customHeight="1" x14ac:dyDescent="0.35">
      <c r="A906" s="175">
        <v>0.65625</v>
      </c>
      <c r="B906" s="115">
        <v>56</v>
      </c>
      <c r="C906" s="115">
        <v>1</v>
      </c>
      <c r="D906" s="115">
        <v>24</v>
      </c>
      <c r="E906" s="115">
        <v>23</v>
      </c>
      <c r="F906" s="115">
        <v>7</v>
      </c>
      <c r="G906" s="115">
        <v>1</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16.2</v>
      </c>
      <c r="W906" s="115">
        <v>20</v>
      </c>
    </row>
    <row r="907" spans="1:23" ht="13.5" customHeight="1" x14ac:dyDescent="0.35">
      <c r="A907" s="175">
        <v>0.66666666666666696</v>
      </c>
      <c r="B907" s="115">
        <v>58</v>
      </c>
      <c r="C907" s="115">
        <v>1</v>
      </c>
      <c r="D907" s="115">
        <v>24</v>
      </c>
      <c r="E907" s="115">
        <v>23</v>
      </c>
      <c r="F907" s="115">
        <v>10</v>
      </c>
      <c r="G907" s="115">
        <v>0</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16.2</v>
      </c>
      <c r="W907" s="115">
        <v>20.7</v>
      </c>
    </row>
    <row r="908" spans="1:23" ht="13.5" customHeight="1" x14ac:dyDescent="0.35">
      <c r="A908" s="175">
        <v>0.67708333333333304</v>
      </c>
      <c r="B908" s="115">
        <v>46</v>
      </c>
      <c r="C908" s="115">
        <v>2</v>
      </c>
      <c r="D908" s="115">
        <v>18</v>
      </c>
      <c r="E908" s="115">
        <v>21</v>
      </c>
      <c r="F908" s="115">
        <v>4</v>
      </c>
      <c r="G908" s="115">
        <v>0</v>
      </c>
      <c r="H908" s="115">
        <v>1</v>
      </c>
      <c r="I908" s="115">
        <v>0</v>
      </c>
      <c r="J908" s="115">
        <v>0</v>
      </c>
      <c r="K908" s="115">
        <v>0</v>
      </c>
      <c r="L908" s="115">
        <v>0</v>
      </c>
      <c r="M908" s="115">
        <v>0</v>
      </c>
      <c r="N908" s="115">
        <v>0</v>
      </c>
      <c r="O908" s="115">
        <v>0</v>
      </c>
      <c r="P908" s="115">
        <v>0</v>
      </c>
      <c r="Q908" s="115">
        <v>0</v>
      </c>
      <c r="R908" s="115">
        <v>0</v>
      </c>
      <c r="S908" s="115">
        <v>0</v>
      </c>
      <c r="T908" s="115">
        <v>0</v>
      </c>
      <c r="U908" s="115">
        <v>0</v>
      </c>
      <c r="V908" s="115">
        <v>16.100000000000001</v>
      </c>
      <c r="W908" s="115">
        <v>19</v>
      </c>
    </row>
    <row r="909" spans="1:23" ht="13.5" customHeight="1" x14ac:dyDescent="0.35">
      <c r="A909" s="175">
        <v>0.6875</v>
      </c>
      <c r="B909" s="115">
        <v>48</v>
      </c>
      <c r="C909" s="115">
        <v>1</v>
      </c>
      <c r="D909" s="115">
        <v>16</v>
      </c>
      <c r="E909" s="115">
        <v>25</v>
      </c>
      <c r="F909" s="115">
        <v>5</v>
      </c>
      <c r="G909" s="115">
        <v>1</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16.3</v>
      </c>
      <c r="W909" s="115">
        <v>19.2</v>
      </c>
    </row>
    <row r="910" spans="1:23" ht="13.5" customHeight="1" x14ac:dyDescent="0.35">
      <c r="A910" s="175">
        <v>0.69791666666666696</v>
      </c>
      <c r="B910" s="115">
        <v>61</v>
      </c>
      <c r="C910" s="115">
        <v>0</v>
      </c>
      <c r="D910" s="115">
        <v>28</v>
      </c>
      <c r="E910" s="115">
        <v>26</v>
      </c>
      <c r="F910" s="115">
        <v>6</v>
      </c>
      <c r="G910" s="115">
        <v>1</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15.8</v>
      </c>
      <c r="W910" s="115">
        <v>19.899999999999999</v>
      </c>
    </row>
    <row r="911" spans="1:23" ht="13.5" customHeight="1" x14ac:dyDescent="0.35">
      <c r="A911" s="175">
        <v>0.70833333333333304</v>
      </c>
      <c r="B911" s="115">
        <v>68</v>
      </c>
      <c r="C911" s="115">
        <v>1</v>
      </c>
      <c r="D911" s="115">
        <v>29</v>
      </c>
      <c r="E911" s="115">
        <v>28</v>
      </c>
      <c r="F911" s="115">
        <v>10</v>
      </c>
      <c r="G911" s="115">
        <v>0</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15.9</v>
      </c>
      <c r="W911" s="115">
        <v>20.2</v>
      </c>
    </row>
    <row r="912" spans="1:23" ht="13.5" customHeight="1" x14ac:dyDescent="0.35">
      <c r="A912" s="175">
        <v>0.71875</v>
      </c>
      <c r="B912" s="115">
        <v>67</v>
      </c>
      <c r="C912" s="115">
        <v>0</v>
      </c>
      <c r="D912" s="115">
        <v>29</v>
      </c>
      <c r="E912" s="115">
        <v>31</v>
      </c>
      <c r="F912" s="115">
        <v>5</v>
      </c>
      <c r="G912" s="115">
        <v>1</v>
      </c>
      <c r="H912" s="115">
        <v>1</v>
      </c>
      <c r="I912" s="115">
        <v>0</v>
      </c>
      <c r="J912" s="115">
        <v>0</v>
      </c>
      <c r="K912" s="115">
        <v>0</v>
      </c>
      <c r="L912" s="115">
        <v>0</v>
      </c>
      <c r="M912" s="115">
        <v>0</v>
      </c>
      <c r="N912" s="115">
        <v>0</v>
      </c>
      <c r="O912" s="115">
        <v>0</v>
      </c>
      <c r="P912" s="115">
        <v>0</v>
      </c>
      <c r="Q912" s="115">
        <v>0</v>
      </c>
      <c r="R912" s="115">
        <v>0</v>
      </c>
      <c r="S912" s="115">
        <v>0</v>
      </c>
      <c r="T912" s="115">
        <v>0</v>
      </c>
      <c r="U912" s="115">
        <v>0</v>
      </c>
      <c r="V912" s="115">
        <v>16.100000000000001</v>
      </c>
      <c r="W912" s="115">
        <v>18.399999999999999</v>
      </c>
    </row>
    <row r="913" spans="1:23" ht="13.5" customHeight="1" x14ac:dyDescent="0.35">
      <c r="A913" s="175">
        <v>0.72916666666666696</v>
      </c>
      <c r="B913" s="115">
        <v>58</v>
      </c>
      <c r="C913" s="115">
        <v>0</v>
      </c>
      <c r="D913" s="115">
        <v>33</v>
      </c>
      <c r="E913" s="115">
        <v>23</v>
      </c>
      <c r="F913" s="115">
        <v>2</v>
      </c>
      <c r="G913" s="115">
        <v>0</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15.1</v>
      </c>
      <c r="W913" s="115">
        <v>18.100000000000001</v>
      </c>
    </row>
    <row r="914" spans="1:23" ht="13.5" customHeight="1" x14ac:dyDescent="0.35">
      <c r="A914" s="175">
        <v>0.73958333333333304</v>
      </c>
      <c r="B914" s="115">
        <v>59</v>
      </c>
      <c r="C914" s="115">
        <v>2</v>
      </c>
      <c r="D914" s="115">
        <v>25</v>
      </c>
      <c r="E914" s="115">
        <v>31</v>
      </c>
      <c r="F914" s="115">
        <v>1</v>
      </c>
      <c r="G914" s="115">
        <v>0</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15.3</v>
      </c>
      <c r="W914" s="115">
        <v>17.899999999999999</v>
      </c>
    </row>
    <row r="915" spans="1:23" ht="13.5" customHeight="1" x14ac:dyDescent="0.35">
      <c r="A915" s="175">
        <v>0.75</v>
      </c>
      <c r="B915" s="115">
        <v>59</v>
      </c>
      <c r="C915" s="115">
        <v>0</v>
      </c>
      <c r="D915" s="115">
        <v>17</v>
      </c>
      <c r="E915" s="115">
        <v>30</v>
      </c>
      <c r="F915" s="115">
        <v>11</v>
      </c>
      <c r="G915" s="115">
        <v>1</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17</v>
      </c>
      <c r="W915" s="115">
        <v>21.6</v>
      </c>
    </row>
    <row r="916" spans="1:23" ht="13.5" customHeight="1" x14ac:dyDescent="0.35">
      <c r="A916" s="175">
        <v>0.76041666666666696</v>
      </c>
      <c r="B916" s="115">
        <v>55</v>
      </c>
      <c r="C916" s="115">
        <v>1</v>
      </c>
      <c r="D916" s="115">
        <v>19</v>
      </c>
      <c r="E916" s="115">
        <v>29</v>
      </c>
      <c r="F916" s="115">
        <v>6</v>
      </c>
      <c r="G916" s="115">
        <v>0</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16.5</v>
      </c>
      <c r="W916" s="115">
        <v>19.600000000000001</v>
      </c>
    </row>
    <row r="917" spans="1:23" ht="13.5" customHeight="1" x14ac:dyDescent="0.35">
      <c r="A917" s="175">
        <v>0.77083333333333304</v>
      </c>
      <c r="B917" s="115">
        <v>51</v>
      </c>
      <c r="C917" s="115">
        <v>1</v>
      </c>
      <c r="D917" s="115">
        <v>13</v>
      </c>
      <c r="E917" s="115">
        <v>27</v>
      </c>
      <c r="F917" s="115">
        <v>9</v>
      </c>
      <c r="G917" s="115">
        <v>1</v>
      </c>
      <c r="H917" s="115">
        <v>0</v>
      </c>
      <c r="I917" s="115">
        <v>0</v>
      </c>
      <c r="J917" s="115">
        <v>0</v>
      </c>
      <c r="K917" s="115">
        <v>0</v>
      </c>
      <c r="L917" s="115">
        <v>0</v>
      </c>
      <c r="M917" s="115">
        <v>0</v>
      </c>
      <c r="N917" s="115">
        <v>0</v>
      </c>
      <c r="O917" s="115">
        <v>0</v>
      </c>
      <c r="P917" s="115">
        <v>0</v>
      </c>
      <c r="Q917" s="115">
        <v>0</v>
      </c>
      <c r="R917" s="115">
        <v>0</v>
      </c>
      <c r="S917" s="115">
        <v>0</v>
      </c>
      <c r="T917" s="115">
        <v>0</v>
      </c>
      <c r="U917" s="115">
        <v>0</v>
      </c>
      <c r="V917" s="115">
        <v>17.2</v>
      </c>
      <c r="W917" s="115">
        <v>21.3</v>
      </c>
    </row>
    <row r="918" spans="1:23" ht="13.5" customHeight="1" x14ac:dyDescent="0.35">
      <c r="A918" s="175">
        <v>0.78125</v>
      </c>
      <c r="B918" s="115">
        <v>67</v>
      </c>
      <c r="C918" s="115">
        <v>3</v>
      </c>
      <c r="D918" s="115">
        <v>22</v>
      </c>
      <c r="E918" s="115">
        <v>37</v>
      </c>
      <c r="F918" s="115">
        <v>4</v>
      </c>
      <c r="G918" s="115">
        <v>1</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15.7</v>
      </c>
      <c r="W918" s="115">
        <v>18.399999999999999</v>
      </c>
    </row>
    <row r="919" spans="1:23" ht="13.5" customHeight="1" x14ac:dyDescent="0.35">
      <c r="A919" s="175">
        <v>0.79166666666666696</v>
      </c>
      <c r="B919" s="115">
        <v>42</v>
      </c>
      <c r="C919" s="115">
        <v>1</v>
      </c>
      <c r="D919" s="115">
        <v>12</v>
      </c>
      <c r="E919" s="115">
        <v>23</v>
      </c>
      <c r="F919" s="115">
        <v>5</v>
      </c>
      <c r="G919" s="115">
        <v>1</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16.600000000000001</v>
      </c>
      <c r="W919" s="115">
        <v>20.100000000000001</v>
      </c>
    </row>
    <row r="920" spans="1:23" ht="13.5" customHeight="1" x14ac:dyDescent="0.35">
      <c r="A920" s="175">
        <v>0.80208333333333304</v>
      </c>
      <c r="B920" s="115">
        <v>40</v>
      </c>
      <c r="C920" s="115">
        <v>0</v>
      </c>
      <c r="D920" s="115">
        <v>12</v>
      </c>
      <c r="E920" s="115">
        <v>22</v>
      </c>
      <c r="F920" s="115">
        <v>6</v>
      </c>
      <c r="G920" s="115">
        <v>0</v>
      </c>
      <c r="H920" s="115">
        <v>0</v>
      </c>
      <c r="I920" s="115">
        <v>0</v>
      </c>
      <c r="J920" s="115">
        <v>0</v>
      </c>
      <c r="K920" s="115">
        <v>0</v>
      </c>
      <c r="L920" s="115">
        <v>0</v>
      </c>
      <c r="M920" s="115">
        <v>0</v>
      </c>
      <c r="N920" s="115">
        <v>0</v>
      </c>
      <c r="O920" s="115">
        <v>0</v>
      </c>
      <c r="P920" s="115">
        <v>0</v>
      </c>
      <c r="Q920" s="115">
        <v>0</v>
      </c>
      <c r="R920" s="115">
        <v>0</v>
      </c>
      <c r="S920" s="115">
        <v>0</v>
      </c>
      <c r="T920" s="115">
        <v>0</v>
      </c>
      <c r="U920" s="115">
        <v>0</v>
      </c>
      <c r="V920" s="115">
        <v>16.600000000000001</v>
      </c>
      <c r="W920" s="115">
        <v>20.3</v>
      </c>
    </row>
    <row r="921" spans="1:23" ht="13.5" customHeight="1" x14ac:dyDescent="0.35">
      <c r="A921" s="175">
        <v>0.8125</v>
      </c>
      <c r="B921" s="115">
        <v>25</v>
      </c>
      <c r="C921" s="115">
        <v>0</v>
      </c>
      <c r="D921" s="115">
        <v>13</v>
      </c>
      <c r="E921" s="115">
        <v>7</v>
      </c>
      <c r="F921" s="115">
        <v>5</v>
      </c>
      <c r="G921" s="115">
        <v>0</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16.2</v>
      </c>
      <c r="W921" s="115">
        <v>21.9</v>
      </c>
    </row>
    <row r="922" spans="1:23" ht="13.5" customHeight="1" x14ac:dyDescent="0.35">
      <c r="A922" s="175">
        <v>0.82291666666666696</v>
      </c>
      <c r="B922" s="115">
        <v>39</v>
      </c>
      <c r="C922" s="115">
        <v>5</v>
      </c>
      <c r="D922" s="115">
        <v>11</v>
      </c>
      <c r="E922" s="115">
        <v>15</v>
      </c>
      <c r="F922" s="115">
        <v>6</v>
      </c>
      <c r="G922" s="115">
        <v>2</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16.600000000000001</v>
      </c>
      <c r="W922" s="115">
        <v>22.4</v>
      </c>
    </row>
    <row r="923" spans="1:23" ht="13.5" customHeight="1" x14ac:dyDescent="0.35">
      <c r="A923" s="175">
        <v>0.83333333333333304</v>
      </c>
      <c r="B923" s="115">
        <v>30</v>
      </c>
      <c r="C923" s="115">
        <v>0</v>
      </c>
      <c r="D923" s="115">
        <v>5</v>
      </c>
      <c r="E923" s="115">
        <v>17</v>
      </c>
      <c r="F923" s="115">
        <v>5</v>
      </c>
      <c r="G923" s="115">
        <v>2</v>
      </c>
      <c r="H923" s="115">
        <v>1</v>
      </c>
      <c r="I923" s="115">
        <v>0</v>
      </c>
      <c r="J923" s="115">
        <v>0</v>
      </c>
      <c r="K923" s="115">
        <v>0</v>
      </c>
      <c r="L923" s="115">
        <v>0</v>
      </c>
      <c r="M923" s="115">
        <v>0</v>
      </c>
      <c r="N923" s="115">
        <v>0</v>
      </c>
      <c r="O923" s="115">
        <v>0</v>
      </c>
      <c r="P923" s="115">
        <v>0</v>
      </c>
      <c r="Q923" s="115">
        <v>0</v>
      </c>
      <c r="R923" s="115">
        <v>0</v>
      </c>
      <c r="S923" s="115">
        <v>0</v>
      </c>
      <c r="T923" s="115">
        <v>0</v>
      </c>
      <c r="U923" s="115">
        <v>0</v>
      </c>
      <c r="V923" s="115">
        <v>19.2</v>
      </c>
      <c r="W923" s="115">
        <v>23.6</v>
      </c>
    </row>
    <row r="924" spans="1:23" ht="13.5" customHeight="1" x14ac:dyDescent="0.35">
      <c r="A924" s="175">
        <v>0.84375</v>
      </c>
      <c r="B924" s="115">
        <v>33</v>
      </c>
      <c r="C924" s="115">
        <v>0</v>
      </c>
      <c r="D924" s="115">
        <v>8</v>
      </c>
      <c r="E924" s="115">
        <v>18</v>
      </c>
      <c r="F924" s="115">
        <v>7</v>
      </c>
      <c r="G924" s="115">
        <v>0</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17.3</v>
      </c>
      <c r="W924" s="115">
        <v>20.5</v>
      </c>
    </row>
    <row r="925" spans="1:23" ht="13.5" customHeight="1" x14ac:dyDescent="0.35">
      <c r="A925" s="175">
        <v>0.85416666666666696</v>
      </c>
      <c r="B925" s="115">
        <v>25</v>
      </c>
      <c r="C925" s="115">
        <v>0</v>
      </c>
      <c r="D925" s="115">
        <v>6</v>
      </c>
      <c r="E925" s="115">
        <v>13</v>
      </c>
      <c r="F925" s="115">
        <v>5</v>
      </c>
      <c r="G925" s="115">
        <v>0</v>
      </c>
      <c r="H925" s="115">
        <v>1</v>
      </c>
      <c r="I925" s="115">
        <v>0</v>
      </c>
      <c r="J925" s="115">
        <v>0</v>
      </c>
      <c r="K925" s="115">
        <v>0</v>
      </c>
      <c r="L925" s="115">
        <v>0</v>
      </c>
      <c r="M925" s="115">
        <v>0</v>
      </c>
      <c r="N925" s="115">
        <v>0</v>
      </c>
      <c r="O925" s="115">
        <v>0</v>
      </c>
      <c r="P925" s="115">
        <v>0</v>
      </c>
      <c r="Q925" s="115">
        <v>0</v>
      </c>
      <c r="R925" s="115">
        <v>0</v>
      </c>
      <c r="S925" s="115">
        <v>0</v>
      </c>
      <c r="T925" s="115">
        <v>0</v>
      </c>
      <c r="U925" s="115">
        <v>0</v>
      </c>
      <c r="V925" s="115">
        <v>17.899999999999999</v>
      </c>
      <c r="W925" s="115">
        <v>21</v>
      </c>
    </row>
    <row r="926" spans="1:23" ht="13.5" customHeight="1" x14ac:dyDescent="0.35">
      <c r="A926" s="175">
        <v>0.86458333333333304</v>
      </c>
      <c r="B926" s="115">
        <v>26</v>
      </c>
      <c r="C926" s="115">
        <v>0</v>
      </c>
      <c r="D926" s="115">
        <v>6</v>
      </c>
      <c r="E926" s="115">
        <v>17</v>
      </c>
      <c r="F926" s="115">
        <v>3</v>
      </c>
      <c r="G926" s="115">
        <v>0</v>
      </c>
      <c r="H926" s="115">
        <v>0</v>
      </c>
      <c r="I926" s="115">
        <v>0</v>
      </c>
      <c r="J926" s="115">
        <v>0</v>
      </c>
      <c r="K926" s="115">
        <v>0</v>
      </c>
      <c r="L926" s="115">
        <v>0</v>
      </c>
      <c r="M926" s="115">
        <v>0</v>
      </c>
      <c r="N926" s="115">
        <v>0</v>
      </c>
      <c r="O926" s="115">
        <v>0</v>
      </c>
      <c r="P926" s="115">
        <v>0</v>
      </c>
      <c r="Q926" s="115">
        <v>0</v>
      </c>
      <c r="R926" s="115">
        <v>0</v>
      </c>
      <c r="S926" s="115">
        <v>0</v>
      </c>
      <c r="T926" s="115">
        <v>0</v>
      </c>
      <c r="U926" s="115">
        <v>0</v>
      </c>
      <c r="V926" s="115">
        <v>17</v>
      </c>
      <c r="W926" s="115">
        <v>19.899999999999999</v>
      </c>
    </row>
    <row r="927" spans="1:23" ht="13.5" customHeight="1" x14ac:dyDescent="0.35">
      <c r="A927" s="175">
        <v>0.875</v>
      </c>
      <c r="B927" s="115">
        <v>19</v>
      </c>
      <c r="C927" s="115">
        <v>1</v>
      </c>
      <c r="D927" s="115">
        <v>4</v>
      </c>
      <c r="E927" s="115">
        <v>9</v>
      </c>
      <c r="F927" s="115">
        <v>5</v>
      </c>
      <c r="G927" s="115">
        <v>0</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17</v>
      </c>
      <c r="W927" s="115">
        <v>21.6</v>
      </c>
    </row>
    <row r="928" spans="1:23" ht="13.5" customHeight="1" x14ac:dyDescent="0.35">
      <c r="A928" s="175">
        <v>0.88541666666666696</v>
      </c>
      <c r="B928" s="115">
        <v>10</v>
      </c>
      <c r="C928" s="115">
        <v>0</v>
      </c>
      <c r="D928" s="115">
        <v>3</v>
      </c>
      <c r="E928" s="115">
        <v>6</v>
      </c>
      <c r="F928" s="115">
        <v>1</v>
      </c>
      <c r="G928" s="115">
        <v>0</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17</v>
      </c>
      <c r="W928" s="115" t="s">
        <v>102</v>
      </c>
    </row>
    <row r="929" spans="1:23" ht="13.5" customHeight="1" x14ac:dyDescent="0.35">
      <c r="A929" s="175">
        <v>0.89583333333333304</v>
      </c>
      <c r="B929" s="115">
        <v>16</v>
      </c>
      <c r="C929" s="115">
        <v>0</v>
      </c>
      <c r="D929" s="115">
        <v>4</v>
      </c>
      <c r="E929" s="115">
        <v>7</v>
      </c>
      <c r="F929" s="115">
        <v>3</v>
      </c>
      <c r="G929" s="115">
        <v>1</v>
      </c>
      <c r="H929" s="115">
        <v>1</v>
      </c>
      <c r="I929" s="115">
        <v>0</v>
      </c>
      <c r="J929" s="115">
        <v>0</v>
      </c>
      <c r="K929" s="115">
        <v>0</v>
      </c>
      <c r="L929" s="115">
        <v>0</v>
      </c>
      <c r="M929" s="115">
        <v>0</v>
      </c>
      <c r="N929" s="115">
        <v>0</v>
      </c>
      <c r="O929" s="115">
        <v>0</v>
      </c>
      <c r="P929" s="115">
        <v>0</v>
      </c>
      <c r="Q929" s="115">
        <v>0</v>
      </c>
      <c r="R929" s="115">
        <v>0</v>
      </c>
      <c r="S929" s="115">
        <v>0</v>
      </c>
      <c r="T929" s="115">
        <v>0</v>
      </c>
      <c r="U929" s="115">
        <v>0</v>
      </c>
      <c r="V929" s="115">
        <v>18.899999999999999</v>
      </c>
      <c r="W929" s="115">
        <v>24.1</v>
      </c>
    </row>
    <row r="930" spans="1:23" ht="13.5" customHeight="1" x14ac:dyDescent="0.35">
      <c r="A930" s="175">
        <v>0.90625</v>
      </c>
      <c r="B930" s="115">
        <v>13</v>
      </c>
      <c r="C930" s="115">
        <v>0</v>
      </c>
      <c r="D930" s="115">
        <v>2</v>
      </c>
      <c r="E930" s="115">
        <v>6</v>
      </c>
      <c r="F930" s="115">
        <v>3</v>
      </c>
      <c r="G930" s="115">
        <v>1</v>
      </c>
      <c r="H930" s="115">
        <v>1</v>
      </c>
      <c r="I930" s="115">
        <v>0</v>
      </c>
      <c r="J930" s="115">
        <v>0</v>
      </c>
      <c r="K930" s="115">
        <v>0</v>
      </c>
      <c r="L930" s="115">
        <v>0</v>
      </c>
      <c r="M930" s="115">
        <v>0</v>
      </c>
      <c r="N930" s="115">
        <v>0</v>
      </c>
      <c r="O930" s="115">
        <v>0</v>
      </c>
      <c r="P930" s="115">
        <v>0</v>
      </c>
      <c r="Q930" s="115">
        <v>0</v>
      </c>
      <c r="R930" s="115">
        <v>0</v>
      </c>
      <c r="S930" s="115">
        <v>0</v>
      </c>
      <c r="T930" s="115">
        <v>0</v>
      </c>
      <c r="U930" s="115">
        <v>0</v>
      </c>
      <c r="V930" s="115">
        <v>20.399999999999999</v>
      </c>
      <c r="W930" s="115">
        <v>26.9</v>
      </c>
    </row>
    <row r="931" spans="1:23" ht="13.5" customHeight="1" x14ac:dyDescent="0.35">
      <c r="A931" s="175">
        <v>0.91666666666666696</v>
      </c>
      <c r="B931" s="115">
        <v>18</v>
      </c>
      <c r="C931" s="115">
        <v>0</v>
      </c>
      <c r="D931" s="115">
        <v>3</v>
      </c>
      <c r="E931" s="115">
        <v>6</v>
      </c>
      <c r="F931" s="115">
        <v>5</v>
      </c>
      <c r="G931" s="115">
        <v>3</v>
      </c>
      <c r="H931" s="115">
        <v>1</v>
      </c>
      <c r="I931" s="115">
        <v>0</v>
      </c>
      <c r="J931" s="115">
        <v>0</v>
      </c>
      <c r="K931" s="115">
        <v>0</v>
      </c>
      <c r="L931" s="115">
        <v>0</v>
      </c>
      <c r="M931" s="115">
        <v>0</v>
      </c>
      <c r="N931" s="115">
        <v>0</v>
      </c>
      <c r="O931" s="115">
        <v>0</v>
      </c>
      <c r="P931" s="115">
        <v>0</v>
      </c>
      <c r="Q931" s="115">
        <v>0</v>
      </c>
      <c r="R931" s="115">
        <v>0</v>
      </c>
      <c r="S931" s="115">
        <v>0</v>
      </c>
      <c r="T931" s="115">
        <v>0</v>
      </c>
      <c r="U931" s="115">
        <v>0</v>
      </c>
      <c r="V931" s="115">
        <v>20.2</v>
      </c>
      <c r="W931" s="115">
        <v>26.2</v>
      </c>
    </row>
    <row r="932" spans="1:23" ht="13.5" customHeight="1" x14ac:dyDescent="0.35">
      <c r="A932" s="175">
        <v>0.92708333333333304</v>
      </c>
      <c r="B932" s="115">
        <v>12</v>
      </c>
      <c r="C932" s="115">
        <v>0</v>
      </c>
      <c r="D932" s="115">
        <v>4</v>
      </c>
      <c r="E932" s="115">
        <v>6</v>
      </c>
      <c r="F932" s="115">
        <v>2</v>
      </c>
      <c r="G932" s="115">
        <v>0</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17.2</v>
      </c>
      <c r="W932" s="115">
        <v>21</v>
      </c>
    </row>
    <row r="933" spans="1:23" ht="13.5" customHeight="1" x14ac:dyDescent="0.35">
      <c r="A933" s="175">
        <v>0.9375</v>
      </c>
      <c r="B933" s="115">
        <v>14</v>
      </c>
      <c r="C933" s="115">
        <v>1</v>
      </c>
      <c r="D933" s="115">
        <v>1</v>
      </c>
      <c r="E933" s="115">
        <v>8</v>
      </c>
      <c r="F933" s="115">
        <v>2</v>
      </c>
      <c r="G933" s="115">
        <v>2</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18.899999999999999</v>
      </c>
      <c r="W933" s="115">
        <v>26.2</v>
      </c>
    </row>
    <row r="934" spans="1:23" ht="13.5" customHeight="1" x14ac:dyDescent="0.35">
      <c r="A934" s="175">
        <v>0.94791666666666696</v>
      </c>
      <c r="B934" s="115">
        <v>7</v>
      </c>
      <c r="C934" s="115">
        <v>0</v>
      </c>
      <c r="D934" s="115">
        <v>1</v>
      </c>
      <c r="E934" s="115">
        <v>5</v>
      </c>
      <c r="F934" s="115">
        <v>1</v>
      </c>
      <c r="G934" s="115">
        <v>0</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17</v>
      </c>
      <c r="W934" s="115" t="s">
        <v>102</v>
      </c>
    </row>
    <row r="935" spans="1:23" ht="13.5" customHeight="1" x14ac:dyDescent="0.35">
      <c r="A935" s="175">
        <v>0.95833333333333304</v>
      </c>
      <c r="B935" s="115">
        <v>7</v>
      </c>
      <c r="C935" s="115">
        <v>0</v>
      </c>
      <c r="D935" s="115">
        <v>1</v>
      </c>
      <c r="E935" s="115">
        <v>5</v>
      </c>
      <c r="F935" s="115">
        <v>1</v>
      </c>
      <c r="G935" s="115">
        <v>0</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17.5</v>
      </c>
      <c r="W935" s="115" t="s">
        <v>102</v>
      </c>
    </row>
    <row r="936" spans="1:23" ht="13.5" customHeight="1" x14ac:dyDescent="0.35">
      <c r="A936" s="175">
        <v>0.96875</v>
      </c>
      <c r="B936" s="115">
        <v>10</v>
      </c>
      <c r="C936" s="115">
        <v>0</v>
      </c>
      <c r="D936" s="115">
        <v>3</v>
      </c>
      <c r="E936" s="115">
        <v>3</v>
      </c>
      <c r="F936" s="115">
        <v>4</v>
      </c>
      <c r="G936" s="115">
        <v>0</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18.2</v>
      </c>
      <c r="W936" s="115" t="s">
        <v>102</v>
      </c>
    </row>
    <row r="937" spans="1:23" ht="13.5" customHeight="1" x14ac:dyDescent="0.35">
      <c r="A937" s="175">
        <v>0.97916666666666696</v>
      </c>
      <c r="B937" s="115">
        <v>4</v>
      </c>
      <c r="C937" s="115">
        <v>0</v>
      </c>
      <c r="D937" s="115">
        <v>1</v>
      </c>
      <c r="E937" s="115">
        <v>3</v>
      </c>
      <c r="F937" s="115">
        <v>0</v>
      </c>
      <c r="G937" s="115">
        <v>0</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16.2</v>
      </c>
      <c r="W937" s="115" t="s">
        <v>102</v>
      </c>
    </row>
    <row r="938" spans="1:23" ht="13.5" customHeight="1" thickBot="1" x14ac:dyDescent="0.4">
      <c r="A938" s="176">
        <v>0.98958333333333304</v>
      </c>
      <c r="B938" s="119">
        <v>4</v>
      </c>
      <c r="C938" s="119">
        <v>0</v>
      </c>
      <c r="D938" s="119">
        <v>3</v>
      </c>
      <c r="E938" s="119">
        <v>1</v>
      </c>
      <c r="F938" s="119">
        <v>0</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13.3</v>
      </c>
      <c r="W938" s="119" t="s">
        <v>102</v>
      </c>
    </row>
    <row r="939" spans="1:23" ht="13.5" customHeight="1" thickTop="1" x14ac:dyDescent="0.35">
      <c r="A939" s="290" t="s">
        <v>168</v>
      </c>
      <c r="B939" s="116">
        <f>SUM(B871:B918)</f>
        <v>1963</v>
      </c>
      <c r="C939" s="116">
        <f t="shared" ref="C939:U939" si="32">SUM(C871:C918)</f>
        <v>55</v>
      </c>
      <c r="D939" s="116">
        <f t="shared" si="32"/>
        <v>682</v>
      </c>
      <c r="E939" s="116">
        <f t="shared" si="32"/>
        <v>959</v>
      </c>
      <c r="F939" s="116">
        <f t="shared" si="32"/>
        <v>237</v>
      </c>
      <c r="G939" s="116">
        <f t="shared" si="32"/>
        <v>23</v>
      </c>
      <c r="H939" s="116">
        <f t="shared" si="32"/>
        <v>3</v>
      </c>
      <c r="I939" s="116">
        <f t="shared" si="32"/>
        <v>4</v>
      </c>
      <c r="J939" s="116">
        <f t="shared" si="32"/>
        <v>0</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16.3</v>
      </c>
      <c r="W939" s="116">
        <v>19.8</v>
      </c>
    </row>
    <row r="940" spans="1:23" ht="13.5" customHeight="1" x14ac:dyDescent="0.35">
      <c r="A940" s="291" t="s">
        <v>169</v>
      </c>
      <c r="B940" s="115">
        <f>SUM(B867:B930)</f>
        <v>2313</v>
      </c>
      <c r="C940" s="115">
        <f t="shared" ref="C940:U940" si="33">SUM(C867:C930)</f>
        <v>63</v>
      </c>
      <c r="D940" s="115">
        <f t="shared" si="33"/>
        <v>771</v>
      </c>
      <c r="E940" s="115">
        <f t="shared" si="33"/>
        <v>1137</v>
      </c>
      <c r="F940" s="115">
        <f t="shared" si="33"/>
        <v>298</v>
      </c>
      <c r="G940" s="115">
        <f t="shared" si="33"/>
        <v>32</v>
      </c>
      <c r="H940" s="115">
        <f t="shared" si="33"/>
        <v>8</v>
      </c>
      <c r="I940" s="115">
        <f t="shared" si="33"/>
        <v>4</v>
      </c>
      <c r="J940" s="115">
        <f t="shared" si="33"/>
        <v>0</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16.5</v>
      </c>
      <c r="W940" s="115">
        <v>20</v>
      </c>
    </row>
    <row r="941" spans="1:23" ht="13.5" customHeight="1" x14ac:dyDescent="0.35">
      <c r="A941" s="115" t="s">
        <v>170</v>
      </c>
      <c r="B941" s="115">
        <f>SUM(B867:B938)</f>
        <v>2389</v>
      </c>
      <c r="C941" s="115">
        <f t="shared" ref="C941:U941" si="34">SUM(C867:C938)</f>
        <v>64</v>
      </c>
      <c r="D941" s="115">
        <f t="shared" si="34"/>
        <v>788</v>
      </c>
      <c r="E941" s="115">
        <f t="shared" si="34"/>
        <v>1174</v>
      </c>
      <c r="F941" s="115">
        <f t="shared" si="34"/>
        <v>313</v>
      </c>
      <c r="G941" s="115">
        <f t="shared" si="34"/>
        <v>37</v>
      </c>
      <c r="H941" s="115">
        <f t="shared" si="34"/>
        <v>9</v>
      </c>
      <c r="I941" s="115">
        <f t="shared" si="34"/>
        <v>4</v>
      </c>
      <c r="J941" s="115">
        <f t="shared" si="34"/>
        <v>0</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16.5</v>
      </c>
      <c r="W941" s="115">
        <v>20</v>
      </c>
    </row>
    <row r="942" spans="1:23" ht="13.5" customHeight="1" thickBot="1" x14ac:dyDescent="0.4">
      <c r="A942" s="119" t="s">
        <v>171</v>
      </c>
      <c r="B942" s="119">
        <f>SUM(B843:B938)</f>
        <v>2425</v>
      </c>
      <c r="C942" s="119">
        <f t="shared" ref="C942:U942" si="35">SUM(C843:C938)</f>
        <v>64</v>
      </c>
      <c r="D942" s="119">
        <f t="shared" si="35"/>
        <v>795</v>
      </c>
      <c r="E942" s="119">
        <f t="shared" si="35"/>
        <v>1183</v>
      </c>
      <c r="F942" s="119">
        <f t="shared" si="35"/>
        <v>330</v>
      </c>
      <c r="G942" s="119">
        <f t="shared" si="35"/>
        <v>39</v>
      </c>
      <c r="H942" s="119">
        <f t="shared" si="35"/>
        <v>9</v>
      </c>
      <c r="I942" s="119">
        <f t="shared" si="35"/>
        <v>5</v>
      </c>
      <c r="J942" s="119">
        <f t="shared" si="35"/>
        <v>0</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16.600000000000001</v>
      </c>
      <c r="W942" s="119">
        <v>20.100000000000001</v>
      </c>
    </row>
    <row r="943" spans="1:23"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4">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4">
      <c r="A945" s="122"/>
      <c r="B945" s="563" t="s">
        <v>147</v>
      </c>
      <c r="C945" s="564"/>
      <c r="D945" s="564"/>
      <c r="E945" s="564"/>
      <c r="F945" s="564"/>
      <c r="G945" s="564"/>
      <c r="H945" s="564"/>
      <c r="I945" s="564"/>
      <c r="J945" s="564"/>
      <c r="K945" s="564"/>
      <c r="L945" s="564"/>
      <c r="M945" s="564"/>
      <c r="N945" s="564"/>
      <c r="O945" s="564"/>
      <c r="P945" s="564"/>
      <c r="Q945" s="564"/>
      <c r="R945" s="564"/>
      <c r="S945" s="564"/>
      <c r="T945" s="564"/>
      <c r="U945" s="564"/>
      <c r="V945" s="564"/>
      <c r="W945" s="565"/>
    </row>
    <row r="946" spans="1:23" ht="13.5" customHeight="1" thickTop="1" thickBot="1" x14ac:dyDescent="0.4">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row>
    <row r="947" spans="1:23" ht="13.5" customHeight="1" thickTop="1" x14ac:dyDescent="0.35">
      <c r="A947" s="283">
        <v>0</v>
      </c>
      <c r="B947" s="116">
        <v>4</v>
      </c>
      <c r="C947" s="116">
        <v>0</v>
      </c>
      <c r="D947" s="116">
        <v>0</v>
      </c>
      <c r="E947" s="116">
        <v>2</v>
      </c>
      <c r="F947" s="116">
        <v>2</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19.100000000000001</v>
      </c>
      <c r="W947" s="116" t="s">
        <v>102</v>
      </c>
    </row>
    <row r="948" spans="1:23" ht="13.5" customHeight="1" x14ac:dyDescent="0.35">
      <c r="A948" s="175">
        <v>1.0416666666666666E-2</v>
      </c>
      <c r="B948" s="115">
        <v>3</v>
      </c>
      <c r="C948" s="115">
        <v>0</v>
      </c>
      <c r="D948" s="115">
        <v>0</v>
      </c>
      <c r="E948" s="115">
        <v>3</v>
      </c>
      <c r="F948" s="115">
        <v>0</v>
      </c>
      <c r="G948" s="115">
        <v>0</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17.100000000000001</v>
      </c>
      <c r="W948" s="115" t="s">
        <v>102</v>
      </c>
    </row>
    <row r="949" spans="1:23" ht="13.5" customHeight="1" x14ac:dyDescent="0.35">
      <c r="A949" s="175">
        <v>2.0833333333333332E-2</v>
      </c>
      <c r="B949" s="115">
        <v>1</v>
      </c>
      <c r="C949" s="115">
        <v>0</v>
      </c>
      <c r="D949" s="115">
        <v>1</v>
      </c>
      <c r="E949" s="115">
        <v>0</v>
      </c>
      <c r="F949" s="115">
        <v>0</v>
      </c>
      <c r="G949" s="115">
        <v>0</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v>11.8</v>
      </c>
      <c r="W949" s="115" t="s">
        <v>102</v>
      </c>
    </row>
    <row r="950" spans="1:23" ht="13.5" customHeight="1" x14ac:dyDescent="0.35">
      <c r="A950" s="175">
        <v>3.125E-2</v>
      </c>
      <c r="B950" s="115">
        <v>2</v>
      </c>
      <c r="C950" s="115">
        <v>0</v>
      </c>
      <c r="D950" s="115">
        <v>1</v>
      </c>
      <c r="E950" s="115">
        <v>1</v>
      </c>
      <c r="F950" s="115">
        <v>0</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15.4</v>
      </c>
      <c r="W950" s="115" t="s">
        <v>102</v>
      </c>
    </row>
    <row r="951" spans="1:23" ht="13.5" customHeight="1" x14ac:dyDescent="0.35">
      <c r="A951" s="175">
        <v>4.1666666666666664E-2</v>
      </c>
      <c r="B951" s="115">
        <v>1</v>
      </c>
      <c r="C951" s="115">
        <v>0</v>
      </c>
      <c r="D951" s="115">
        <v>0</v>
      </c>
      <c r="E951" s="115">
        <v>1</v>
      </c>
      <c r="F951" s="115">
        <v>0</v>
      </c>
      <c r="G951" s="115">
        <v>0</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v>15.4</v>
      </c>
      <c r="W951" s="115" t="s">
        <v>102</v>
      </c>
    </row>
    <row r="952" spans="1:23" ht="13.5" customHeight="1" x14ac:dyDescent="0.35">
      <c r="A952" s="175">
        <v>5.2083333333333336E-2</v>
      </c>
      <c r="B952" s="115">
        <v>1</v>
      </c>
      <c r="C952" s="115">
        <v>0</v>
      </c>
      <c r="D952" s="115">
        <v>0</v>
      </c>
      <c r="E952" s="115">
        <v>0</v>
      </c>
      <c r="F952" s="115">
        <v>1</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v>21.2</v>
      </c>
      <c r="W952" s="115" t="s">
        <v>102</v>
      </c>
    </row>
    <row r="953" spans="1:23" ht="13.5" customHeight="1" x14ac:dyDescent="0.35">
      <c r="A953" s="175">
        <v>6.25E-2</v>
      </c>
      <c r="B953" s="115">
        <v>2</v>
      </c>
      <c r="C953" s="115">
        <v>0</v>
      </c>
      <c r="D953" s="115">
        <v>1</v>
      </c>
      <c r="E953" s="115">
        <v>0</v>
      </c>
      <c r="F953" s="115">
        <v>1</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17.899999999999999</v>
      </c>
      <c r="W953" s="115" t="s">
        <v>102</v>
      </c>
    </row>
    <row r="954" spans="1:23" ht="13.5" customHeight="1" x14ac:dyDescent="0.35">
      <c r="A954" s="175">
        <v>7.2916666666666699E-2</v>
      </c>
      <c r="B954" s="115">
        <v>1</v>
      </c>
      <c r="C954" s="115">
        <v>0</v>
      </c>
      <c r="D954" s="115">
        <v>0</v>
      </c>
      <c r="E954" s="115">
        <v>0</v>
      </c>
      <c r="F954" s="115">
        <v>0</v>
      </c>
      <c r="G954" s="115">
        <v>1</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v>25.6</v>
      </c>
      <c r="W954" s="115" t="s">
        <v>102</v>
      </c>
    </row>
    <row r="955" spans="1:23" ht="13.5" customHeight="1" x14ac:dyDescent="0.35">
      <c r="A955" s="175">
        <v>8.3333333333333301E-2</v>
      </c>
      <c r="B955" s="115">
        <v>0</v>
      </c>
      <c r="C955" s="115">
        <v>0</v>
      </c>
      <c r="D955" s="115">
        <v>0</v>
      </c>
      <c r="E955" s="115">
        <v>0</v>
      </c>
      <c r="F955" s="115">
        <v>0</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t="s">
        <v>102</v>
      </c>
      <c r="W955" s="115" t="s">
        <v>102</v>
      </c>
    </row>
    <row r="956" spans="1:23" ht="13.5" customHeight="1" x14ac:dyDescent="0.35">
      <c r="A956" s="175">
        <v>9.375E-2</v>
      </c>
      <c r="B956" s="115">
        <v>0</v>
      </c>
      <c r="C956" s="115">
        <v>0</v>
      </c>
      <c r="D956" s="115">
        <v>0</v>
      </c>
      <c r="E956" s="115">
        <v>0</v>
      </c>
      <c r="F956" s="115">
        <v>0</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t="s">
        <v>102</v>
      </c>
      <c r="W956" s="115" t="s">
        <v>102</v>
      </c>
    </row>
    <row r="957" spans="1:23" ht="13.5" customHeight="1" x14ac:dyDescent="0.35">
      <c r="A957" s="175">
        <v>0.104166666666667</v>
      </c>
      <c r="B957" s="115">
        <v>3</v>
      </c>
      <c r="C957" s="115">
        <v>0</v>
      </c>
      <c r="D957" s="115">
        <v>0</v>
      </c>
      <c r="E957" s="115">
        <v>2</v>
      </c>
      <c r="F957" s="115">
        <v>0</v>
      </c>
      <c r="G957" s="115">
        <v>0</v>
      </c>
      <c r="H957" s="115">
        <v>1</v>
      </c>
      <c r="I957" s="115">
        <v>0</v>
      </c>
      <c r="J957" s="115">
        <v>0</v>
      </c>
      <c r="K957" s="115">
        <v>0</v>
      </c>
      <c r="L957" s="115">
        <v>0</v>
      </c>
      <c r="M957" s="115">
        <v>0</v>
      </c>
      <c r="N957" s="115">
        <v>0</v>
      </c>
      <c r="O957" s="115">
        <v>0</v>
      </c>
      <c r="P957" s="115">
        <v>0</v>
      </c>
      <c r="Q957" s="115">
        <v>0</v>
      </c>
      <c r="R957" s="115">
        <v>0</v>
      </c>
      <c r="S957" s="115">
        <v>0</v>
      </c>
      <c r="T957" s="115">
        <v>0</v>
      </c>
      <c r="U957" s="115">
        <v>0</v>
      </c>
      <c r="V957" s="115">
        <v>22.8</v>
      </c>
      <c r="W957" s="115" t="s">
        <v>102</v>
      </c>
    </row>
    <row r="958" spans="1:23" ht="13.5" customHeight="1" x14ac:dyDescent="0.35">
      <c r="A958" s="175">
        <v>0.114583333333333</v>
      </c>
      <c r="B958" s="115">
        <v>0</v>
      </c>
      <c r="C958" s="115">
        <v>0</v>
      </c>
      <c r="D958" s="115">
        <v>0</v>
      </c>
      <c r="E958" s="115">
        <v>0</v>
      </c>
      <c r="F958" s="115">
        <v>0</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t="s">
        <v>102</v>
      </c>
      <c r="W958" s="115" t="s">
        <v>102</v>
      </c>
    </row>
    <row r="959" spans="1:23" ht="13.5" customHeight="1" x14ac:dyDescent="0.35">
      <c r="A959" s="175">
        <v>0.125</v>
      </c>
      <c r="B959" s="115">
        <v>1</v>
      </c>
      <c r="C959" s="115">
        <v>0</v>
      </c>
      <c r="D959" s="115">
        <v>0</v>
      </c>
      <c r="E959" s="115">
        <v>0</v>
      </c>
      <c r="F959" s="115">
        <v>1</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24</v>
      </c>
      <c r="W959" s="115" t="s">
        <v>102</v>
      </c>
    </row>
    <row r="960" spans="1:23" ht="13.5" customHeight="1" x14ac:dyDescent="0.35">
      <c r="A960" s="175">
        <v>0.13541666666666699</v>
      </c>
      <c r="B960" s="115">
        <v>0</v>
      </c>
      <c r="C960" s="115">
        <v>0</v>
      </c>
      <c r="D960" s="115">
        <v>0</v>
      </c>
      <c r="E960" s="115">
        <v>0</v>
      </c>
      <c r="F960" s="115">
        <v>0</v>
      </c>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t="s">
        <v>102</v>
      </c>
      <c r="W960" s="115" t="s">
        <v>102</v>
      </c>
    </row>
    <row r="961" spans="1:23" ht="13.5" customHeight="1" x14ac:dyDescent="0.35">
      <c r="A961" s="175">
        <v>0.14583333333333301</v>
      </c>
      <c r="B961" s="115">
        <v>0</v>
      </c>
      <c r="C961" s="115">
        <v>0</v>
      </c>
      <c r="D961" s="115">
        <v>0</v>
      </c>
      <c r="E961" s="115">
        <v>0</v>
      </c>
      <c r="F961" s="115">
        <v>0</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t="s">
        <v>102</v>
      </c>
      <c r="W961" s="115" t="s">
        <v>102</v>
      </c>
    </row>
    <row r="962" spans="1:23" ht="13.5" customHeight="1" x14ac:dyDescent="0.35">
      <c r="A962" s="175">
        <v>0.15625</v>
      </c>
      <c r="B962" s="115">
        <v>2</v>
      </c>
      <c r="C962" s="115">
        <v>0</v>
      </c>
      <c r="D962" s="115">
        <v>1</v>
      </c>
      <c r="E962" s="115">
        <v>0</v>
      </c>
      <c r="F962" s="115">
        <v>0</v>
      </c>
      <c r="G962" s="115">
        <v>1</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v>20.8</v>
      </c>
      <c r="W962" s="115" t="s">
        <v>102</v>
      </c>
    </row>
    <row r="963" spans="1:23" ht="13.5" customHeight="1" x14ac:dyDescent="0.35">
      <c r="A963" s="175">
        <v>0.16666666666666699</v>
      </c>
      <c r="B963" s="115">
        <v>0</v>
      </c>
      <c r="C963" s="115">
        <v>0</v>
      </c>
      <c r="D963" s="115">
        <v>0</v>
      </c>
      <c r="E963" s="115">
        <v>0</v>
      </c>
      <c r="F963" s="115">
        <v>0</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t="s">
        <v>102</v>
      </c>
      <c r="W963" s="115" t="s">
        <v>102</v>
      </c>
    </row>
    <row r="964" spans="1:23" ht="13.5" customHeight="1" x14ac:dyDescent="0.35">
      <c r="A964" s="175">
        <v>0.17708333333333301</v>
      </c>
      <c r="B964" s="115">
        <v>0</v>
      </c>
      <c r="C964" s="115">
        <v>0</v>
      </c>
      <c r="D964" s="115">
        <v>0</v>
      </c>
      <c r="E964" s="115">
        <v>0</v>
      </c>
      <c r="F964" s="115">
        <v>0</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t="s">
        <v>102</v>
      </c>
      <c r="W964" s="115" t="s">
        <v>102</v>
      </c>
    </row>
    <row r="965" spans="1:23" ht="13.5" customHeight="1" x14ac:dyDescent="0.35">
      <c r="A965" s="175">
        <v>0.1875</v>
      </c>
      <c r="B965" s="115">
        <v>0</v>
      </c>
      <c r="C965" s="115">
        <v>0</v>
      </c>
      <c r="D965" s="115">
        <v>0</v>
      </c>
      <c r="E965" s="115">
        <v>0</v>
      </c>
      <c r="F965" s="115">
        <v>0</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t="s">
        <v>102</v>
      </c>
      <c r="W965" s="115" t="s">
        <v>102</v>
      </c>
    </row>
    <row r="966" spans="1:23" ht="13.5" customHeight="1" x14ac:dyDescent="0.35">
      <c r="A966" s="175">
        <v>0.19791666666666699</v>
      </c>
      <c r="B966" s="115">
        <v>1</v>
      </c>
      <c r="C966" s="115">
        <v>0</v>
      </c>
      <c r="D966" s="115">
        <v>0</v>
      </c>
      <c r="E966" s="115">
        <v>0</v>
      </c>
      <c r="F966" s="115">
        <v>0</v>
      </c>
      <c r="G966" s="115">
        <v>1</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25.6</v>
      </c>
      <c r="W966" s="115" t="s">
        <v>102</v>
      </c>
    </row>
    <row r="967" spans="1:23" ht="13.5" customHeight="1" x14ac:dyDescent="0.35">
      <c r="A967" s="175">
        <v>0.20833333333333301</v>
      </c>
      <c r="B967" s="115">
        <v>1</v>
      </c>
      <c r="C967" s="115">
        <v>0</v>
      </c>
      <c r="D967" s="115">
        <v>0</v>
      </c>
      <c r="E967" s="115">
        <v>1</v>
      </c>
      <c r="F967" s="115">
        <v>0</v>
      </c>
      <c r="G967" s="115">
        <v>0</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15.1</v>
      </c>
      <c r="W967" s="115" t="s">
        <v>102</v>
      </c>
    </row>
    <row r="968" spans="1:23" ht="13.5" customHeight="1" x14ac:dyDescent="0.35">
      <c r="A968" s="175">
        <v>0.21875</v>
      </c>
      <c r="B968" s="115">
        <v>4</v>
      </c>
      <c r="C968" s="115">
        <v>0</v>
      </c>
      <c r="D968" s="115">
        <v>0</v>
      </c>
      <c r="E968" s="115">
        <v>1</v>
      </c>
      <c r="F968" s="115">
        <v>2</v>
      </c>
      <c r="G968" s="115">
        <v>1</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22.7</v>
      </c>
      <c r="W968" s="115" t="s">
        <v>102</v>
      </c>
    </row>
    <row r="969" spans="1:23" ht="13.5" customHeight="1" x14ac:dyDescent="0.35">
      <c r="A969" s="175">
        <v>0.22916666666666699</v>
      </c>
      <c r="B969" s="115">
        <v>1</v>
      </c>
      <c r="C969" s="115">
        <v>0</v>
      </c>
      <c r="D969" s="115">
        <v>0</v>
      </c>
      <c r="E969" s="115">
        <v>0</v>
      </c>
      <c r="F969" s="115">
        <v>0</v>
      </c>
      <c r="G969" s="115">
        <v>1</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27.2</v>
      </c>
      <c r="W969" s="115" t="s">
        <v>102</v>
      </c>
    </row>
    <row r="970" spans="1:23" ht="13.5" customHeight="1" x14ac:dyDescent="0.35">
      <c r="A970" s="175">
        <v>0.23958333333333301</v>
      </c>
      <c r="B970" s="115">
        <v>7</v>
      </c>
      <c r="C970" s="115">
        <v>0</v>
      </c>
      <c r="D970" s="115">
        <v>2</v>
      </c>
      <c r="E970" s="115">
        <v>1</v>
      </c>
      <c r="F970" s="115">
        <v>3</v>
      </c>
      <c r="G970" s="115">
        <v>1</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20.100000000000001</v>
      </c>
      <c r="W970" s="115" t="s">
        <v>102</v>
      </c>
    </row>
    <row r="971" spans="1:23" ht="13.5" customHeight="1" x14ac:dyDescent="0.35">
      <c r="A971" s="175">
        <v>0.25</v>
      </c>
      <c r="B971" s="115">
        <v>4</v>
      </c>
      <c r="C971" s="115">
        <v>0</v>
      </c>
      <c r="D971" s="115">
        <v>1</v>
      </c>
      <c r="E971" s="115">
        <v>1</v>
      </c>
      <c r="F971" s="115">
        <v>2</v>
      </c>
      <c r="G971" s="115">
        <v>0</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18.899999999999999</v>
      </c>
      <c r="W971" s="115" t="s">
        <v>102</v>
      </c>
    </row>
    <row r="972" spans="1:23" ht="13.5" customHeight="1" x14ac:dyDescent="0.35">
      <c r="A972" s="175">
        <v>0.26041666666666702</v>
      </c>
      <c r="B972" s="115">
        <v>3</v>
      </c>
      <c r="C972" s="115">
        <v>0</v>
      </c>
      <c r="D972" s="115">
        <v>1</v>
      </c>
      <c r="E972" s="115">
        <v>2</v>
      </c>
      <c r="F972" s="115">
        <v>0</v>
      </c>
      <c r="G972" s="115">
        <v>0</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v>16.2</v>
      </c>
      <c r="W972" s="115" t="s">
        <v>102</v>
      </c>
    </row>
    <row r="973" spans="1:23" ht="13.5" customHeight="1" x14ac:dyDescent="0.35">
      <c r="A973" s="175">
        <v>0.27083333333333298</v>
      </c>
      <c r="B973" s="115">
        <v>17</v>
      </c>
      <c r="C973" s="115">
        <v>1</v>
      </c>
      <c r="D973" s="115">
        <v>1</v>
      </c>
      <c r="E973" s="115">
        <v>6</v>
      </c>
      <c r="F973" s="115">
        <v>5</v>
      </c>
      <c r="G973" s="115">
        <v>4</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19.7</v>
      </c>
      <c r="W973" s="115">
        <v>25.8</v>
      </c>
    </row>
    <row r="974" spans="1:23" ht="13.5" customHeight="1" x14ac:dyDescent="0.35">
      <c r="A974" s="175">
        <v>0.28125</v>
      </c>
      <c r="B974" s="115">
        <v>14</v>
      </c>
      <c r="C974" s="115">
        <v>0</v>
      </c>
      <c r="D974" s="115">
        <v>2</v>
      </c>
      <c r="E974" s="115">
        <v>9</v>
      </c>
      <c r="F974" s="115">
        <v>1</v>
      </c>
      <c r="G974" s="115">
        <v>2</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18.5</v>
      </c>
      <c r="W974" s="115">
        <v>24.6</v>
      </c>
    </row>
    <row r="975" spans="1:23" ht="13.5" customHeight="1" x14ac:dyDescent="0.35">
      <c r="A975" s="175">
        <v>0.29166666666666702</v>
      </c>
      <c r="B975" s="115">
        <v>14</v>
      </c>
      <c r="C975" s="115">
        <v>0</v>
      </c>
      <c r="D975" s="115">
        <v>1</v>
      </c>
      <c r="E975" s="115">
        <v>7</v>
      </c>
      <c r="F975" s="115">
        <v>5</v>
      </c>
      <c r="G975" s="115">
        <v>1</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v>19.7</v>
      </c>
      <c r="W975" s="115">
        <v>23.1</v>
      </c>
    </row>
    <row r="976" spans="1:23" ht="13.5" customHeight="1" x14ac:dyDescent="0.35">
      <c r="A976" s="175">
        <v>0.30208333333333298</v>
      </c>
      <c r="B976" s="115">
        <v>22</v>
      </c>
      <c r="C976" s="115">
        <v>0</v>
      </c>
      <c r="D976" s="115">
        <v>3</v>
      </c>
      <c r="E976" s="115">
        <v>12</v>
      </c>
      <c r="F976" s="115">
        <v>6</v>
      </c>
      <c r="G976" s="115">
        <v>1</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18.2</v>
      </c>
      <c r="W976" s="115">
        <v>21.1</v>
      </c>
    </row>
    <row r="977" spans="1:23" ht="13.5" customHeight="1" x14ac:dyDescent="0.35">
      <c r="A977" s="175">
        <v>0.3125</v>
      </c>
      <c r="B977" s="115">
        <v>25</v>
      </c>
      <c r="C977" s="115">
        <v>0</v>
      </c>
      <c r="D977" s="115">
        <v>7</v>
      </c>
      <c r="E977" s="115">
        <v>17</v>
      </c>
      <c r="F977" s="115">
        <v>0</v>
      </c>
      <c r="G977" s="115">
        <v>1</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16.399999999999999</v>
      </c>
      <c r="W977" s="115">
        <v>18.5</v>
      </c>
    </row>
    <row r="978" spans="1:23" ht="13.5" customHeight="1" x14ac:dyDescent="0.35">
      <c r="A978" s="175">
        <v>0.32291666666666702</v>
      </c>
      <c r="B978" s="115">
        <v>43</v>
      </c>
      <c r="C978" s="115">
        <v>3</v>
      </c>
      <c r="D978" s="115">
        <v>21</v>
      </c>
      <c r="E978" s="115">
        <v>16</v>
      </c>
      <c r="F978" s="115">
        <v>3</v>
      </c>
      <c r="G978" s="115">
        <v>0</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15</v>
      </c>
      <c r="W978" s="115">
        <v>18.3</v>
      </c>
    </row>
    <row r="979" spans="1:23" ht="13.5" customHeight="1" x14ac:dyDescent="0.35">
      <c r="A979" s="175">
        <v>0.33333333333333298</v>
      </c>
      <c r="B979" s="115">
        <v>35</v>
      </c>
      <c r="C979" s="115">
        <v>1</v>
      </c>
      <c r="D979" s="115">
        <v>19</v>
      </c>
      <c r="E979" s="115">
        <v>14</v>
      </c>
      <c r="F979" s="115">
        <v>1</v>
      </c>
      <c r="G979" s="115">
        <v>0</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15.1</v>
      </c>
      <c r="W979" s="115">
        <v>17.399999999999999</v>
      </c>
    </row>
    <row r="980" spans="1:23" ht="13.5" customHeight="1" x14ac:dyDescent="0.35">
      <c r="A980" s="175">
        <v>0.34375</v>
      </c>
      <c r="B980" s="115">
        <v>48</v>
      </c>
      <c r="C980" s="115">
        <v>8</v>
      </c>
      <c r="D980" s="115">
        <v>29</v>
      </c>
      <c r="E980" s="115">
        <v>11</v>
      </c>
      <c r="F980" s="115">
        <v>0</v>
      </c>
      <c r="G980" s="115">
        <v>0</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12.7</v>
      </c>
      <c r="W980" s="115">
        <v>15.8</v>
      </c>
    </row>
    <row r="981" spans="1:23" ht="13.5" customHeight="1" x14ac:dyDescent="0.35">
      <c r="A981" s="175">
        <v>0.35416666666666702</v>
      </c>
      <c r="B981" s="115">
        <v>45</v>
      </c>
      <c r="C981" s="115">
        <v>3</v>
      </c>
      <c r="D981" s="115">
        <v>18</v>
      </c>
      <c r="E981" s="115">
        <v>20</v>
      </c>
      <c r="F981" s="115">
        <v>4</v>
      </c>
      <c r="G981" s="115">
        <v>0</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15.1</v>
      </c>
      <c r="W981" s="115">
        <v>18.600000000000001</v>
      </c>
    </row>
    <row r="982" spans="1:23" ht="13.5" customHeight="1" x14ac:dyDescent="0.35">
      <c r="A982" s="175">
        <v>0.36458333333333298</v>
      </c>
      <c r="B982" s="115">
        <v>50</v>
      </c>
      <c r="C982" s="115">
        <v>5</v>
      </c>
      <c r="D982" s="115">
        <v>23</v>
      </c>
      <c r="E982" s="115">
        <v>19</v>
      </c>
      <c r="F982" s="115">
        <v>2</v>
      </c>
      <c r="G982" s="115">
        <v>1</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14.7</v>
      </c>
      <c r="W982" s="115">
        <v>18.3</v>
      </c>
    </row>
    <row r="983" spans="1:23" ht="13.5" customHeight="1" x14ac:dyDescent="0.35">
      <c r="A983" s="175">
        <v>0.375</v>
      </c>
      <c r="B983" s="115">
        <v>36</v>
      </c>
      <c r="C983" s="115">
        <v>0</v>
      </c>
      <c r="D983" s="115">
        <v>13</v>
      </c>
      <c r="E983" s="115">
        <v>17</v>
      </c>
      <c r="F983" s="115">
        <v>5</v>
      </c>
      <c r="G983" s="115">
        <v>1</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16.3</v>
      </c>
      <c r="W983" s="115">
        <v>21.1</v>
      </c>
    </row>
    <row r="984" spans="1:23" ht="13.5" customHeight="1" x14ac:dyDescent="0.35">
      <c r="A984" s="175">
        <v>0.38541666666666702</v>
      </c>
      <c r="B984" s="115">
        <v>36</v>
      </c>
      <c r="C984" s="115">
        <v>0</v>
      </c>
      <c r="D984" s="115">
        <v>16</v>
      </c>
      <c r="E984" s="115">
        <v>19</v>
      </c>
      <c r="F984" s="115">
        <v>1</v>
      </c>
      <c r="G984" s="115">
        <v>0</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15.6</v>
      </c>
      <c r="W984" s="115">
        <v>17.7</v>
      </c>
    </row>
    <row r="985" spans="1:23" ht="13.5" customHeight="1" x14ac:dyDescent="0.35">
      <c r="A985" s="175">
        <v>0.39583333333333298</v>
      </c>
      <c r="B985" s="115">
        <v>39</v>
      </c>
      <c r="C985" s="115">
        <v>0</v>
      </c>
      <c r="D985" s="115">
        <v>8</v>
      </c>
      <c r="E985" s="115">
        <v>23</v>
      </c>
      <c r="F985" s="115">
        <v>6</v>
      </c>
      <c r="G985" s="115">
        <v>2</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17.399999999999999</v>
      </c>
      <c r="W985" s="115">
        <v>20.9</v>
      </c>
    </row>
    <row r="986" spans="1:23" ht="13.5" customHeight="1" x14ac:dyDescent="0.35">
      <c r="A986" s="175">
        <v>0.40625</v>
      </c>
      <c r="B986" s="115">
        <v>24</v>
      </c>
      <c r="C986" s="115">
        <v>0</v>
      </c>
      <c r="D986" s="115">
        <v>6</v>
      </c>
      <c r="E986" s="115">
        <v>11</v>
      </c>
      <c r="F986" s="115">
        <v>5</v>
      </c>
      <c r="G986" s="115">
        <v>2</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17.5</v>
      </c>
      <c r="W986" s="115">
        <v>21.6</v>
      </c>
    </row>
    <row r="987" spans="1:23" ht="13.5" customHeight="1" x14ac:dyDescent="0.35">
      <c r="A987" s="175">
        <v>0.41666666666666702</v>
      </c>
      <c r="B987" s="115">
        <v>26</v>
      </c>
      <c r="C987" s="115">
        <v>1</v>
      </c>
      <c r="D987" s="115">
        <v>9</v>
      </c>
      <c r="E987" s="115">
        <v>9</v>
      </c>
      <c r="F987" s="115">
        <v>6</v>
      </c>
      <c r="G987" s="115">
        <v>1</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16.899999999999999</v>
      </c>
      <c r="W987" s="115">
        <v>21.5</v>
      </c>
    </row>
    <row r="988" spans="1:23" ht="13.5" customHeight="1" x14ac:dyDescent="0.35">
      <c r="A988" s="175">
        <v>0.42708333333333298</v>
      </c>
      <c r="B988" s="115">
        <v>37</v>
      </c>
      <c r="C988" s="115">
        <v>0</v>
      </c>
      <c r="D988" s="115">
        <v>15</v>
      </c>
      <c r="E988" s="115">
        <v>16</v>
      </c>
      <c r="F988" s="115">
        <v>6</v>
      </c>
      <c r="G988" s="115">
        <v>0</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16.399999999999999</v>
      </c>
      <c r="W988" s="115">
        <v>20.7</v>
      </c>
    </row>
    <row r="989" spans="1:23" ht="13.5" customHeight="1" x14ac:dyDescent="0.35">
      <c r="A989" s="175">
        <v>0.4375</v>
      </c>
      <c r="B989" s="115">
        <v>37</v>
      </c>
      <c r="C989" s="115">
        <v>0</v>
      </c>
      <c r="D989" s="115">
        <v>16</v>
      </c>
      <c r="E989" s="115">
        <v>17</v>
      </c>
      <c r="F989" s="115">
        <v>4</v>
      </c>
      <c r="G989" s="115">
        <v>0</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15.6</v>
      </c>
      <c r="W989" s="115">
        <v>17.7</v>
      </c>
    </row>
    <row r="990" spans="1:23" ht="13.5" customHeight="1" x14ac:dyDescent="0.35">
      <c r="A990" s="175">
        <v>0.44791666666666702</v>
      </c>
      <c r="B990" s="115">
        <v>33</v>
      </c>
      <c r="C990" s="115">
        <v>1</v>
      </c>
      <c r="D990" s="115">
        <v>10</v>
      </c>
      <c r="E990" s="115">
        <v>16</v>
      </c>
      <c r="F990" s="115">
        <v>5</v>
      </c>
      <c r="G990" s="115">
        <v>1</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16.7</v>
      </c>
      <c r="W990" s="115">
        <v>20.9</v>
      </c>
    </row>
    <row r="991" spans="1:23" ht="13.5" customHeight="1" x14ac:dyDescent="0.35">
      <c r="A991" s="175">
        <v>0.45833333333333298</v>
      </c>
      <c r="B991" s="115">
        <v>38</v>
      </c>
      <c r="C991" s="115">
        <v>1</v>
      </c>
      <c r="D991" s="115">
        <v>14</v>
      </c>
      <c r="E991" s="115">
        <v>17</v>
      </c>
      <c r="F991" s="115">
        <v>6</v>
      </c>
      <c r="G991" s="115">
        <v>0</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v>16.100000000000001</v>
      </c>
      <c r="W991" s="115">
        <v>20</v>
      </c>
    </row>
    <row r="992" spans="1:23" ht="13.5" customHeight="1" x14ac:dyDescent="0.35">
      <c r="A992" s="175">
        <v>0.46875</v>
      </c>
      <c r="B992" s="115">
        <v>40</v>
      </c>
      <c r="C992" s="115">
        <v>0</v>
      </c>
      <c r="D992" s="115">
        <v>18</v>
      </c>
      <c r="E992" s="115">
        <v>19</v>
      </c>
      <c r="F992" s="115">
        <v>3</v>
      </c>
      <c r="G992" s="115">
        <v>0</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15.8</v>
      </c>
      <c r="W992" s="115">
        <v>19</v>
      </c>
    </row>
    <row r="993" spans="1:23" ht="13.5" customHeight="1" x14ac:dyDescent="0.35">
      <c r="A993" s="175">
        <v>0.47916666666666702</v>
      </c>
      <c r="B993" s="115">
        <v>28</v>
      </c>
      <c r="C993" s="115">
        <v>4</v>
      </c>
      <c r="D993" s="115">
        <v>13</v>
      </c>
      <c r="E993" s="115">
        <v>9</v>
      </c>
      <c r="F993" s="115">
        <v>2</v>
      </c>
      <c r="G993" s="115">
        <v>0</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14.5</v>
      </c>
      <c r="W993" s="115">
        <v>18.2</v>
      </c>
    </row>
    <row r="994" spans="1:23" ht="13.5" customHeight="1" x14ac:dyDescent="0.35">
      <c r="A994" s="175">
        <v>0.48958333333333298</v>
      </c>
      <c r="B994" s="115">
        <v>35</v>
      </c>
      <c r="C994" s="115">
        <v>0</v>
      </c>
      <c r="D994" s="115">
        <v>12</v>
      </c>
      <c r="E994" s="115">
        <v>20</v>
      </c>
      <c r="F994" s="115">
        <v>3</v>
      </c>
      <c r="G994" s="115">
        <v>0</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15.8</v>
      </c>
      <c r="W994" s="115">
        <v>17.8</v>
      </c>
    </row>
    <row r="995" spans="1:23" ht="13.5" customHeight="1" x14ac:dyDescent="0.35">
      <c r="A995" s="175">
        <v>0.5</v>
      </c>
      <c r="B995" s="115">
        <v>37</v>
      </c>
      <c r="C995" s="115">
        <v>2</v>
      </c>
      <c r="D995" s="115">
        <v>14</v>
      </c>
      <c r="E995" s="115">
        <v>17</v>
      </c>
      <c r="F995" s="115">
        <v>3</v>
      </c>
      <c r="G995" s="115">
        <v>1</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15.9</v>
      </c>
      <c r="W995" s="115">
        <v>19.899999999999999</v>
      </c>
    </row>
    <row r="996" spans="1:23" ht="13.5" customHeight="1" x14ac:dyDescent="0.35">
      <c r="A996" s="175">
        <v>0.51041666666666696</v>
      </c>
      <c r="B996" s="115">
        <v>35</v>
      </c>
      <c r="C996" s="115">
        <v>3</v>
      </c>
      <c r="D996" s="115">
        <v>4</v>
      </c>
      <c r="E996" s="115">
        <v>22</v>
      </c>
      <c r="F996" s="115">
        <v>3</v>
      </c>
      <c r="G996" s="115">
        <v>3</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17.5</v>
      </c>
      <c r="W996" s="115">
        <v>20.6</v>
      </c>
    </row>
    <row r="997" spans="1:23" ht="13.5" customHeight="1" x14ac:dyDescent="0.35">
      <c r="A997" s="175">
        <v>0.52083333333333304</v>
      </c>
      <c r="B997" s="115">
        <v>30</v>
      </c>
      <c r="C997" s="115">
        <v>2</v>
      </c>
      <c r="D997" s="115">
        <v>11</v>
      </c>
      <c r="E997" s="115">
        <v>12</v>
      </c>
      <c r="F997" s="115">
        <v>5</v>
      </c>
      <c r="G997" s="115">
        <v>0</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15.9</v>
      </c>
      <c r="W997" s="115">
        <v>20.2</v>
      </c>
    </row>
    <row r="998" spans="1:23" ht="13.5" customHeight="1" x14ac:dyDescent="0.35">
      <c r="A998" s="175">
        <v>0.53125</v>
      </c>
      <c r="B998" s="115">
        <v>48</v>
      </c>
      <c r="C998" s="115">
        <v>3</v>
      </c>
      <c r="D998" s="115">
        <v>17</v>
      </c>
      <c r="E998" s="115">
        <v>22</v>
      </c>
      <c r="F998" s="115">
        <v>6</v>
      </c>
      <c r="G998" s="115">
        <v>0</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15.5</v>
      </c>
      <c r="W998" s="115">
        <v>19.100000000000001</v>
      </c>
    </row>
    <row r="999" spans="1:23" ht="13.5" customHeight="1" x14ac:dyDescent="0.35">
      <c r="A999" s="175">
        <v>0.54166666666666696</v>
      </c>
      <c r="B999" s="115">
        <v>45</v>
      </c>
      <c r="C999" s="115">
        <v>0</v>
      </c>
      <c r="D999" s="115">
        <v>13</v>
      </c>
      <c r="E999" s="115">
        <v>27</v>
      </c>
      <c r="F999" s="115">
        <v>5</v>
      </c>
      <c r="G999" s="115">
        <v>0</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16.600000000000001</v>
      </c>
      <c r="W999" s="115">
        <v>18.7</v>
      </c>
    </row>
    <row r="1000" spans="1:23" ht="13.5" customHeight="1" x14ac:dyDescent="0.35">
      <c r="A1000" s="175">
        <v>0.55208333333333304</v>
      </c>
      <c r="B1000" s="115">
        <v>38</v>
      </c>
      <c r="C1000" s="115">
        <v>2</v>
      </c>
      <c r="D1000" s="115">
        <v>15</v>
      </c>
      <c r="E1000" s="115">
        <v>17</v>
      </c>
      <c r="F1000" s="115">
        <v>3</v>
      </c>
      <c r="G1000" s="115">
        <v>1</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15.9</v>
      </c>
      <c r="W1000" s="115">
        <v>19.3</v>
      </c>
    </row>
    <row r="1001" spans="1:23" ht="13.5" customHeight="1" x14ac:dyDescent="0.35">
      <c r="A1001" s="175">
        <v>0.5625</v>
      </c>
      <c r="B1001" s="115">
        <v>37</v>
      </c>
      <c r="C1001" s="115">
        <v>1</v>
      </c>
      <c r="D1001" s="115">
        <v>16</v>
      </c>
      <c r="E1001" s="115">
        <v>15</v>
      </c>
      <c r="F1001" s="115">
        <v>5</v>
      </c>
      <c r="G1001" s="115">
        <v>0</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15.7</v>
      </c>
      <c r="W1001" s="115">
        <v>19.7</v>
      </c>
    </row>
    <row r="1002" spans="1:23" ht="13.5" customHeight="1" x14ac:dyDescent="0.35">
      <c r="A1002" s="175">
        <v>0.57291666666666696</v>
      </c>
      <c r="B1002" s="115">
        <v>39</v>
      </c>
      <c r="C1002" s="115">
        <v>0</v>
      </c>
      <c r="D1002" s="115">
        <v>6</v>
      </c>
      <c r="E1002" s="115">
        <v>29</v>
      </c>
      <c r="F1002" s="115">
        <v>4</v>
      </c>
      <c r="G1002" s="115">
        <v>0</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16.8</v>
      </c>
      <c r="W1002" s="115">
        <v>19</v>
      </c>
    </row>
    <row r="1003" spans="1:23" ht="13.5" customHeight="1" x14ac:dyDescent="0.35">
      <c r="A1003" s="175">
        <v>0.58333333333333304</v>
      </c>
      <c r="B1003" s="115">
        <v>38</v>
      </c>
      <c r="C1003" s="115">
        <v>0</v>
      </c>
      <c r="D1003" s="115">
        <v>20</v>
      </c>
      <c r="E1003" s="115">
        <v>12</v>
      </c>
      <c r="F1003" s="115">
        <v>6</v>
      </c>
      <c r="G1003" s="115">
        <v>0</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16.2</v>
      </c>
      <c r="W1003" s="115">
        <v>20.3</v>
      </c>
    </row>
    <row r="1004" spans="1:23" ht="13.5" customHeight="1" x14ac:dyDescent="0.35">
      <c r="A1004" s="175">
        <v>0.59375</v>
      </c>
      <c r="B1004" s="115">
        <v>34</v>
      </c>
      <c r="C1004" s="115">
        <v>0</v>
      </c>
      <c r="D1004" s="115">
        <v>11</v>
      </c>
      <c r="E1004" s="115">
        <v>17</v>
      </c>
      <c r="F1004" s="115">
        <v>4</v>
      </c>
      <c r="G1004" s="115">
        <v>2</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17</v>
      </c>
      <c r="W1004" s="115">
        <v>20.8</v>
      </c>
    </row>
    <row r="1005" spans="1:23" ht="13.5" customHeight="1" x14ac:dyDescent="0.35">
      <c r="A1005" s="175">
        <v>0.60416666666666696</v>
      </c>
      <c r="B1005" s="115">
        <v>27</v>
      </c>
      <c r="C1005" s="115">
        <v>0</v>
      </c>
      <c r="D1005" s="115">
        <v>8</v>
      </c>
      <c r="E1005" s="115">
        <v>17</v>
      </c>
      <c r="F1005" s="115">
        <v>2</v>
      </c>
      <c r="G1005" s="115">
        <v>0</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16.3</v>
      </c>
      <c r="W1005" s="115">
        <v>18.899999999999999</v>
      </c>
    </row>
    <row r="1006" spans="1:23" ht="13.5" customHeight="1" x14ac:dyDescent="0.35">
      <c r="A1006" s="175">
        <v>0.61458333333333304</v>
      </c>
      <c r="B1006" s="115">
        <v>43</v>
      </c>
      <c r="C1006" s="115">
        <v>2</v>
      </c>
      <c r="D1006" s="115">
        <v>10</v>
      </c>
      <c r="E1006" s="115">
        <v>26</v>
      </c>
      <c r="F1006" s="115">
        <v>4</v>
      </c>
      <c r="G1006" s="115">
        <v>1</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16.7</v>
      </c>
      <c r="W1006" s="115">
        <v>19.8</v>
      </c>
    </row>
    <row r="1007" spans="1:23" ht="13.5" customHeight="1" x14ac:dyDescent="0.35">
      <c r="A1007" s="175">
        <v>0.625</v>
      </c>
      <c r="B1007" s="115">
        <v>38</v>
      </c>
      <c r="C1007" s="115">
        <v>3</v>
      </c>
      <c r="D1007" s="115">
        <v>11</v>
      </c>
      <c r="E1007" s="115">
        <v>17</v>
      </c>
      <c r="F1007" s="115">
        <v>6</v>
      </c>
      <c r="G1007" s="115">
        <v>1</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16.100000000000001</v>
      </c>
      <c r="W1007" s="115">
        <v>20.8</v>
      </c>
    </row>
    <row r="1008" spans="1:23" ht="13.5" customHeight="1" x14ac:dyDescent="0.35">
      <c r="A1008" s="175">
        <v>0.63541666666666696</v>
      </c>
      <c r="B1008" s="115">
        <v>44</v>
      </c>
      <c r="C1008" s="115">
        <v>2</v>
      </c>
      <c r="D1008" s="115">
        <v>17</v>
      </c>
      <c r="E1008" s="115">
        <v>21</v>
      </c>
      <c r="F1008" s="115">
        <v>4</v>
      </c>
      <c r="G1008" s="115">
        <v>0</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v>15.6</v>
      </c>
      <c r="W1008" s="115">
        <v>19.399999999999999</v>
      </c>
    </row>
    <row r="1009" spans="1:23" ht="13.5" customHeight="1" x14ac:dyDescent="0.35">
      <c r="A1009" s="175">
        <v>0.64583333333333304</v>
      </c>
      <c r="B1009" s="115">
        <v>36</v>
      </c>
      <c r="C1009" s="115">
        <v>0</v>
      </c>
      <c r="D1009" s="115">
        <v>17</v>
      </c>
      <c r="E1009" s="115">
        <v>16</v>
      </c>
      <c r="F1009" s="115">
        <v>3</v>
      </c>
      <c r="G1009" s="115">
        <v>0</v>
      </c>
      <c r="H1009" s="115">
        <v>0</v>
      </c>
      <c r="I1009" s="115">
        <v>0</v>
      </c>
      <c r="J1009" s="115">
        <v>0</v>
      </c>
      <c r="K1009" s="115">
        <v>0</v>
      </c>
      <c r="L1009" s="115">
        <v>0</v>
      </c>
      <c r="M1009" s="115">
        <v>0</v>
      </c>
      <c r="N1009" s="115">
        <v>0</v>
      </c>
      <c r="O1009" s="115">
        <v>0</v>
      </c>
      <c r="P1009" s="115">
        <v>0</v>
      </c>
      <c r="Q1009" s="115">
        <v>0</v>
      </c>
      <c r="R1009" s="115">
        <v>0</v>
      </c>
      <c r="S1009" s="115">
        <v>0</v>
      </c>
      <c r="T1009" s="115">
        <v>0</v>
      </c>
      <c r="U1009" s="115">
        <v>0</v>
      </c>
      <c r="V1009" s="115">
        <v>15.2</v>
      </c>
      <c r="W1009" s="115">
        <v>18.7</v>
      </c>
    </row>
    <row r="1010" spans="1:23" ht="13.5" customHeight="1" x14ac:dyDescent="0.35">
      <c r="A1010" s="175">
        <v>0.65625</v>
      </c>
      <c r="B1010" s="115">
        <v>57</v>
      </c>
      <c r="C1010" s="115">
        <v>5</v>
      </c>
      <c r="D1010" s="115">
        <v>21</v>
      </c>
      <c r="E1010" s="115">
        <v>20</v>
      </c>
      <c r="F1010" s="115">
        <v>8</v>
      </c>
      <c r="G1010" s="115">
        <v>0</v>
      </c>
      <c r="H1010" s="115">
        <v>3</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16.3</v>
      </c>
      <c r="W1010" s="115">
        <v>20.9</v>
      </c>
    </row>
    <row r="1011" spans="1:23" ht="13.5" customHeight="1" x14ac:dyDescent="0.35">
      <c r="A1011" s="175">
        <v>0.66666666666666696</v>
      </c>
      <c r="B1011" s="115">
        <v>48</v>
      </c>
      <c r="C1011" s="115">
        <v>4</v>
      </c>
      <c r="D1011" s="115">
        <v>28</v>
      </c>
      <c r="E1011" s="115">
        <v>11</v>
      </c>
      <c r="F1011" s="115">
        <v>5</v>
      </c>
      <c r="G1011" s="115">
        <v>0</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14.6</v>
      </c>
      <c r="W1011" s="115">
        <v>18.5</v>
      </c>
    </row>
    <row r="1012" spans="1:23" ht="13.5" customHeight="1" x14ac:dyDescent="0.35">
      <c r="A1012" s="175">
        <v>0.67708333333333304</v>
      </c>
      <c r="B1012" s="115">
        <v>59</v>
      </c>
      <c r="C1012" s="115">
        <v>2</v>
      </c>
      <c r="D1012" s="115">
        <v>22</v>
      </c>
      <c r="E1012" s="115">
        <v>29</v>
      </c>
      <c r="F1012" s="115">
        <v>6</v>
      </c>
      <c r="G1012" s="115">
        <v>0</v>
      </c>
      <c r="H1012" s="115">
        <v>0</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15.8</v>
      </c>
      <c r="W1012" s="115">
        <v>18.399999999999999</v>
      </c>
    </row>
    <row r="1013" spans="1:23" ht="13.5" customHeight="1" x14ac:dyDescent="0.35">
      <c r="A1013" s="175">
        <v>0.6875</v>
      </c>
      <c r="B1013" s="115">
        <v>55</v>
      </c>
      <c r="C1013" s="115">
        <v>4</v>
      </c>
      <c r="D1013" s="115">
        <v>22</v>
      </c>
      <c r="E1013" s="115">
        <v>28</v>
      </c>
      <c r="F1013" s="115">
        <v>0</v>
      </c>
      <c r="G1013" s="115">
        <v>1</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14.8</v>
      </c>
      <c r="W1013" s="115">
        <v>17.600000000000001</v>
      </c>
    </row>
    <row r="1014" spans="1:23" ht="13.5" customHeight="1" x14ac:dyDescent="0.35">
      <c r="A1014" s="175">
        <v>0.69791666666666696</v>
      </c>
      <c r="B1014" s="115">
        <v>55</v>
      </c>
      <c r="C1014" s="115">
        <v>3</v>
      </c>
      <c r="D1014" s="115">
        <v>22</v>
      </c>
      <c r="E1014" s="115">
        <v>28</v>
      </c>
      <c r="F1014" s="115">
        <v>1</v>
      </c>
      <c r="G1014" s="115">
        <v>1</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15.4</v>
      </c>
      <c r="W1014" s="115">
        <v>17.899999999999999</v>
      </c>
    </row>
    <row r="1015" spans="1:23" ht="13.5" customHeight="1" x14ac:dyDescent="0.35">
      <c r="A1015" s="175">
        <v>0.70833333333333304</v>
      </c>
      <c r="B1015" s="115">
        <v>68</v>
      </c>
      <c r="C1015" s="115">
        <v>3</v>
      </c>
      <c r="D1015" s="115">
        <v>20</v>
      </c>
      <c r="E1015" s="115">
        <v>33</v>
      </c>
      <c r="F1015" s="115">
        <v>11</v>
      </c>
      <c r="G1015" s="115">
        <v>1</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16.5</v>
      </c>
      <c r="W1015" s="115">
        <v>20.2</v>
      </c>
    </row>
    <row r="1016" spans="1:23" ht="13.5" customHeight="1" x14ac:dyDescent="0.35">
      <c r="A1016" s="175">
        <v>0.71875</v>
      </c>
      <c r="B1016" s="115">
        <v>66</v>
      </c>
      <c r="C1016" s="115">
        <v>0</v>
      </c>
      <c r="D1016" s="115">
        <v>27</v>
      </c>
      <c r="E1016" s="115">
        <v>36</v>
      </c>
      <c r="F1016" s="115">
        <v>2</v>
      </c>
      <c r="G1016" s="115">
        <v>1</v>
      </c>
      <c r="H1016" s="115">
        <v>0</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15.7</v>
      </c>
      <c r="W1016" s="115">
        <v>18.5</v>
      </c>
    </row>
    <row r="1017" spans="1:23" ht="13.5" customHeight="1" x14ac:dyDescent="0.35">
      <c r="A1017" s="175">
        <v>0.72916666666666696</v>
      </c>
      <c r="B1017" s="115">
        <v>71</v>
      </c>
      <c r="C1017" s="115">
        <v>4</v>
      </c>
      <c r="D1017" s="115">
        <v>31</v>
      </c>
      <c r="E1017" s="115">
        <v>30</v>
      </c>
      <c r="F1017" s="115">
        <v>6</v>
      </c>
      <c r="G1017" s="115">
        <v>0</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14.9</v>
      </c>
      <c r="W1017" s="115">
        <v>18.2</v>
      </c>
    </row>
    <row r="1018" spans="1:23" ht="13.5" customHeight="1" x14ac:dyDescent="0.35">
      <c r="A1018" s="175">
        <v>0.73958333333333304</v>
      </c>
      <c r="B1018" s="115">
        <v>44</v>
      </c>
      <c r="C1018" s="115">
        <v>3</v>
      </c>
      <c r="D1018" s="115">
        <v>17</v>
      </c>
      <c r="E1018" s="115">
        <v>18</v>
      </c>
      <c r="F1018" s="115">
        <v>6</v>
      </c>
      <c r="G1018" s="115">
        <v>0</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15.8</v>
      </c>
      <c r="W1018" s="115">
        <v>20</v>
      </c>
    </row>
    <row r="1019" spans="1:23" ht="13.5" customHeight="1" x14ac:dyDescent="0.35">
      <c r="A1019" s="175">
        <v>0.75</v>
      </c>
      <c r="B1019" s="115">
        <v>58</v>
      </c>
      <c r="C1019" s="115">
        <v>2</v>
      </c>
      <c r="D1019" s="115">
        <v>28</v>
      </c>
      <c r="E1019" s="115">
        <v>24</v>
      </c>
      <c r="F1019" s="115">
        <v>4</v>
      </c>
      <c r="G1019" s="115">
        <v>0</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15.4</v>
      </c>
      <c r="W1019" s="115">
        <v>19.2</v>
      </c>
    </row>
    <row r="1020" spans="1:23" ht="13.5" customHeight="1" x14ac:dyDescent="0.35">
      <c r="A1020" s="175">
        <v>0.76041666666666696</v>
      </c>
      <c r="B1020" s="115">
        <v>50</v>
      </c>
      <c r="C1020" s="115">
        <v>2</v>
      </c>
      <c r="D1020" s="115">
        <v>23</v>
      </c>
      <c r="E1020" s="115">
        <v>19</v>
      </c>
      <c r="F1020" s="115">
        <v>6</v>
      </c>
      <c r="G1020" s="115">
        <v>0</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15.8</v>
      </c>
      <c r="W1020" s="115">
        <v>19.100000000000001</v>
      </c>
    </row>
    <row r="1021" spans="1:23" ht="13.5" customHeight="1" x14ac:dyDescent="0.35">
      <c r="A1021" s="175">
        <v>0.77083333333333304</v>
      </c>
      <c r="B1021" s="115">
        <v>45</v>
      </c>
      <c r="C1021" s="115">
        <v>1</v>
      </c>
      <c r="D1021" s="115">
        <v>24</v>
      </c>
      <c r="E1021" s="115">
        <v>15</v>
      </c>
      <c r="F1021" s="115">
        <v>5</v>
      </c>
      <c r="G1021" s="115">
        <v>0</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15.4</v>
      </c>
      <c r="W1021" s="115">
        <v>18.399999999999999</v>
      </c>
    </row>
    <row r="1022" spans="1:23" ht="13.5" customHeight="1" x14ac:dyDescent="0.35">
      <c r="A1022" s="175">
        <v>0.78125</v>
      </c>
      <c r="B1022" s="115">
        <v>39</v>
      </c>
      <c r="C1022" s="115">
        <v>1</v>
      </c>
      <c r="D1022" s="115">
        <v>11</v>
      </c>
      <c r="E1022" s="115">
        <v>22</v>
      </c>
      <c r="F1022" s="115">
        <v>4</v>
      </c>
      <c r="G1022" s="115">
        <v>1</v>
      </c>
      <c r="H1022" s="115">
        <v>0</v>
      </c>
      <c r="I1022" s="115">
        <v>0</v>
      </c>
      <c r="J1022" s="115">
        <v>0</v>
      </c>
      <c r="K1022" s="115">
        <v>0</v>
      </c>
      <c r="L1022" s="115">
        <v>0</v>
      </c>
      <c r="M1022" s="115">
        <v>0</v>
      </c>
      <c r="N1022" s="115">
        <v>0</v>
      </c>
      <c r="O1022" s="115">
        <v>0</v>
      </c>
      <c r="P1022" s="115">
        <v>0</v>
      </c>
      <c r="Q1022" s="115">
        <v>0</v>
      </c>
      <c r="R1022" s="115">
        <v>0</v>
      </c>
      <c r="S1022" s="115">
        <v>0</v>
      </c>
      <c r="T1022" s="115">
        <v>0</v>
      </c>
      <c r="U1022" s="115">
        <v>0</v>
      </c>
      <c r="V1022" s="115">
        <v>16.399999999999999</v>
      </c>
      <c r="W1022" s="115">
        <v>19.7</v>
      </c>
    </row>
    <row r="1023" spans="1:23" ht="13.5" customHeight="1" x14ac:dyDescent="0.35">
      <c r="A1023" s="175">
        <v>0.79166666666666696</v>
      </c>
      <c r="B1023" s="115">
        <v>46</v>
      </c>
      <c r="C1023" s="115">
        <v>0</v>
      </c>
      <c r="D1023" s="115">
        <v>21</v>
      </c>
      <c r="E1023" s="115">
        <v>19</v>
      </c>
      <c r="F1023" s="115">
        <v>6</v>
      </c>
      <c r="G1023" s="115">
        <v>0</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15.7</v>
      </c>
      <c r="W1023" s="115">
        <v>19.100000000000001</v>
      </c>
    </row>
    <row r="1024" spans="1:23" ht="13.5" customHeight="1" x14ac:dyDescent="0.35">
      <c r="A1024" s="175">
        <v>0.80208333333333304</v>
      </c>
      <c r="B1024" s="115">
        <v>46</v>
      </c>
      <c r="C1024" s="115">
        <v>1</v>
      </c>
      <c r="D1024" s="115">
        <v>13</v>
      </c>
      <c r="E1024" s="115">
        <v>26</v>
      </c>
      <c r="F1024" s="115">
        <v>6</v>
      </c>
      <c r="G1024" s="115">
        <v>0</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16.7</v>
      </c>
      <c r="W1024" s="115">
        <v>19.899999999999999</v>
      </c>
    </row>
    <row r="1025" spans="1:23" ht="13.5" customHeight="1" x14ac:dyDescent="0.35">
      <c r="A1025" s="175">
        <v>0.8125</v>
      </c>
      <c r="B1025" s="115">
        <v>31</v>
      </c>
      <c r="C1025" s="115">
        <v>0</v>
      </c>
      <c r="D1025" s="115">
        <v>6</v>
      </c>
      <c r="E1025" s="115">
        <v>21</v>
      </c>
      <c r="F1025" s="115">
        <v>4</v>
      </c>
      <c r="G1025" s="115">
        <v>0</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17.2</v>
      </c>
      <c r="W1025" s="115">
        <v>20.100000000000001</v>
      </c>
    </row>
    <row r="1026" spans="1:23" ht="13.5" customHeight="1" x14ac:dyDescent="0.35">
      <c r="A1026" s="175">
        <v>0.82291666666666696</v>
      </c>
      <c r="B1026" s="115">
        <v>28</v>
      </c>
      <c r="C1026" s="115">
        <v>1</v>
      </c>
      <c r="D1026" s="115">
        <v>6</v>
      </c>
      <c r="E1026" s="115">
        <v>13</v>
      </c>
      <c r="F1026" s="115">
        <v>7</v>
      </c>
      <c r="G1026" s="115">
        <v>1</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17.399999999999999</v>
      </c>
      <c r="W1026" s="115">
        <v>21.5</v>
      </c>
    </row>
    <row r="1027" spans="1:23" ht="13.5" customHeight="1" x14ac:dyDescent="0.35">
      <c r="A1027" s="175">
        <v>0.83333333333333304</v>
      </c>
      <c r="B1027" s="115">
        <v>27</v>
      </c>
      <c r="C1027" s="115">
        <v>0</v>
      </c>
      <c r="D1027" s="115">
        <v>10</v>
      </c>
      <c r="E1027" s="115">
        <v>15</v>
      </c>
      <c r="F1027" s="115">
        <v>2</v>
      </c>
      <c r="G1027" s="115">
        <v>0</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16.100000000000001</v>
      </c>
      <c r="W1027" s="115">
        <v>19.100000000000001</v>
      </c>
    </row>
    <row r="1028" spans="1:23" ht="13.5" customHeight="1" x14ac:dyDescent="0.35">
      <c r="A1028" s="175">
        <v>0.84375</v>
      </c>
      <c r="B1028" s="115">
        <v>34</v>
      </c>
      <c r="C1028" s="115">
        <v>0</v>
      </c>
      <c r="D1028" s="115">
        <v>10</v>
      </c>
      <c r="E1028" s="115">
        <v>19</v>
      </c>
      <c r="F1028" s="115">
        <v>5</v>
      </c>
      <c r="G1028" s="115">
        <v>0</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v>16.7</v>
      </c>
      <c r="W1028" s="115">
        <v>20.2</v>
      </c>
    </row>
    <row r="1029" spans="1:23" ht="13.5" customHeight="1" x14ac:dyDescent="0.35">
      <c r="A1029" s="175">
        <v>0.85416666666666696</v>
      </c>
      <c r="B1029" s="115">
        <v>30</v>
      </c>
      <c r="C1029" s="115">
        <v>0</v>
      </c>
      <c r="D1029" s="115">
        <v>14</v>
      </c>
      <c r="E1029" s="115">
        <v>7</v>
      </c>
      <c r="F1029" s="115">
        <v>9</v>
      </c>
      <c r="G1029" s="115">
        <v>0</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16.8</v>
      </c>
      <c r="W1029" s="115">
        <v>21.2</v>
      </c>
    </row>
    <row r="1030" spans="1:23" ht="13.5" customHeight="1" x14ac:dyDescent="0.35">
      <c r="A1030" s="175">
        <v>0.86458333333333304</v>
      </c>
      <c r="B1030" s="115">
        <v>21</v>
      </c>
      <c r="C1030" s="115">
        <v>0</v>
      </c>
      <c r="D1030" s="115">
        <v>3</v>
      </c>
      <c r="E1030" s="115">
        <v>16</v>
      </c>
      <c r="F1030" s="115">
        <v>1</v>
      </c>
      <c r="G1030" s="115">
        <v>1</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17.399999999999999</v>
      </c>
      <c r="W1030" s="115">
        <v>19.7</v>
      </c>
    </row>
    <row r="1031" spans="1:23" ht="13.5" customHeight="1" x14ac:dyDescent="0.35">
      <c r="A1031" s="175">
        <v>0.875</v>
      </c>
      <c r="B1031" s="115">
        <v>26</v>
      </c>
      <c r="C1031" s="115">
        <v>0</v>
      </c>
      <c r="D1031" s="115">
        <v>8</v>
      </c>
      <c r="E1031" s="115">
        <v>9</v>
      </c>
      <c r="F1031" s="115">
        <v>6</v>
      </c>
      <c r="G1031" s="115">
        <v>3</v>
      </c>
      <c r="H1031" s="115">
        <v>0</v>
      </c>
      <c r="I1031" s="115">
        <v>0</v>
      </c>
      <c r="J1031" s="115">
        <v>0</v>
      </c>
      <c r="K1031" s="115">
        <v>0</v>
      </c>
      <c r="L1031" s="115">
        <v>0</v>
      </c>
      <c r="M1031" s="115">
        <v>0</v>
      </c>
      <c r="N1031" s="115">
        <v>0</v>
      </c>
      <c r="O1031" s="115">
        <v>0</v>
      </c>
      <c r="P1031" s="115">
        <v>0</v>
      </c>
      <c r="Q1031" s="115">
        <v>0</v>
      </c>
      <c r="R1031" s="115">
        <v>0</v>
      </c>
      <c r="S1031" s="115">
        <v>0</v>
      </c>
      <c r="T1031" s="115">
        <v>0</v>
      </c>
      <c r="U1031" s="115">
        <v>0</v>
      </c>
      <c r="V1031" s="115">
        <v>18.2</v>
      </c>
      <c r="W1031" s="115">
        <v>23.9</v>
      </c>
    </row>
    <row r="1032" spans="1:23" ht="13.5" customHeight="1" x14ac:dyDescent="0.35">
      <c r="A1032" s="175">
        <v>0.88541666666666696</v>
      </c>
      <c r="B1032" s="115">
        <v>34</v>
      </c>
      <c r="C1032" s="115">
        <v>0</v>
      </c>
      <c r="D1032" s="115">
        <v>13</v>
      </c>
      <c r="E1032" s="115">
        <v>18</v>
      </c>
      <c r="F1032" s="115">
        <v>2</v>
      </c>
      <c r="G1032" s="115">
        <v>1</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16.100000000000001</v>
      </c>
      <c r="W1032" s="115">
        <v>18.7</v>
      </c>
    </row>
    <row r="1033" spans="1:23" ht="13.5" customHeight="1" x14ac:dyDescent="0.35">
      <c r="A1033" s="175">
        <v>0.89583333333333304</v>
      </c>
      <c r="B1033" s="115">
        <v>19</v>
      </c>
      <c r="C1033" s="115">
        <v>1</v>
      </c>
      <c r="D1033" s="115">
        <v>5</v>
      </c>
      <c r="E1033" s="115">
        <v>7</v>
      </c>
      <c r="F1033" s="115">
        <v>4</v>
      </c>
      <c r="G1033" s="115">
        <v>2</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18.7</v>
      </c>
      <c r="W1033" s="115">
        <v>24.2</v>
      </c>
    </row>
    <row r="1034" spans="1:23" ht="13.5" customHeight="1" x14ac:dyDescent="0.35">
      <c r="A1034" s="175">
        <v>0.90625</v>
      </c>
      <c r="B1034" s="115">
        <v>8</v>
      </c>
      <c r="C1034" s="115">
        <v>1</v>
      </c>
      <c r="D1034" s="115">
        <v>3</v>
      </c>
      <c r="E1034" s="115">
        <v>2</v>
      </c>
      <c r="F1034" s="115">
        <v>2</v>
      </c>
      <c r="G1034" s="115">
        <v>0</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15.5</v>
      </c>
      <c r="W1034" s="115" t="s">
        <v>102</v>
      </c>
    </row>
    <row r="1035" spans="1:23" ht="13.5" customHeight="1" x14ac:dyDescent="0.35">
      <c r="A1035" s="175">
        <v>0.91666666666666696</v>
      </c>
      <c r="B1035" s="115">
        <v>13</v>
      </c>
      <c r="C1035" s="115">
        <v>0</v>
      </c>
      <c r="D1035" s="115">
        <v>3</v>
      </c>
      <c r="E1035" s="115">
        <v>1</v>
      </c>
      <c r="F1035" s="115">
        <v>6</v>
      </c>
      <c r="G1035" s="115">
        <v>2</v>
      </c>
      <c r="H1035" s="115">
        <v>1</v>
      </c>
      <c r="I1035" s="115">
        <v>0</v>
      </c>
      <c r="J1035" s="115">
        <v>0</v>
      </c>
      <c r="K1035" s="115">
        <v>0</v>
      </c>
      <c r="L1035" s="115">
        <v>0</v>
      </c>
      <c r="M1035" s="115">
        <v>0</v>
      </c>
      <c r="N1035" s="115">
        <v>0</v>
      </c>
      <c r="O1035" s="115">
        <v>0</v>
      </c>
      <c r="P1035" s="115">
        <v>0</v>
      </c>
      <c r="Q1035" s="115">
        <v>0</v>
      </c>
      <c r="R1035" s="115">
        <v>0</v>
      </c>
      <c r="S1035" s="115">
        <v>0</v>
      </c>
      <c r="T1035" s="115">
        <v>0</v>
      </c>
      <c r="U1035" s="115">
        <v>0</v>
      </c>
      <c r="V1035" s="115">
        <v>21.5</v>
      </c>
      <c r="W1035" s="115">
        <v>26.5</v>
      </c>
    </row>
    <row r="1036" spans="1:23" ht="13.5" customHeight="1" x14ac:dyDescent="0.35">
      <c r="A1036" s="175">
        <v>0.92708333333333304</v>
      </c>
      <c r="B1036" s="115">
        <v>21</v>
      </c>
      <c r="C1036" s="115">
        <v>0</v>
      </c>
      <c r="D1036" s="115">
        <v>7</v>
      </c>
      <c r="E1036" s="115">
        <v>9</v>
      </c>
      <c r="F1036" s="115">
        <v>3</v>
      </c>
      <c r="G1036" s="115">
        <v>2</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17.5</v>
      </c>
      <c r="W1036" s="115">
        <v>21.5</v>
      </c>
    </row>
    <row r="1037" spans="1:23" ht="13.5" customHeight="1" x14ac:dyDescent="0.35">
      <c r="A1037" s="175">
        <v>0.9375</v>
      </c>
      <c r="B1037" s="115">
        <v>17</v>
      </c>
      <c r="C1037" s="115">
        <v>0</v>
      </c>
      <c r="D1037" s="115">
        <v>4</v>
      </c>
      <c r="E1037" s="115">
        <v>6</v>
      </c>
      <c r="F1037" s="115">
        <v>7</v>
      </c>
      <c r="G1037" s="115">
        <v>0</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18.2</v>
      </c>
      <c r="W1037" s="115">
        <v>23.7</v>
      </c>
    </row>
    <row r="1038" spans="1:23" ht="13.5" customHeight="1" x14ac:dyDescent="0.35">
      <c r="A1038" s="175">
        <v>0.94791666666666696</v>
      </c>
      <c r="B1038" s="115">
        <v>12</v>
      </c>
      <c r="C1038" s="115">
        <v>0</v>
      </c>
      <c r="D1038" s="115">
        <v>2</v>
      </c>
      <c r="E1038" s="115">
        <v>7</v>
      </c>
      <c r="F1038" s="115">
        <v>3</v>
      </c>
      <c r="G1038" s="115">
        <v>0</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17.2</v>
      </c>
      <c r="W1038" s="115">
        <v>22.6</v>
      </c>
    </row>
    <row r="1039" spans="1:23" ht="13.5" customHeight="1" x14ac:dyDescent="0.35">
      <c r="A1039" s="175">
        <v>0.95833333333333304</v>
      </c>
      <c r="B1039" s="115">
        <v>11</v>
      </c>
      <c r="C1039" s="115">
        <v>0</v>
      </c>
      <c r="D1039" s="115">
        <v>2</v>
      </c>
      <c r="E1039" s="115">
        <v>3</v>
      </c>
      <c r="F1039" s="115">
        <v>5</v>
      </c>
      <c r="G1039" s="115">
        <v>1</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20</v>
      </c>
      <c r="W1039" s="115">
        <v>25.1</v>
      </c>
    </row>
    <row r="1040" spans="1:23" ht="13.5" customHeight="1" x14ac:dyDescent="0.35">
      <c r="A1040" s="175">
        <v>0.96875</v>
      </c>
      <c r="B1040" s="115">
        <v>5</v>
      </c>
      <c r="C1040" s="115">
        <v>0</v>
      </c>
      <c r="D1040" s="115">
        <v>1</v>
      </c>
      <c r="E1040" s="115">
        <v>4</v>
      </c>
      <c r="F1040" s="115">
        <v>0</v>
      </c>
      <c r="G1040" s="115">
        <v>0</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v>15.9</v>
      </c>
      <c r="W1040" s="115" t="s">
        <v>102</v>
      </c>
    </row>
    <row r="1041" spans="1:23" ht="13.5" customHeight="1" x14ac:dyDescent="0.35">
      <c r="A1041" s="175">
        <v>0.97916666666666696</v>
      </c>
      <c r="B1041" s="115">
        <v>8</v>
      </c>
      <c r="C1041" s="115">
        <v>0</v>
      </c>
      <c r="D1041" s="115">
        <v>2</v>
      </c>
      <c r="E1041" s="115">
        <v>3</v>
      </c>
      <c r="F1041" s="115">
        <v>3</v>
      </c>
      <c r="G1041" s="115">
        <v>0</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18</v>
      </c>
      <c r="W1041" s="115" t="s">
        <v>102</v>
      </c>
    </row>
    <row r="1042" spans="1:23" ht="13.5" customHeight="1" thickBot="1" x14ac:dyDescent="0.4">
      <c r="A1042" s="176">
        <v>0.98958333333333304</v>
      </c>
      <c r="B1042" s="119">
        <v>3</v>
      </c>
      <c r="C1042" s="119">
        <v>0</v>
      </c>
      <c r="D1042" s="119">
        <v>1</v>
      </c>
      <c r="E1042" s="119">
        <v>2</v>
      </c>
      <c r="F1042" s="119">
        <v>0</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v>14.7</v>
      </c>
      <c r="W1042" s="119" t="s">
        <v>102</v>
      </c>
    </row>
    <row r="1043" spans="1:23" ht="13.5" customHeight="1" thickTop="1" x14ac:dyDescent="0.35">
      <c r="A1043" s="290" t="s">
        <v>168</v>
      </c>
      <c r="B1043" s="116">
        <f>SUM(B975:B1022)</f>
        <v>1975</v>
      </c>
      <c r="C1043" s="116">
        <f t="shared" ref="C1043:U1043" si="36">SUM(C975:C1022)</f>
        <v>81</v>
      </c>
      <c r="D1043" s="116">
        <f t="shared" si="36"/>
        <v>757</v>
      </c>
      <c r="E1043" s="116">
        <f t="shared" si="36"/>
        <v>909</v>
      </c>
      <c r="F1043" s="116">
        <f t="shared" si="36"/>
        <v>200</v>
      </c>
      <c r="G1043" s="116">
        <f t="shared" si="36"/>
        <v>25</v>
      </c>
      <c r="H1043" s="116">
        <f t="shared" si="36"/>
        <v>3</v>
      </c>
      <c r="I1043" s="116">
        <f t="shared" si="36"/>
        <v>0</v>
      </c>
      <c r="J1043" s="116">
        <f t="shared" si="36"/>
        <v>0</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15.8</v>
      </c>
      <c r="W1043" s="116">
        <v>19.2</v>
      </c>
    </row>
    <row r="1044" spans="1:23" ht="13.5" customHeight="1" x14ac:dyDescent="0.35">
      <c r="A1044" s="291" t="s">
        <v>169</v>
      </c>
      <c r="B1044" s="115">
        <f>SUM(B971:B1034)</f>
        <v>2363</v>
      </c>
      <c r="C1044" s="115">
        <f t="shared" ref="C1044:U1044" si="37">SUM(C971:C1034)</f>
        <v>86</v>
      </c>
      <c r="D1044" s="115">
        <f t="shared" si="37"/>
        <v>874</v>
      </c>
      <c r="E1044" s="115">
        <f t="shared" si="37"/>
        <v>1099</v>
      </c>
      <c r="F1044" s="115">
        <f t="shared" si="37"/>
        <v>262</v>
      </c>
      <c r="G1044" s="115">
        <f t="shared" si="37"/>
        <v>39</v>
      </c>
      <c r="H1044" s="115">
        <f t="shared" si="37"/>
        <v>3</v>
      </c>
      <c r="I1044" s="115">
        <f t="shared" si="37"/>
        <v>0</v>
      </c>
      <c r="J1044" s="115">
        <f t="shared" si="37"/>
        <v>0</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16</v>
      </c>
      <c r="W1044" s="115">
        <v>19.600000000000001</v>
      </c>
    </row>
    <row r="1045" spans="1:23" ht="13.5" customHeight="1" x14ac:dyDescent="0.35">
      <c r="A1045" s="115" t="s">
        <v>170</v>
      </c>
      <c r="B1045" s="115">
        <f>SUM(B971:B1042)</f>
        <v>2453</v>
      </c>
      <c r="C1045" s="115">
        <f t="shared" ref="C1045:U1045" si="38">SUM(C971:C1042)</f>
        <v>86</v>
      </c>
      <c r="D1045" s="115">
        <f t="shared" si="38"/>
        <v>896</v>
      </c>
      <c r="E1045" s="115">
        <f t="shared" si="38"/>
        <v>1134</v>
      </c>
      <c r="F1045" s="115">
        <f t="shared" si="38"/>
        <v>289</v>
      </c>
      <c r="G1045" s="115">
        <f t="shared" si="38"/>
        <v>44</v>
      </c>
      <c r="H1045" s="115">
        <f t="shared" si="38"/>
        <v>4</v>
      </c>
      <c r="I1045" s="115">
        <f t="shared" si="38"/>
        <v>0</v>
      </c>
      <c r="J1045" s="115">
        <f t="shared" si="38"/>
        <v>0</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16.100000000000001</v>
      </c>
      <c r="W1045" s="115">
        <v>19.7</v>
      </c>
    </row>
    <row r="1046" spans="1:23" ht="13.5" customHeight="1" thickBot="1" x14ac:dyDescent="0.4">
      <c r="A1046" s="119" t="s">
        <v>171</v>
      </c>
      <c r="B1046" s="119">
        <f>SUM(B947:B1042)</f>
        <v>2488</v>
      </c>
      <c r="C1046" s="119">
        <f t="shared" ref="C1046:U1046" si="39">SUM(C947:C1042)</f>
        <v>86</v>
      </c>
      <c r="D1046" s="119">
        <f t="shared" si="39"/>
        <v>902</v>
      </c>
      <c r="E1046" s="119">
        <f t="shared" si="39"/>
        <v>1146</v>
      </c>
      <c r="F1046" s="119">
        <f t="shared" si="39"/>
        <v>299</v>
      </c>
      <c r="G1046" s="119">
        <f t="shared" si="39"/>
        <v>50</v>
      </c>
      <c r="H1046" s="119">
        <f t="shared" si="39"/>
        <v>5</v>
      </c>
      <c r="I1046" s="119">
        <f t="shared" si="39"/>
        <v>0</v>
      </c>
      <c r="J1046" s="119">
        <f t="shared" si="39"/>
        <v>0</v>
      </c>
      <c r="K1046" s="119">
        <f t="shared" si="39"/>
        <v>0</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16.2</v>
      </c>
      <c r="W1046" s="119">
        <v>19.899999999999999</v>
      </c>
    </row>
    <row r="1047" spans="1:23"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4">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4">
      <c r="A1049" s="122"/>
      <c r="B1049" s="563" t="s">
        <v>147</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row>
    <row r="1050" spans="1:23" ht="13.5" customHeight="1" thickTop="1" thickBot="1" x14ac:dyDescent="0.4">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row>
    <row r="1051" spans="1:23" ht="13.5" customHeight="1" thickTop="1" x14ac:dyDescent="0.35">
      <c r="A1051" s="283">
        <v>0</v>
      </c>
      <c r="B1051" s="116">
        <v>4</v>
      </c>
      <c r="C1051" s="116">
        <v>0</v>
      </c>
      <c r="D1051" s="116">
        <v>0</v>
      </c>
      <c r="E1051" s="116">
        <v>4</v>
      </c>
      <c r="F1051" s="116">
        <v>0</v>
      </c>
      <c r="G1051" s="116">
        <v>0</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17.600000000000001</v>
      </c>
      <c r="W1051" s="116" t="s">
        <v>102</v>
      </c>
    </row>
    <row r="1052" spans="1:23" ht="13.5" customHeight="1" x14ac:dyDescent="0.35">
      <c r="A1052" s="175">
        <v>1.0416666666666666E-2</v>
      </c>
      <c r="B1052" s="115">
        <v>2</v>
      </c>
      <c r="C1052" s="115">
        <v>0</v>
      </c>
      <c r="D1052" s="115">
        <v>0</v>
      </c>
      <c r="E1052" s="115">
        <v>2</v>
      </c>
      <c r="F1052" s="115">
        <v>0</v>
      </c>
      <c r="G1052" s="115">
        <v>0</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18.8</v>
      </c>
      <c r="W1052" s="115" t="s">
        <v>102</v>
      </c>
    </row>
    <row r="1053" spans="1:23" ht="13.5" customHeight="1" x14ac:dyDescent="0.35">
      <c r="A1053" s="175">
        <v>2.0833333333333332E-2</v>
      </c>
      <c r="B1053" s="115">
        <v>2</v>
      </c>
      <c r="C1053" s="115">
        <v>0</v>
      </c>
      <c r="D1053" s="115">
        <v>0</v>
      </c>
      <c r="E1053" s="115">
        <v>1</v>
      </c>
      <c r="F1053" s="115">
        <v>0</v>
      </c>
      <c r="G1053" s="115">
        <v>1</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v>21.9</v>
      </c>
      <c r="W1053" s="115" t="s">
        <v>102</v>
      </c>
    </row>
    <row r="1054" spans="1:23" ht="13.5" customHeight="1" x14ac:dyDescent="0.35">
      <c r="A1054" s="175">
        <v>3.125E-2</v>
      </c>
      <c r="B1054" s="115">
        <v>2</v>
      </c>
      <c r="C1054" s="115">
        <v>0</v>
      </c>
      <c r="D1054" s="115">
        <v>0</v>
      </c>
      <c r="E1054" s="115">
        <v>1</v>
      </c>
      <c r="F1054" s="115">
        <v>1</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21</v>
      </c>
      <c r="W1054" s="115" t="s">
        <v>102</v>
      </c>
    </row>
    <row r="1055" spans="1:23" ht="13.5" customHeight="1" x14ac:dyDescent="0.35">
      <c r="A1055" s="175">
        <v>4.1666666666666664E-2</v>
      </c>
      <c r="B1055" s="115">
        <v>0</v>
      </c>
      <c r="C1055" s="115">
        <v>0</v>
      </c>
      <c r="D1055" s="115">
        <v>0</v>
      </c>
      <c r="E1055" s="115">
        <v>0</v>
      </c>
      <c r="F1055" s="115">
        <v>0</v>
      </c>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t="s">
        <v>102</v>
      </c>
      <c r="W1055" s="115" t="s">
        <v>102</v>
      </c>
    </row>
    <row r="1056" spans="1:23" ht="13.5" customHeight="1" x14ac:dyDescent="0.35">
      <c r="A1056" s="175">
        <v>5.2083333333333336E-2</v>
      </c>
      <c r="B1056" s="115">
        <v>0</v>
      </c>
      <c r="C1056" s="115">
        <v>0</v>
      </c>
      <c r="D1056" s="115">
        <v>0</v>
      </c>
      <c r="E1056" s="115">
        <v>0</v>
      </c>
      <c r="F1056" s="115">
        <v>0</v>
      </c>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t="s">
        <v>102</v>
      </c>
      <c r="W1056" s="115" t="s">
        <v>102</v>
      </c>
    </row>
    <row r="1057" spans="1:23" ht="13.5" customHeight="1" x14ac:dyDescent="0.35">
      <c r="A1057" s="175">
        <v>6.25E-2</v>
      </c>
      <c r="B1057" s="115">
        <v>0</v>
      </c>
      <c r="C1057" s="115">
        <v>0</v>
      </c>
      <c r="D1057" s="115">
        <v>0</v>
      </c>
      <c r="E1057" s="115">
        <v>0</v>
      </c>
      <c r="F1057" s="115">
        <v>0</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t="s">
        <v>102</v>
      </c>
      <c r="W1057" s="115" t="s">
        <v>102</v>
      </c>
    </row>
    <row r="1058" spans="1:23" ht="13.5" customHeight="1" x14ac:dyDescent="0.35">
      <c r="A1058" s="175">
        <v>7.2916666666666699E-2</v>
      </c>
      <c r="B1058" s="115">
        <v>0</v>
      </c>
      <c r="C1058" s="115">
        <v>0</v>
      </c>
      <c r="D1058" s="115">
        <v>0</v>
      </c>
      <c r="E1058" s="115">
        <v>0</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t="s">
        <v>102</v>
      </c>
      <c r="W1058" s="115" t="s">
        <v>102</v>
      </c>
    </row>
    <row r="1059" spans="1:23" ht="13.5" customHeight="1" x14ac:dyDescent="0.35">
      <c r="A1059" s="175">
        <v>8.3333333333333301E-2</v>
      </c>
      <c r="B1059" s="115">
        <v>2</v>
      </c>
      <c r="C1059" s="115">
        <v>0</v>
      </c>
      <c r="D1059" s="115">
        <v>1</v>
      </c>
      <c r="E1059" s="115">
        <v>1</v>
      </c>
      <c r="F1059" s="115">
        <v>0</v>
      </c>
      <c r="G1059" s="115">
        <v>0</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15.1</v>
      </c>
      <c r="W1059" s="115" t="s">
        <v>102</v>
      </c>
    </row>
    <row r="1060" spans="1:23" ht="13.5" customHeight="1" x14ac:dyDescent="0.35">
      <c r="A1060" s="175">
        <v>9.375E-2</v>
      </c>
      <c r="B1060" s="115">
        <v>0</v>
      </c>
      <c r="C1060" s="115">
        <v>0</v>
      </c>
      <c r="D1060" s="115">
        <v>0</v>
      </c>
      <c r="E1060" s="115">
        <v>0</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t="s">
        <v>102</v>
      </c>
      <c r="W1060" s="115" t="s">
        <v>102</v>
      </c>
    </row>
    <row r="1061" spans="1:23" ht="13.5" customHeight="1" x14ac:dyDescent="0.35">
      <c r="A1061" s="175">
        <v>0.104166666666667</v>
      </c>
      <c r="B1061" s="115">
        <v>2</v>
      </c>
      <c r="C1061" s="115">
        <v>0</v>
      </c>
      <c r="D1061" s="115">
        <v>0</v>
      </c>
      <c r="E1061" s="115">
        <v>0</v>
      </c>
      <c r="F1061" s="115">
        <v>1</v>
      </c>
      <c r="G1061" s="115">
        <v>1</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v>24</v>
      </c>
      <c r="W1061" s="115" t="s">
        <v>102</v>
      </c>
    </row>
    <row r="1062" spans="1:23" ht="13.5" customHeight="1" x14ac:dyDescent="0.35">
      <c r="A1062" s="175">
        <v>0.114583333333333</v>
      </c>
      <c r="B1062" s="115">
        <v>0</v>
      </c>
      <c r="C1062" s="115">
        <v>0</v>
      </c>
      <c r="D1062" s="115">
        <v>0</v>
      </c>
      <c r="E1062" s="115">
        <v>0</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t="s">
        <v>102</v>
      </c>
      <c r="W1062" s="115" t="s">
        <v>102</v>
      </c>
    </row>
    <row r="1063" spans="1:23" ht="13.5" customHeight="1" x14ac:dyDescent="0.35">
      <c r="A1063" s="175">
        <v>0.125</v>
      </c>
      <c r="B1063" s="115">
        <v>0</v>
      </c>
      <c r="C1063" s="115">
        <v>0</v>
      </c>
      <c r="D1063" s="115">
        <v>0</v>
      </c>
      <c r="E1063" s="115">
        <v>0</v>
      </c>
      <c r="F1063" s="115">
        <v>0</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t="s">
        <v>102</v>
      </c>
      <c r="W1063" s="115" t="s">
        <v>102</v>
      </c>
    </row>
    <row r="1064" spans="1:23" ht="13.5" customHeight="1" x14ac:dyDescent="0.35">
      <c r="A1064" s="175">
        <v>0.13541666666666699</v>
      </c>
      <c r="B1064" s="115">
        <v>0</v>
      </c>
      <c r="C1064" s="115">
        <v>0</v>
      </c>
      <c r="D1064" s="115">
        <v>0</v>
      </c>
      <c r="E1064" s="115">
        <v>0</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t="s">
        <v>102</v>
      </c>
      <c r="W1064" s="115" t="s">
        <v>102</v>
      </c>
    </row>
    <row r="1065" spans="1:23" ht="13.5" customHeight="1" x14ac:dyDescent="0.35">
      <c r="A1065" s="175">
        <v>0.14583333333333301</v>
      </c>
      <c r="B1065" s="115">
        <v>1</v>
      </c>
      <c r="C1065" s="115">
        <v>0</v>
      </c>
      <c r="D1065" s="115">
        <v>0</v>
      </c>
      <c r="E1065" s="115">
        <v>1</v>
      </c>
      <c r="F1065" s="115">
        <v>0</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19.399999999999999</v>
      </c>
      <c r="W1065" s="115" t="s">
        <v>102</v>
      </c>
    </row>
    <row r="1066" spans="1:23" ht="13.5" customHeight="1" x14ac:dyDescent="0.35">
      <c r="A1066" s="175">
        <v>0.15625</v>
      </c>
      <c r="B1066" s="115">
        <v>0</v>
      </c>
      <c r="C1066" s="115">
        <v>0</v>
      </c>
      <c r="D1066" s="115">
        <v>0</v>
      </c>
      <c r="E1066" s="115">
        <v>0</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t="s">
        <v>102</v>
      </c>
      <c r="W1066" s="115" t="s">
        <v>102</v>
      </c>
    </row>
    <row r="1067" spans="1:23" ht="13.5" customHeight="1" x14ac:dyDescent="0.35">
      <c r="A1067" s="175">
        <v>0.16666666666666699</v>
      </c>
      <c r="B1067" s="115">
        <v>1</v>
      </c>
      <c r="C1067" s="115">
        <v>0</v>
      </c>
      <c r="D1067" s="115">
        <v>0</v>
      </c>
      <c r="E1067" s="115">
        <v>0</v>
      </c>
      <c r="F1067" s="115">
        <v>0</v>
      </c>
      <c r="G1067" s="115">
        <v>1</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v>25.6</v>
      </c>
      <c r="W1067" s="115" t="s">
        <v>102</v>
      </c>
    </row>
    <row r="1068" spans="1:23" ht="13.5" customHeight="1" x14ac:dyDescent="0.35">
      <c r="A1068" s="175">
        <v>0.17708333333333301</v>
      </c>
      <c r="B1068" s="115">
        <v>0</v>
      </c>
      <c r="C1068" s="115">
        <v>0</v>
      </c>
      <c r="D1068" s="115">
        <v>0</v>
      </c>
      <c r="E1068" s="115">
        <v>0</v>
      </c>
      <c r="F1068" s="115">
        <v>0</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t="s">
        <v>102</v>
      </c>
      <c r="W1068" s="115" t="s">
        <v>102</v>
      </c>
    </row>
    <row r="1069" spans="1:23" ht="13.5" customHeight="1" x14ac:dyDescent="0.35">
      <c r="A1069" s="175">
        <v>0.1875</v>
      </c>
      <c r="B1069" s="115">
        <v>1</v>
      </c>
      <c r="C1069" s="115">
        <v>0</v>
      </c>
      <c r="D1069" s="115">
        <v>0</v>
      </c>
      <c r="E1069" s="115">
        <v>0</v>
      </c>
      <c r="F1069" s="115">
        <v>1</v>
      </c>
      <c r="G1069" s="115">
        <v>0</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23.5</v>
      </c>
      <c r="W1069" s="115" t="s">
        <v>102</v>
      </c>
    </row>
    <row r="1070" spans="1:23" ht="13.5" customHeight="1" x14ac:dyDescent="0.35">
      <c r="A1070" s="175">
        <v>0.19791666666666699</v>
      </c>
      <c r="B1070" s="115">
        <v>1</v>
      </c>
      <c r="C1070" s="115">
        <v>0</v>
      </c>
      <c r="D1070" s="115">
        <v>0</v>
      </c>
      <c r="E1070" s="115">
        <v>0</v>
      </c>
      <c r="F1070" s="115">
        <v>1</v>
      </c>
      <c r="G1070" s="115">
        <v>0</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23.9</v>
      </c>
      <c r="W1070" s="115" t="s">
        <v>102</v>
      </c>
    </row>
    <row r="1071" spans="1:23" ht="13.5" customHeight="1" x14ac:dyDescent="0.35">
      <c r="A1071" s="175">
        <v>0.20833333333333301</v>
      </c>
      <c r="B1071" s="115">
        <v>4</v>
      </c>
      <c r="C1071" s="115">
        <v>0</v>
      </c>
      <c r="D1071" s="115">
        <v>1</v>
      </c>
      <c r="E1071" s="115">
        <v>1</v>
      </c>
      <c r="F1071" s="115">
        <v>1</v>
      </c>
      <c r="G1071" s="115">
        <v>1</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v>20</v>
      </c>
      <c r="W1071" s="115" t="s">
        <v>102</v>
      </c>
    </row>
    <row r="1072" spans="1:23" ht="13.5" customHeight="1" x14ac:dyDescent="0.35">
      <c r="A1072" s="175">
        <v>0.21875</v>
      </c>
      <c r="B1072" s="115">
        <v>5</v>
      </c>
      <c r="C1072" s="115">
        <v>0</v>
      </c>
      <c r="D1072" s="115">
        <v>0</v>
      </c>
      <c r="E1072" s="115">
        <v>2</v>
      </c>
      <c r="F1072" s="115">
        <v>2</v>
      </c>
      <c r="G1072" s="115">
        <v>1</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21.8</v>
      </c>
      <c r="W1072" s="115" t="s">
        <v>102</v>
      </c>
    </row>
    <row r="1073" spans="1:23" ht="13.5" customHeight="1" x14ac:dyDescent="0.35">
      <c r="A1073" s="175">
        <v>0.22916666666666699</v>
      </c>
      <c r="B1073" s="115">
        <v>2</v>
      </c>
      <c r="C1073" s="115">
        <v>0</v>
      </c>
      <c r="D1073" s="115">
        <v>0</v>
      </c>
      <c r="E1073" s="115">
        <v>1</v>
      </c>
      <c r="F1073" s="115">
        <v>1</v>
      </c>
      <c r="G1073" s="115">
        <v>0</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20.2</v>
      </c>
      <c r="W1073" s="115" t="s">
        <v>102</v>
      </c>
    </row>
    <row r="1074" spans="1:23" ht="13.5" customHeight="1" x14ac:dyDescent="0.35">
      <c r="A1074" s="175">
        <v>0.23958333333333301</v>
      </c>
      <c r="B1074" s="115">
        <v>12</v>
      </c>
      <c r="C1074" s="115">
        <v>0</v>
      </c>
      <c r="D1074" s="115">
        <v>3</v>
      </c>
      <c r="E1074" s="115">
        <v>6</v>
      </c>
      <c r="F1074" s="115">
        <v>2</v>
      </c>
      <c r="G1074" s="115">
        <v>1</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v>17.899999999999999</v>
      </c>
      <c r="W1074" s="115">
        <v>24.2</v>
      </c>
    </row>
    <row r="1075" spans="1:23" ht="13.5" customHeight="1" x14ac:dyDescent="0.35">
      <c r="A1075" s="175">
        <v>0.25</v>
      </c>
      <c r="B1075" s="115">
        <v>4</v>
      </c>
      <c r="C1075" s="115">
        <v>0</v>
      </c>
      <c r="D1075" s="115">
        <v>0</v>
      </c>
      <c r="E1075" s="115">
        <v>3</v>
      </c>
      <c r="F1075" s="115">
        <v>0</v>
      </c>
      <c r="G1075" s="115">
        <v>1</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v>19.7</v>
      </c>
      <c r="W1075" s="115" t="s">
        <v>102</v>
      </c>
    </row>
    <row r="1076" spans="1:23" ht="13.5" customHeight="1" x14ac:dyDescent="0.35">
      <c r="A1076" s="175">
        <v>0.26041666666666702</v>
      </c>
      <c r="B1076" s="115">
        <v>2</v>
      </c>
      <c r="C1076" s="115">
        <v>0</v>
      </c>
      <c r="D1076" s="115">
        <v>1</v>
      </c>
      <c r="E1076" s="115">
        <v>1</v>
      </c>
      <c r="F1076" s="115">
        <v>0</v>
      </c>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v>16</v>
      </c>
      <c r="W1076" s="115" t="s">
        <v>102</v>
      </c>
    </row>
    <row r="1077" spans="1:23" ht="13.5" customHeight="1" x14ac:dyDescent="0.35">
      <c r="A1077" s="175">
        <v>0.27083333333333298</v>
      </c>
      <c r="B1077" s="115">
        <v>6</v>
      </c>
      <c r="C1077" s="115">
        <v>0</v>
      </c>
      <c r="D1077" s="115">
        <v>1</v>
      </c>
      <c r="E1077" s="115">
        <v>2</v>
      </c>
      <c r="F1077" s="115">
        <v>3</v>
      </c>
      <c r="G1077" s="115">
        <v>0</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20</v>
      </c>
      <c r="W1077" s="115" t="s">
        <v>102</v>
      </c>
    </row>
    <row r="1078" spans="1:23" ht="13.5" customHeight="1" x14ac:dyDescent="0.35">
      <c r="A1078" s="175">
        <v>0.28125</v>
      </c>
      <c r="B1078" s="115">
        <v>11</v>
      </c>
      <c r="C1078" s="115">
        <v>0</v>
      </c>
      <c r="D1078" s="115">
        <v>2</v>
      </c>
      <c r="E1078" s="115">
        <v>4</v>
      </c>
      <c r="F1078" s="115">
        <v>5</v>
      </c>
      <c r="G1078" s="115">
        <v>0</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18</v>
      </c>
      <c r="W1078" s="115">
        <v>22.2</v>
      </c>
    </row>
    <row r="1079" spans="1:23" ht="13.5" customHeight="1" x14ac:dyDescent="0.35">
      <c r="A1079" s="175">
        <v>0.29166666666666702</v>
      </c>
      <c r="B1079" s="115">
        <v>16</v>
      </c>
      <c r="C1079" s="115">
        <v>0</v>
      </c>
      <c r="D1079" s="115">
        <v>3</v>
      </c>
      <c r="E1079" s="115">
        <v>7</v>
      </c>
      <c r="F1079" s="115">
        <v>6</v>
      </c>
      <c r="G1079" s="115">
        <v>0</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v>18.5</v>
      </c>
      <c r="W1079" s="115">
        <v>21.2</v>
      </c>
    </row>
    <row r="1080" spans="1:23" ht="13.5" customHeight="1" x14ac:dyDescent="0.35">
      <c r="A1080" s="175">
        <v>0.30208333333333298</v>
      </c>
      <c r="B1080" s="115">
        <v>18</v>
      </c>
      <c r="C1080" s="115">
        <v>0</v>
      </c>
      <c r="D1080" s="115">
        <v>5</v>
      </c>
      <c r="E1080" s="115">
        <v>8</v>
      </c>
      <c r="F1080" s="115">
        <v>4</v>
      </c>
      <c r="G1080" s="115">
        <v>1</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17.600000000000001</v>
      </c>
      <c r="W1080" s="115">
        <v>21.6</v>
      </c>
    </row>
    <row r="1081" spans="1:23" ht="13.5" customHeight="1" x14ac:dyDescent="0.35">
      <c r="A1081" s="175">
        <v>0.3125</v>
      </c>
      <c r="B1081" s="115">
        <v>31</v>
      </c>
      <c r="C1081" s="115">
        <v>0</v>
      </c>
      <c r="D1081" s="115">
        <v>8</v>
      </c>
      <c r="E1081" s="115">
        <v>20</v>
      </c>
      <c r="F1081" s="115">
        <v>3</v>
      </c>
      <c r="G1081" s="115">
        <v>0</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17</v>
      </c>
      <c r="W1081" s="115">
        <v>19.5</v>
      </c>
    </row>
    <row r="1082" spans="1:23" ht="13.5" customHeight="1" x14ac:dyDescent="0.35">
      <c r="A1082" s="175">
        <v>0.32291666666666702</v>
      </c>
      <c r="B1082" s="115">
        <v>37</v>
      </c>
      <c r="C1082" s="115">
        <v>1</v>
      </c>
      <c r="D1082" s="115">
        <v>10</v>
      </c>
      <c r="E1082" s="115">
        <v>22</v>
      </c>
      <c r="F1082" s="115">
        <v>3</v>
      </c>
      <c r="G1082" s="115">
        <v>1</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16.3</v>
      </c>
      <c r="W1082" s="115">
        <v>19.399999999999999</v>
      </c>
    </row>
    <row r="1083" spans="1:23" ht="13.5" customHeight="1" x14ac:dyDescent="0.35">
      <c r="A1083" s="175">
        <v>0.33333333333333298</v>
      </c>
      <c r="B1083" s="115">
        <v>41</v>
      </c>
      <c r="C1083" s="115">
        <v>0</v>
      </c>
      <c r="D1083" s="115">
        <v>13</v>
      </c>
      <c r="E1083" s="115">
        <v>26</v>
      </c>
      <c r="F1083" s="115">
        <v>2</v>
      </c>
      <c r="G1083" s="115">
        <v>0</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16.2</v>
      </c>
      <c r="W1083" s="115">
        <v>18.100000000000001</v>
      </c>
    </row>
    <row r="1084" spans="1:23" ht="13.5" customHeight="1" x14ac:dyDescent="0.35">
      <c r="A1084" s="175">
        <v>0.34375</v>
      </c>
      <c r="B1084" s="115">
        <v>31</v>
      </c>
      <c r="C1084" s="115">
        <v>0</v>
      </c>
      <c r="D1084" s="115">
        <v>13</v>
      </c>
      <c r="E1084" s="115">
        <v>14</v>
      </c>
      <c r="F1084" s="115">
        <v>4</v>
      </c>
      <c r="G1084" s="115">
        <v>0</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16.3</v>
      </c>
      <c r="W1084" s="115">
        <v>19.8</v>
      </c>
    </row>
    <row r="1085" spans="1:23" ht="13.5" customHeight="1" x14ac:dyDescent="0.35">
      <c r="A1085" s="175">
        <v>0.35416666666666702</v>
      </c>
      <c r="B1085" s="115">
        <v>43</v>
      </c>
      <c r="C1085" s="115">
        <v>1</v>
      </c>
      <c r="D1085" s="115">
        <v>14</v>
      </c>
      <c r="E1085" s="115">
        <v>28</v>
      </c>
      <c r="F1085" s="115">
        <v>0</v>
      </c>
      <c r="G1085" s="115">
        <v>0</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15.1</v>
      </c>
      <c r="W1085" s="115">
        <v>17.2</v>
      </c>
    </row>
    <row r="1086" spans="1:23" ht="13.5" customHeight="1" x14ac:dyDescent="0.35">
      <c r="A1086" s="175">
        <v>0.36458333333333298</v>
      </c>
      <c r="B1086" s="115">
        <v>56</v>
      </c>
      <c r="C1086" s="115">
        <v>3</v>
      </c>
      <c r="D1086" s="115">
        <v>19</v>
      </c>
      <c r="E1086" s="115">
        <v>29</v>
      </c>
      <c r="F1086" s="115">
        <v>5</v>
      </c>
      <c r="G1086" s="115">
        <v>0</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15.9</v>
      </c>
      <c r="W1086" s="115">
        <v>18.2</v>
      </c>
    </row>
    <row r="1087" spans="1:23" ht="13.5" customHeight="1" x14ac:dyDescent="0.35">
      <c r="A1087" s="175">
        <v>0.375</v>
      </c>
      <c r="B1087" s="115">
        <v>48</v>
      </c>
      <c r="C1087" s="115">
        <v>0</v>
      </c>
      <c r="D1087" s="115">
        <v>18</v>
      </c>
      <c r="E1087" s="115">
        <v>24</v>
      </c>
      <c r="F1087" s="115">
        <v>6</v>
      </c>
      <c r="G1087" s="115">
        <v>0</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15.9</v>
      </c>
      <c r="W1087" s="115">
        <v>19.8</v>
      </c>
    </row>
    <row r="1088" spans="1:23" ht="13.5" customHeight="1" x14ac:dyDescent="0.35">
      <c r="A1088" s="175">
        <v>0.38541666666666702</v>
      </c>
      <c r="B1088" s="115">
        <v>32</v>
      </c>
      <c r="C1088" s="115">
        <v>0</v>
      </c>
      <c r="D1088" s="115">
        <v>8</v>
      </c>
      <c r="E1088" s="115">
        <v>21</v>
      </c>
      <c r="F1088" s="115">
        <v>3</v>
      </c>
      <c r="G1088" s="115">
        <v>0</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16.600000000000001</v>
      </c>
      <c r="W1088" s="115">
        <v>18.7</v>
      </c>
    </row>
    <row r="1089" spans="1:23" ht="13.5" customHeight="1" x14ac:dyDescent="0.35">
      <c r="A1089" s="175">
        <v>0.39583333333333298</v>
      </c>
      <c r="B1089" s="115">
        <v>30</v>
      </c>
      <c r="C1089" s="115">
        <v>0</v>
      </c>
      <c r="D1089" s="115">
        <v>9</v>
      </c>
      <c r="E1089" s="115">
        <v>14</v>
      </c>
      <c r="F1089" s="115">
        <v>6</v>
      </c>
      <c r="G1089" s="115">
        <v>1</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17.600000000000001</v>
      </c>
      <c r="W1089" s="115">
        <v>21.3</v>
      </c>
    </row>
    <row r="1090" spans="1:23" ht="13.5" customHeight="1" x14ac:dyDescent="0.35">
      <c r="A1090" s="175">
        <v>0.40625</v>
      </c>
      <c r="B1090" s="115">
        <v>44</v>
      </c>
      <c r="C1090" s="115">
        <v>2</v>
      </c>
      <c r="D1090" s="115">
        <v>12</v>
      </c>
      <c r="E1090" s="115">
        <v>22</v>
      </c>
      <c r="F1090" s="115">
        <v>7</v>
      </c>
      <c r="G1090" s="115">
        <v>1</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16.7</v>
      </c>
      <c r="W1090" s="115">
        <v>21</v>
      </c>
    </row>
    <row r="1091" spans="1:23" ht="13.5" customHeight="1" x14ac:dyDescent="0.35">
      <c r="A1091" s="175">
        <v>0.41666666666666702</v>
      </c>
      <c r="B1091" s="115">
        <v>36</v>
      </c>
      <c r="C1091" s="115">
        <v>1</v>
      </c>
      <c r="D1091" s="115">
        <v>11</v>
      </c>
      <c r="E1091" s="115">
        <v>17</v>
      </c>
      <c r="F1091" s="115">
        <v>6</v>
      </c>
      <c r="G1091" s="115">
        <v>1</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16.399999999999999</v>
      </c>
      <c r="W1091" s="115">
        <v>20.7</v>
      </c>
    </row>
    <row r="1092" spans="1:23" ht="13.5" customHeight="1" x14ac:dyDescent="0.35">
      <c r="A1092" s="175">
        <v>0.42708333333333298</v>
      </c>
      <c r="B1092" s="115">
        <v>30</v>
      </c>
      <c r="C1092" s="115">
        <v>1</v>
      </c>
      <c r="D1092" s="115">
        <v>14</v>
      </c>
      <c r="E1092" s="115">
        <v>12</v>
      </c>
      <c r="F1092" s="115">
        <v>3</v>
      </c>
      <c r="G1092" s="115">
        <v>0</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15.9</v>
      </c>
      <c r="W1092" s="115">
        <v>19.600000000000001</v>
      </c>
    </row>
    <row r="1093" spans="1:23" ht="13.5" customHeight="1" x14ac:dyDescent="0.35">
      <c r="A1093" s="175">
        <v>0.4375</v>
      </c>
      <c r="B1093" s="115">
        <v>26</v>
      </c>
      <c r="C1093" s="115">
        <v>0</v>
      </c>
      <c r="D1093" s="115">
        <v>13</v>
      </c>
      <c r="E1093" s="115">
        <v>10</v>
      </c>
      <c r="F1093" s="115">
        <v>3</v>
      </c>
      <c r="G1093" s="115">
        <v>0</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16</v>
      </c>
      <c r="W1093" s="115">
        <v>19.8</v>
      </c>
    </row>
    <row r="1094" spans="1:23" ht="13.5" customHeight="1" x14ac:dyDescent="0.35">
      <c r="A1094" s="175">
        <v>0.44791666666666702</v>
      </c>
      <c r="B1094" s="115">
        <v>42</v>
      </c>
      <c r="C1094" s="115">
        <v>2</v>
      </c>
      <c r="D1094" s="115">
        <v>15</v>
      </c>
      <c r="E1094" s="115">
        <v>20</v>
      </c>
      <c r="F1094" s="115">
        <v>5</v>
      </c>
      <c r="G1094" s="115">
        <v>0</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15.8</v>
      </c>
      <c r="W1094" s="115">
        <v>19.3</v>
      </c>
    </row>
    <row r="1095" spans="1:23" ht="13.5" customHeight="1" x14ac:dyDescent="0.35">
      <c r="A1095" s="175">
        <v>0.45833333333333298</v>
      </c>
      <c r="B1095" s="115">
        <v>41</v>
      </c>
      <c r="C1095" s="115">
        <v>0</v>
      </c>
      <c r="D1095" s="115">
        <v>8</v>
      </c>
      <c r="E1095" s="115">
        <v>30</v>
      </c>
      <c r="F1095" s="115">
        <v>3</v>
      </c>
      <c r="G1095" s="115">
        <v>0</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16.399999999999999</v>
      </c>
      <c r="W1095" s="115">
        <v>18.3</v>
      </c>
    </row>
    <row r="1096" spans="1:23" ht="13.5" customHeight="1" x14ac:dyDescent="0.35">
      <c r="A1096" s="175">
        <v>0.46875</v>
      </c>
      <c r="B1096" s="115">
        <v>36</v>
      </c>
      <c r="C1096" s="115">
        <v>1</v>
      </c>
      <c r="D1096" s="115">
        <v>5</v>
      </c>
      <c r="E1096" s="115">
        <v>22</v>
      </c>
      <c r="F1096" s="115">
        <v>7</v>
      </c>
      <c r="G1096" s="115">
        <v>1</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17.600000000000001</v>
      </c>
      <c r="W1096" s="115">
        <v>21.9</v>
      </c>
    </row>
    <row r="1097" spans="1:23" ht="13.5" customHeight="1" x14ac:dyDescent="0.35">
      <c r="A1097" s="175">
        <v>0.47916666666666702</v>
      </c>
      <c r="B1097" s="115">
        <v>37</v>
      </c>
      <c r="C1097" s="115">
        <v>4</v>
      </c>
      <c r="D1097" s="115">
        <v>14</v>
      </c>
      <c r="E1097" s="115">
        <v>17</v>
      </c>
      <c r="F1097" s="115">
        <v>1</v>
      </c>
      <c r="G1097" s="115">
        <v>1</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14.8</v>
      </c>
      <c r="W1097" s="115">
        <v>17.399999999999999</v>
      </c>
    </row>
    <row r="1098" spans="1:23" ht="13.5" customHeight="1" x14ac:dyDescent="0.35">
      <c r="A1098" s="175">
        <v>0.48958333333333298</v>
      </c>
      <c r="B1098" s="115">
        <v>42</v>
      </c>
      <c r="C1098" s="115">
        <v>3</v>
      </c>
      <c r="D1098" s="115">
        <v>18</v>
      </c>
      <c r="E1098" s="115">
        <v>16</v>
      </c>
      <c r="F1098" s="115">
        <v>4</v>
      </c>
      <c r="G1098" s="115">
        <v>1</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15.4</v>
      </c>
      <c r="W1098" s="115">
        <v>19.5</v>
      </c>
    </row>
    <row r="1099" spans="1:23" ht="13.5" customHeight="1" x14ac:dyDescent="0.35">
      <c r="A1099" s="175">
        <v>0.5</v>
      </c>
      <c r="B1099" s="115">
        <v>47</v>
      </c>
      <c r="C1099" s="115">
        <v>8</v>
      </c>
      <c r="D1099" s="115">
        <v>21</v>
      </c>
      <c r="E1099" s="115">
        <v>16</v>
      </c>
      <c r="F1099" s="115">
        <v>2</v>
      </c>
      <c r="G1099" s="115">
        <v>0</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13.9</v>
      </c>
      <c r="W1099" s="115">
        <v>18</v>
      </c>
    </row>
    <row r="1100" spans="1:23" ht="13.5" customHeight="1" x14ac:dyDescent="0.35">
      <c r="A1100" s="175">
        <v>0.51041666666666696</v>
      </c>
      <c r="B1100" s="115">
        <v>33</v>
      </c>
      <c r="C1100" s="115">
        <v>0</v>
      </c>
      <c r="D1100" s="115">
        <v>12</v>
      </c>
      <c r="E1100" s="115">
        <v>17</v>
      </c>
      <c r="F1100" s="115">
        <v>3</v>
      </c>
      <c r="G1100" s="115">
        <v>0</v>
      </c>
      <c r="H1100" s="115">
        <v>1</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16.2</v>
      </c>
      <c r="W1100" s="115">
        <v>19.8</v>
      </c>
    </row>
    <row r="1101" spans="1:23" ht="13.5" customHeight="1" x14ac:dyDescent="0.35">
      <c r="A1101" s="175">
        <v>0.52083333333333304</v>
      </c>
      <c r="B1101" s="115">
        <v>44</v>
      </c>
      <c r="C1101" s="115">
        <v>2</v>
      </c>
      <c r="D1101" s="115">
        <v>14</v>
      </c>
      <c r="E1101" s="115">
        <v>21</v>
      </c>
      <c r="F1101" s="115">
        <v>7</v>
      </c>
      <c r="G1101" s="115">
        <v>0</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16</v>
      </c>
      <c r="W1101" s="115">
        <v>20.399999999999999</v>
      </c>
    </row>
    <row r="1102" spans="1:23" ht="13.5" customHeight="1" x14ac:dyDescent="0.35">
      <c r="A1102" s="175">
        <v>0.53125</v>
      </c>
      <c r="B1102" s="115">
        <v>38</v>
      </c>
      <c r="C1102" s="115">
        <v>1</v>
      </c>
      <c r="D1102" s="115">
        <v>11</v>
      </c>
      <c r="E1102" s="115">
        <v>15</v>
      </c>
      <c r="F1102" s="115">
        <v>10</v>
      </c>
      <c r="G1102" s="115">
        <v>1</v>
      </c>
      <c r="H1102" s="115">
        <v>0</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17.600000000000001</v>
      </c>
      <c r="W1102" s="115">
        <v>21.8</v>
      </c>
    </row>
    <row r="1103" spans="1:23" ht="13.5" customHeight="1" x14ac:dyDescent="0.35">
      <c r="A1103" s="175">
        <v>0.54166666666666696</v>
      </c>
      <c r="B1103" s="115">
        <v>43</v>
      </c>
      <c r="C1103" s="115">
        <v>2</v>
      </c>
      <c r="D1103" s="115">
        <v>16</v>
      </c>
      <c r="E1103" s="115">
        <v>20</v>
      </c>
      <c r="F1103" s="115">
        <v>4</v>
      </c>
      <c r="G1103" s="115">
        <v>1</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16</v>
      </c>
      <c r="W1103" s="115">
        <v>20</v>
      </c>
    </row>
    <row r="1104" spans="1:23" ht="13.5" customHeight="1" x14ac:dyDescent="0.35">
      <c r="A1104" s="175">
        <v>0.55208333333333304</v>
      </c>
      <c r="B1104" s="115">
        <v>33</v>
      </c>
      <c r="C1104" s="115">
        <v>0</v>
      </c>
      <c r="D1104" s="115">
        <v>15</v>
      </c>
      <c r="E1104" s="115">
        <v>13</v>
      </c>
      <c r="F1104" s="115">
        <v>5</v>
      </c>
      <c r="G1104" s="115">
        <v>0</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16.100000000000001</v>
      </c>
      <c r="W1104" s="115">
        <v>20.5</v>
      </c>
    </row>
    <row r="1105" spans="1:23" ht="13.5" customHeight="1" x14ac:dyDescent="0.35">
      <c r="A1105" s="175">
        <v>0.5625</v>
      </c>
      <c r="B1105" s="115">
        <v>36</v>
      </c>
      <c r="C1105" s="115">
        <v>1</v>
      </c>
      <c r="D1105" s="115">
        <v>10</v>
      </c>
      <c r="E1105" s="115">
        <v>20</v>
      </c>
      <c r="F1105" s="115">
        <v>5</v>
      </c>
      <c r="G1105" s="115">
        <v>0</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16.3</v>
      </c>
      <c r="W1105" s="115">
        <v>20</v>
      </c>
    </row>
    <row r="1106" spans="1:23" ht="13.5" customHeight="1" x14ac:dyDescent="0.35">
      <c r="A1106" s="175">
        <v>0.57291666666666696</v>
      </c>
      <c r="B1106" s="115">
        <v>38</v>
      </c>
      <c r="C1106" s="115">
        <v>0</v>
      </c>
      <c r="D1106" s="115">
        <v>6</v>
      </c>
      <c r="E1106" s="115">
        <v>26</v>
      </c>
      <c r="F1106" s="115">
        <v>5</v>
      </c>
      <c r="G1106" s="115">
        <v>1</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v>17.600000000000001</v>
      </c>
      <c r="W1106" s="115">
        <v>20.3</v>
      </c>
    </row>
    <row r="1107" spans="1:23" ht="13.5" customHeight="1" x14ac:dyDescent="0.35">
      <c r="A1107" s="175">
        <v>0.58333333333333304</v>
      </c>
      <c r="B1107" s="115">
        <v>33</v>
      </c>
      <c r="C1107" s="115">
        <v>0</v>
      </c>
      <c r="D1107" s="115">
        <v>10</v>
      </c>
      <c r="E1107" s="115">
        <v>12</v>
      </c>
      <c r="F1107" s="115">
        <v>11</v>
      </c>
      <c r="G1107" s="115">
        <v>0</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17.399999999999999</v>
      </c>
      <c r="W1107" s="115">
        <v>22.2</v>
      </c>
    </row>
    <row r="1108" spans="1:23" ht="13.5" customHeight="1" x14ac:dyDescent="0.35">
      <c r="A1108" s="175">
        <v>0.59375</v>
      </c>
      <c r="B1108" s="115">
        <v>32</v>
      </c>
      <c r="C1108" s="115">
        <v>1</v>
      </c>
      <c r="D1108" s="115">
        <v>11</v>
      </c>
      <c r="E1108" s="115">
        <v>14</v>
      </c>
      <c r="F1108" s="115">
        <v>4</v>
      </c>
      <c r="G1108" s="115">
        <v>2</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16.600000000000001</v>
      </c>
      <c r="W1108" s="115">
        <v>21.4</v>
      </c>
    </row>
    <row r="1109" spans="1:23" ht="13.5" customHeight="1" x14ac:dyDescent="0.35">
      <c r="A1109" s="175">
        <v>0.60416666666666696</v>
      </c>
      <c r="B1109" s="115">
        <v>34</v>
      </c>
      <c r="C1109" s="115">
        <v>2</v>
      </c>
      <c r="D1109" s="115">
        <v>8</v>
      </c>
      <c r="E1109" s="115">
        <v>20</v>
      </c>
      <c r="F1109" s="115">
        <v>3</v>
      </c>
      <c r="G1109" s="115">
        <v>1</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16.2</v>
      </c>
      <c r="W1109" s="115">
        <v>19.3</v>
      </c>
    </row>
    <row r="1110" spans="1:23" ht="13.5" customHeight="1" x14ac:dyDescent="0.35">
      <c r="A1110" s="175">
        <v>0.61458333333333304</v>
      </c>
      <c r="B1110" s="115">
        <v>44</v>
      </c>
      <c r="C1110" s="115">
        <v>0</v>
      </c>
      <c r="D1110" s="115">
        <v>14</v>
      </c>
      <c r="E1110" s="115">
        <v>25</v>
      </c>
      <c r="F1110" s="115">
        <v>4</v>
      </c>
      <c r="G1110" s="115">
        <v>0</v>
      </c>
      <c r="H1110" s="115">
        <v>1</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16.899999999999999</v>
      </c>
      <c r="W1110" s="115">
        <v>19.8</v>
      </c>
    </row>
    <row r="1111" spans="1:23" ht="13.5" customHeight="1" x14ac:dyDescent="0.35">
      <c r="A1111" s="175">
        <v>0.625</v>
      </c>
      <c r="B1111" s="115">
        <v>42</v>
      </c>
      <c r="C1111" s="115">
        <v>0</v>
      </c>
      <c r="D1111" s="115">
        <v>14</v>
      </c>
      <c r="E1111" s="115">
        <v>21</v>
      </c>
      <c r="F1111" s="115">
        <v>7</v>
      </c>
      <c r="G1111" s="115">
        <v>0</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16.7</v>
      </c>
      <c r="W1111" s="115">
        <v>20.2</v>
      </c>
    </row>
    <row r="1112" spans="1:23" ht="13.5" customHeight="1" x14ac:dyDescent="0.35">
      <c r="A1112" s="175">
        <v>0.63541666666666696</v>
      </c>
      <c r="B1112" s="115">
        <v>51</v>
      </c>
      <c r="C1112" s="115">
        <v>8</v>
      </c>
      <c r="D1112" s="115">
        <v>13</v>
      </c>
      <c r="E1112" s="115">
        <v>28</v>
      </c>
      <c r="F1112" s="115">
        <v>2</v>
      </c>
      <c r="G1112" s="115">
        <v>0</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14.9</v>
      </c>
      <c r="W1112" s="115">
        <v>18.7</v>
      </c>
    </row>
    <row r="1113" spans="1:23" ht="13.5" customHeight="1" x14ac:dyDescent="0.35">
      <c r="A1113" s="175">
        <v>0.64583333333333304</v>
      </c>
      <c r="B1113" s="115">
        <v>55</v>
      </c>
      <c r="C1113" s="115">
        <v>4</v>
      </c>
      <c r="D1113" s="115">
        <v>28</v>
      </c>
      <c r="E1113" s="115">
        <v>22</v>
      </c>
      <c r="F1113" s="115">
        <v>1</v>
      </c>
      <c r="G1113" s="115">
        <v>0</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14.7</v>
      </c>
      <c r="W1113" s="115">
        <v>17.899999999999999</v>
      </c>
    </row>
    <row r="1114" spans="1:23" ht="13.5" customHeight="1" x14ac:dyDescent="0.35">
      <c r="A1114" s="175">
        <v>0.65625</v>
      </c>
      <c r="B1114" s="115">
        <v>46</v>
      </c>
      <c r="C1114" s="115">
        <v>0</v>
      </c>
      <c r="D1114" s="115">
        <v>18</v>
      </c>
      <c r="E1114" s="115">
        <v>23</v>
      </c>
      <c r="F1114" s="115">
        <v>4</v>
      </c>
      <c r="G1114" s="115">
        <v>1</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16.2</v>
      </c>
      <c r="W1114" s="115">
        <v>19.8</v>
      </c>
    </row>
    <row r="1115" spans="1:23" ht="13.5" customHeight="1" x14ac:dyDescent="0.35">
      <c r="A1115" s="175">
        <v>0.66666666666666696</v>
      </c>
      <c r="B1115" s="115">
        <v>53</v>
      </c>
      <c r="C1115" s="115">
        <v>0</v>
      </c>
      <c r="D1115" s="115">
        <v>24</v>
      </c>
      <c r="E1115" s="115">
        <v>21</v>
      </c>
      <c r="F1115" s="115">
        <v>6</v>
      </c>
      <c r="G1115" s="115">
        <v>2</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16.5</v>
      </c>
      <c r="W1115" s="115">
        <v>20.2</v>
      </c>
    </row>
    <row r="1116" spans="1:23" ht="13.5" customHeight="1" x14ac:dyDescent="0.35">
      <c r="A1116" s="175">
        <v>0.67708333333333304</v>
      </c>
      <c r="B1116" s="115">
        <v>60</v>
      </c>
      <c r="C1116" s="115">
        <v>2</v>
      </c>
      <c r="D1116" s="115">
        <v>18</v>
      </c>
      <c r="E1116" s="115">
        <v>37</v>
      </c>
      <c r="F1116" s="115">
        <v>3</v>
      </c>
      <c r="G1116" s="115">
        <v>0</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15.8</v>
      </c>
      <c r="W1116" s="115">
        <v>18.7</v>
      </c>
    </row>
    <row r="1117" spans="1:23" ht="13.5" customHeight="1" x14ac:dyDescent="0.35">
      <c r="A1117" s="175">
        <v>0.6875</v>
      </c>
      <c r="B1117" s="115">
        <v>75</v>
      </c>
      <c r="C1117" s="115">
        <v>1</v>
      </c>
      <c r="D1117" s="115">
        <v>34</v>
      </c>
      <c r="E1117" s="115">
        <v>32</v>
      </c>
      <c r="F1117" s="115">
        <v>8</v>
      </c>
      <c r="G1117" s="115">
        <v>0</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15.5</v>
      </c>
      <c r="W1117" s="115">
        <v>19</v>
      </c>
    </row>
    <row r="1118" spans="1:23" ht="13.5" customHeight="1" x14ac:dyDescent="0.35">
      <c r="A1118" s="175">
        <v>0.69791666666666696</v>
      </c>
      <c r="B1118" s="115">
        <v>49</v>
      </c>
      <c r="C1118" s="115">
        <v>0</v>
      </c>
      <c r="D1118" s="115">
        <v>16</v>
      </c>
      <c r="E1118" s="115">
        <v>28</v>
      </c>
      <c r="F1118" s="115">
        <v>5</v>
      </c>
      <c r="G1118" s="115">
        <v>0</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16.399999999999999</v>
      </c>
      <c r="W1118" s="115">
        <v>19.3</v>
      </c>
    </row>
    <row r="1119" spans="1:23" ht="13.5" customHeight="1" x14ac:dyDescent="0.35">
      <c r="A1119" s="175">
        <v>0.70833333333333304</v>
      </c>
      <c r="B1119" s="115">
        <v>53</v>
      </c>
      <c r="C1119" s="115">
        <v>2</v>
      </c>
      <c r="D1119" s="115">
        <v>13</v>
      </c>
      <c r="E1119" s="115">
        <v>29</v>
      </c>
      <c r="F1119" s="115">
        <v>7</v>
      </c>
      <c r="G1119" s="115">
        <v>2</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16.600000000000001</v>
      </c>
      <c r="W1119" s="115">
        <v>20.5</v>
      </c>
    </row>
    <row r="1120" spans="1:23" ht="13.5" customHeight="1" x14ac:dyDescent="0.35">
      <c r="A1120" s="175">
        <v>0.71875</v>
      </c>
      <c r="B1120" s="115">
        <v>63</v>
      </c>
      <c r="C1120" s="115">
        <v>6</v>
      </c>
      <c r="D1120" s="115">
        <v>29</v>
      </c>
      <c r="E1120" s="115">
        <v>27</v>
      </c>
      <c r="F1120" s="115">
        <v>1</v>
      </c>
      <c r="G1120" s="115">
        <v>0</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14.5</v>
      </c>
      <c r="W1120" s="115">
        <v>18</v>
      </c>
    </row>
    <row r="1121" spans="1:23" ht="13.5" customHeight="1" x14ac:dyDescent="0.35">
      <c r="A1121" s="175">
        <v>0.72916666666666696</v>
      </c>
      <c r="B1121" s="115">
        <v>61</v>
      </c>
      <c r="C1121" s="115">
        <v>0</v>
      </c>
      <c r="D1121" s="115">
        <v>19</v>
      </c>
      <c r="E1121" s="115">
        <v>33</v>
      </c>
      <c r="F1121" s="115">
        <v>9</v>
      </c>
      <c r="G1121" s="115">
        <v>0</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17.2</v>
      </c>
      <c r="W1121" s="115">
        <v>20.6</v>
      </c>
    </row>
    <row r="1122" spans="1:23" ht="13.5" customHeight="1" x14ac:dyDescent="0.35">
      <c r="A1122" s="175">
        <v>0.73958333333333304</v>
      </c>
      <c r="B1122" s="115">
        <v>87</v>
      </c>
      <c r="C1122" s="115">
        <v>4</v>
      </c>
      <c r="D1122" s="115">
        <v>43</v>
      </c>
      <c r="E1122" s="115">
        <v>36</v>
      </c>
      <c r="F1122" s="115">
        <v>3</v>
      </c>
      <c r="G1122" s="115">
        <v>1</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14.9</v>
      </c>
      <c r="W1122" s="115">
        <v>18.100000000000001</v>
      </c>
    </row>
    <row r="1123" spans="1:23" ht="13.5" customHeight="1" x14ac:dyDescent="0.35">
      <c r="A1123" s="175">
        <v>0.75</v>
      </c>
      <c r="B1123" s="115">
        <v>53</v>
      </c>
      <c r="C1123" s="115">
        <v>0</v>
      </c>
      <c r="D1123" s="115">
        <v>22</v>
      </c>
      <c r="E1123" s="115">
        <v>26</v>
      </c>
      <c r="F1123" s="115">
        <v>5</v>
      </c>
      <c r="G1123" s="115">
        <v>0</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15.8</v>
      </c>
      <c r="W1123" s="115">
        <v>19.2</v>
      </c>
    </row>
    <row r="1124" spans="1:23" ht="13.5" customHeight="1" x14ac:dyDescent="0.35">
      <c r="A1124" s="175">
        <v>0.76041666666666696</v>
      </c>
      <c r="B1124" s="115">
        <v>36</v>
      </c>
      <c r="C1124" s="115">
        <v>2</v>
      </c>
      <c r="D1124" s="115">
        <v>19</v>
      </c>
      <c r="E1124" s="115">
        <v>10</v>
      </c>
      <c r="F1124" s="115">
        <v>2</v>
      </c>
      <c r="G1124" s="115">
        <v>3</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15.8</v>
      </c>
      <c r="W1124" s="115">
        <v>19.7</v>
      </c>
    </row>
    <row r="1125" spans="1:23" ht="13.5" customHeight="1" x14ac:dyDescent="0.35">
      <c r="A1125" s="175">
        <v>0.77083333333333304</v>
      </c>
      <c r="B1125" s="115">
        <v>56</v>
      </c>
      <c r="C1125" s="115">
        <v>0</v>
      </c>
      <c r="D1125" s="115">
        <v>25</v>
      </c>
      <c r="E1125" s="115">
        <v>26</v>
      </c>
      <c r="F1125" s="115">
        <v>4</v>
      </c>
      <c r="G1125" s="115">
        <v>1</v>
      </c>
      <c r="H1125" s="115">
        <v>0</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15.7</v>
      </c>
      <c r="W1125" s="115">
        <v>18.2</v>
      </c>
    </row>
    <row r="1126" spans="1:23" ht="13.5" customHeight="1" x14ac:dyDescent="0.35">
      <c r="A1126" s="175">
        <v>0.78125</v>
      </c>
      <c r="B1126" s="115">
        <v>46</v>
      </c>
      <c r="C1126" s="115">
        <v>2</v>
      </c>
      <c r="D1126" s="115">
        <v>18</v>
      </c>
      <c r="E1126" s="115">
        <v>19</v>
      </c>
      <c r="F1126" s="115">
        <v>7</v>
      </c>
      <c r="G1126" s="115">
        <v>0</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15.8</v>
      </c>
      <c r="W1126" s="115">
        <v>20</v>
      </c>
    </row>
    <row r="1127" spans="1:23" ht="13.5" customHeight="1" x14ac:dyDescent="0.35">
      <c r="A1127" s="175">
        <v>0.79166666666666696</v>
      </c>
      <c r="B1127" s="115">
        <v>34</v>
      </c>
      <c r="C1127" s="115">
        <v>2</v>
      </c>
      <c r="D1127" s="115">
        <v>13</v>
      </c>
      <c r="E1127" s="115">
        <v>17</v>
      </c>
      <c r="F1127" s="115">
        <v>2</v>
      </c>
      <c r="G1127" s="115">
        <v>0</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15.1</v>
      </c>
      <c r="W1127" s="115">
        <v>18.5</v>
      </c>
    </row>
    <row r="1128" spans="1:23" ht="13.5" customHeight="1" x14ac:dyDescent="0.35">
      <c r="A1128" s="175">
        <v>0.80208333333333304</v>
      </c>
      <c r="B1128" s="115">
        <v>52</v>
      </c>
      <c r="C1128" s="115">
        <v>3</v>
      </c>
      <c r="D1128" s="115">
        <v>11</v>
      </c>
      <c r="E1128" s="115">
        <v>34</v>
      </c>
      <c r="F1128" s="115">
        <v>3</v>
      </c>
      <c r="G1128" s="115">
        <v>1</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16.100000000000001</v>
      </c>
      <c r="W1128" s="115">
        <v>19</v>
      </c>
    </row>
    <row r="1129" spans="1:23" ht="13.5" customHeight="1" x14ac:dyDescent="0.35">
      <c r="A1129" s="175">
        <v>0.8125</v>
      </c>
      <c r="B1129" s="115">
        <v>43</v>
      </c>
      <c r="C1129" s="115">
        <v>2</v>
      </c>
      <c r="D1129" s="115">
        <v>20</v>
      </c>
      <c r="E1129" s="115">
        <v>19</v>
      </c>
      <c r="F1129" s="115">
        <v>2</v>
      </c>
      <c r="G1129" s="115">
        <v>0</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15</v>
      </c>
      <c r="W1129" s="115">
        <v>16.899999999999999</v>
      </c>
    </row>
    <row r="1130" spans="1:23" ht="13.5" customHeight="1" x14ac:dyDescent="0.35">
      <c r="A1130" s="175">
        <v>0.82291666666666696</v>
      </c>
      <c r="B1130" s="115">
        <v>26</v>
      </c>
      <c r="C1130" s="115">
        <v>1</v>
      </c>
      <c r="D1130" s="115">
        <v>7</v>
      </c>
      <c r="E1130" s="115">
        <v>13</v>
      </c>
      <c r="F1130" s="115">
        <v>4</v>
      </c>
      <c r="G1130" s="115">
        <v>1</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16.8</v>
      </c>
      <c r="W1130" s="115">
        <v>22.2</v>
      </c>
    </row>
    <row r="1131" spans="1:23" ht="13.5" customHeight="1" x14ac:dyDescent="0.35">
      <c r="A1131" s="175">
        <v>0.83333333333333304</v>
      </c>
      <c r="B1131" s="115">
        <v>34</v>
      </c>
      <c r="C1131" s="115">
        <v>0</v>
      </c>
      <c r="D1131" s="115">
        <v>11</v>
      </c>
      <c r="E1131" s="115">
        <v>16</v>
      </c>
      <c r="F1131" s="115">
        <v>6</v>
      </c>
      <c r="G1131" s="115">
        <v>0</v>
      </c>
      <c r="H1131" s="115">
        <v>1</v>
      </c>
      <c r="I1131" s="115">
        <v>0</v>
      </c>
      <c r="J1131" s="115">
        <v>0</v>
      </c>
      <c r="K1131" s="115">
        <v>0</v>
      </c>
      <c r="L1131" s="115">
        <v>0</v>
      </c>
      <c r="M1131" s="115">
        <v>0</v>
      </c>
      <c r="N1131" s="115">
        <v>0</v>
      </c>
      <c r="O1131" s="115">
        <v>0</v>
      </c>
      <c r="P1131" s="115">
        <v>0</v>
      </c>
      <c r="Q1131" s="115">
        <v>0</v>
      </c>
      <c r="R1131" s="115">
        <v>0</v>
      </c>
      <c r="S1131" s="115">
        <v>0</v>
      </c>
      <c r="T1131" s="115">
        <v>0</v>
      </c>
      <c r="U1131" s="115">
        <v>0</v>
      </c>
      <c r="V1131" s="115">
        <v>17.3</v>
      </c>
      <c r="W1131" s="115">
        <v>20.9</v>
      </c>
    </row>
    <row r="1132" spans="1:23" ht="13.5" customHeight="1" x14ac:dyDescent="0.35">
      <c r="A1132" s="175">
        <v>0.84375</v>
      </c>
      <c r="B1132" s="115">
        <v>23</v>
      </c>
      <c r="C1132" s="115">
        <v>0</v>
      </c>
      <c r="D1132" s="115">
        <v>3</v>
      </c>
      <c r="E1132" s="115">
        <v>13</v>
      </c>
      <c r="F1132" s="115">
        <v>7</v>
      </c>
      <c r="G1132" s="115">
        <v>0</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17.5</v>
      </c>
      <c r="W1132" s="115">
        <v>20.5</v>
      </c>
    </row>
    <row r="1133" spans="1:23" ht="13.5" customHeight="1" x14ac:dyDescent="0.35">
      <c r="A1133" s="175">
        <v>0.85416666666666696</v>
      </c>
      <c r="B1133" s="115">
        <v>33</v>
      </c>
      <c r="C1133" s="115">
        <v>1</v>
      </c>
      <c r="D1133" s="115">
        <v>14</v>
      </c>
      <c r="E1133" s="115">
        <v>14</v>
      </c>
      <c r="F1133" s="115">
        <v>4</v>
      </c>
      <c r="G1133" s="115">
        <v>0</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16.2</v>
      </c>
      <c r="W1133" s="115">
        <v>19.899999999999999</v>
      </c>
    </row>
    <row r="1134" spans="1:23" ht="13.5" customHeight="1" x14ac:dyDescent="0.35">
      <c r="A1134" s="175">
        <v>0.86458333333333304</v>
      </c>
      <c r="B1134" s="115">
        <v>19</v>
      </c>
      <c r="C1134" s="115">
        <v>0</v>
      </c>
      <c r="D1134" s="115">
        <v>2</v>
      </c>
      <c r="E1134" s="115">
        <v>12</v>
      </c>
      <c r="F1134" s="115">
        <v>4</v>
      </c>
      <c r="G1134" s="115">
        <v>1</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v>18.100000000000001</v>
      </c>
      <c r="W1134" s="115">
        <v>21.8</v>
      </c>
    </row>
    <row r="1135" spans="1:23" ht="13.5" customHeight="1" x14ac:dyDescent="0.35">
      <c r="A1135" s="175">
        <v>0.875</v>
      </c>
      <c r="B1135" s="115">
        <v>23</v>
      </c>
      <c r="C1135" s="115">
        <v>0</v>
      </c>
      <c r="D1135" s="115">
        <v>2</v>
      </c>
      <c r="E1135" s="115">
        <v>18</v>
      </c>
      <c r="F1135" s="115">
        <v>1</v>
      </c>
      <c r="G1135" s="115">
        <v>2</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17.600000000000001</v>
      </c>
      <c r="W1135" s="115">
        <v>20</v>
      </c>
    </row>
    <row r="1136" spans="1:23" ht="13.5" customHeight="1" x14ac:dyDescent="0.35">
      <c r="A1136" s="175">
        <v>0.88541666666666696</v>
      </c>
      <c r="B1136" s="115">
        <v>15</v>
      </c>
      <c r="C1136" s="115">
        <v>0</v>
      </c>
      <c r="D1136" s="115">
        <v>2</v>
      </c>
      <c r="E1136" s="115">
        <v>8</v>
      </c>
      <c r="F1136" s="115">
        <v>5</v>
      </c>
      <c r="G1136" s="115">
        <v>0</v>
      </c>
      <c r="H1136" s="115">
        <v>0</v>
      </c>
      <c r="I1136" s="115">
        <v>0</v>
      </c>
      <c r="J1136" s="115">
        <v>0</v>
      </c>
      <c r="K1136" s="115">
        <v>0</v>
      </c>
      <c r="L1136" s="115">
        <v>0</v>
      </c>
      <c r="M1136" s="115">
        <v>0</v>
      </c>
      <c r="N1136" s="115">
        <v>0</v>
      </c>
      <c r="O1136" s="115">
        <v>0</v>
      </c>
      <c r="P1136" s="115">
        <v>0</v>
      </c>
      <c r="Q1136" s="115">
        <v>0</v>
      </c>
      <c r="R1136" s="115">
        <v>0</v>
      </c>
      <c r="S1136" s="115">
        <v>0</v>
      </c>
      <c r="T1136" s="115">
        <v>0</v>
      </c>
      <c r="U1136" s="115">
        <v>0</v>
      </c>
      <c r="V1136" s="115">
        <v>18.5</v>
      </c>
      <c r="W1136" s="115">
        <v>22.7</v>
      </c>
    </row>
    <row r="1137" spans="1:23" ht="13.5" customHeight="1" x14ac:dyDescent="0.35">
      <c r="A1137" s="175">
        <v>0.89583333333333304</v>
      </c>
      <c r="B1137" s="115">
        <v>20</v>
      </c>
      <c r="C1137" s="115">
        <v>0</v>
      </c>
      <c r="D1137" s="115">
        <v>4</v>
      </c>
      <c r="E1137" s="115">
        <v>13</v>
      </c>
      <c r="F1137" s="115">
        <v>2</v>
      </c>
      <c r="G1137" s="115">
        <v>1</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17.399999999999999</v>
      </c>
      <c r="W1137" s="115">
        <v>20.8</v>
      </c>
    </row>
    <row r="1138" spans="1:23" ht="13.5" customHeight="1" x14ac:dyDescent="0.35">
      <c r="A1138" s="175">
        <v>0.90625</v>
      </c>
      <c r="B1138" s="115">
        <v>21</v>
      </c>
      <c r="C1138" s="115">
        <v>0</v>
      </c>
      <c r="D1138" s="115">
        <v>6</v>
      </c>
      <c r="E1138" s="115">
        <v>10</v>
      </c>
      <c r="F1138" s="115">
        <v>5</v>
      </c>
      <c r="G1138" s="115">
        <v>0</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17.3</v>
      </c>
      <c r="W1138" s="115">
        <v>21.3</v>
      </c>
    </row>
    <row r="1139" spans="1:23" ht="13.5" customHeight="1" x14ac:dyDescent="0.35">
      <c r="A1139" s="175">
        <v>0.91666666666666696</v>
      </c>
      <c r="B1139" s="115">
        <v>21</v>
      </c>
      <c r="C1139" s="115">
        <v>1</v>
      </c>
      <c r="D1139" s="115">
        <v>5</v>
      </c>
      <c r="E1139" s="115">
        <v>10</v>
      </c>
      <c r="F1139" s="115">
        <v>5</v>
      </c>
      <c r="G1139" s="115">
        <v>0</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16.600000000000001</v>
      </c>
      <c r="W1139" s="115">
        <v>22</v>
      </c>
    </row>
    <row r="1140" spans="1:23" ht="13.5" customHeight="1" x14ac:dyDescent="0.35">
      <c r="A1140" s="175">
        <v>0.92708333333333304</v>
      </c>
      <c r="B1140" s="115">
        <v>24</v>
      </c>
      <c r="C1140" s="115">
        <v>0</v>
      </c>
      <c r="D1140" s="115">
        <v>5</v>
      </c>
      <c r="E1140" s="115">
        <v>13</v>
      </c>
      <c r="F1140" s="115">
        <v>6</v>
      </c>
      <c r="G1140" s="115">
        <v>0</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17.600000000000001</v>
      </c>
      <c r="W1140" s="115">
        <v>21.1</v>
      </c>
    </row>
    <row r="1141" spans="1:23" ht="13.5" customHeight="1" x14ac:dyDescent="0.35">
      <c r="A1141" s="175">
        <v>0.9375</v>
      </c>
      <c r="B1141" s="115">
        <v>12</v>
      </c>
      <c r="C1141" s="115">
        <v>0</v>
      </c>
      <c r="D1141" s="115">
        <v>1</v>
      </c>
      <c r="E1141" s="115">
        <v>5</v>
      </c>
      <c r="F1141" s="115">
        <v>4</v>
      </c>
      <c r="G1141" s="115">
        <v>2</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20.6</v>
      </c>
      <c r="W1141" s="115">
        <v>27.1</v>
      </c>
    </row>
    <row r="1142" spans="1:23" ht="13.5" customHeight="1" x14ac:dyDescent="0.35">
      <c r="A1142" s="175">
        <v>0.94791666666666696</v>
      </c>
      <c r="B1142" s="115">
        <v>13</v>
      </c>
      <c r="C1142" s="115">
        <v>0</v>
      </c>
      <c r="D1142" s="115">
        <v>3</v>
      </c>
      <c r="E1142" s="115">
        <v>8</v>
      </c>
      <c r="F1142" s="115">
        <v>2</v>
      </c>
      <c r="G1142" s="115">
        <v>0</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17.399999999999999</v>
      </c>
      <c r="W1142" s="115">
        <v>20.100000000000001</v>
      </c>
    </row>
    <row r="1143" spans="1:23" ht="13.5" customHeight="1" x14ac:dyDescent="0.35">
      <c r="A1143" s="175">
        <v>0.95833333333333304</v>
      </c>
      <c r="B1143" s="115">
        <v>5</v>
      </c>
      <c r="C1143" s="115">
        <v>0</v>
      </c>
      <c r="D1143" s="115">
        <v>1</v>
      </c>
      <c r="E1143" s="115">
        <v>4</v>
      </c>
      <c r="F1143" s="115">
        <v>0</v>
      </c>
      <c r="G1143" s="115">
        <v>0</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15.7</v>
      </c>
      <c r="W1143" s="115" t="s">
        <v>102</v>
      </c>
    </row>
    <row r="1144" spans="1:23" ht="13.5" customHeight="1" x14ac:dyDescent="0.35">
      <c r="A1144" s="175">
        <v>0.96875</v>
      </c>
      <c r="B1144" s="115">
        <v>3</v>
      </c>
      <c r="C1144" s="115">
        <v>0</v>
      </c>
      <c r="D1144" s="115">
        <v>2</v>
      </c>
      <c r="E1144" s="115">
        <v>0</v>
      </c>
      <c r="F1144" s="115">
        <v>0</v>
      </c>
      <c r="G1144" s="115">
        <v>0</v>
      </c>
      <c r="H1144" s="115">
        <v>1</v>
      </c>
      <c r="I1144" s="115">
        <v>0</v>
      </c>
      <c r="J1144" s="115">
        <v>0</v>
      </c>
      <c r="K1144" s="115">
        <v>0</v>
      </c>
      <c r="L1144" s="115">
        <v>0</v>
      </c>
      <c r="M1144" s="115">
        <v>0</v>
      </c>
      <c r="N1144" s="115">
        <v>0</v>
      </c>
      <c r="O1144" s="115">
        <v>0</v>
      </c>
      <c r="P1144" s="115">
        <v>0</v>
      </c>
      <c r="Q1144" s="115">
        <v>0</v>
      </c>
      <c r="R1144" s="115">
        <v>0</v>
      </c>
      <c r="S1144" s="115">
        <v>0</v>
      </c>
      <c r="T1144" s="115">
        <v>0</v>
      </c>
      <c r="U1144" s="115">
        <v>0</v>
      </c>
      <c r="V1144" s="115">
        <v>19.7</v>
      </c>
      <c r="W1144" s="115" t="s">
        <v>102</v>
      </c>
    </row>
    <row r="1145" spans="1:23" ht="13.5" customHeight="1" x14ac:dyDescent="0.35">
      <c r="A1145" s="175">
        <v>0.97916666666666696</v>
      </c>
      <c r="B1145" s="115">
        <v>9</v>
      </c>
      <c r="C1145" s="115">
        <v>0</v>
      </c>
      <c r="D1145" s="115">
        <v>3</v>
      </c>
      <c r="E1145" s="115">
        <v>4</v>
      </c>
      <c r="F1145" s="115">
        <v>2</v>
      </c>
      <c r="G1145" s="115">
        <v>0</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17.7</v>
      </c>
      <c r="W1145" s="115" t="s">
        <v>102</v>
      </c>
    </row>
    <row r="1146" spans="1:23" ht="13.5" customHeight="1" thickBot="1" x14ac:dyDescent="0.4">
      <c r="A1146" s="176">
        <v>0.98958333333333304</v>
      </c>
      <c r="B1146" s="119">
        <v>7</v>
      </c>
      <c r="C1146" s="119">
        <v>0</v>
      </c>
      <c r="D1146" s="119">
        <v>3</v>
      </c>
      <c r="E1146" s="119">
        <v>3</v>
      </c>
      <c r="F1146" s="119">
        <v>1</v>
      </c>
      <c r="G1146" s="119">
        <v>0</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15.8</v>
      </c>
      <c r="W1146" s="119" t="s">
        <v>102</v>
      </c>
    </row>
    <row r="1147" spans="1:23" ht="13.5" customHeight="1" thickTop="1" x14ac:dyDescent="0.35">
      <c r="A1147" s="290" t="s">
        <v>168</v>
      </c>
      <c r="B1147" s="116">
        <f>SUM(B1079:B1126)</f>
        <v>2058</v>
      </c>
      <c r="C1147" s="116">
        <f t="shared" ref="C1147:U1147" si="40">SUM(C1079:C1126)</f>
        <v>67</v>
      </c>
      <c r="D1147" s="116">
        <f t="shared" si="40"/>
        <v>731</v>
      </c>
      <c r="E1147" s="116">
        <f t="shared" si="40"/>
        <v>1016</v>
      </c>
      <c r="F1147" s="116">
        <f t="shared" si="40"/>
        <v>218</v>
      </c>
      <c r="G1147" s="116">
        <f t="shared" si="40"/>
        <v>24</v>
      </c>
      <c r="H1147" s="116">
        <f t="shared" si="40"/>
        <v>2</v>
      </c>
      <c r="I1147" s="116">
        <f t="shared" si="40"/>
        <v>0</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16.100000000000001</v>
      </c>
      <c r="W1147" s="116">
        <v>19.399999999999999</v>
      </c>
    </row>
    <row r="1148" spans="1:23" ht="13.5" customHeight="1" x14ac:dyDescent="0.35">
      <c r="A1148" s="291" t="s">
        <v>169</v>
      </c>
      <c r="B1148" s="115">
        <f>SUM(B1075:B1138)</f>
        <v>2424</v>
      </c>
      <c r="C1148" s="115">
        <f t="shared" ref="C1148:U1148" si="41">SUM(C1075:C1138)</f>
        <v>76</v>
      </c>
      <c r="D1148" s="115">
        <f t="shared" si="41"/>
        <v>830</v>
      </c>
      <c r="E1148" s="115">
        <f t="shared" si="41"/>
        <v>1213</v>
      </c>
      <c r="F1148" s="115">
        <f t="shared" si="41"/>
        <v>271</v>
      </c>
      <c r="G1148" s="115">
        <f t="shared" si="41"/>
        <v>31</v>
      </c>
      <c r="H1148" s="115">
        <f t="shared" si="41"/>
        <v>3</v>
      </c>
      <c r="I1148" s="115">
        <f t="shared" si="41"/>
        <v>0</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16.2</v>
      </c>
      <c r="W1148" s="115">
        <v>19.600000000000001</v>
      </c>
    </row>
    <row r="1149" spans="1:23" ht="13.5" customHeight="1" x14ac:dyDescent="0.35">
      <c r="A1149" s="115" t="s">
        <v>170</v>
      </c>
      <c r="B1149" s="115">
        <f>SUM(B1075:B1146)</f>
        <v>2518</v>
      </c>
      <c r="C1149" s="115">
        <f t="shared" ref="C1149:U1149" si="42">SUM(C1075:C1146)</f>
        <v>77</v>
      </c>
      <c r="D1149" s="115">
        <f t="shared" si="42"/>
        <v>853</v>
      </c>
      <c r="E1149" s="115">
        <f t="shared" si="42"/>
        <v>1260</v>
      </c>
      <c r="F1149" s="115">
        <f t="shared" si="42"/>
        <v>291</v>
      </c>
      <c r="G1149" s="115">
        <f t="shared" si="42"/>
        <v>33</v>
      </c>
      <c r="H1149" s="115">
        <f t="shared" si="42"/>
        <v>4</v>
      </c>
      <c r="I1149" s="115">
        <f t="shared" si="42"/>
        <v>0</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16.2</v>
      </c>
      <c r="W1149" s="115">
        <v>19.600000000000001</v>
      </c>
    </row>
    <row r="1150" spans="1:23" ht="13.5" customHeight="1" thickBot="1" x14ac:dyDescent="0.4">
      <c r="A1150" s="119" t="s">
        <v>171</v>
      </c>
      <c r="B1150" s="119">
        <f>SUM(B1051:B1146)</f>
        <v>2559</v>
      </c>
      <c r="C1150" s="119">
        <f t="shared" ref="C1150:U1150" si="43">SUM(C1051:C1146)</f>
        <v>77</v>
      </c>
      <c r="D1150" s="119">
        <f t="shared" si="43"/>
        <v>858</v>
      </c>
      <c r="E1150" s="119">
        <f t="shared" si="43"/>
        <v>1280</v>
      </c>
      <c r="F1150" s="119">
        <f t="shared" si="43"/>
        <v>301</v>
      </c>
      <c r="G1150" s="119">
        <f t="shared" si="43"/>
        <v>39</v>
      </c>
      <c r="H1150" s="119">
        <f t="shared" si="43"/>
        <v>4</v>
      </c>
      <c r="I1150" s="119">
        <f t="shared" si="43"/>
        <v>0</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16.3</v>
      </c>
      <c r="W1150" s="119">
        <v>19.7</v>
      </c>
    </row>
    <row r="1151" spans="1:23"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4">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4">
      <c r="A1153" s="122"/>
      <c r="B1153" s="563" t="s">
        <v>147</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row>
    <row r="1154" spans="1:23" ht="13.5" customHeight="1" thickTop="1" thickBot="1" x14ac:dyDescent="0.4">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row>
    <row r="1155" spans="1:23" ht="13.5" customHeight="1" thickTop="1" x14ac:dyDescent="0.35">
      <c r="A1155" s="283">
        <v>0</v>
      </c>
      <c r="B1155" s="116">
        <v>7</v>
      </c>
      <c r="C1155" s="116">
        <v>0</v>
      </c>
      <c r="D1155" s="116">
        <v>2</v>
      </c>
      <c r="E1155" s="116">
        <v>3</v>
      </c>
      <c r="F1155" s="116">
        <v>1</v>
      </c>
      <c r="G1155" s="116">
        <v>1</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v>17</v>
      </c>
      <c r="W1155" s="116" t="s">
        <v>102</v>
      </c>
    </row>
    <row r="1156" spans="1:23" ht="13.5" customHeight="1" x14ac:dyDescent="0.35">
      <c r="A1156" s="175">
        <v>1.0416666666666666E-2</v>
      </c>
      <c r="B1156" s="115">
        <v>6</v>
      </c>
      <c r="C1156" s="115">
        <v>0</v>
      </c>
      <c r="D1156" s="115">
        <v>0</v>
      </c>
      <c r="E1156" s="115">
        <v>5</v>
      </c>
      <c r="F1156" s="115">
        <v>0</v>
      </c>
      <c r="G1156" s="115">
        <v>1</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19.100000000000001</v>
      </c>
      <c r="W1156" s="115" t="s">
        <v>102</v>
      </c>
    </row>
    <row r="1157" spans="1:23" ht="13.5" customHeight="1" x14ac:dyDescent="0.35">
      <c r="A1157" s="175">
        <v>2.0833333333333332E-2</v>
      </c>
      <c r="B1157" s="115">
        <v>4</v>
      </c>
      <c r="C1157" s="115">
        <v>0</v>
      </c>
      <c r="D1157" s="115">
        <v>0</v>
      </c>
      <c r="E1157" s="115">
        <v>3</v>
      </c>
      <c r="F1157" s="115">
        <v>1</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19.2</v>
      </c>
      <c r="W1157" s="115" t="s">
        <v>102</v>
      </c>
    </row>
    <row r="1158" spans="1:23" ht="13.5" customHeight="1" x14ac:dyDescent="0.35">
      <c r="A1158" s="175">
        <v>3.125E-2</v>
      </c>
      <c r="B1158" s="115">
        <v>2</v>
      </c>
      <c r="C1158" s="115">
        <v>0</v>
      </c>
      <c r="D1158" s="115">
        <v>0</v>
      </c>
      <c r="E1158" s="115">
        <v>2</v>
      </c>
      <c r="F1158" s="115">
        <v>0</v>
      </c>
      <c r="G1158" s="115">
        <v>0</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v>18.8</v>
      </c>
      <c r="W1158" s="115" t="s">
        <v>102</v>
      </c>
    </row>
    <row r="1159" spans="1:23" ht="13.5" customHeight="1" x14ac:dyDescent="0.35">
      <c r="A1159" s="175">
        <v>4.1666666666666664E-2</v>
      </c>
      <c r="B1159" s="115">
        <v>1</v>
      </c>
      <c r="C1159" s="115">
        <v>0</v>
      </c>
      <c r="D1159" s="115">
        <v>0</v>
      </c>
      <c r="E1159" s="115">
        <v>0</v>
      </c>
      <c r="F1159" s="115">
        <v>1</v>
      </c>
      <c r="G1159" s="115">
        <v>0</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v>23.2</v>
      </c>
      <c r="W1159" s="115" t="s">
        <v>102</v>
      </c>
    </row>
    <row r="1160" spans="1:23" ht="13.5" customHeight="1" x14ac:dyDescent="0.35">
      <c r="A1160" s="175">
        <v>5.2083333333333336E-2</v>
      </c>
      <c r="B1160" s="115">
        <v>2</v>
      </c>
      <c r="C1160" s="115">
        <v>0</v>
      </c>
      <c r="D1160" s="115">
        <v>0</v>
      </c>
      <c r="E1160" s="115">
        <v>2</v>
      </c>
      <c r="F1160" s="115">
        <v>0</v>
      </c>
      <c r="G1160" s="115">
        <v>0</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v>16.7</v>
      </c>
      <c r="W1160" s="115" t="s">
        <v>102</v>
      </c>
    </row>
    <row r="1161" spans="1:23" ht="13.5" customHeight="1" x14ac:dyDescent="0.35">
      <c r="A1161" s="175">
        <v>6.25E-2</v>
      </c>
      <c r="B1161" s="115">
        <v>3</v>
      </c>
      <c r="C1161" s="115">
        <v>0</v>
      </c>
      <c r="D1161" s="115">
        <v>1</v>
      </c>
      <c r="E1161" s="115">
        <v>2</v>
      </c>
      <c r="F1161" s="115">
        <v>0</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14.2</v>
      </c>
      <c r="W1161" s="115" t="s">
        <v>102</v>
      </c>
    </row>
    <row r="1162" spans="1:23" ht="13.5" customHeight="1" x14ac:dyDescent="0.35">
      <c r="A1162" s="175">
        <v>7.2916666666666699E-2</v>
      </c>
      <c r="B1162" s="115">
        <v>3</v>
      </c>
      <c r="C1162" s="115">
        <v>0</v>
      </c>
      <c r="D1162" s="115">
        <v>1</v>
      </c>
      <c r="E1162" s="115">
        <v>1</v>
      </c>
      <c r="F1162" s="115">
        <v>1</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v>18</v>
      </c>
      <c r="W1162" s="115" t="s">
        <v>102</v>
      </c>
    </row>
    <row r="1163" spans="1:23" ht="13.5" customHeight="1" x14ac:dyDescent="0.35">
      <c r="A1163" s="175">
        <v>8.3333333333333301E-2</v>
      </c>
      <c r="B1163" s="115">
        <v>4</v>
      </c>
      <c r="C1163" s="115">
        <v>0</v>
      </c>
      <c r="D1163" s="115">
        <v>1</v>
      </c>
      <c r="E1163" s="115">
        <v>2</v>
      </c>
      <c r="F1163" s="115">
        <v>0</v>
      </c>
      <c r="G1163" s="115">
        <v>1</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v>18.5</v>
      </c>
      <c r="W1163" s="115" t="s">
        <v>102</v>
      </c>
    </row>
    <row r="1164" spans="1:23" ht="13.5" customHeight="1" x14ac:dyDescent="0.35">
      <c r="A1164" s="175">
        <v>9.375E-2</v>
      </c>
      <c r="B1164" s="115">
        <v>3</v>
      </c>
      <c r="C1164" s="115">
        <v>0</v>
      </c>
      <c r="D1164" s="115">
        <v>0</v>
      </c>
      <c r="E1164" s="115">
        <v>3</v>
      </c>
      <c r="F1164" s="115">
        <v>0</v>
      </c>
      <c r="G1164" s="115">
        <v>0</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17</v>
      </c>
      <c r="W1164" s="115" t="s">
        <v>102</v>
      </c>
    </row>
    <row r="1165" spans="1:23" ht="13.5" customHeight="1" x14ac:dyDescent="0.35">
      <c r="A1165" s="175">
        <v>0.104166666666667</v>
      </c>
      <c r="B1165" s="115">
        <v>2</v>
      </c>
      <c r="C1165" s="115">
        <v>0</v>
      </c>
      <c r="D1165" s="115">
        <v>0</v>
      </c>
      <c r="E1165" s="115">
        <v>1</v>
      </c>
      <c r="F1165" s="115">
        <v>1</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v>21.5</v>
      </c>
      <c r="W1165" s="115" t="s">
        <v>102</v>
      </c>
    </row>
    <row r="1166" spans="1:23" ht="13.5" customHeight="1" x14ac:dyDescent="0.35">
      <c r="A1166" s="175">
        <v>0.114583333333333</v>
      </c>
      <c r="B1166" s="115">
        <v>2</v>
      </c>
      <c r="C1166" s="115">
        <v>0</v>
      </c>
      <c r="D1166" s="115">
        <v>0</v>
      </c>
      <c r="E1166" s="115">
        <v>1</v>
      </c>
      <c r="F1166" s="115">
        <v>1</v>
      </c>
      <c r="G1166" s="115">
        <v>0</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v>19.5</v>
      </c>
      <c r="W1166" s="115" t="s">
        <v>102</v>
      </c>
    </row>
    <row r="1167" spans="1:23" ht="13.5" customHeight="1" x14ac:dyDescent="0.35">
      <c r="A1167" s="175">
        <v>0.125</v>
      </c>
      <c r="B1167" s="115">
        <v>2</v>
      </c>
      <c r="C1167" s="115">
        <v>0</v>
      </c>
      <c r="D1167" s="115">
        <v>1</v>
      </c>
      <c r="E1167" s="115">
        <v>1</v>
      </c>
      <c r="F1167" s="115">
        <v>0</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v>15.7</v>
      </c>
      <c r="W1167" s="115" t="s">
        <v>102</v>
      </c>
    </row>
    <row r="1168" spans="1:23" ht="13.5" customHeight="1" x14ac:dyDescent="0.35">
      <c r="A1168" s="175">
        <v>0.13541666666666699</v>
      </c>
      <c r="B1168" s="115">
        <v>1</v>
      </c>
      <c r="C1168" s="115">
        <v>0</v>
      </c>
      <c r="D1168" s="115">
        <v>0</v>
      </c>
      <c r="E1168" s="115">
        <v>0</v>
      </c>
      <c r="F1168" s="115">
        <v>0</v>
      </c>
      <c r="G1168" s="115">
        <v>1</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v>25.4</v>
      </c>
      <c r="W1168" s="115" t="s">
        <v>102</v>
      </c>
    </row>
    <row r="1169" spans="1:23" ht="13.5" customHeight="1" x14ac:dyDescent="0.35">
      <c r="A1169" s="175">
        <v>0.14583333333333301</v>
      </c>
      <c r="B1169" s="115">
        <v>2</v>
      </c>
      <c r="C1169" s="115">
        <v>0</v>
      </c>
      <c r="D1169" s="115">
        <v>0</v>
      </c>
      <c r="E1169" s="115">
        <v>0</v>
      </c>
      <c r="F1169" s="115">
        <v>1</v>
      </c>
      <c r="G1169" s="115">
        <v>1</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25.5</v>
      </c>
      <c r="W1169" s="115" t="s">
        <v>102</v>
      </c>
    </row>
    <row r="1170" spans="1:23" ht="13.5" customHeight="1" x14ac:dyDescent="0.35">
      <c r="A1170" s="175">
        <v>0.15625</v>
      </c>
      <c r="B1170" s="115">
        <v>1</v>
      </c>
      <c r="C1170" s="115">
        <v>0</v>
      </c>
      <c r="D1170" s="115">
        <v>1</v>
      </c>
      <c r="E1170" s="115">
        <v>0</v>
      </c>
      <c r="F1170" s="115">
        <v>0</v>
      </c>
      <c r="G1170" s="115">
        <v>0</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v>14.2</v>
      </c>
      <c r="W1170" s="115" t="s">
        <v>102</v>
      </c>
    </row>
    <row r="1171" spans="1:23" ht="13.5" customHeight="1" x14ac:dyDescent="0.35">
      <c r="A1171" s="175">
        <v>0.16666666666666699</v>
      </c>
      <c r="B1171" s="115">
        <v>0</v>
      </c>
      <c r="C1171" s="115">
        <v>0</v>
      </c>
      <c r="D1171" s="115">
        <v>0</v>
      </c>
      <c r="E1171" s="115">
        <v>0</v>
      </c>
      <c r="F1171" s="115">
        <v>0</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t="s">
        <v>102</v>
      </c>
      <c r="W1171" s="115" t="s">
        <v>102</v>
      </c>
    </row>
    <row r="1172" spans="1:23" ht="13.5" customHeight="1" x14ac:dyDescent="0.35">
      <c r="A1172" s="175">
        <v>0.17708333333333301</v>
      </c>
      <c r="B1172" s="115">
        <v>1</v>
      </c>
      <c r="C1172" s="115">
        <v>0</v>
      </c>
      <c r="D1172" s="115">
        <v>0</v>
      </c>
      <c r="E1172" s="115">
        <v>0</v>
      </c>
      <c r="F1172" s="115">
        <v>1</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v>20.8</v>
      </c>
      <c r="W1172" s="115" t="s">
        <v>102</v>
      </c>
    </row>
    <row r="1173" spans="1:23" ht="13.5" customHeight="1" x14ac:dyDescent="0.35">
      <c r="A1173" s="175">
        <v>0.1875</v>
      </c>
      <c r="B1173" s="115">
        <v>2</v>
      </c>
      <c r="C1173" s="115">
        <v>0</v>
      </c>
      <c r="D1173" s="115">
        <v>1</v>
      </c>
      <c r="E1173" s="115">
        <v>0</v>
      </c>
      <c r="F1173" s="115">
        <v>0</v>
      </c>
      <c r="G1173" s="115">
        <v>1</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v>19.7</v>
      </c>
      <c r="W1173" s="115" t="s">
        <v>102</v>
      </c>
    </row>
    <row r="1174" spans="1:23" ht="13.5" customHeight="1" x14ac:dyDescent="0.35">
      <c r="A1174" s="175">
        <v>0.19791666666666699</v>
      </c>
      <c r="B1174" s="115">
        <v>2</v>
      </c>
      <c r="C1174" s="115">
        <v>0</v>
      </c>
      <c r="D1174" s="115">
        <v>0</v>
      </c>
      <c r="E1174" s="115">
        <v>1</v>
      </c>
      <c r="F1174" s="115">
        <v>1</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18.3</v>
      </c>
      <c r="W1174" s="115" t="s">
        <v>102</v>
      </c>
    </row>
    <row r="1175" spans="1:23" ht="13.5" customHeight="1" x14ac:dyDescent="0.35">
      <c r="A1175" s="175">
        <v>0.20833333333333301</v>
      </c>
      <c r="B1175" s="115">
        <v>1</v>
      </c>
      <c r="C1175" s="115">
        <v>0</v>
      </c>
      <c r="D1175" s="115">
        <v>0</v>
      </c>
      <c r="E1175" s="115">
        <v>1</v>
      </c>
      <c r="F1175" s="115">
        <v>0</v>
      </c>
      <c r="G1175" s="115">
        <v>0</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v>19.899999999999999</v>
      </c>
      <c r="W1175" s="115" t="s">
        <v>102</v>
      </c>
    </row>
    <row r="1176" spans="1:23" ht="13.5" customHeight="1" x14ac:dyDescent="0.35">
      <c r="A1176" s="175">
        <v>0.21875</v>
      </c>
      <c r="B1176" s="115">
        <v>2</v>
      </c>
      <c r="C1176" s="115">
        <v>0</v>
      </c>
      <c r="D1176" s="115">
        <v>0</v>
      </c>
      <c r="E1176" s="115">
        <v>0</v>
      </c>
      <c r="F1176" s="115">
        <v>2</v>
      </c>
      <c r="G1176" s="115">
        <v>0</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v>22.5</v>
      </c>
      <c r="W1176" s="115" t="s">
        <v>102</v>
      </c>
    </row>
    <row r="1177" spans="1:23" ht="13.5" customHeight="1" x14ac:dyDescent="0.35">
      <c r="A1177" s="175">
        <v>0.22916666666666699</v>
      </c>
      <c r="B1177" s="115">
        <v>4</v>
      </c>
      <c r="C1177" s="115">
        <v>0</v>
      </c>
      <c r="D1177" s="115">
        <v>0</v>
      </c>
      <c r="E1177" s="115">
        <v>1</v>
      </c>
      <c r="F1177" s="115">
        <v>0</v>
      </c>
      <c r="G1177" s="115">
        <v>3</v>
      </c>
      <c r="H1177" s="115">
        <v>0</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24.5</v>
      </c>
      <c r="W1177" s="115" t="s">
        <v>102</v>
      </c>
    </row>
    <row r="1178" spans="1:23" ht="13.5" customHeight="1" x14ac:dyDescent="0.35">
      <c r="A1178" s="175">
        <v>0.23958333333333301</v>
      </c>
      <c r="B1178" s="115">
        <v>9</v>
      </c>
      <c r="C1178" s="115">
        <v>0</v>
      </c>
      <c r="D1178" s="115">
        <v>3</v>
      </c>
      <c r="E1178" s="115">
        <v>3</v>
      </c>
      <c r="F1178" s="115">
        <v>2</v>
      </c>
      <c r="G1178" s="115">
        <v>0</v>
      </c>
      <c r="H1178" s="115">
        <v>0</v>
      </c>
      <c r="I1178" s="115">
        <v>1</v>
      </c>
      <c r="J1178" s="115">
        <v>0</v>
      </c>
      <c r="K1178" s="115">
        <v>0</v>
      </c>
      <c r="L1178" s="115">
        <v>0</v>
      </c>
      <c r="M1178" s="115">
        <v>0</v>
      </c>
      <c r="N1178" s="115">
        <v>0</v>
      </c>
      <c r="O1178" s="115">
        <v>0</v>
      </c>
      <c r="P1178" s="115">
        <v>0</v>
      </c>
      <c r="Q1178" s="115">
        <v>0</v>
      </c>
      <c r="R1178" s="115">
        <v>0</v>
      </c>
      <c r="S1178" s="115">
        <v>0</v>
      </c>
      <c r="T1178" s="115">
        <v>0</v>
      </c>
      <c r="U1178" s="115">
        <v>0</v>
      </c>
      <c r="V1178" s="115">
        <v>19.600000000000001</v>
      </c>
      <c r="W1178" s="115" t="s">
        <v>102</v>
      </c>
    </row>
    <row r="1179" spans="1:23" ht="13.5" customHeight="1" x14ac:dyDescent="0.35">
      <c r="A1179" s="175">
        <v>0.25</v>
      </c>
      <c r="B1179" s="115">
        <v>5</v>
      </c>
      <c r="C1179" s="115">
        <v>0</v>
      </c>
      <c r="D1179" s="115">
        <v>0</v>
      </c>
      <c r="E1179" s="115">
        <v>2</v>
      </c>
      <c r="F1179" s="115">
        <v>3</v>
      </c>
      <c r="G1179" s="115">
        <v>0</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20.3</v>
      </c>
      <c r="W1179" s="115" t="s">
        <v>102</v>
      </c>
    </row>
    <row r="1180" spans="1:23" ht="13.5" customHeight="1" x14ac:dyDescent="0.35">
      <c r="A1180" s="175">
        <v>0.26041666666666702</v>
      </c>
      <c r="B1180" s="115">
        <v>1</v>
      </c>
      <c r="C1180" s="115">
        <v>0</v>
      </c>
      <c r="D1180" s="115">
        <v>0</v>
      </c>
      <c r="E1180" s="115">
        <v>1</v>
      </c>
      <c r="F1180" s="115">
        <v>0</v>
      </c>
      <c r="G1180" s="115">
        <v>0</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v>17.100000000000001</v>
      </c>
      <c r="W1180" s="115" t="s">
        <v>102</v>
      </c>
    </row>
    <row r="1181" spans="1:23" ht="13.5" customHeight="1" x14ac:dyDescent="0.35">
      <c r="A1181" s="175">
        <v>0.27083333333333298</v>
      </c>
      <c r="B1181" s="115">
        <v>12</v>
      </c>
      <c r="C1181" s="115">
        <v>0</v>
      </c>
      <c r="D1181" s="115">
        <v>1</v>
      </c>
      <c r="E1181" s="115">
        <v>6</v>
      </c>
      <c r="F1181" s="115">
        <v>5</v>
      </c>
      <c r="G1181" s="115">
        <v>0</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18.600000000000001</v>
      </c>
      <c r="W1181" s="115">
        <v>22.5</v>
      </c>
    </row>
    <row r="1182" spans="1:23" ht="13.5" customHeight="1" x14ac:dyDescent="0.35">
      <c r="A1182" s="175">
        <v>0.28125</v>
      </c>
      <c r="B1182" s="115">
        <v>7</v>
      </c>
      <c r="C1182" s="115">
        <v>0</v>
      </c>
      <c r="D1182" s="115">
        <v>0</v>
      </c>
      <c r="E1182" s="115">
        <v>3</v>
      </c>
      <c r="F1182" s="115">
        <v>2</v>
      </c>
      <c r="G1182" s="115">
        <v>2</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v>21.1</v>
      </c>
      <c r="W1182" s="115" t="s">
        <v>102</v>
      </c>
    </row>
    <row r="1183" spans="1:23" ht="13.5" customHeight="1" x14ac:dyDescent="0.35">
      <c r="A1183" s="175">
        <v>0.29166666666666702</v>
      </c>
      <c r="B1183" s="115">
        <v>12</v>
      </c>
      <c r="C1183" s="115">
        <v>0</v>
      </c>
      <c r="D1183" s="115">
        <v>1</v>
      </c>
      <c r="E1183" s="115">
        <v>9</v>
      </c>
      <c r="F1183" s="115">
        <v>1</v>
      </c>
      <c r="G1183" s="115">
        <v>1</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18.5</v>
      </c>
      <c r="W1183" s="115">
        <v>25</v>
      </c>
    </row>
    <row r="1184" spans="1:23" ht="13.5" customHeight="1" x14ac:dyDescent="0.35">
      <c r="A1184" s="175">
        <v>0.30208333333333298</v>
      </c>
      <c r="B1184" s="115">
        <v>25</v>
      </c>
      <c r="C1184" s="115">
        <v>2</v>
      </c>
      <c r="D1184" s="115">
        <v>6</v>
      </c>
      <c r="E1184" s="115">
        <v>12</v>
      </c>
      <c r="F1184" s="115">
        <v>3</v>
      </c>
      <c r="G1184" s="115">
        <v>2</v>
      </c>
      <c r="H1184" s="115">
        <v>0</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16.899999999999999</v>
      </c>
      <c r="W1184" s="115">
        <v>23.4</v>
      </c>
    </row>
    <row r="1185" spans="1:23" ht="13.5" customHeight="1" x14ac:dyDescent="0.35">
      <c r="A1185" s="175">
        <v>0.3125</v>
      </c>
      <c r="B1185" s="115">
        <v>22</v>
      </c>
      <c r="C1185" s="115">
        <v>0</v>
      </c>
      <c r="D1185" s="115">
        <v>7</v>
      </c>
      <c r="E1185" s="115">
        <v>12</v>
      </c>
      <c r="F1185" s="115">
        <v>2</v>
      </c>
      <c r="G1185" s="115">
        <v>1</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17.3</v>
      </c>
      <c r="W1185" s="115">
        <v>20.8</v>
      </c>
    </row>
    <row r="1186" spans="1:23" ht="13.5" customHeight="1" x14ac:dyDescent="0.35">
      <c r="A1186" s="175">
        <v>0.32291666666666702</v>
      </c>
      <c r="B1186" s="115">
        <v>35</v>
      </c>
      <c r="C1186" s="115">
        <v>1</v>
      </c>
      <c r="D1186" s="115">
        <v>9</v>
      </c>
      <c r="E1186" s="115">
        <v>19</v>
      </c>
      <c r="F1186" s="115">
        <v>5</v>
      </c>
      <c r="G1186" s="115">
        <v>1</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17</v>
      </c>
      <c r="W1186" s="115">
        <v>20.8</v>
      </c>
    </row>
    <row r="1187" spans="1:23" ht="13.5" customHeight="1" x14ac:dyDescent="0.35">
      <c r="A1187" s="175">
        <v>0.33333333333333298</v>
      </c>
      <c r="B1187" s="115">
        <v>34</v>
      </c>
      <c r="C1187" s="115">
        <v>0</v>
      </c>
      <c r="D1187" s="115">
        <v>7</v>
      </c>
      <c r="E1187" s="115">
        <v>20</v>
      </c>
      <c r="F1187" s="115">
        <v>7</v>
      </c>
      <c r="G1187" s="115">
        <v>0</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17.2</v>
      </c>
      <c r="W1187" s="115">
        <v>20.7</v>
      </c>
    </row>
    <row r="1188" spans="1:23" ht="13.5" customHeight="1" x14ac:dyDescent="0.35">
      <c r="A1188" s="175">
        <v>0.34375</v>
      </c>
      <c r="B1188" s="115">
        <v>30</v>
      </c>
      <c r="C1188" s="115">
        <v>1</v>
      </c>
      <c r="D1188" s="115">
        <v>6</v>
      </c>
      <c r="E1188" s="115">
        <v>21</v>
      </c>
      <c r="F1188" s="115">
        <v>2</v>
      </c>
      <c r="G1188" s="115">
        <v>0</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16.600000000000001</v>
      </c>
      <c r="W1188" s="115">
        <v>18.8</v>
      </c>
    </row>
    <row r="1189" spans="1:23" ht="13.5" customHeight="1" x14ac:dyDescent="0.35">
      <c r="A1189" s="175">
        <v>0.35416666666666702</v>
      </c>
      <c r="B1189" s="115">
        <v>41</v>
      </c>
      <c r="C1189" s="115">
        <v>2</v>
      </c>
      <c r="D1189" s="115">
        <v>19</v>
      </c>
      <c r="E1189" s="115">
        <v>17</v>
      </c>
      <c r="F1189" s="115">
        <v>3</v>
      </c>
      <c r="G1189" s="115">
        <v>0</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15.3</v>
      </c>
      <c r="W1189" s="115">
        <v>18.5</v>
      </c>
    </row>
    <row r="1190" spans="1:23" ht="13.5" customHeight="1" x14ac:dyDescent="0.35">
      <c r="A1190" s="175">
        <v>0.36458333333333298</v>
      </c>
      <c r="B1190" s="115">
        <v>46</v>
      </c>
      <c r="C1190" s="115">
        <v>2</v>
      </c>
      <c r="D1190" s="115">
        <v>23</v>
      </c>
      <c r="E1190" s="115">
        <v>19</v>
      </c>
      <c r="F1190" s="115">
        <v>2</v>
      </c>
      <c r="G1190" s="115">
        <v>0</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15.1</v>
      </c>
      <c r="W1190" s="115">
        <v>18.399999999999999</v>
      </c>
    </row>
    <row r="1191" spans="1:23" ht="13.5" customHeight="1" x14ac:dyDescent="0.35">
      <c r="A1191" s="175">
        <v>0.375</v>
      </c>
      <c r="B1191" s="115">
        <v>49</v>
      </c>
      <c r="C1191" s="115">
        <v>0</v>
      </c>
      <c r="D1191" s="115">
        <v>22</v>
      </c>
      <c r="E1191" s="115">
        <v>20</v>
      </c>
      <c r="F1191" s="115">
        <v>6</v>
      </c>
      <c r="G1191" s="115">
        <v>1</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15.9</v>
      </c>
      <c r="W1191" s="115">
        <v>19.899999999999999</v>
      </c>
    </row>
    <row r="1192" spans="1:23" ht="13.5" customHeight="1" x14ac:dyDescent="0.35">
      <c r="A1192" s="175">
        <v>0.38541666666666702</v>
      </c>
      <c r="B1192" s="115">
        <v>35</v>
      </c>
      <c r="C1192" s="115">
        <v>1</v>
      </c>
      <c r="D1192" s="115">
        <v>16</v>
      </c>
      <c r="E1192" s="115">
        <v>16</v>
      </c>
      <c r="F1192" s="115">
        <v>2</v>
      </c>
      <c r="G1192" s="115">
        <v>0</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15.4</v>
      </c>
      <c r="W1192" s="115">
        <v>18.8</v>
      </c>
    </row>
    <row r="1193" spans="1:23" ht="13.5" customHeight="1" x14ac:dyDescent="0.35">
      <c r="A1193" s="175">
        <v>0.39583333333333298</v>
      </c>
      <c r="B1193" s="115">
        <v>35</v>
      </c>
      <c r="C1193" s="115">
        <v>2</v>
      </c>
      <c r="D1193" s="115">
        <v>15</v>
      </c>
      <c r="E1193" s="115">
        <v>14</v>
      </c>
      <c r="F1193" s="115">
        <v>3</v>
      </c>
      <c r="G1193" s="115">
        <v>1</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15.8</v>
      </c>
      <c r="W1193" s="115">
        <v>19.899999999999999</v>
      </c>
    </row>
    <row r="1194" spans="1:23" ht="13.5" customHeight="1" x14ac:dyDescent="0.35">
      <c r="A1194" s="175">
        <v>0.40625</v>
      </c>
      <c r="B1194" s="115">
        <v>41</v>
      </c>
      <c r="C1194" s="115">
        <v>0</v>
      </c>
      <c r="D1194" s="115">
        <v>19</v>
      </c>
      <c r="E1194" s="115">
        <v>18</v>
      </c>
      <c r="F1194" s="115">
        <v>3</v>
      </c>
      <c r="G1194" s="115">
        <v>1</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15.8</v>
      </c>
      <c r="W1194" s="115">
        <v>19</v>
      </c>
    </row>
    <row r="1195" spans="1:23" ht="13.5" customHeight="1" x14ac:dyDescent="0.35">
      <c r="A1195" s="175">
        <v>0.41666666666666702</v>
      </c>
      <c r="B1195" s="115">
        <v>47</v>
      </c>
      <c r="C1195" s="115">
        <v>3</v>
      </c>
      <c r="D1195" s="115">
        <v>10</v>
      </c>
      <c r="E1195" s="115">
        <v>29</v>
      </c>
      <c r="F1195" s="115">
        <v>4</v>
      </c>
      <c r="G1195" s="115">
        <v>1</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16.3</v>
      </c>
      <c r="W1195" s="115">
        <v>19.8</v>
      </c>
    </row>
    <row r="1196" spans="1:23" ht="13.5" customHeight="1" x14ac:dyDescent="0.35">
      <c r="A1196" s="175">
        <v>0.42708333333333298</v>
      </c>
      <c r="B1196" s="115">
        <v>36</v>
      </c>
      <c r="C1196" s="115">
        <v>2</v>
      </c>
      <c r="D1196" s="115">
        <v>14</v>
      </c>
      <c r="E1196" s="115">
        <v>16</v>
      </c>
      <c r="F1196" s="115">
        <v>4</v>
      </c>
      <c r="G1196" s="115">
        <v>0</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15.6</v>
      </c>
      <c r="W1196" s="115">
        <v>19.2</v>
      </c>
    </row>
    <row r="1197" spans="1:23" ht="13.5" customHeight="1" x14ac:dyDescent="0.35">
      <c r="A1197" s="175">
        <v>0.4375</v>
      </c>
      <c r="B1197" s="115">
        <v>38</v>
      </c>
      <c r="C1197" s="115">
        <v>1</v>
      </c>
      <c r="D1197" s="115">
        <v>25</v>
      </c>
      <c r="E1197" s="115">
        <v>10</v>
      </c>
      <c r="F1197" s="115">
        <v>2</v>
      </c>
      <c r="G1197" s="115">
        <v>0</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14.5</v>
      </c>
      <c r="W1197" s="115">
        <v>19.399999999999999</v>
      </c>
    </row>
    <row r="1198" spans="1:23" ht="13.5" customHeight="1" x14ac:dyDescent="0.35">
      <c r="A1198" s="175">
        <v>0.44791666666666702</v>
      </c>
      <c r="B1198" s="115">
        <v>33</v>
      </c>
      <c r="C1198" s="115">
        <v>5</v>
      </c>
      <c r="D1198" s="115">
        <v>10</v>
      </c>
      <c r="E1198" s="115">
        <v>16</v>
      </c>
      <c r="F1198" s="115">
        <v>2</v>
      </c>
      <c r="G1198" s="115">
        <v>0</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14.9</v>
      </c>
      <c r="W1198" s="115">
        <v>19</v>
      </c>
    </row>
    <row r="1199" spans="1:23" ht="13.5" customHeight="1" x14ac:dyDescent="0.35">
      <c r="A1199" s="175">
        <v>0.45833333333333298</v>
      </c>
      <c r="B1199" s="115">
        <v>46</v>
      </c>
      <c r="C1199" s="115">
        <v>1</v>
      </c>
      <c r="D1199" s="115">
        <v>16</v>
      </c>
      <c r="E1199" s="115">
        <v>23</v>
      </c>
      <c r="F1199" s="115">
        <v>5</v>
      </c>
      <c r="G1199" s="115">
        <v>1</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16.100000000000001</v>
      </c>
      <c r="W1199" s="115">
        <v>18.7</v>
      </c>
    </row>
    <row r="1200" spans="1:23" ht="13.5" customHeight="1" x14ac:dyDescent="0.35">
      <c r="A1200" s="175">
        <v>0.46875</v>
      </c>
      <c r="B1200" s="115">
        <v>39</v>
      </c>
      <c r="C1200" s="115">
        <v>3</v>
      </c>
      <c r="D1200" s="115">
        <v>23</v>
      </c>
      <c r="E1200" s="115">
        <v>10</v>
      </c>
      <c r="F1200" s="115">
        <v>3</v>
      </c>
      <c r="G1200" s="115">
        <v>0</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14.2</v>
      </c>
      <c r="W1200" s="115">
        <v>17.5</v>
      </c>
    </row>
    <row r="1201" spans="1:23" ht="13.5" customHeight="1" x14ac:dyDescent="0.35">
      <c r="A1201" s="175">
        <v>0.47916666666666702</v>
      </c>
      <c r="B1201" s="115">
        <v>44</v>
      </c>
      <c r="C1201" s="115">
        <v>0</v>
      </c>
      <c r="D1201" s="115">
        <v>22</v>
      </c>
      <c r="E1201" s="115">
        <v>18</v>
      </c>
      <c r="F1201" s="115">
        <v>4</v>
      </c>
      <c r="G1201" s="115">
        <v>0</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15.8</v>
      </c>
      <c r="W1201" s="115">
        <v>19.8</v>
      </c>
    </row>
    <row r="1202" spans="1:23" ht="13.5" customHeight="1" x14ac:dyDescent="0.35">
      <c r="A1202" s="175">
        <v>0.48958333333333298</v>
      </c>
      <c r="B1202" s="115">
        <v>41</v>
      </c>
      <c r="C1202" s="115">
        <v>1</v>
      </c>
      <c r="D1202" s="115">
        <v>17</v>
      </c>
      <c r="E1202" s="115">
        <v>16</v>
      </c>
      <c r="F1202" s="115">
        <v>6</v>
      </c>
      <c r="G1202" s="115">
        <v>1</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16.5</v>
      </c>
      <c r="W1202" s="115">
        <v>20.399999999999999</v>
      </c>
    </row>
    <row r="1203" spans="1:23" ht="13.5" customHeight="1" x14ac:dyDescent="0.35">
      <c r="A1203" s="175">
        <v>0.5</v>
      </c>
      <c r="B1203" s="115">
        <v>49</v>
      </c>
      <c r="C1203" s="115">
        <v>0</v>
      </c>
      <c r="D1203" s="115">
        <v>33</v>
      </c>
      <c r="E1203" s="115">
        <v>13</v>
      </c>
      <c r="F1203" s="115">
        <v>2</v>
      </c>
      <c r="G1203" s="115">
        <v>1</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14.4</v>
      </c>
      <c r="W1203" s="115">
        <v>17.2</v>
      </c>
    </row>
    <row r="1204" spans="1:23" ht="13.5" customHeight="1" x14ac:dyDescent="0.35">
      <c r="A1204" s="175">
        <v>0.51041666666666696</v>
      </c>
      <c r="B1204" s="115">
        <v>43</v>
      </c>
      <c r="C1204" s="115">
        <v>0</v>
      </c>
      <c r="D1204" s="115">
        <v>22</v>
      </c>
      <c r="E1204" s="115">
        <v>19</v>
      </c>
      <c r="F1204" s="115">
        <v>2</v>
      </c>
      <c r="G1204" s="115">
        <v>0</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15.4</v>
      </c>
      <c r="W1204" s="115">
        <v>19.100000000000001</v>
      </c>
    </row>
    <row r="1205" spans="1:23" ht="13.5" customHeight="1" x14ac:dyDescent="0.35">
      <c r="A1205" s="175">
        <v>0.52083333333333304</v>
      </c>
      <c r="B1205" s="115">
        <v>49</v>
      </c>
      <c r="C1205" s="115">
        <v>1</v>
      </c>
      <c r="D1205" s="115">
        <v>18</v>
      </c>
      <c r="E1205" s="115">
        <v>23</v>
      </c>
      <c r="F1205" s="115">
        <v>6</v>
      </c>
      <c r="G1205" s="115">
        <v>0</v>
      </c>
      <c r="H1205" s="115">
        <v>1</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16.600000000000001</v>
      </c>
      <c r="W1205" s="115">
        <v>20</v>
      </c>
    </row>
    <row r="1206" spans="1:23" ht="13.5" customHeight="1" x14ac:dyDescent="0.35">
      <c r="A1206" s="175">
        <v>0.53125</v>
      </c>
      <c r="B1206" s="115">
        <v>45</v>
      </c>
      <c r="C1206" s="115">
        <v>2</v>
      </c>
      <c r="D1206" s="115">
        <v>17</v>
      </c>
      <c r="E1206" s="115">
        <v>21</v>
      </c>
      <c r="F1206" s="115">
        <v>5</v>
      </c>
      <c r="G1206" s="115">
        <v>0</v>
      </c>
      <c r="H1206" s="115">
        <v>0</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15.5</v>
      </c>
      <c r="W1206" s="115">
        <v>19.2</v>
      </c>
    </row>
    <row r="1207" spans="1:23" ht="13.5" customHeight="1" x14ac:dyDescent="0.35">
      <c r="A1207" s="175">
        <v>0.54166666666666696</v>
      </c>
      <c r="B1207" s="115">
        <v>48</v>
      </c>
      <c r="C1207" s="115">
        <v>0</v>
      </c>
      <c r="D1207" s="115">
        <v>26</v>
      </c>
      <c r="E1207" s="115">
        <v>19</v>
      </c>
      <c r="F1207" s="115">
        <v>2</v>
      </c>
      <c r="G1207" s="115">
        <v>1</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15.6</v>
      </c>
      <c r="W1207" s="115">
        <v>17.2</v>
      </c>
    </row>
    <row r="1208" spans="1:23" ht="13.5" customHeight="1" x14ac:dyDescent="0.35">
      <c r="A1208" s="175">
        <v>0.55208333333333304</v>
      </c>
      <c r="B1208" s="115">
        <v>36</v>
      </c>
      <c r="C1208" s="115">
        <v>0</v>
      </c>
      <c r="D1208" s="115">
        <v>10</v>
      </c>
      <c r="E1208" s="115">
        <v>22</v>
      </c>
      <c r="F1208" s="115">
        <v>4</v>
      </c>
      <c r="G1208" s="115">
        <v>0</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16.2</v>
      </c>
      <c r="W1208" s="115">
        <v>19</v>
      </c>
    </row>
    <row r="1209" spans="1:23" ht="13.5" customHeight="1" x14ac:dyDescent="0.35">
      <c r="A1209" s="175">
        <v>0.5625</v>
      </c>
      <c r="B1209" s="115">
        <v>40</v>
      </c>
      <c r="C1209" s="115">
        <v>3</v>
      </c>
      <c r="D1209" s="115">
        <v>11</v>
      </c>
      <c r="E1209" s="115">
        <v>21</v>
      </c>
      <c r="F1209" s="115">
        <v>5</v>
      </c>
      <c r="G1209" s="115">
        <v>0</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15.7</v>
      </c>
      <c r="W1209" s="115">
        <v>19.7</v>
      </c>
    </row>
    <row r="1210" spans="1:23" ht="13.5" customHeight="1" x14ac:dyDescent="0.35">
      <c r="A1210" s="175">
        <v>0.57291666666666696</v>
      </c>
      <c r="B1210" s="115">
        <v>42</v>
      </c>
      <c r="C1210" s="115">
        <v>0</v>
      </c>
      <c r="D1210" s="115">
        <v>14</v>
      </c>
      <c r="E1210" s="115">
        <v>18</v>
      </c>
      <c r="F1210" s="115">
        <v>8</v>
      </c>
      <c r="G1210" s="115">
        <v>1</v>
      </c>
      <c r="H1210" s="115">
        <v>1</v>
      </c>
      <c r="I1210" s="115">
        <v>0</v>
      </c>
      <c r="J1210" s="115">
        <v>0</v>
      </c>
      <c r="K1210" s="115">
        <v>0</v>
      </c>
      <c r="L1210" s="115">
        <v>0</v>
      </c>
      <c r="M1210" s="115">
        <v>0</v>
      </c>
      <c r="N1210" s="115">
        <v>0</v>
      </c>
      <c r="O1210" s="115">
        <v>0</v>
      </c>
      <c r="P1210" s="115">
        <v>0</v>
      </c>
      <c r="Q1210" s="115">
        <v>0</v>
      </c>
      <c r="R1210" s="115">
        <v>0</v>
      </c>
      <c r="S1210" s="115">
        <v>0</v>
      </c>
      <c r="T1210" s="115">
        <v>0</v>
      </c>
      <c r="U1210" s="115">
        <v>0</v>
      </c>
      <c r="V1210" s="115">
        <v>17.3</v>
      </c>
      <c r="W1210" s="115">
        <v>21.6</v>
      </c>
    </row>
    <row r="1211" spans="1:23" ht="13.5" customHeight="1" x14ac:dyDescent="0.35">
      <c r="A1211" s="175">
        <v>0.58333333333333304</v>
      </c>
      <c r="B1211" s="115">
        <v>49</v>
      </c>
      <c r="C1211" s="115">
        <v>1</v>
      </c>
      <c r="D1211" s="115">
        <v>11</v>
      </c>
      <c r="E1211" s="115">
        <v>32</v>
      </c>
      <c r="F1211" s="115">
        <v>4</v>
      </c>
      <c r="G1211" s="115">
        <v>1</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16.600000000000001</v>
      </c>
      <c r="W1211" s="115">
        <v>19.2</v>
      </c>
    </row>
    <row r="1212" spans="1:23" ht="13.5" customHeight="1" x14ac:dyDescent="0.35">
      <c r="A1212" s="175">
        <v>0.59375</v>
      </c>
      <c r="B1212" s="115">
        <v>40</v>
      </c>
      <c r="C1212" s="115">
        <v>0</v>
      </c>
      <c r="D1212" s="115">
        <v>14</v>
      </c>
      <c r="E1212" s="115">
        <v>21</v>
      </c>
      <c r="F1212" s="115">
        <v>5</v>
      </c>
      <c r="G1212" s="115">
        <v>0</v>
      </c>
      <c r="H1212" s="115">
        <v>0</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16.3</v>
      </c>
      <c r="W1212" s="115">
        <v>19</v>
      </c>
    </row>
    <row r="1213" spans="1:23" ht="13.5" customHeight="1" x14ac:dyDescent="0.35">
      <c r="A1213" s="175">
        <v>0.60416666666666696</v>
      </c>
      <c r="B1213" s="115">
        <v>43</v>
      </c>
      <c r="C1213" s="115">
        <v>2</v>
      </c>
      <c r="D1213" s="115">
        <v>24</v>
      </c>
      <c r="E1213" s="115">
        <v>13</v>
      </c>
      <c r="F1213" s="115">
        <v>3</v>
      </c>
      <c r="G1213" s="115">
        <v>1</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15.3</v>
      </c>
      <c r="W1213" s="115">
        <v>18.8</v>
      </c>
    </row>
    <row r="1214" spans="1:23" ht="13.5" customHeight="1" x14ac:dyDescent="0.35">
      <c r="A1214" s="175">
        <v>0.61458333333333304</v>
      </c>
      <c r="B1214" s="115">
        <v>53</v>
      </c>
      <c r="C1214" s="115">
        <v>2</v>
      </c>
      <c r="D1214" s="115">
        <v>34</v>
      </c>
      <c r="E1214" s="115">
        <v>16</v>
      </c>
      <c r="F1214" s="115">
        <v>1</v>
      </c>
      <c r="G1214" s="115">
        <v>0</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14.7</v>
      </c>
      <c r="W1214" s="115">
        <v>16.899999999999999</v>
      </c>
    </row>
    <row r="1215" spans="1:23" ht="13.5" customHeight="1" x14ac:dyDescent="0.35">
      <c r="A1215" s="175">
        <v>0.625</v>
      </c>
      <c r="B1215" s="115">
        <v>47</v>
      </c>
      <c r="C1215" s="115">
        <v>3</v>
      </c>
      <c r="D1215" s="115">
        <v>26</v>
      </c>
      <c r="E1215" s="115">
        <v>18</v>
      </c>
      <c r="F1215" s="115">
        <v>0</v>
      </c>
      <c r="G1215" s="115">
        <v>0</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14.5</v>
      </c>
      <c r="W1215" s="115">
        <v>17.399999999999999</v>
      </c>
    </row>
    <row r="1216" spans="1:23" ht="13.5" customHeight="1" x14ac:dyDescent="0.35">
      <c r="A1216" s="175">
        <v>0.63541666666666696</v>
      </c>
      <c r="B1216" s="115">
        <v>61</v>
      </c>
      <c r="C1216" s="115">
        <v>4</v>
      </c>
      <c r="D1216" s="115">
        <v>32</v>
      </c>
      <c r="E1216" s="115">
        <v>18</v>
      </c>
      <c r="F1216" s="115">
        <v>6</v>
      </c>
      <c r="G1216" s="115">
        <v>1</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14.8</v>
      </c>
      <c r="W1216" s="115">
        <v>19.2</v>
      </c>
    </row>
    <row r="1217" spans="1:23" ht="13.5" customHeight="1" x14ac:dyDescent="0.35">
      <c r="A1217" s="175">
        <v>0.64583333333333304</v>
      </c>
      <c r="B1217" s="115">
        <v>70</v>
      </c>
      <c r="C1217" s="115">
        <v>1</v>
      </c>
      <c r="D1217" s="115">
        <v>27</v>
      </c>
      <c r="E1217" s="115">
        <v>37</v>
      </c>
      <c r="F1217" s="115">
        <v>5</v>
      </c>
      <c r="G1217" s="115">
        <v>0</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15.6</v>
      </c>
      <c r="W1217" s="115">
        <v>18.3</v>
      </c>
    </row>
    <row r="1218" spans="1:23" ht="13.5" customHeight="1" x14ac:dyDescent="0.35">
      <c r="A1218" s="175">
        <v>0.65625</v>
      </c>
      <c r="B1218" s="115">
        <v>42</v>
      </c>
      <c r="C1218" s="115">
        <v>1</v>
      </c>
      <c r="D1218" s="115">
        <v>14</v>
      </c>
      <c r="E1218" s="115">
        <v>26</v>
      </c>
      <c r="F1218" s="115">
        <v>1</v>
      </c>
      <c r="G1218" s="115">
        <v>0</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15.9</v>
      </c>
      <c r="W1218" s="115">
        <v>18.600000000000001</v>
      </c>
    </row>
    <row r="1219" spans="1:23" ht="13.5" customHeight="1" x14ac:dyDescent="0.35">
      <c r="A1219" s="175">
        <v>0.66666666666666696</v>
      </c>
      <c r="B1219" s="115">
        <v>52</v>
      </c>
      <c r="C1219" s="115">
        <v>4</v>
      </c>
      <c r="D1219" s="115">
        <v>26</v>
      </c>
      <c r="E1219" s="115">
        <v>16</v>
      </c>
      <c r="F1219" s="115">
        <v>6</v>
      </c>
      <c r="G1219" s="115">
        <v>0</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14.9</v>
      </c>
      <c r="W1219" s="115">
        <v>19</v>
      </c>
    </row>
    <row r="1220" spans="1:23" ht="13.5" customHeight="1" x14ac:dyDescent="0.35">
      <c r="A1220" s="175">
        <v>0.67708333333333304</v>
      </c>
      <c r="B1220" s="115">
        <v>45</v>
      </c>
      <c r="C1220" s="115">
        <v>1</v>
      </c>
      <c r="D1220" s="115">
        <v>18</v>
      </c>
      <c r="E1220" s="115">
        <v>21</v>
      </c>
      <c r="F1220" s="115">
        <v>5</v>
      </c>
      <c r="G1220" s="115">
        <v>0</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16</v>
      </c>
      <c r="W1220" s="115">
        <v>19.3</v>
      </c>
    </row>
    <row r="1221" spans="1:23" ht="13.5" customHeight="1" x14ac:dyDescent="0.35">
      <c r="A1221" s="175">
        <v>0.6875</v>
      </c>
      <c r="B1221" s="115">
        <v>57</v>
      </c>
      <c r="C1221" s="115">
        <v>1</v>
      </c>
      <c r="D1221" s="115">
        <v>31</v>
      </c>
      <c r="E1221" s="115">
        <v>23</v>
      </c>
      <c r="F1221" s="115">
        <v>2</v>
      </c>
      <c r="G1221" s="115">
        <v>0</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14.7</v>
      </c>
      <c r="W1221" s="115">
        <v>16.899999999999999</v>
      </c>
    </row>
    <row r="1222" spans="1:23" ht="13.5" customHeight="1" x14ac:dyDescent="0.35">
      <c r="A1222" s="175">
        <v>0.69791666666666696</v>
      </c>
      <c r="B1222" s="115">
        <v>43</v>
      </c>
      <c r="C1222" s="115">
        <v>1</v>
      </c>
      <c r="D1222" s="115">
        <v>13</v>
      </c>
      <c r="E1222" s="115">
        <v>24</v>
      </c>
      <c r="F1222" s="115">
        <v>4</v>
      </c>
      <c r="G1222" s="115">
        <v>1</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16.3</v>
      </c>
      <c r="W1222" s="115">
        <v>19.399999999999999</v>
      </c>
    </row>
    <row r="1223" spans="1:23" ht="13.5" customHeight="1" x14ac:dyDescent="0.35">
      <c r="A1223" s="175">
        <v>0.70833333333333304</v>
      </c>
      <c r="B1223" s="115">
        <v>68</v>
      </c>
      <c r="C1223" s="115">
        <v>0</v>
      </c>
      <c r="D1223" s="115">
        <v>31</v>
      </c>
      <c r="E1223" s="115">
        <v>30</v>
      </c>
      <c r="F1223" s="115">
        <v>7</v>
      </c>
      <c r="G1223" s="115">
        <v>0</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15.6</v>
      </c>
      <c r="W1223" s="115">
        <v>19.3</v>
      </c>
    </row>
    <row r="1224" spans="1:23" ht="13.5" customHeight="1" x14ac:dyDescent="0.35">
      <c r="A1224" s="175">
        <v>0.71875</v>
      </c>
      <c r="B1224" s="115">
        <v>63</v>
      </c>
      <c r="C1224" s="115">
        <v>0</v>
      </c>
      <c r="D1224" s="115">
        <v>25</v>
      </c>
      <c r="E1224" s="115">
        <v>33</v>
      </c>
      <c r="F1224" s="115">
        <v>3</v>
      </c>
      <c r="G1224" s="115">
        <v>2</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15.8</v>
      </c>
      <c r="W1224" s="115">
        <v>17.899999999999999</v>
      </c>
    </row>
    <row r="1225" spans="1:23" ht="13.5" customHeight="1" x14ac:dyDescent="0.35">
      <c r="A1225" s="175">
        <v>0.72916666666666696</v>
      </c>
      <c r="B1225" s="115">
        <v>57</v>
      </c>
      <c r="C1225" s="115">
        <v>0</v>
      </c>
      <c r="D1225" s="115">
        <v>23</v>
      </c>
      <c r="E1225" s="115">
        <v>20</v>
      </c>
      <c r="F1225" s="115">
        <v>14</v>
      </c>
      <c r="G1225" s="115">
        <v>0</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16.5</v>
      </c>
      <c r="W1225" s="115">
        <v>21.1</v>
      </c>
    </row>
    <row r="1226" spans="1:23" ht="13.5" customHeight="1" x14ac:dyDescent="0.35">
      <c r="A1226" s="175">
        <v>0.73958333333333304</v>
      </c>
      <c r="B1226" s="115">
        <v>59</v>
      </c>
      <c r="C1226" s="115">
        <v>4</v>
      </c>
      <c r="D1226" s="115">
        <v>15</v>
      </c>
      <c r="E1226" s="115">
        <v>36</v>
      </c>
      <c r="F1226" s="115">
        <v>4</v>
      </c>
      <c r="G1226" s="115">
        <v>0</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16</v>
      </c>
      <c r="W1226" s="115">
        <v>18.899999999999999</v>
      </c>
    </row>
    <row r="1227" spans="1:23" ht="13.5" customHeight="1" x14ac:dyDescent="0.35">
      <c r="A1227" s="175">
        <v>0.75</v>
      </c>
      <c r="B1227" s="115">
        <v>59</v>
      </c>
      <c r="C1227" s="115">
        <v>9</v>
      </c>
      <c r="D1227" s="115">
        <v>22</v>
      </c>
      <c r="E1227" s="115">
        <v>23</v>
      </c>
      <c r="F1227" s="115">
        <v>4</v>
      </c>
      <c r="G1227" s="115">
        <v>1</v>
      </c>
      <c r="H1227" s="115">
        <v>0</v>
      </c>
      <c r="I1227" s="115">
        <v>0</v>
      </c>
      <c r="J1227" s="115">
        <v>0</v>
      </c>
      <c r="K1227" s="115">
        <v>0</v>
      </c>
      <c r="L1227" s="115">
        <v>0</v>
      </c>
      <c r="M1227" s="115">
        <v>0</v>
      </c>
      <c r="N1227" s="115">
        <v>0</v>
      </c>
      <c r="O1227" s="115">
        <v>0</v>
      </c>
      <c r="P1227" s="115">
        <v>0</v>
      </c>
      <c r="Q1227" s="115">
        <v>0</v>
      </c>
      <c r="R1227" s="115">
        <v>0</v>
      </c>
      <c r="S1227" s="115">
        <v>0</v>
      </c>
      <c r="T1227" s="115">
        <v>0</v>
      </c>
      <c r="U1227" s="115">
        <v>0</v>
      </c>
      <c r="V1227" s="115">
        <v>15</v>
      </c>
      <c r="W1227" s="115">
        <v>19.5</v>
      </c>
    </row>
    <row r="1228" spans="1:23" ht="13.5" customHeight="1" x14ac:dyDescent="0.35">
      <c r="A1228" s="175">
        <v>0.76041666666666696</v>
      </c>
      <c r="B1228" s="115">
        <v>44</v>
      </c>
      <c r="C1228" s="115">
        <v>1</v>
      </c>
      <c r="D1228" s="115">
        <v>13</v>
      </c>
      <c r="E1228" s="115">
        <v>24</v>
      </c>
      <c r="F1228" s="115">
        <v>4</v>
      </c>
      <c r="G1228" s="115">
        <v>1</v>
      </c>
      <c r="H1228" s="115">
        <v>1</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16.5</v>
      </c>
      <c r="W1228" s="115">
        <v>20</v>
      </c>
    </row>
    <row r="1229" spans="1:23" ht="13.5" customHeight="1" x14ac:dyDescent="0.35">
      <c r="A1229" s="175">
        <v>0.77083333333333304</v>
      </c>
      <c r="B1229" s="115">
        <v>42</v>
      </c>
      <c r="C1229" s="115">
        <v>1</v>
      </c>
      <c r="D1229" s="115">
        <v>11</v>
      </c>
      <c r="E1229" s="115">
        <v>23</v>
      </c>
      <c r="F1229" s="115">
        <v>6</v>
      </c>
      <c r="G1229" s="115">
        <v>1</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16.8</v>
      </c>
      <c r="W1229" s="115">
        <v>20.399999999999999</v>
      </c>
    </row>
    <row r="1230" spans="1:23" ht="13.5" customHeight="1" x14ac:dyDescent="0.35">
      <c r="A1230" s="175">
        <v>0.78125</v>
      </c>
      <c r="B1230" s="115">
        <v>45</v>
      </c>
      <c r="C1230" s="115">
        <v>1</v>
      </c>
      <c r="D1230" s="115">
        <v>13</v>
      </c>
      <c r="E1230" s="115">
        <v>25</v>
      </c>
      <c r="F1230" s="115">
        <v>5</v>
      </c>
      <c r="G1230" s="115">
        <v>1</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16.7</v>
      </c>
      <c r="W1230" s="115">
        <v>19.600000000000001</v>
      </c>
    </row>
    <row r="1231" spans="1:23" ht="13.5" customHeight="1" x14ac:dyDescent="0.35">
      <c r="A1231" s="175">
        <v>0.79166666666666696</v>
      </c>
      <c r="B1231" s="115">
        <v>54</v>
      </c>
      <c r="C1231" s="115">
        <v>2</v>
      </c>
      <c r="D1231" s="115">
        <v>17</v>
      </c>
      <c r="E1231" s="115">
        <v>26</v>
      </c>
      <c r="F1231" s="115">
        <v>8</v>
      </c>
      <c r="G1231" s="115">
        <v>1</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16.2</v>
      </c>
      <c r="W1231" s="115">
        <v>20.100000000000001</v>
      </c>
    </row>
    <row r="1232" spans="1:23" ht="13.5" customHeight="1" x14ac:dyDescent="0.35">
      <c r="A1232" s="175">
        <v>0.80208333333333304</v>
      </c>
      <c r="B1232" s="115">
        <v>36</v>
      </c>
      <c r="C1232" s="115">
        <v>1</v>
      </c>
      <c r="D1232" s="115">
        <v>12</v>
      </c>
      <c r="E1232" s="115">
        <v>18</v>
      </c>
      <c r="F1232" s="115">
        <v>5</v>
      </c>
      <c r="G1232" s="115">
        <v>0</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16.3</v>
      </c>
      <c r="W1232" s="115">
        <v>20.399999999999999</v>
      </c>
    </row>
    <row r="1233" spans="1:23" ht="13.5" customHeight="1" x14ac:dyDescent="0.35">
      <c r="A1233" s="175">
        <v>0.8125</v>
      </c>
      <c r="B1233" s="115">
        <v>30</v>
      </c>
      <c r="C1233" s="115">
        <v>0</v>
      </c>
      <c r="D1233" s="115">
        <v>4</v>
      </c>
      <c r="E1233" s="115">
        <v>19</v>
      </c>
      <c r="F1233" s="115">
        <v>6</v>
      </c>
      <c r="G1233" s="115">
        <v>1</v>
      </c>
      <c r="H1233" s="115">
        <v>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17.8</v>
      </c>
      <c r="W1233" s="115">
        <v>21.1</v>
      </c>
    </row>
    <row r="1234" spans="1:23" ht="13.5" customHeight="1" x14ac:dyDescent="0.35">
      <c r="A1234" s="175">
        <v>0.82291666666666696</v>
      </c>
      <c r="B1234" s="115">
        <v>40</v>
      </c>
      <c r="C1234" s="115">
        <v>0</v>
      </c>
      <c r="D1234" s="115">
        <v>10</v>
      </c>
      <c r="E1234" s="115">
        <v>22</v>
      </c>
      <c r="F1234" s="115">
        <v>7</v>
      </c>
      <c r="G1234" s="115">
        <v>1</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v>17.100000000000001</v>
      </c>
      <c r="W1234" s="115">
        <v>21.7</v>
      </c>
    </row>
    <row r="1235" spans="1:23" ht="13.5" customHeight="1" x14ac:dyDescent="0.35">
      <c r="A1235" s="175">
        <v>0.83333333333333304</v>
      </c>
      <c r="B1235" s="115">
        <v>31</v>
      </c>
      <c r="C1235" s="115">
        <v>0</v>
      </c>
      <c r="D1235" s="115">
        <v>9</v>
      </c>
      <c r="E1235" s="115">
        <v>16</v>
      </c>
      <c r="F1235" s="115">
        <v>5</v>
      </c>
      <c r="G1235" s="115">
        <v>1</v>
      </c>
      <c r="H1235" s="115">
        <v>0</v>
      </c>
      <c r="I1235" s="115">
        <v>0</v>
      </c>
      <c r="J1235" s="115">
        <v>0</v>
      </c>
      <c r="K1235" s="115">
        <v>0</v>
      </c>
      <c r="L1235" s="115">
        <v>0</v>
      </c>
      <c r="M1235" s="115">
        <v>0</v>
      </c>
      <c r="N1235" s="115">
        <v>0</v>
      </c>
      <c r="O1235" s="115">
        <v>0</v>
      </c>
      <c r="P1235" s="115">
        <v>0</v>
      </c>
      <c r="Q1235" s="115">
        <v>0</v>
      </c>
      <c r="R1235" s="115">
        <v>0</v>
      </c>
      <c r="S1235" s="115">
        <v>0</v>
      </c>
      <c r="T1235" s="115">
        <v>0</v>
      </c>
      <c r="U1235" s="115">
        <v>0</v>
      </c>
      <c r="V1235" s="115">
        <v>17.100000000000001</v>
      </c>
      <c r="W1235" s="115">
        <v>20.9</v>
      </c>
    </row>
    <row r="1236" spans="1:23" ht="13.5" customHeight="1" x14ac:dyDescent="0.35">
      <c r="A1236" s="175">
        <v>0.84375</v>
      </c>
      <c r="B1236" s="115">
        <v>27</v>
      </c>
      <c r="C1236" s="115">
        <v>0</v>
      </c>
      <c r="D1236" s="115">
        <v>4</v>
      </c>
      <c r="E1236" s="115">
        <v>18</v>
      </c>
      <c r="F1236" s="115">
        <v>2</v>
      </c>
      <c r="G1236" s="115">
        <v>3</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18.399999999999999</v>
      </c>
      <c r="W1236" s="115">
        <v>21.3</v>
      </c>
    </row>
    <row r="1237" spans="1:23" ht="13.5" customHeight="1" x14ac:dyDescent="0.35">
      <c r="A1237" s="175">
        <v>0.85416666666666696</v>
      </c>
      <c r="B1237" s="115">
        <v>32</v>
      </c>
      <c r="C1237" s="115">
        <v>0</v>
      </c>
      <c r="D1237" s="115">
        <v>6</v>
      </c>
      <c r="E1237" s="115">
        <v>17</v>
      </c>
      <c r="F1237" s="115">
        <v>6</v>
      </c>
      <c r="G1237" s="115">
        <v>2</v>
      </c>
      <c r="H1237" s="115">
        <v>1</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18.100000000000001</v>
      </c>
      <c r="W1237" s="115">
        <v>21.7</v>
      </c>
    </row>
    <row r="1238" spans="1:23" ht="13.5" customHeight="1" x14ac:dyDescent="0.35">
      <c r="A1238" s="175">
        <v>0.86458333333333304</v>
      </c>
      <c r="B1238" s="115">
        <v>29</v>
      </c>
      <c r="C1238" s="115">
        <v>0</v>
      </c>
      <c r="D1238" s="115">
        <v>6</v>
      </c>
      <c r="E1238" s="115">
        <v>20</v>
      </c>
      <c r="F1238" s="115">
        <v>3</v>
      </c>
      <c r="G1238" s="115">
        <v>0</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16.7</v>
      </c>
      <c r="W1238" s="115">
        <v>19.600000000000001</v>
      </c>
    </row>
    <row r="1239" spans="1:23" ht="13.5" customHeight="1" x14ac:dyDescent="0.35">
      <c r="A1239" s="175">
        <v>0.875</v>
      </c>
      <c r="B1239" s="115">
        <v>22</v>
      </c>
      <c r="C1239" s="115">
        <v>0</v>
      </c>
      <c r="D1239" s="115">
        <v>3</v>
      </c>
      <c r="E1239" s="115">
        <v>16</v>
      </c>
      <c r="F1239" s="115">
        <v>3</v>
      </c>
      <c r="G1239" s="115">
        <v>0</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17.2</v>
      </c>
      <c r="W1239" s="115">
        <v>20</v>
      </c>
    </row>
    <row r="1240" spans="1:23" ht="13.5" customHeight="1" x14ac:dyDescent="0.35">
      <c r="A1240" s="175">
        <v>0.88541666666666696</v>
      </c>
      <c r="B1240" s="115">
        <v>23</v>
      </c>
      <c r="C1240" s="115">
        <v>0</v>
      </c>
      <c r="D1240" s="115">
        <v>3</v>
      </c>
      <c r="E1240" s="115">
        <v>16</v>
      </c>
      <c r="F1240" s="115">
        <v>4</v>
      </c>
      <c r="G1240" s="115">
        <v>0</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v>17.7</v>
      </c>
      <c r="W1240" s="115">
        <v>20.7</v>
      </c>
    </row>
    <row r="1241" spans="1:23" ht="13.5" customHeight="1" x14ac:dyDescent="0.35">
      <c r="A1241" s="175">
        <v>0.89583333333333304</v>
      </c>
      <c r="B1241" s="115">
        <v>11</v>
      </c>
      <c r="C1241" s="115">
        <v>0</v>
      </c>
      <c r="D1241" s="115">
        <v>1</v>
      </c>
      <c r="E1241" s="115">
        <v>4</v>
      </c>
      <c r="F1241" s="115">
        <v>6</v>
      </c>
      <c r="G1241" s="115">
        <v>0</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19.3</v>
      </c>
      <c r="W1241" s="115">
        <v>21.9</v>
      </c>
    </row>
    <row r="1242" spans="1:23" ht="13.5" customHeight="1" x14ac:dyDescent="0.35">
      <c r="A1242" s="175">
        <v>0.90625</v>
      </c>
      <c r="B1242" s="115">
        <v>14</v>
      </c>
      <c r="C1242" s="115">
        <v>0</v>
      </c>
      <c r="D1242" s="115">
        <v>2</v>
      </c>
      <c r="E1242" s="115">
        <v>10</v>
      </c>
      <c r="F1242" s="115">
        <v>2</v>
      </c>
      <c r="G1242" s="115">
        <v>0</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17.7</v>
      </c>
      <c r="W1242" s="115">
        <v>20.5</v>
      </c>
    </row>
    <row r="1243" spans="1:23" ht="13.5" customHeight="1" x14ac:dyDescent="0.35">
      <c r="A1243" s="175">
        <v>0.91666666666666696</v>
      </c>
      <c r="B1243" s="115">
        <v>25</v>
      </c>
      <c r="C1243" s="115">
        <v>0</v>
      </c>
      <c r="D1243" s="115">
        <v>3</v>
      </c>
      <c r="E1243" s="115">
        <v>15</v>
      </c>
      <c r="F1243" s="115">
        <v>7</v>
      </c>
      <c r="G1243" s="115">
        <v>0</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18.3</v>
      </c>
      <c r="W1243" s="115">
        <v>22</v>
      </c>
    </row>
    <row r="1244" spans="1:23" ht="13.5" customHeight="1" x14ac:dyDescent="0.35">
      <c r="A1244" s="175">
        <v>0.92708333333333304</v>
      </c>
      <c r="B1244" s="115">
        <v>19</v>
      </c>
      <c r="C1244" s="115">
        <v>2</v>
      </c>
      <c r="D1244" s="115">
        <v>3</v>
      </c>
      <c r="E1244" s="115">
        <v>11</v>
      </c>
      <c r="F1244" s="115">
        <v>2</v>
      </c>
      <c r="G1244" s="115">
        <v>1</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17.2</v>
      </c>
      <c r="W1244" s="115">
        <v>21.3</v>
      </c>
    </row>
    <row r="1245" spans="1:23" ht="13.5" customHeight="1" x14ac:dyDescent="0.35">
      <c r="A1245" s="175">
        <v>0.9375</v>
      </c>
      <c r="B1245" s="115">
        <v>18</v>
      </c>
      <c r="C1245" s="115">
        <v>0</v>
      </c>
      <c r="D1245" s="115">
        <v>5</v>
      </c>
      <c r="E1245" s="115">
        <v>8</v>
      </c>
      <c r="F1245" s="115">
        <v>5</v>
      </c>
      <c r="G1245" s="115">
        <v>0</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17.3</v>
      </c>
      <c r="W1245" s="115">
        <v>22.2</v>
      </c>
    </row>
    <row r="1246" spans="1:23" ht="13.5" customHeight="1" x14ac:dyDescent="0.35">
      <c r="A1246" s="175">
        <v>0.94791666666666696</v>
      </c>
      <c r="B1246" s="115">
        <v>19</v>
      </c>
      <c r="C1246" s="115">
        <v>0</v>
      </c>
      <c r="D1246" s="115">
        <v>6</v>
      </c>
      <c r="E1246" s="115">
        <v>11</v>
      </c>
      <c r="F1246" s="115">
        <v>2</v>
      </c>
      <c r="G1246" s="115">
        <v>0</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16.899999999999999</v>
      </c>
      <c r="W1246" s="115">
        <v>19.7</v>
      </c>
    </row>
    <row r="1247" spans="1:23" ht="13.5" customHeight="1" x14ac:dyDescent="0.35">
      <c r="A1247" s="175">
        <v>0.95833333333333304</v>
      </c>
      <c r="B1247" s="115">
        <v>10</v>
      </c>
      <c r="C1247" s="115">
        <v>0</v>
      </c>
      <c r="D1247" s="115">
        <v>1</v>
      </c>
      <c r="E1247" s="115">
        <v>3</v>
      </c>
      <c r="F1247" s="115">
        <v>6</v>
      </c>
      <c r="G1247" s="115">
        <v>0</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19.8</v>
      </c>
      <c r="W1247" s="115" t="s">
        <v>102</v>
      </c>
    </row>
    <row r="1248" spans="1:23" ht="13.5" customHeight="1" x14ac:dyDescent="0.35">
      <c r="A1248" s="175">
        <v>0.96875</v>
      </c>
      <c r="B1248" s="115">
        <v>10</v>
      </c>
      <c r="C1248" s="115">
        <v>0</v>
      </c>
      <c r="D1248" s="115">
        <v>3</v>
      </c>
      <c r="E1248" s="115">
        <v>6</v>
      </c>
      <c r="F1248" s="115">
        <v>0</v>
      </c>
      <c r="G1248" s="115">
        <v>1</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17.399999999999999</v>
      </c>
      <c r="W1248" s="115" t="s">
        <v>102</v>
      </c>
    </row>
    <row r="1249" spans="1:23" ht="13.5" customHeight="1" x14ac:dyDescent="0.35">
      <c r="A1249" s="175">
        <v>0.97916666666666696</v>
      </c>
      <c r="B1249" s="115">
        <v>10</v>
      </c>
      <c r="C1249" s="115">
        <v>0</v>
      </c>
      <c r="D1249" s="115">
        <v>3</v>
      </c>
      <c r="E1249" s="115">
        <v>3</v>
      </c>
      <c r="F1249" s="115">
        <v>4</v>
      </c>
      <c r="G1249" s="115">
        <v>0</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18.5</v>
      </c>
      <c r="W1249" s="115" t="s">
        <v>102</v>
      </c>
    </row>
    <row r="1250" spans="1:23" ht="13.5" customHeight="1" thickBot="1" x14ac:dyDescent="0.4">
      <c r="A1250" s="176">
        <v>0.98958333333333304</v>
      </c>
      <c r="B1250" s="119">
        <v>4</v>
      </c>
      <c r="C1250" s="119">
        <v>0</v>
      </c>
      <c r="D1250" s="119">
        <v>0</v>
      </c>
      <c r="E1250" s="119">
        <v>3</v>
      </c>
      <c r="F1250" s="119">
        <v>1</v>
      </c>
      <c r="G1250" s="119">
        <v>0</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19.7</v>
      </c>
      <c r="W1250" s="119" t="s">
        <v>102</v>
      </c>
    </row>
    <row r="1251" spans="1:23" ht="13.5" customHeight="1" thickTop="1" x14ac:dyDescent="0.35">
      <c r="A1251" s="290" t="s">
        <v>168</v>
      </c>
      <c r="B1251" s="116">
        <f>SUM(B1183:B1230)</f>
        <v>2120</v>
      </c>
      <c r="C1251" s="116">
        <f t="shared" ref="C1251:U1251" si="44">SUM(C1183:C1230)</f>
        <v>70</v>
      </c>
      <c r="D1251" s="116">
        <f t="shared" si="44"/>
        <v>861</v>
      </c>
      <c r="E1251" s="116">
        <f t="shared" si="44"/>
        <v>970</v>
      </c>
      <c r="F1251" s="116">
        <f t="shared" si="44"/>
        <v>192</v>
      </c>
      <c r="G1251" s="116">
        <f t="shared" si="44"/>
        <v>24</v>
      </c>
      <c r="H1251" s="116">
        <f t="shared" si="44"/>
        <v>3</v>
      </c>
      <c r="I1251" s="116">
        <f t="shared" si="44"/>
        <v>0</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15.8</v>
      </c>
      <c r="W1251" s="116">
        <v>19.100000000000001</v>
      </c>
    </row>
    <row r="1252" spans="1:23" ht="13.5" customHeight="1" x14ac:dyDescent="0.35">
      <c r="A1252" s="291" t="s">
        <v>169</v>
      </c>
      <c r="B1252" s="115">
        <f>SUM(B1179:B1242)</f>
        <v>2494</v>
      </c>
      <c r="C1252" s="115">
        <f t="shared" ref="C1252:U1252" si="45">SUM(C1179:C1242)</f>
        <v>73</v>
      </c>
      <c r="D1252" s="115">
        <f t="shared" si="45"/>
        <v>939</v>
      </c>
      <c r="E1252" s="115">
        <f t="shared" si="45"/>
        <v>1184</v>
      </c>
      <c r="F1252" s="115">
        <f t="shared" si="45"/>
        <v>259</v>
      </c>
      <c r="G1252" s="115">
        <f t="shared" si="45"/>
        <v>35</v>
      </c>
      <c r="H1252" s="115">
        <f t="shared" si="45"/>
        <v>4</v>
      </c>
      <c r="I1252" s="115">
        <f t="shared" si="45"/>
        <v>0</v>
      </c>
      <c r="J1252" s="115">
        <f t="shared" si="45"/>
        <v>0</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16</v>
      </c>
      <c r="W1252" s="115">
        <v>19.399999999999999</v>
      </c>
    </row>
    <row r="1253" spans="1:23" ht="13.5" customHeight="1" x14ac:dyDescent="0.35">
      <c r="A1253" s="115" t="s">
        <v>170</v>
      </c>
      <c r="B1253" s="115">
        <f>SUM(B1179:B1250)</f>
        <v>2609</v>
      </c>
      <c r="C1253" s="115">
        <f t="shared" ref="C1253:U1253" si="46">SUM(C1179:C1250)</f>
        <v>75</v>
      </c>
      <c r="D1253" s="115">
        <f t="shared" si="46"/>
        <v>963</v>
      </c>
      <c r="E1253" s="115">
        <f t="shared" si="46"/>
        <v>1244</v>
      </c>
      <c r="F1253" s="115">
        <f t="shared" si="46"/>
        <v>286</v>
      </c>
      <c r="G1253" s="115">
        <f t="shared" si="46"/>
        <v>37</v>
      </c>
      <c r="H1253" s="115">
        <f t="shared" si="46"/>
        <v>4</v>
      </c>
      <c r="I1253" s="115">
        <f t="shared" si="46"/>
        <v>0</v>
      </c>
      <c r="J1253" s="115">
        <f t="shared" si="46"/>
        <v>0</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16.100000000000001</v>
      </c>
      <c r="W1253" s="115">
        <v>19.5</v>
      </c>
    </row>
    <row r="1254" spans="1:23" ht="13.5" customHeight="1" thickBot="1" x14ac:dyDescent="0.4">
      <c r="A1254" s="119" t="s">
        <v>171</v>
      </c>
      <c r="B1254" s="119">
        <f>SUM(B1155:B1250)</f>
        <v>2675</v>
      </c>
      <c r="C1254" s="119">
        <f t="shared" ref="C1254:U1254" si="47">SUM(C1155:C1250)</f>
        <v>75</v>
      </c>
      <c r="D1254" s="119">
        <f t="shared" si="47"/>
        <v>974</v>
      </c>
      <c r="E1254" s="119">
        <f t="shared" si="47"/>
        <v>1276</v>
      </c>
      <c r="F1254" s="119">
        <f t="shared" si="47"/>
        <v>299</v>
      </c>
      <c r="G1254" s="119">
        <f t="shared" si="47"/>
        <v>46</v>
      </c>
      <c r="H1254" s="119">
        <f t="shared" si="47"/>
        <v>4</v>
      </c>
      <c r="I1254" s="119">
        <f t="shared" si="47"/>
        <v>1</v>
      </c>
      <c r="J1254" s="119">
        <f t="shared" si="47"/>
        <v>0</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16.2</v>
      </c>
      <c r="W1254" s="119">
        <v>19.600000000000001</v>
      </c>
    </row>
    <row r="1255" spans="1:23"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4">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4">
      <c r="A1257" s="236"/>
      <c r="B1257" s="563" t="s">
        <v>147</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row>
    <row r="1258" spans="1:23" ht="13.5" customHeight="1" thickTop="1" thickBot="1" x14ac:dyDescent="0.4">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row>
    <row r="1259" spans="1:23" ht="13.5" customHeight="1" thickTop="1" x14ac:dyDescent="0.35">
      <c r="A1259" s="240">
        <v>0</v>
      </c>
      <c r="B1259" s="116">
        <v>13</v>
      </c>
      <c r="C1259" s="116">
        <v>0</v>
      </c>
      <c r="D1259" s="116">
        <v>2</v>
      </c>
      <c r="E1259" s="116">
        <v>9</v>
      </c>
      <c r="F1259" s="116">
        <v>0</v>
      </c>
      <c r="G1259" s="116">
        <v>1</v>
      </c>
      <c r="H1259" s="116">
        <v>1</v>
      </c>
      <c r="I1259" s="116">
        <v>0</v>
      </c>
      <c r="J1259" s="116">
        <v>0</v>
      </c>
      <c r="K1259" s="116">
        <v>0</v>
      </c>
      <c r="L1259" s="116">
        <v>0</v>
      </c>
      <c r="M1259" s="116">
        <v>0</v>
      </c>
      <c r="N1259" s="116">
        <v>0</v>
      </c>
      <c r="O1259" s="116">
        <v>0</v>
      </c>
      <c r="P1259" s="116">
        <v>0</v>
      </c>
      <c r="Q1259" s="116">
        <v>0</v>
      </c>
      <c r="R1259" s="116">
        <v>0</v>
      </c>
      <c r="S1259" s="116">
        <v>0</v>
      </c>
      <c r="T1259" s="116">
        <v>0</v>
      </c>
      <c r="U1259" s="116">
        <v>0</v>
      </c>
      <c r="V1259" s="116">
        <v>18.100000000000001</v>
      </c>
      <c r="W1259" s="116">
        <v>24.8</v>
      </c>
    </row>
    <row r="1260" spans="1:23" ht="13.5" customHeight="1" x14ac:dyDescent="0.35">
      <c r="A1260" s="242">
        <v>1.0416666666666666E-2</v>
      </c>
      <c r="B1260" s="115">
        <v>10</v>
      </c>
      <c r="C1260" s="115">
        <v>0</v>
      </c>
      <c r="D1260" s="115">
        <v>5</v>
      </c>
      <c r="E1260" s="115">
        <v>5</v>
      </c>
      <c r="F1260" s="115">
        <v>0</v>
      </c>
      <c r="G1260" s="115">
        <v>0</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15.7</v>
      </c>
      <c r="W1260" s="115" t="s">
        <v>102</v>
      </c>
    </row>
    <row r="1261" spans="1:23" ht="13.5" customHeight="1" x14ac:dyDescent="0.35">
      <c r="A1261" s="242">
        <v>2.0833333333333332E-2</v>
      </c>
      <c r="B1261" s="115">
        <v>8</v>
      </c>
      <c r="C1261" s="115">
        <v>0</v>
      </c>
      <c r="D1261" s="115">
        <v>2</v>
      </c>
      <c r="E1261" s="115">
        <v>5</v>
      </c>
      <c r="F1261" s="115">
        <v>1</v>
      </c>
      <c r="G1261" s="115">
        <v>0</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15.8</v>
      </c>
      <c r="W1261" s="115" t="s">
        <v>102</v>
      </c>
    </row>
    <row r="1262" spans="1:23" ht="13.5" customHeight="1" x14ac:dyDescent="0.35">
      <c r="A1262" s="242">
        <v>3.125E-2</v>
      </c>
      <c r="B1262" s="115">
        <v>10</v>
      </c>
      <c r="C1262" s="115">
        <v>0</v>
      </c>
      <c r="D1262" s="115">
        <v>1</v>
      </c>
      <c r="E1262" s="115">
        <v>6</v>
      </c>
      <c r="F1262" s="115">
        <v>3</v>
      </c>
      <c r="G1262" s="115">
        <v>0</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18.100000000000001</v>
      </c>
      <c r="W1262" s="115" t="s">
        <v>102</v>
      </c>
    </row>
    <row r="1263" spans="1:23" ht="13.5" customHeight="1" x14ac:dyDescent="0.35">
      <c r="A1263" s="242">
        <v>4.1666666666666664E-2</v>
      </c>
      <c r="B1263" s="115">
        <v>9</v>
      </c>
      <c r="C1263" s="115">
        <v>0</v>
      </c>
      <c r="D1263" s="115">
        <v>2</v>
      </c>
      <c r="E1263" s="115">
        <v>2</v>
      </c>
      <c r="F1263" s="115">
        <v>4</v>
      </c>
      <c r="G1263" s="115">
        <v>1</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19.7</v>
      </c>
      <c r="W1263" s="115" t="s">
        <v>102</v>
      </c>
    </row>
    <row r="1264" spans="1:23" ht="13.5" customHeight="1" x14ac:dyDescent="0.35">
      <c r="A1264" s="242">
        <v>5.2083333333333336E-2</v>
      </c>
      <c r="B1264" s="115">
        <v>5</v>
      </c>
      <c r="C1264" s="115">
        <v>0</v>
      </c>
      <c r="D1264" s="115">
        <v>0</v>
      </c>
      <c r="E1264" s="115">
        <v>3</v>
      </c>
      <c r="F1264" s="115">
        <v>2</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20.100000000000001</v>
      </c>
      <c r="W1264" s="115" t="s">
        <v>102</v>
      </c>
    </row>
    <row r="1265" spans="1:23" ht="13.5" customHeight="1" x14ac:dyDescent="0.35">
      <c r="A1265" s="242">
        <v>6.25E-2</v>
      </c>
      <c r="B1265" s="115">
        <v>5</v>
      </c>
      <c r="C1265" s="115">
        <v>0</v>
      </c>
      <c r="D1265" s="115">
        <v>0</v>
      </c>
      <c r="E1265" s="115">
        <v>2</v>
      </c>
      <c r="F1265" s="115">
        <v>2</v>
      </c>
      <c r="G1265" s="115">
        <v>1</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22.4</v>
      </c>
      <c r="W1265" s="115" t="s">
        <v>102</v>
      </c>
    </row>
    <row r="1266" spans="1:23" ht="13.5" customHeight="1" x14ac:dyDescent="0.35">
      <c r="A1266" s="242">
        <v>7.2916666666666699E-2</v>
      </c>
      <c r="B1266" s="115">
        <v>9</v>
      </c>
      <c r="C1266" s="115">
        <v>0</v>
      </c>
      <c r="D1266" s="115">
        <v>0</v>
      </c>
      <c r="E1266" s="115">
        <v>2</v>
      </c>
      <c r="F1266" s="115">
        <v>7</v>
      </c>
      <c r="G1266" s="115">
        <v>0</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v>19.8</v>
      </c>
      <c r="W1266" s="115" t="s">
        <v>102</v>
      </c>
    </row>
    <row r="1267" spans="1:23" ht="13.5" customHeight="1" x14ac:dyDescent="0.35">
      <c r="A1267" s="242">
        <v>8.3333333333333301E-2</v>
      </c>
      <c r="B1267" s="115">
        <v>3</v>
      </c>
      <c r="C1267" s="115">
        <v>0</v>
      </c>
      <c r="D1267" s="115">
        <v>0</v>
      </c>
      <c r="E1267" s="115">
        <v>0</v>
      </c>
      <c r="F1267" s="115">
        <v>3</v>
      </c>
      <c r="G1267" s="115">
        <v>0</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v>22.3</v>
      </c>
      <c r="W1267" s="115" t="s">
        <v>102</v>
      </c>
    </row>
    <row r="1268" spans="1:23" ht="13.5" customHeight="1" x14ac:dyDescent="0.35">
      <c r="A1268" s="242">
        <v>9.375E-2</v>
      </c>
      <c r="B1268" s="115">
        <v>2</v>
      </c>
      <c r="C1268" s="115">
        <v>0</v>
      </c>
      <c r="D1268" s="115">
        <v>0</v>
      </c>
      <c r="E1268" s="115">
        <v>0</v>
      </c>
      <c r="F1268" s="115">
        <v>2</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21.2</v>
      </c>
      <c r="W1268" s="115" t="s">
        <v>102</v>
      </c>
    </row>
    <row r="1269" spans="1:23" ht="13.5" customHeight="1" x14ac:dyDescent="0.35">
      <c r="A1269" s="242">
        <v>0.104166666666667</v>
      </c>
      <c r="B1269" s="115">
        <v>3</v>
      </c>
      <c r="C1269" s="115">
        <v>0</v>
      </c>
      <c r="D1269" s="115">
        <v>1</v>
      </c>
      <c r="E1269" s="115">
        <v>1</v>
      </c>
      <c r="F1269" s="115">
        <v>1</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v>17.899999999999999</v>
      </c>
      <c r="W1269" s="115" t="s">
        <v>102</v>
      </c>
    </row>
    <row r="1270" spans="1:23" ht="13.5" customHeight="1" x14ac:dyDescent="0.35">
      <c r="A1270" s="242">
        <v>0.114583333333333</v>
      </c>
      <c r="B1270" s="115">
        <v>0</v>
      </c>
      <c r="C1270" s="115">
        <v>0</v>
      </c>
      <c r="D1270" s="115">
        <v>0</v>
      </c>
      <c r="E1270" s="115">
        <v>0</v>
      </c>
      <c r="F1270" s="115">
        <v>0</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t="s">
        <v>102</v>
      </c>
      <c r="W1270" s="115" t="s">
        <v>102</v>
      </c>
    </row>
    <row r="1271" spans="1:23" ht="13.5" customHeight="1" x14ac:dyDescent="0.35">
      <c r="A1271" s="242">
        <v>0.125</v>
      </c>
      <c r="B1271" s="115">
        <v>0</v>
      </c>
      <c r="C1271" s="115">
        <v>0</v>
      </c>
      <c r="D1271" s="115">
        <v>0</v>
      </c>
      <c r="E1271" s="115">
        <v>0</v>
      </c>
      <c r="F1271" s="115">
        <v>0</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t="s">
        <v>102</v>
      </c>
      <c r="W1271" s="115" t="s">
        <v>102</v>
      </c>
    </row>
    <row r="1272" spans="1:23" ht="13.5" customHeight="1" x14ac:dyDescent="0.35">
      <c r="A1272" s="242">
        <v>0.13541666666666699</v>
      </c>
      <c r="B1272" s="115">
        <v>0</v>
      </c>
      <c r="C1272" s="115">
        <v>0</v>
      </c>
      <c r="D1272" s="115">
        <v>0</v>
      </c>
      <c r="E1272" s="115">
        <v>0</v>
      </c>
      <c r="F1272" s="115">
        <v>0</v>
      </c>
      <c r="G1272" s="115">
        <v>0</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t="s">
        <v>102</v>
      </c>
      <c r="W1272" s="115" t="s">
        <v>102</v>
      </c>
    </row>
    <row r="1273" spans="1:23" ht="13.5" customHeight="1" x14ac:dyDescent="0.35">
      <c r="A1273" s="242">
        <v>0.14583333333333301</v>
      </c>
      <c r="B1273" s="115">
        <v>2</v>
      </c>
      <c r="C1273" s="115">
        <v>0</v>
      </c>
      <c r="D1273" s="115">
        <v>0</v>
      </c>
      <c r="E1273" s="115">
        <v>0</v>
      </c>
      <c r="F1273" s="115">
        <v>2</v>
      </c>
      <c r="G1273" s="115">
        <v>0</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24</v>
      </c>
      <c r="W1273" s="115" t="s">
        <v>102</v>
      </c>
    </row>
    <row r="1274" spans="1:23" ht="13.5" customHeight="1" x14ac:dyDescent="0.35">
      <c r="A1274" s="242">
        <v>0.15625</v>
      </c>
      <c r="B1274" s="115">
        <v>3</v>
      </c>
      <c r="C1274" s="115">
        <v>0</v>
      </c>
      <c r="D1274" s="115">
        <v>1</v>
      </c>
      <c r="E1274" s="115">
        <v>2</v>
      </c>
      <c r="F1274" s="115">
        <v>0</v>
      </c>
      <c r="G1274" s="115">
        <v>0</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v>16.600000000000001</v>
      </c>
      <c r="W1274" s="115" t="s">
        <v>102</v>
      </c>
    </row>
    <row r="1275" spans="1:23" ht="13.5" customHeight="1" x14ac:dyDescent="0.35">
      <c r="A1275" s="242">
        <v>0.16666666666666699</v>
      </c>
      <c r="B1275" s="115">
        <v>1</v>
      </c>
      <c r="C1275" s="115">
        <v>0</v>
      </c>
      <c r="D1275" s="115">
        <v>0</v>
      </c>
      <c r="E1275" s="115">
        <v>1</v>
      </c>
      <c r="F1275" s="115">
        <v>0</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18.600000000000001</v>
      </c>
      <c r="W1275" s="115" t="s">
        <v>102</v>
      </c>
    </row>
    <row r="1276" spans="1:23" ht="13.5" customHeight="1" x14ac:dyDescent="0.35">
      <c r="A1276" s="242">
        <v>0.17708333333333301</v>
      </c>
      <c r="B1276" s="115">
        <v>0</v>
      </c>
      <c r="C1276" s="115">
        <v>0</v>
      </c>
      <c r="D1276" s="115">
        <v>0</v>
      </c>
      <c r="E1276" s="115">
        <v>0</v>
      </c>
      <c r="F1276" s="115">
        <v>0</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t="s">
        <v>102</v>
      </c>
      <c r="W1276" s="115" t="s">
        <v>102</v>
      </c>
    </row>
    <row r="1277" spans="1:23" ht="13.5" customHeight="1" x14ac:dyDescent="0.35">
      <c r="A1277" s="242">
        <v>0.1875</v>
      </c>
      <c r="B1277" s="115">
        <v>3</v>
      </c>
      <c r="C1277" s="115">
        <v>0</v>
      </c>
      <c r="D1277" s="115">
        <v>1</v>
      </c>
      <c r="E1277" s="115">
        <v>1</v>
      </c>
      <c r="F1277" s="115">
        <v>1</v>
      </c>
      <c r="G1277" s="115">
        <v>0</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v>18</v>
      </c>
      <c r="W1277" s="115" t="s">
        <v>102</v>
      </c>
    </row>
    <row r="1278" spans="1:23" ht="13.5" customHeight="1" x14ac:dyDescent="0.35">
      <c r="A1278" s="242">
        <v>0.19791666666666699</v>
      </c>
      <c r="B1278" s="115">
        <v>1</v>
      </c>
      <c r="C1278" s="115">
        <v>0</v>
      </c>
      <c r="D1278" s="115">
        <v>0</v>
      </c>
      <c r="E1278" s="115">
        <v>0</v>
      </c>
      <c r="F1278" s="115">
        <v>0</v>
      </c>
      <c r="G1278" s="115">
        <v>1</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27.6</v>
      </c>
      <c r="W1278" s="115" t="s">
        <v>102</v>
      </c>
    </row>
    <row r="1279" spans="1:23" ht="13.5" customHeight="1" x14ac:dyDescent="0.35">
      <c r="A1279" s="242">
        <v>0.20833333333333301</v>
      </c>
      <c r="B1279" s="115">
        <v>0</v>
      </c>
      <c r="C1279" s="115">
        <v>0</v>
      </c>
      <c r="D1279" s="115">
        <v>0</v>
      </c>
      <c r="E1279" s="115">
        <v>0</v>
      </c>
      <c r="F1279" s="115">
        <v>0</v>
      </c>
      <c r="G1279" s="115">
        <v>0</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t="s">
        <v>102</v>
      </c>
      <c r="W1279" s="115" t="s">
        <v>102</v>
      </c>
    </row>
    <row r="1280" spans="1:23" ht="13.5" customHeight="1" x14ac:dyDescent="0.35">
      <c r="A1280" s="242">
        <v>0.21875</v>
      </c>
      <c r="B1280" s="115">
        <v>2</v>
      </c>
      <c r="C1280" s="115">
        <v>0</v>
      </c>
      <c r="D1280" s="115">
        <v>0</v>
      </c>
      <c r="E1280" s="115">
        <v>0</v>
      </c>
      <c r="F1280" s="115">
        <v>2</v>
      </c>
      <c r="G1280" s="115">
        <v>0</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v>21.9</v>
      </c>
      <c r="W1280" s="115" t="s">
        <v>102</v>
      </c>
    </row>
    <row r="1281" spans="1:23" ht="13.5" customHeight="1" x14ac:dyDescent="0.35">
      <c r="A1281" s="242">
        <v>0.22916666666666699</v>
      </c>
      <c r="B1281" s="115">
        <v>2</v>
      </c>
      <c r="C1281" s="115">
        <v>0</v>
      </c>
      <c r="D1281" s="115">
        <v>0</v>
      </c>
      <c r="E1281" s="115">
        <v>1</v>
      </c>
      <c r="F1281" s="115">
        <v>0</v>
      </c>
      <c r="G1281" s="115">
        <v>0</v>
      </c>
      <c r="H1281" s="115">
        <v>1</v>
      </c>
      <c r="I1281" s="115">
        <v>0</v>
      </c>
      <c r="J1281" s="115">
        <v>0</v>
      </c>
      <c r="K1281" s="115">
        <v>0</v>
      </c>
      <c r="L1281" s="115">
        <v>0</v>
      </c>
      <c r="M1281" s="115">
        <v>0</v>
      </c>
      <c r="N1281" s="115">
        <v>0</v>
      </c>
      <c r="O1281" s="115">
        <v>0</v>
      </c>
      <c r="P1281" s="115">
        <v>0</v>
      </c>
      <c r="Q1281" s="115">
        <v>0</v>
      </c>
      <c r="R1281" s="115">
        <v>0</v>
      </c>
      <c r="S1281" s="115">
        <v>0</v>
      </c>
      <c r="T1281" s="115">
        <v>0</v>
      </c>
      <c r="U1281" s="115">
        <v>0</v>
      </c>
      <c r="V1281" s="115">
        <v>25.1</v>
      </c>
      <c r="W1281" s="115" t="s">
        <v>102</v>
      </c>
    </row>
    <row r="1282" spans="1:23" ht="13.5" customHeight="1" x14ac:dyDescent="0.35">
      <c r="A1282" s="242">
        <v>0.23958333333333301</v>
      </c>
      <c r="B1282" s="115">
        <v>2</v>
      </c>
      <c r="C1282" s="115">
        <v>0</v>
      </c>
      <c r="D1282" s="115">
        <v>0</v>
      </c>
      <c r="E1282" s="115">
        <v>2</v>
      </c>
      <c r="F1282" s="115">
        <v>0</v>
      </c>
      <c r="G1282" s="115">
        <v>0</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15.5</v>
      </c>
      <c r="W1282" s="115" t="s">
        <v>102</v>
      </c>
    </row>
    <row r="1283" spans="1:23" ht="13.5" customHeight="1" x14ac:dyDescent="0.35">
      <c r="A1283" s="242">
        <v>0.25</v>
      </c>
      <c r="B1283" s="115">
        <v>1</v>
      </c>
      <c r="C1283" s="115">
        <v>0</v>
      </c>
      <c r="D1283" s="115">
        <v>0</v>
      </c>
      <c r="E1283" s="115">
        <v>0</v>
      </c>
      <c r="F1283" s="115">
        <v>0</v>
      </c>
      <c r="G1283" s="115">
        <v>1</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27.5</v>
      </c>
      <c r="W1283" s="115" t="s">
        <v>102</v>
      </c>
    </row>
    <row r="1284" spans="1:23" ht="13.5" customHeight="1" x14ac:dyDescent="0.35">
      <c r="A1284" s="242">
        <v>0.26041666666666702</v>
      </c>
      <c r="B1284" s="115">
        <v>1</v>
      </c>
      <c r="C1284" s="115">
        <v>0</v>
      </c>
      <c r="D1284" s="115">
        <v>1</v>
      </c>
      <c r="E1284" s="115">
        <v>0</v>
      </c>
      <c r="F1284" s="115">
        <v>0</v>
      </c>
      <c r="G1284" s="115">
        <v>0</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12.6</v>
      </c>
      <c r="W1284" s="115" t="s">
        <v>102</v>
      </c>
    </row>
    <row r="1285" spans="1:23" ht="13.5" customHeight="1" x14ac:dyDescent="0.35">
      <c r="A1285" s="242">
        <v>0.27083333333333298</v>
      </c>
      <c r="B1285" s="115">
        <v>3</v>
      </c>
      <c r="C1285" s="115">
        <v>0</v>
      </c>
      <c r="D1285" s="115">
        <v>1</v>
      </c>
      <c r="E1285" s="115">
        <v>1</v>
      </c>
      <c r="F1285" s="115">
        <v>1</v>
      </c>
      <c r="G1285" s="115">
        <v>0</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v>17.899999999999999</v>
      </c>
      <c r="W1285" s="115" t="s">
        <v>102</v>
      </c>
    </row>
    <row r="1286" spans="1:23" ht="13.5" customHeight="1" x14ac:dyDescent="0.35">
      <c r="A1286" s="242">
        <v>0.28125</v>
      </c>
      <c r="B1286" s="115">
        <v>5</v>
      </c>
      <c r="C1286" s="115">
        <v>0</v>
      </c>
      <c r="D1286" s="115">
        <v>1</v>
      </c>
      <c r="E1286" s="115">
        <v>3</v>
      </c>
      <c r="F1286" s="115">
        <v>1</v>
      </c>
      <c r="G1286" s="115">
        <v>0</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17.2</v>
      </c>
      <c r="W1286" s="115" t="s">
        <v>102</v>
      </c>
    </row>
    <row r="1287" spans="1:23" ht="13.5" customHeight="1" x14ac:dyDescent="0.35">
      <c r="A1287" s="242">
        <v>0.29166666666666702</v>
      </c>
      <c r="B1287" s="115">
        <v>3</v>
      </c>
      <c r="C1287" s="115">
        <v>0</v>
      </c>
      <c r="D1287" s="115">
        <v>1</v>
      </c>
      <c r="E1287" s="115">
        <v>1</v>
      </c>
      <c r="F1287" s="115">
        <v>1</v>
      </c>
      <c r="G1287" s="115">
        <v>0</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18.899999999999999</v>
      </c>
      <c r="W1287" s="115" t="s">
        <v>102</v>
      </c>
    </row>
    <row r="1288" spans="1:23" ht="13.5" customHeight="1" x14ac:dyDescent="0.35">
      <c r="A1288" s="242">
        <v>0.30208333333333298</v>
      </c>
      <c r="B1288" s="115">
        <v>9</v>
      </c>
      <c r="C1288" s="115">
        <v>0</v>
      </c>
      <c r="D1288" s="115">
        <v>0</v>
      </c>
      <c r="E1288" s="115">
        <v>6</v>
      </c>
      <c r="F1288" s="115">
        <v>2</v>
      </c>
      <c r="G1288" s="115">
        <v>1</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21</v>
      </c>
      <c r="W1288" s="115" t="s">
        <v>102</v>
      </c>
    </row>
    <row r="1289" spans="1:23" ht="13.5" customHeight="1" x14ac:dyDescent="0.35">
      <c r="A1289" s="242">
        <v>0.3125</v>
      </c>
      <c r="B1289" s="115">
        <v>14</v>
      </c>
      <c r="C1289" s="115">
        <v>0</v>
      </c>
      <c r="D1289" s="115">
        <v>1</v>
      </c>
      <c r="E1289" s="115">
        <v>5</v>
      </c>
      <c r="F1289" s="115">
        <v>7</v>
      </c>
      <c r="G1289" s="115">
        <v>0</v>
      </c>
      <c r="H1289" s="115">
        <v>0</v>
      </c>
      <c r="I1289" s="115">
        <v>0</v>
      </c>
      <c r="J1289" s="115">
        <v>0</v>
      </c>
      <c r="K1289" s="115">
        <v>0</v>
      </c>
      <c r="L1289" s="115">
        <v>1</v>
      </c>
      <c r="M1289" s="115">
        <v>0</v>
      </c>
      <c r="N1289" s="115">
        <v>0</v>
      </c>
      <c r="O1289" s="115">
        <v>0</v>
      </c>
      <c r="P1289" s="115">
        <v>0</v>
      </c>
      <c r="Q1289" s="115">
        <v>0</v>
      </c>
      <c r="R1289" s="115">
        <v>0</v>
      </c>
      <c r="S1289" s="115">
        <v>0</v>
      </c>
      <c r="T1289" s="115">
        <v>0</v>
      </c>
      <c r="U1289" s="115">
        <v>0</v>
      </c>
      <c r="V1289" s="115">
        <v>22.1</v>
      </c>
      <c r="W1289" s="115">
        <v>23.2</v>
      </c>
    </row>
    <row r="1290" spans="1:23" ht="13.5" customHeight="1" x14ac:dyDescent="0.35">
      <c r="A1290" s="242">
        <v>0.32291666666666702</v>
      </c>
      <c r="B1290" s="115">
        <v>11</v>
      </c>
      <c r="C1290" s="115">
        <v>0</v>
      </c>
      <c r="D1290" s="115">
        <v>1</v>
      </c>
      <c r="E1290" s="115">
        <v>4</v>
      </c>
      <c r="F1290" s="115">
        <v>4</v>
      </c>
      <c r="G1290" s="115">
        <v>2</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20.9</v>
      </c>
      <c r="W1290" s="115">
        <v>27.6</v>
      </c>
    </row>
    <row r="1291" spans="1:23" ht="13.5" customHeight="1" x14ac:dyDescent="0.35">
      <c r="A1291" s="242">
        <v>0.33333333333333298</v>
      </c>
      <c r="B1291" s="115">
        <v>9</v>
      </c>
      <c r="C1291" s="115">
        <v>0</v>
      </c>
      <c r="D1291" s="115">
        <v>3</v>
      </c>
      <c r="E1291" s="115">
        <v>4</v>
      </c>
      <c r="F1291" s="115">
        <v>2</v>
      </c>
      <c r="G1291" s="115">
        <v>0</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16.5</v>
      </c>
      <c r="W1291" s="115" t="s">
        <v>102</v>
      </c>
    </row>
    <row r="1292" spans="1:23" ht="13.5" customHeight="1" x14ac:dyDescent="0.35">
      <c r="A1292" s="242">
        <v>0.34375</v>
      </c>
      <c r="B1292" s="115">
        <v>11</v>
      </c>
      <c r="C1292" s="115">
        <v>0</v>
      </c>
      <c r="D1292" s="115">
        <v>4</v>
      </c>
      <c r="E1292" s="115">
        <v>5</v>
      </c>
      <c r="F1292" s="115">
        <v>2</v>
      </c>
      <c r="G1292" s="115">
        <v>0</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15.9</v>
      </c>
      <c r="W1292" s="115">
        <v>21</v>
      </c>
    </row>
    <row r="1293" spans="1:23" ht="13.5" customHeight="1" x14ac:dyDescent="0.35">
      <c r="A1293" s="242">
        <v>0.35416666666666702</v>
      </c>
      <c r="B1293" s="115">
        <v>20</v>
      </c>
      <c r="C1293" s="115">
        <v>0</v>
      </c>
      <c r="D1293" s="115">
        <v>6</v>
      </c>
      <c r="E1293" s="115">
        <v>8</v>
      </c>
      <c r="F1293" s="115">
        <v>5</v>
      </c>
      <c r="G1293" s="115">
        <v>1</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v>17.899999999999999</v>
      </c>
      <c r="W1293" s="115">
        <v>23</v>
      </c>
    </row>
    <row r="1294" spans="1:23" ht="13.5" customHeight="1" x14ac:dyDescent="0.35">
      <c r="A1294" s="242">
        <v>0.36458333333333298</v>
      </c>
      <c r="B1294" s="115">
        <v>21</v>
      </c>
      <c r="C1294" s="115">
        <v>0</v>
      </c>
      <c r="D1294" s="115">
        <v>10</v>
      </c>
      <c r="E1294" s="115">
        <v>8</v>
      </c>
      <c r="F1294" s="115">
        <v>3</v>
      </c>
      <c r="G1294" s="115">
        <v>0</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15.5</v>
      </c>
      <c r="W1294" s="115">
        <v>19.600000000000001</v>
      </c>
    </row>
    <row r="1295" spans="1:23" ht="13.5" customHeight="1" x14ac:dyDescent="0.35">
      <c r="A1295" s="242">
        <v>0.375</v>
      </c>
      <c r="B1295" s="115">
        <v>24</v>
      </c>
      <c r="C1295" s="115">
        <v>0</v>
      </c>
      <c r="D1295" s="115">
        <v>11</v>
      </c>
      <c r="E1295" s="115">
        <v>9</v>
      </c>
      <c r="F1295" s="115">
        <v>4</v>
      </c>
      <c r="G1295" s="115">
        <v>0</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16.5</v>
      </c>
      <c r="W1295" s="115">
        <v>20.9</v>
      </c>
    </row>
    <row r="1296" spans="1:23" ht="13.5" customHeight="1" x14ac:dyDescent="0.35">
      <c r="A1296" s="242">
        <v>0.38541666666666702</v>
      </c>
      <c r="B1296" s="115">
        <v>27</v>
      </c>
      <c r="C1296" s="115">
        <v>0</v>
      </c>
      <c r="D1296" s="115">
        <v>9</v>
      </c>
      <c r="E1296" s="115">
        <v>16</v>
      </c>
      <c r="F1296" s="115">
        <v>2</v>
      </c>
      <c r="G1296" s="115">
        <v>0</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15.6</v>
      </c>
      <c r="W1296" s="115">
        <v>19.100000000000001</v>
      </c>
    </row>
    <row r="1297" spans="1:23" ht="13.5" customHeight="1" x14ac:dyDescent="0.35">
      <c r="A1297" s="242">
        <v>0.39583333333333298</v>
      </c>
      <c r="B1297" s="115">
        <v>20</v>
      </c>
      <c r="C1297" s="115">
        <v>1</v>
      </c>
      <c r="D1297" s="115">
        <v>13</v>
      </c>
      <c r="E1297" s="115">
        <v>5</v>
      </c>
      <c r="F1297" s="115">
        <v>0</v>
      </c>
      <c r="G1297" s="115">
        <v>1</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14.2</v>
      </c>
      <c r="W1297" s="115">
        <v>16.100000000000001</v>
      </c>
    </row>
    <row r="1298" spans="1:23" ht="13.5" customHeight="1" x14ac:dyDescent="0.35">
      <c r="A1298" s="242">
        <v>0.40625</v>
      </c>
      <c r="B1298" s="115">
        <v>39</v>
      </c>
      <c r="C1298" s="115">
        <v>0</v>
      </c>
      <c r="D1298" s="115">
        <v>10</v>
      </c>
      <c r="E1298" s="115">
        <v>25</v>
      </c>
      <c r="F1298" s="115">
        <v>2</v>
      </c>
      <c r="G1298" s="115">
        <v>2</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16.8</v>
      </c>
      <c r="W1298" s="115">
        <v>19.3</v>
      </c>
    </row>
    <row r="1299" spans="1:23" ht="13.5" customHeight="1" x14ac:dyDescent="0.35">
      <c r="A1299" s="242">
        <v>0.41666666666666702</v>
      </c>
      <c r="B1299" s="115">
        <v>27</v>
      </c>
      <c r="C1299" s="115">
        <v>0</v>
      </c>
      <c r="D1299" s="115">
        <v>12</v>
      </c>
      <c r="E1299" s="115">
        <v>11</v>
      </c>
      <c r="F1299" s="115">
        <v>4</v>
      </c>
      <c r="G1299" s="115">
        <v>0</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15.6</v>
      </c>
      <c r="W1299" s="115">
        <v>20</v>
      </c>
    </row>
    <row r="1300" spans="1:23" ht="13.5" customHeight="1" x14ac:dyDescent="0.35">
      <c r="A1300" s="242">
        <v>0.42708333333333298</v>
      </c>
      <c r="B1300" s="115">
        <v>41</v>
      </c>
      <c r="C1300" s="115">
        <v>2</v>
      </c>
      <c r="D1300" s="115">
        <v>14</v>
      </c>
      <c r="E1300" s="115">
        <v>19</v>
      </c>
      <c r="F1300" s="115">
        <v>6</v>
      </c>
      <c r="G1300" s="115">
        <v>0</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16.100000000000001</v>
      </c>
      <c r="W1300" s="115">
        <v>20.3</v>
      </c>
    </row>
    <row r="1301" spans="1:23" ht="13.5" customHeight="1" x14ac:dyDescent="0.35">
      <c r="A1301" s="242">
        <v>0.4375</v>
      </c>
      <c r="B1301" s="115">
        <v>46</v>
      </c>
      <c r="C1301" s="115">
        <v>0</v>
      </c>
      <c r="D1301" s="115">
        <v>20</v>
      </c>
      <c r="E1301" s="115">
        <v>23</v>
      </c>
      <c r="F1301" s="115">
        <v>3</v>
      </c>
      <c r="G1301" s="115">
        <v>0</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15.7</v>
      </c>
      <c r="W1301" s="115">
        <v>18.600000000000001</v>
      </c>
    </row>
    <row r="1302" spans="1:23" ht="13.5" customHeight="1" x14ac:dyDescent="0.35">
      <c r="A1302" s="242">
        <v>0.44791666666666702</v>
      </c>
      <c r="B1302" s="115">
        <v>47</v>
      </c>
      <c r="C1302" s="115">
        <v>6</v>
      </c>
      <c r="D1302" s="115">
        <v>20</v>
      </c>
      <c r="E1302" s="115">
        <v>18</v>
      </c>
      <c r="F1302" s="115">
        <v>3</v>
      </c>
      <c r="G1302" s="115">
        <v>0</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15.1</v>
      </c>
      <c r="W1302" s="115">
        <v>18.7</v>
      </c>
    </row>
    <row r="1303" spans="1:23" ht="13.5" customHeight="1" x14ac:dyDescent="0.35">
      <c r="A1303" s="242">
        <v>0.45833333333333298</v>
      </c>
      <c r="B1303" s="115">
        <v>67</v>
      </c>
      <c r="C1303" s="115">
        <v>2</v>
      </c>
      <c r="D1303" s="115">
        <v>26</v>
      </c>
      <c r="E1303" s="115">
        <v>30</v>
      </c>
      <c r="F1303" s="115">
        <v>7</v>
      </c>
      <c r="G1303" s="115">
        <v>2</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16</v>
      </c>
      <c r="W1303" s="115">
        <v>19.8</v>
      </c>
    </row>
    <row r="1304" spans="1:23" ht="13.5" customHeight="1" x14ac:dyDescent="0.35">
      <c r="A1304" s="242">
        <v>0.46875</v>
      </c>
      <c r="B1304" s="115">
        <v>38</v>
      </c>
      <c r="C1304" s="115">
        <v>1</v>
      </c>
      <c r="D1304" s="115">
        <v>6</v>
      </c>
      <c r="E1304" s="115">
        <v>25</v>
      </c>
      <c r="F1304" s="115">
        <v>5</v>
      </c>
      <c r="G1304" s="115">
        <v>1</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17.3</v>
      </c>
      <c r="W1304" s="115">
        <v>20.5</v>
      </c>
    </row>
    <row r="1305" spans="1:23" ht="13.5" customHeight="1" x14ac:dyDescent="0.35">
      <c r="A1305" s="242">
        <v>0.47916666666666702</v>
      </c>
      <c r="B1305" s="115">
        <v>44</v>
      </c>
      <c r="C1305" s="115">
        <v>2</v>
      </c>
      <c r="D1305" s="115">
        <v>16</v>
      </c>
      <c r="E1305" s="115">
        <v>14</v>
      </c>
      <c r="F1305" s="115">
        <v>8</v>
      </c>
      <c r="G1305" s="115">
        <v>4</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17</v>
      </c>
      <c r="W1305" s="115">
        <v>23.1</v>
      </c>
    </row>
    <row r="1306" spans="1:23" ht="13.5" customHeight="1" x14ac:dyDescent="0.35">
      <c r="A1306" s="242">
        <v>0.48958333333333298</v>
      </c>
      <c r="B1306" s="115">
        <v>39</v>
      </c>
      <c r="C1306" s="115">
        <v>2</v>
      </c>
      <c r="D1306" s="115">
        <v>10</v>
      </c>
      <c r="E1306" s="115">
        <v>23</v>
      </c>
      <c r="F1306" s="115">
        <v>4</v>
      </c>
      <c r="G1306" s="115">
        <v>0</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15.9</v>
      </c>
      <c r="W1306" s="115">
        <v>18.5</v>
      </c>
    </row>
    <row r="1307" spans="1:23" ht="13.5" customHeight="1" x14ac:dyDescent="0.35">
      <c r="A1307" s="242">
        <v>0.5</v>
      </c>
      <c r="B1307" s="115">
        <v>64</v>
      </c>
      <c r="C1307" s="115">
        <v>2</v>
      </c>
      <c r="D1307" s="115">
        <v>26</v>
      </c>
      <c r="E1307" s="115">
        <v>29</v>
      </c>
      <c r="F1307" s="115">
        <v>5</v>
      </c>
      <c r="G1307" s="115">
        <v>2</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16.2</v>
      </c>
      <c r="W1307" s="115">
        <v>19.2</v>
      </c>
    </row>
    <row r="1308" spans="1:23" ht="13.5" customHeight="1" x14ac:dyDescent="0.35">
      <c r="A1308" s="242">
        <v>0.51041666666666696</v>
      </c>
      <c r="B1308" s="115">
        <v>47</v>
      </c>
      <c r="C1308" s="115">
        <v>4</v>
      </c>
      <c r="D1308" s="115">
        <v>18</v>
      </c>
      <c r="E1308" s="115">
        <v>18</v>
      </c>
      <c r="F1308" s="115">
        <v>4</v>
      </c>
      <c r="G1308" s="115">
        <v>2</v>
      </c>
      <c r="H1308" s="115">
        <v>0</v>
      </c>
      <c r="I1308" s="115">
        <v>0</v>
      </c>
      <c r="J1308" s="115">
        <v>0</v>
      </c>
      <c r="K1308" s="115">
        <v>0</v>
      </c>
      <c r="L1308" s="115">
        <v>0</v>
      </c>
      <c r="M1308" s="115">
        <v>0</v>
      </c>
      <c r="N1308" s="115">
        <v>0</v>
      </c>
      <c r="O1308" s="115">
        <v>0</v>
      </c>
      <c r="P1308" s="115">
        <v>0</v>
      </c>
      <c r="Q1308" s="115">
        <v>1</v>
      </c>
      <c r="R1308" s="115">
        <v>0</v>
      </c>
      <c r="S1308" s="115">
        <v>0</v>
      </c>
      <c r="T1308" s="115">
        <v>0</v>
      </c>
      <c r="U1308" s="115">
        <v>0</v>
      </c>
      <c r="V1308" s="115">
        <v>16.899999999999999</v>
      </c>
      <c r="W1308" s="115">
        <v>20.399999999999999</v>
      </c>
    </row>
    <row r="1309" spans="1:23" ht="13.5" customHeight="1" x14ac:dyDescent="0.35">
      <c r="A1309" s="242">
        <v>0.52083333333333304</v>
      </c>
      <c r="B1309" s="115">
        <v>43</v>
      </c>
      <c r="C1309" s="115">
        <v>2</v>
      </c>
      <c r="D1309" s="115">
        <v>13</v>
      </c>
      <c r="E1309" s="115">
        <v>25</v>
      </c>
      <c r="F1309" s="115">
        <v>3</v>
      </c>
      <c r="G1309" s="115">
        <v>0</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15.7</v>
      </c>
      <c r="W1309" s="115">
        <v>18.600000000000001</v>
      </c>
    </row>
    <row r="1310" spans="1:23" ht="13.5" customHeight="1" x14ac:dyDescent="0.35">
      <c r="A1310" s="242">
        <v>0.53125</v>
      </c>
      <c r="B1310" s="115">
        <v>36</v>
      </c>
      <c r="C1310" s="115">
        <v>2</v>
      </c>
      <c r="D1310" s="115">
        <v>10</v>
      </c>
      <c r="E1310" s="115">
        <v>19</v>
      </c>
      <c r="F1310" s="115">
        <v>5</v>
      </c>
      <c r="G1310" s="115">
        <v>0</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15.8</v>
      </c>
      <c r="W1310" s="115">
        <v>19.600000000000001</v>
      </c>
    </row>
    <row r="1311" spans="1:23" ht="13.5" customHeight="1" x14ac:dyDescent="0.35">
      <c r="A1311" s="242">
        <v>0.54166666666666696</v>
      </c>
      <c r="B1311" s="115">
        <v>51</v>
      </c>
      <c r="C1311" s="115">
        <v>2</v>
      </c>
      <c r="D1311" s="115">
        <v>18</v>
      </c>
      <c r="E1311" s="115">
        <v>24</v>
      </c>
      <c r="F1311" s="115">
        <v>6</v>
      </c>
      <c r="G1311" s="115">
        <v>0</v>
      </c>
      <c r="H1311" s="115">
        <v>1</v>
      </c>
      <c r="I1311" s="115">
        <v>0</v>
      </c>
      <c r="J1311" s="115">
        <v>0</v>
      </c>
      <c r="K1311" s="115">
        <v>0</v>
      </c>
      <c r="L1311" s="115">
        <v>0</v>
      </c>
      <c r="M1311" s="115">
        <v>0</v>
      </c>
      <c r="N1311" s="115">
        <v>0</v>
      </c>
      <c r="O1311" s="115">
        <v>0</v>
      </c>
      <c r="P1311" s="115">
        <v>0</v>
      </c>
      <c r="Q1311" s="115">
        <v>0</v>
      </c>
      <c r="R1311" s="115">
        <v>0</v>
      </c>
      <c r="S1311" s="115">
        <v>0</v>
      </c>
      <c r="T1311" s="115">
        <v>0</v>
      </c>
      <c r="U1311" s="115">
        <v>0</v>
      </c>
      <c r="V1311" s="115">
        <v>16.399999999999999</v>
      </c>
      <c r="W1311" s="115">
        <v>19.600000000000001</v>
      </c>
    </row>
    <row r="1312" spans="1:23" ht="13.5" customHeight="1" x14ac:dyDescent="0.35">
      <c r="A1312" s="242">
        <v>0.55208333333333304</v>
      </c>
      <c r="B1312" s="115">
        <v>39</v>
      </c>
      <c r="C1312" s="115">
        <v>1</v>
      </c>
      <c r="D1312" s="115">
        <v>11</v>
      </c>
      <c r="E1312" s="115">
        <v>19</v>
      </c>
      <c r="F1312" s="115">
        <v>7</v>
      </c>
      <c r="G1312" s="115">
        <v>1</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v>16.7</v>
      </c>
      <c r="W1312" s="115">
        <v>20.5</v>
      </c>
    </row>
    <row r="1313" spans="1:23" ht="13.5" customHeight="1" x14ac:dyDescent="0.35">
      <c r="A1313" s="242">
        <v>0.5625</v>
      </c>
      <c r="B1313" s="115">
        <v>30</v>
      </c>
      <c r="C1313" s="115">
        <v>3</v>
      </c>
      <c r="D1313" s="115">
        <v>14</v>
      </c>
      <c r="E1313" s="115">
        <v>7</v>
      </c>
      <c r="F1313" s="115">
        <v>5</v>
      </c>
      <c r="G1313" s="115">
        <v>1</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15.6</v>
      </c>
      <c r="W1313" s="115">
        <v>20.2</v>
      </c>
    </row>
    <row r="1314" spans="1:23" ht="13.5" customHeight="1" x14ac:dyDescent="0.35">
      <c r="A1314" s="242">
        <v>0.57291666666666696</v>
      </c>
      <c r="B1314" s="115">
        <v>48</v>
      </c>
      <c r="C1314" s="115">
        <v>1</v>
      </c>
      <c r="D1314" s="115">
        <v>9</v>
      </c>
      <c r="E1314" s="115">
        <v>25</v>
      </c>
      <c r="F1314" s="115">
        <v>11</v>
      </c>
      <c r="G1314" s="115">
        <v>0</v>
      </c>
      <c r="H1314" s="115">
        <v>0</v>
      </c>
      <c r="I1314" s="115">
        <v>0</v>
      </c>
      <c r="J1314" s="115">
        <v>0</v>
      </c>
      <c r="K1314" s="115">
        <v>0</v>
      </c>
      <c r="L1314" s="115">
        <v>0</v>
      </c>
      <c r="M1314" s="115">
        <v>0</v>
      </c>
      <c r="N1314" s="115">
        <v>2</v>
      </c>
      <c r="O1314" s="115">
        <v>0</v>
      </c>
      <c r="P1314" s="115">
        <v>0</v>
      </c>
      <c r="Q1314" s="115">
        <v>0</v>
      </c>
      <c r="R1314" s="115">
        <v>0</v>
      </c>
      <c r="S1314" s="115">
        <v>0</v>
      </c>
      <c r="T1314" s="115">
        <v>0</v>
      </c>
      <c r="U1314" s="115">
        <v>0</v>
      </c>
      <c r="V1314" s="115">
        <v>19.3</v>
      </c>
      <c r="W1314" s="115">
        <v>22.4</v>
      </c>
    </row>
    <row r="1315" spans="1:23" ht="13.5" customHeight="1" x14ac:dyDescent="0.35">
      <c r="A1315" s="242">
        <v>0.58333333333333304</v>
      </c>
      <c r="B1315" s="115">
        <v>37</v>
      </c>
      <c r="C1315" s="115">
        <v>2</v>
      </c>
      <c r="D1315" s="115">
        <v>13</v>
      </c>
      <c r="E1315" s="115">
        <v>18</v>
      </c>
      <c r="F1315" s="115">
        <v>4</v>
      </c>
      <c r="G1315" s="115">
        <v>0</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v>15.7</v>
      </c>
      <c r="W1315" s="115">
        <v>19.100000000000001</v>
      </c>
    </row>
    <row r="1316" spans="1:23" ht="13.5" customHeight="1" x14ac:dyDescent="0.35">
      <c r="A1316" s="242">
        <v>0.59375</v>
      </c>
      <c r="B1316" s="115">
        <v>24</v>
      </c>
      <c r="C1316" s="115">
        <v>0</v>
      </c>
      <c r="D1316" s="115">
        <v>12</v>
      </c>
      <c r="E1316" s="115">
        <v>11</v>
      </c>
      <c r="F1316" s="115">
        <v>0</v>
      </c>
      <c r="G1316" s="115">
        <v>1</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15.4</v>
      </c>
      <c r="W1316" s="115">
        <v>18.600000000000001</v>
      </c>
    </row>
    <row r="1317" spans="1:23" ht="13.5" customHeight="1" x14ac:dyDescent="0.35">
      <c r="A1317" s="242">
        <v>0.60416666666666696</v>
      </c>
      <c r="B1317" s="115">
        <v>42</v>
      </c>
      <c r="C1317" s="115">
        <v>0</v>
      </c>
      <c r="D1317" s="115">
        <v>16</v>
      </c>
      <c r="E1317" s="115">
        <v>19</v>
      </c>
      <c r="F1317" s="115">
        <v>4</v>
      </c>
      <c r="G1317" s="115">
        <v>1</v>
      </c>
      <c r="H1317" s="115">
        <v>0</v>
      </c>
      <c r="I1317" s="115">
        <v>2</v>
      </c>
      <c r="J1317" s="115">
        <v>0</v>
      </c>
      <c r="K1317" s="115">
        <v>0</v>
      </c>
      <c r="L1317" s="115">
        <v>0</v>
      </c>
      <c r="M1317" s="115">
        <v>0</v>
      </c>
      <c r="N1317" s="115">
        <v>0</v>
      </c>
      <c r="O1317" s="115">
        <v>0</v>
      </c>
      <c r="P1317" s="115">
        <v>0</v>
      </c>
      <c r="Q1317" s="115">
        <v>0</v>
      </c>
      <c r="R1317" s="115">
        <v>0</v>
      </c>
      <c r="S1317" s="115">
        <v>0</v>
      </c>
      <c r="T1317" s="115">
        <v>0</v>
      </c>
      <c r="U1317" s="115">
        <v>0</v>
      </c>
      <c r="V1317" s="115">
        <v>17.2</v>
      </c>
      <c r="W1317" s="115">
        <v>20.399999999999999</v>
      </c>
    </row>
    <row r="1318" spans="1:23" ht="13.5" customHeight="1" x14ac:dyDescent="0.35">
      <c r="A1318" s="242">
        <v>0.61458333333333304</v>
      </c>
      <c r="B1318" s="115">
        <v>33</v>
      </c>
      <c r="C1318" s="115">
        <v>0</v>
      </c>
      <c r="D1318" s="115">
        <v>11</v>
      </c>
      <c r="E1318" s="115">
        <v>15</v>
      </c>
      <c r="F1318" s="115">
        <v>5</v>
      </c>
      <c r="G1318" s="115">
        <v>1</v>
      </c>
      <c r="H1318" s="115">
        <v>0</v>
      </c>
      <c r="I1318" s="115">
        <v>0</v>
      </c>
      <c r="J1318" s="115">
        <v>0</v>
      </c>
      <c r="K1318" s="115">
        <v>1</v>
      </c>
      <c r="L1318" s="115">
        <v>0</v>
      </c>
      <c r="M1318" s="115">
        <v>0</v>
      </c>
      <c r="N1318" s="115">
        <v>0</v>
      </c>
      <c r="O1318" s="115">
        <v>0</v>
      </c>
      <c r="P1318" s="115">
        <v>0</v>
      </c>
      <c r="Q1318" s="115">
        <v>0</v>
      </c>
      <c r="R1318" s="115">
        <v>0</v>
      </c>
      <c r="S1318" s="115">
        <v>0</v>
      </c>
      <c r="T1318" s="115">
        <v>0</v>
      </c>
      <c r="U1318" s="115">
        <v>0</v>
      </c>
      <c r="V1318" s="115">
        <v>17.5</v>
      </c>
      <c r="W1318" s="115">
        <v>21.6</v>
      </c>
    </row>
    <row r="1319" spans="1:23" ht="13.5" customHeight="1" x14ac:dyDescent="0.35">
      <c r="A1319" s="242">
        <v>0.625</v>
      </c>
      <c r="B1319" s="115">
        <v>56</v>
      </c>
      <c r="C1319" s="115">
        <v>3</v>
      </c>
      <c r="D1319" s="115">
        <v>21</v>
      </c>
      <c r="E1319" s="115">
        <v>26</v>
      </c>
      <c r="F1319" s="115">
        <v>5</v>
      </c>
      <c r="G1319" s="115">
        <v>1</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16</v>
      </c>
      <c r="W1319" s="115">
        <v>19.8</v>
      </c>
    </row>
    <row r="1320" spans="1:23" ht="13.5" customHeight="1" x14ac:dyDescent="0.35">
      <c r="A1320" s="242">
        <v>0.63541666666666696</v>
      </c>
      <c r="B1320" s="115">
        <v>39</v>
      </c>
      <c r="C1320" s="115">
        <v>1</v>
      </c>
      <c r="D1320" s="115">
        <v>13</v>
      </c>
      <c r="E1320" s="115">
        <v>20</v>
      </c>
      <c r="F1320" s="115">
        <v>5</v>
      </c>
      <c r="G1320" s="115">
        <v>0</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16.600000000000001</v>
      </c>
      <c r="W1320" s="115">
        <v>19.8</v>
      </c>
    </row>
    <row r="1321" spans="1:23" ht="13.5" customHeight="1" x14ac:dyDescent="0.35">
      <c r="A1321" s="242">
        <v>0.64583333333333304</v>
      </c>
      <c r="B1321" s="115">
        <v>37</v>
      </c>
      <c r="C1321" s="115">
        <v>1</v>
      </c>
      <c r="D1321" s="115">
        <v>15</v>
      </c>
      <c r="E1321" s="115">
        <v>16</v>
      </c>
      <c r="F1321" s="115">
        <v>4</v>
      </c>
      <c r="G1321" s="115">
        <v>0</v>
      </c>
      <c r="H1321" s="115">
        <v>1</v>
      </c>
      <c r="I1321" s="115">
        <v>0</v>
      </c>
      <c r="J1321" s="115">
        <v>0</v>
      </c>
      <c r="K1321" s="115">
        <v>0</v>
      </c>
      <c r="L1321" s="115">
        <v>0</v>
      </c>
      <c r="M1321" s="115">
        <v>0</v>
      </c>
      <c r="N1321" s="115">
        <v>0</v>
      </c>
      <c r="O1321" s="115">
        <v>0</v>
      </c>
      <c r="P1321" s="115">
        <v>0</v>
      </c>
      <c r="Q1321" s="115">
        <v>0</v>
      </c>
      <c r="R1321" s="115">
        <v>0</v>
      </c>
      <c r="S1321" s="115">
        <v>0</v>
      </c>
      <c r="T1321" s="115">
        <v>0</v>
      </c>
      <c r="U1321" s="115">
        <v>0</v>
      </c>
      <c r="V1321" s="115">
        <v>16.100000000000001</v>
      </c>
      <c r="W1321" s="115">
        <v>20</v>
      </c>
    </row>
    <row r="1322" spans="1:23" ht="13.5" customHeight="1" x14ac:dyDescent="0.35">
      <c r="A1322" s="242">
        <v>0.65625</v>
      </c>
      <c r="B1322" s="115">
        <v>31</v>
      </c>
      <c r="C1322" s="115">
        <v>0</v>
      </c>
      <c r="D1322" s="115">
        <v>4</v>
      </c>
      <c r="E1322" s="115">
        <v>24</v>
      </c>
      <c r="F1322" s="115">
        <v>3</v>
      </c>
      <c r="G1322" s="115">
        <v>0</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17</v>
      </c>
      <c r="W1322" s="115">
        <v>18.399999999999999</v>
      </c>
    </row>
    <row r="1323" spans="1:23" ht="13.5" customHeight="1" x14ac:dyDescent="0.35">
      <c r="A1323" s="242">
        <v>0.66666666666666696</v>
      </c>
      <c r="B1323" s="115">
        <v>57</v>
      </c>
      <c r="C1323" s="115">
        <v>0</v>
      </c>
      <c r="D1323" s="115">
        <v>14</v>
      </c>
      <c r="E1323" s="115">
        <v>40</v>
      </c>
      <c r="F1323" s="115">
        <v>3</v>
      </c>
      <c r="G1323" s="115">
        <v>0</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16.5</v>
      </c>
      <c r="W1323" s="115">
        <v>18.600000000000001</v>
      </c>
    </row>
    <row r="1324" spans="1:23" ht="13.5" customHeight="1" x14ac:dyDescent="0.35">
      <c r="A1324" s="242">
        <v>0.67708333333333304</v>
      </c>
      <c r="B1324" s="115">
        <v>41</v>
      </c>
      <c r="C1324" s="115">
        <v>0</v>
      </c>
      <c r="D1324" s="115">
        <v>12</v>
      </c>
      <c r="E1324" s="115">
        <v>24</v>
      </c>
      <c r="F1324" s="115">
        <v>5</v>
      </c>
      <c r="G1324" s="115">
        <v>0</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16.3</v>
      </c>
      <c r="W1324" s="115">
        <v>19.2</v>
      </c>
    </row>
    <row r="1325" spans="1:23" ht="13.5" customHeight="1" x14ac:dyDescent="0.35">
      <c r="A1325" s="242">
        <v>0.6875</v>
      </c>
      <c r="B1325" s="115">
        <v>36</v>
      </c>
      <c r="C1325" s="115">
        <v>0</v>
      </c>
      <c r="D1325" s="115">
        <v>15</v>
      </c>
      <c r="E1325" s="115">
        <v>18</v>
      </c>
      <c r="F1325" s="115">
        <v>3</v>
      </c>
      <c r="G1325" s="115">
        <v>0</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15.7</v>
      </c>
      <c r="W1325" s="115">
        <v>18.100000000000001</v>
      </c>
    </row>
    <row r="1326" spans="1:23" ht="13.5" customHeight="1" x14ac:dyDescent="0.35">
      <c r="A1326" s="242">
        <v>0.69791666666666696</v>
      </c>
      <c r="B1326" s="115">
        <v>42</v>
      </c>
      <c r="C1326" s="115">
        <v>5</v>
      </c>
      <c r="D1326" s="115">
        <v>18</v>
      </c>
      <c r="E1326" s="115">
        <v>15</v>
      </c>
      <c r="F1326" s="115">
        <v>4</v>
      </c>
      <c r="G1326" s="115">
        <v>0</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14.6</v>
      </c>
      <c r="W1326" s="115">
        <v>19.3</v>
      </c>
    </row>
    <row r="1327" spans="1:23" ht="13.5" customHeight="1" x14ac:dyDescent="0.35">
      <c r="A1327" s="242">
        <v>0.70833333333333304</v>
      </c>
      <c r="B1327" s="115">
        <v>36</v>
      </c>
      <c r="C1327" s="115">
        <v>1</v>
      </c>
      <c r="D1327" s="115">
        <v>16</v>
      </c>
      <c r="E1327" s="115">
        <v>15</v>
      </c>
      <c r="F1327" s="115">
        <v>3</v>
      </c>
      <c r="G1327" s="115">
        <v>1</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15.6</v>
      </c>
      <c r="W1327" s="115">
        <v>19.3</v>
      </c>
    </row>
    <row r="1328" spans="1:23" ht="13.5" customHeight="1" x14ac:dyDescent="0.35">
      <c r="A1328" s="242">
        <v>0.71875</v>
      </c>
      <c r="B1328" s="115">
        <v>37</v>
      </c>
      <c r="C1328" s="115">
        <v>0</v>
      </c>
      <c r="D1328" s="115">
        <v>13</v>
      </c>
      <c r="E1328" s="115">
        <v>21</v>
      </c>
      <c r="F1328" s="115">
        <v>3</v>
      </c>
      <c r="G1328" s="115">
        <v>0</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16.600000000000001</v>
      </c>
      <c r="W1328" s="115">
        <v>19.5</v>
      </c>
    </row>
    <row r="1329" spans="1:23" ht="13.5" customHeight="1" x14ac:dyDescent="0.35">
      <c r="A1329" s="242">
        <v>0.72916666666666696</v>
      </c>
      <c r="B1329" s="115">
        <v>33</v>
      </c>
      <c r="C1329" s="115">
        <v>0</v>
      </c>
      <c r="D1329" s="115">
        <v>8</v>
      </c>
      <c r="E1329" s="115">
        <v>21</v>
      </c>
      <c r="F1329" s="115">
        <v>2</v>
      </c>
      <c r="G1329" s="115">
        <v>2</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16.899999999999999</v>
      </c>
      <c r="W1329" s="115">
        <v>19.3</v>
      </c>
    </row>
    <row r="1330" spans="1:23" ht="13.5" customHeight="1" x14ac:dyDescent="0.35">
      <c r="A1330" s="242">
        <v>0.73958333333333304</v>
      </c>
      <c r="B1330" s="115">
        <v>30</v>
      </c>
      <c r="C1330" s="115">
        <v>2</v>
      </c>
      <c r="D1330" s="115">
        <v>6</v>
      </c>
      <c r="E1330" s="115">
        <v>17</v>
      </c>
      <c r="F1330" s="115">
        <v>4</v>
      </c>
      <c r="G1330" s="115">
        <v>1</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16.8</v>
      </c>
      <c r="W1330" s="115">
        <v>20.3</v>
      </c>
    </row>
    <row r="1331" spans="1:23" ht="13.5" customHeight="1" x14ac:dyDescent="0.35">
      <c r="A1331" s="242">
        <v>0.75</v>
      </c>
      <c r="B1331" s="115">
        <v>40</v>
      </c>
      <c r="C1331" s="115">
        <v>2</v>
      </c>
      <c r="D1331" s="115">
        <v>12</v>
      </c>
      <c r="E1331" s="115">
        <v>17</v>
      </c>
      <c r="F1331" s="115">
        <v>5</v>
      </c>
      <c r="G1331" s="115">
        <v>3</v>
      </c>
      <c r="H1331" s="115">
        <v>1</v>
      </c>
      <c r="I1331" s="115">
        <v>0</v>
      </c>
      <c r="J1331" s="115">
        <v>0</v>
      </c>
      <c r="K1331" s="115">
        <v>0</v>
      </c>
      <c r="L1331" s="115">
        <v>0</v>
      </c>
      <c r="M1331" s="115">
        <v>0</v>
      </c>
      <c r="N1331" s="115">
        <v>0</v>
      </c>
      <c r="O1331" s="115">
        <v>0</v>
      </c>
      <c r="P1331" s="115">
        <v>0</v>
      </c>
      <c r="Q1331" s="115">
        <v>0</v>
      </c>
      <c r="R1331" s="115">
        <v>0</v>
      </c>
      <c r="S1331" s="115">
        <v>0</v>
      </c>
      <c r="T1331" s="115">
        <v>0</v>
      </c>
      <c r="U1331" s="115">
        <v>0</v>
      </c>
      <c r="V1331" s="115">
        <v>17.3</v>
      </c>
      <c r="W1331" s="115">
        <v>23.2</v>
      </c>
    </row>
    <row r="1332" spans="1:23" ht="13.5" customHeight="1" x14ac:dyDescent="0.35">
      <c r="A1332" s="242">
        <v>0.76041666666666696</v>
      </c>
      <c r="B1332" s="115">
        <v>33</v>
      </c>
      <c r="C1332" s="115">
        <v>0</v>
      </c>
      <c r="D1332" s="115">
        <v>12</v>
      </c>
      <c r="E1332" s="115">
        <v>15</v>
      </c>
      <c r="F1332" s="115">
        <v>5</v>
      </c>
      <c r="G1332" s="115">
        <v>1</v>
      </c>
      <c r="H1332" s="115">
        <v>0</v>
      </c>
      <c r="I1332" s="115">
        <v>0</v>
      </c>
      <c r="J1332" s="115">
        <v>0</v>
      </c>
      <c r="K1332" s="115">
        <v>0</v>
      </c>
      <c r="L1332" s="115">
        <v>0</v>
      </c>
      <c r="M1332" s="115">
        <v>0</v>
      </c>
      <c r="N1332" s="115">
        <v>0</v>
      </c>
      <c r="O1332" s="115">
        <v>0</v>
      </c>
      <c r="P1332" s="115">
        <v>0</v>
      </c>
      <c r="Q1332" s="115">
        <v>0</v>
      </c>
      <c r="R1332" s="115">
        <v>0</v>
      </c>
      <c r="S1332" s="115">
        <v>0</v>
      </c>
      <c r="T1332" s="115">
        <v>0</v>
      </c>
      <c r="U1332" s="115">
        <v>0</v>
      </c>
      <c r="V1332" s="115">
        <v>16.5</v>
      </c>
      <c r="W1332" s="115">
        <v>22.4</v>
      </c>
    </row>
    <row r="1333" spans="1:23" ht="13.5" customHeight="1" x14ac:dyDescent="0.35">
      <c r="A1333" s="242">
        <v>0.77083333333333304</v>
      </c>
      <c r="B1333" s="115">
        <v>40</v>
      </c>
      <c r="C1333" s="115">
        <v>0</v>
      </c>
      <c r="D1333" s="115">
        <v>11</v>
      </c>
      <c r="E1333" s="115">
        <v>21</v>
      </c>
      <c r="F1333" s="115">
        <v>8</v>
      </c>
      <c r="G1333" s="115">
        <v>0</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17.3</v>
      </c>
      <c r="W1333" s="115">
        <v>23</v>
      </c>
    </row>
    <row r="1334" spans="1:23" ht="13.5" customHeight="1" x14ac:dyDescent="0.35">
      <c r="A1334" s="242">
        <v>0.78125</v>
      </c>
      <c r="B1334" s="115">
        <v>26</v>
      </c>
      <c r="C1334" s="115">
        <v>1</v>
      </c>
      <c r="D1334" s="115">
        <v>14</v>
      </c>
      <c r="E1334" s="115">
        <v>10</v>
      </c>
      <c r="F1334" s="115">
        <v>1</v>
      </c>
      <c r="G1334" s="115">
        <v>0</v>
      </c>
      <c r="H1334" s="115">
        <v>0</v>
      </c>
      <c r="I1334" s="115">
        <v>0</v>
      </c>
      <c r="J1334" s="115">
        <v>0</v>
      </c>
      <c r="K1334" s="115">
        <v>0</v>
      </c>
      <c r="L1334" s="115">
        <v>0</v>
      </c>
      <c r="M1334" s="115">
        <v>0</v>
      </c>
      <c r="N1334" s="115">
        <v>0</v>
      </c>
      <c r="O1334" s="115">
        <v>0</v>
      </c>
      <c r="P1334" s="115">
        <v>0</v>
      </c>
      <c r="Q1334" s="115">
        <v>0</v>
      </c>
      <c r="R1334" s="115">
        <v>0</v>
      </c>
      <c r="S1334" s="115">
        <v>0</v>
      </c>
      <c r="T1334" s="115">
        <v>0</v>
      </c>
      <c r="U1334" s="115">
        <v>0</v>
      </c>
      <c r="V1334" s="115">
        <v>15</v>
      </c>
      <c r="W1334" s="115">
        <v>17.600000000000001</v>
      </c>
    </row>
    <row r="1335" spans="1:23" ht="13.5" customHeight="1" x14ac:dyDescent="0.35">
      <c r="A1335" s="242">
        <v>0.79166666666666696</v>
      </c>
      <c r="B1335" s="115">
        <v>42</v>
      </c>
      <c r="C1335" s="115">
        <v>0</v>
      </c>
      <c r="D1335" s="115">
        <v>15</v>
      </c>
      <c r="E1335" s="115">
        <v>25</v>
      </c>
      <c r="F1335" s="115">
        <v>2</v>
      </c>
      <c r="G1335" s="115">
        <v>0</v>
      </c>
      <c r="H1335" s="115">
        <v>0</v>
      </c>
      <c r="I1335" s="115">
        <v>0</v>
      </c>
      <c r="J1335" s="115">
        <v>0</v>
      </c>
      <c r="K1335" s="115">
        <v>0</v>
      </c>
      <c r="L1335" s="115">
        <v>0</v>
      </c>
      <c r="M1335" s="115">
        <v>0</v>
      </c>
      <c r="N1335" s="115">
        <v>0</v>
      </c>
      <c r="O1335" s="115">
        <v>0</v>
      </c>
      <c r="P1335" s="115">
        <v>0</v>
      </c>
      <c r="Q1335" s="115">
        <v>0</v>
      </c>
      <c r="R1335" s="115">
        <v>0</v>
      </c>
      <c r="S1335" s="115">
        <v>0</v>
      </c>
      <c r="T1335" s="115">
        <v>0</v>
      </c>
      <c r="U1335" s="115">
        <v>0</v>
      </c>
      <c r="V1335" s="115">
        <v>15.8</v>
      </c>
      <c r="W1335" s="115">
        <v>18.3</v>
      </c>
    </row>
    <row r="1336" spans="1:23" ht="13.5" customHeight="1" x14ac:dyDescent="0.35">
      <c r="A1336" s="242">
        <v>0.80208333333333304</v>
      </c>
      <c r="B1336" s="115">
        <v>36</v>
      </c>
      <c r="C1336" s="115">
        <v>2</v>
      </c>
      <c r="D1336" s="115">
        <v>10</v>
      </c>
      <c r="E1336" s="115">
        <v>18</v>
      </c>
      <c r="F1336" s="115">
        <v>3</v>
      </c>
      <c r="G1336" s="115">
        <v>3</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v>17.100000000000001</v>
      </c>
      <c r="W1336" s="115">
        <v>20.3</v>
      </c>
    </row>
    <row r="1337" spans="1:23" ht="13.5" customHeight="1" x14ac:dyDescent="0.35">
      <c r="A1337" s="242">
        <v>0.8125</v>
      </c>
      <c r="B1337" s="115">
        <v>31</v>
      </c>
      <c r="C1337" s="115">
        <v>1</v>
      </c>
      <c r="D1337" s="115">
        <v>18</v>
      </c>
      <c r="E1337" s="115">
        <v>10</v>
      </c>
      <c r="F1337" s="115">
        <v>2</v>
      </c>
      <c r="G1337" s="115">
        <v>0</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14.4</v>
      </c>
      <c r="W1337" s="115">
        <v>17.8</v>
      </c>
    </row>
    <row r="1338" spans="1:23" ht="13.5" customHeight="1" x14ac:dyDescent="0.35">
      <c r="A1338" s="242">
        <v>0.82291666666666696</v>
      </c>
      <c r="B1338" s="115">
        <v>31</v>
      </c>
      <c r="C1338" s="115">
        <v>2</v>
      </c>
      <c r="D1338" s="115">
        <v>14</v>
      </c>
      <c r="E1338" s="115">
        <v>9</v>
      </c>
      <c r="F1338" s="115">
        <v>4</v>
      </c>
      <c r="G1338" s="115">
        <v>2</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16</v>
      </c>
      <c r="W1338" s="115">
        <v>20.8</v>
      </c>
    </row>
    <row r="1339" spans="1:23" ht="13.5" customHeight="1" x14ac:dyDescent="0.35">
      <c r="A1339" s="242">
        <v>0.83333333333333304</v>
      </c>
      <c r="B1339" s="115">
        <v>35</v>
      </c>
      <c r="C1339" s="115">
        <v>1</v>
      </c>
      <c r="D1339" s="115">
        <v>11</v>
      </c>
      <c r="E1339" s="115">
        <v>15</v>
      </c>
      <c r="F1339" s="115">
        <v>5</v>
      </c>
      <c r="G1339" s="115">
        <v>0</v>
      </c>
      <c r="H1339" s="115">
        <v>2</v>
      </c>
      <c r="I1339" s="115">
        <v>0</v>
      </c>
      <c r="J1339" s="115">
        <v>0</v>
      </c>
      <c r="K1339" s="115">
        <v>1</v>
      </c>
      <c r="L1339" s="115">
        <v>0</v>
      </c>
      <c r="M1339" s="115">
        <v>0</v>
      </c>
      <c r="N1339" s="115">
        <v>0</v>
      </c>
      <c r="O1339" s="115">
        <v>0</v>
      </c>
      <c r="P1339" s="115">
        <v>0</v>
      </c>
      <c r="Q1339" s="115">
        <v>0</v>
      </c>
      <c r="R1339" s="115">
        <v>0</v>
      </c>
      <c r="S1339" s="115">
        <v>0</v>
      </c>
      <c r="T1339" s="115">
        <v>0</v>
      </c>
      <c r="U1339" s="115">
        <v>0</v>
      </c>
      <c r="V1339" s="115">
        <v>18.399999999999999</v>
      </c>
      <c r="W1339" s="115">
        <v>21.4</v>
      </c>
    </row>
    <row r="1340" spans="1:23" ht="13.5" customHeight="1" x14ac:dyDescent="0.35">
      <c r="A1340" s="242">
        <v>0.84375</v>
      </c>
      <c r="B1340" s="115">
        <v>30</v>
      </c>
      <c r="C1340" s="115">
        <v>0</v>
      </c>
      <c r="D1340" s="115">
        <v>11</v>
      </c>
      <c r="E1340" s="115">
        <v>15</v>
      </c>
      <c r="F1340" s="115">
        <v>4</v>
      </c>
      <c r="G1340" s="115">
        <v>0</v>
      </c>
      <c r="H1340" s="115">
        <v>0</v>
      </c>
      <c r="I1340" s="115">
        <v>0</v>
      </c>
      <c r="J1340" s="115">
        <v>0</v>
      </c>
      <c r="K1340" s="115">
        <v>0</v>
      </c>
      <c r="L1340" s="115">
        <v>0</v>
      </c>
      <c r="M1340" s="115">
        <v>0</v>
      </c>
      <c r="N1340" s="115">
        <v>0</v>
      </c>
      <c r="O1340" s="115">
        <v>0</v>
      </c>
      <c r="P1340" s="115">
        <v>0</v>
      </c>
      <c r="Q1340" s="115">
        <v>0</v>
      </c>
      <c r="R1340" s="115">
        <v>0</v>
      </c>
      <c r="S1340" s="115">
        <v>0</v>
      </c>
      <c r="T1340" s="115">
        <v>0</v>
      </c>
      <c r="U1340" s="115">
        <v>0</v>
      </c>
      <c r="V1340" s="115">
        <v>16.2</v>
      </c>
      <c r="W1340" s="115">
        <v>19.3</v>
      </c>
    </row>
    <row r="1341" spans="1:23" ht="13.5" customHeight="1" x14ac:dyDescent="0.35">
      <c r="A1341" s="242">
        <v>0.85416666666666696</v>
      </c>
      <c r="B1341" s="115">
        <v>23</v>
      </c>
      <c r="C1341" s="115">
        <v>0</v>
      </c>
      <c r="D1341" s="115">
        <v>7</v>
      </c>
      <c r="E1341" s="115">
        <v>12</v>
      </c>
      <c r="F1341" s="115">
        <v>3</v>
      </c>
      <c r="G1341" s="115">
        <v>1</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16.899999999999999</v>
      </c>
      <c r="W1341" s="115">
        <v>22</v>
      </c>
    </row>
    <row r="1342" spans="1:23" ht="13.5" customHeight="1" x14ac:dyDescent="0.35">
      <c r="A1342" s="242">
        <v>0.86458333333333304</v>
      </c>
      <c r="B1342" s="115">
        <v>20</v>
      </c>
      <c r="C1342" s="115">
        <v>0</v>
      </c>
      <c r="D1342" s="115">
        <v>4</v>
      </c>
      <c r="E1342" s="115">
        <v>9</v>
      </c>
      <c r="F1342" s="115">
        <v>4</v>
      </c>
      <c r="G1342" s="115">
        <v>2</v>
      </c>
      <c r="H1342" s="115">
        <v>0</v>
      </c>
      <c r="I1342" s="115">
        <v>1</v>
      </c>
      <c r="J1342" s="115">
        <v>0</v>
      </c>
      <c r="K1342" s="115">
        <v>0</v>
      </c>
      <c r="L1342" s="115">
        <v>0</v>
      </c>
      <c r="M1342" s="115">
        <v>0</v>
      </c>
      <c r="N1342" s="115">
        <v>0</v>
      </c>
      <c r="O1342" s="115">
        <v>0</v>
      </c>
      <c r="P1342" s="115">
        <v>0</v>
      </c>
      <c r="Q1342" s="115">
        <v>0</v>
      </c>
      <c r="R1342" s="115">
        <v>0</v>
      </c>
      <c r="S1342" s="115">
        <v>0</v>
      </c>
      <c r="T1342" s="115">
        <v>0</v>
      </c>
      <c r="U1342" s="115">
        <v>0</v>
      </c>
      <c r="V1342" s="115">
        <v>19.5</v>
      </c>
      <c r="W1342" s="115">
        <v>25.5</v>
      </c>
    </row>
    <row r="1343" spans="1:23" ht="13.5" customHeight="1" x14ac:dyDescent="0.35">
      <c r="A1343" s="242">
        <v>0.875</v>
      </c>
      <c r="B1343" s="115">
        <v>18</v>
      </c>
      <c r="C1343" s="115">
        <v>0</v>
      </c>
      <c r="D1343" s="115">
        <v>6</v>
      </c>
      <c r="E1343" s="115">
        <v>8</v>
      </c>
      <c r="F1343" s="115">
        <v>3</v>
      </c>
      <c r="G1343" s="115">
        <v>0</v>
      </c>
      <c r="H1343" s="115">
        <v>0</v>
      </c>
      <c r="I1343" s="115">
        <v>1</v>
      </c>
      <c r="J1343" s="115">
        <v>0</v>
      </c>
      <c r="K1343" s="115">
        <v>0</v>
      </c>
      <c r="L1343" s="115">
        <v>0</v>
      </c>
      <c r="M1343" s="115">
        <v>0</v>
      </c>
      <c r="N1343" s="115">
        <v>0</v>
      </c>
      <c r="O1343" s="115">
        <v>0</v>
      </c>
      <c r="P1343" s="115">
        <v>0</v>
      </c>
      <c r="Q1343" s="115">
        <v>0</v>
      </c>
      <c r="R1343" s="115">
        <v>0</v>
      </c>
      <c r="S1343" s="115">
        <v>0</v>
      </c>
      <c r="T1343" s="115">
        <v>0</v>
      </c>
      <c r="U1343" s="115">
        <v>0</v>
      </c>
      <c r="V1343" s="115">
        <v>17.7</v>
      </c>
      <c r="W1343" s="115">
        <v>23.9</v>
      </c>
    </row>
    <row r="1344" spans="1:23" ht="13.5" customHeight="1" x14ac:dyDescent="0.35">
      <c r="A1344" s="242">
        <v>0.88541666666666696</v>
      </c>
      <c r="B1344" s="115">
        <v>15</v>
      </c>
      <c r="C1344" s="115">
        <v>1</v>
      </c>
      <c r="D1344" s="115">
        <v>4</v>
      </c>
      <c r="E1344" s="115">
        <v>7</v>
      </c>
      <c r="F1344" s="115">
        <v>3</v>
      </c>
      <c r="G1344" s="115">
        <v>0</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v>17</v>
      </c>
      <c r="W1344" s="115">
        <v>23</v>
      </c>
    </row>
    <row r="1345" spans="1:23" ht="13.5" customHeight="1" x14ac:dyDescent="0.35">
      <c r="A1345" s="242">
        <v>0.89583333333333304</v>
      </c>
      <c r="B1345" s="115">
        <v>18</v>
      </c>
      <c r="C1345" s="115">
        <v>2</v>
      </c>
      <c r="D1345" s="115">
        <v>5</v>
      </c>
      <c r="E1345" s="115">
        <v>10</v>
      </c>
      <c r="F1345" s="115">
        <v>0</v>
      </c>
      <c r="G1345" s="115">
        <v>1</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16.2</v>
      </c>
      <c r="W1345" s="115">
        <v>19.7</v>
      </c>
    </row>
    <row r="1346" spans="1:23" ht="13.5" customHeight="1" x14ac:dyDescent="0.35">
      <c r="A1346" s="242">
        <v>0.90625</v>
      </c>
      <c r="B1346" s="115">
        <v>18</v>
      </c>
      <c r="C1346" s="115">
        <v>0</v>
      </c>
      <c r="D1346" s="115">
        <v>1</v>
      </c>
      <c r="E1346" s="115">
        <v>14</v>
      </c>
      <c r="F1346" s="115">
        <v>2</v>
      </c>
      <c r="G1346" s="115">
        <v>1</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18</v>
      </c>
      <c r="W1346" s="115">
        <v>20.3</v>
      </c>
    </row>
    <row r="1347" spans="1:23" ht="13.5" customHeight="1" x14ac:dyDescent="0.35">
      <c r="A1347" s="242">
        <v>0.91666666666666696</v>
      </c>
      <c r="B1347" s="115">
        <v>17</v>
      </c>
      <c r="C1347" s="115">
        <v>0</v>
      </c>
      <c r="D1347" s="115">
        <v>5</v>
      </c>
      <c r="E1347" s="115">
        <v>9</v>
      </c>
      <c r="F1347" s="115">
        <v>2</v>
      </c>
      <c r="G1347" s="115">
        <v>0</v>
      </c>
      <c r="H1347" s="115">
        <v>1</v>
      </c>
      <c r="I1347" s="115">
        <v>0</v>
      </c>
      <c r="J1347" s="115">
        <v>0</v>
      </c>
      <c r="K1347" s="115">
        <v>0</v>
      </c>
      <c r="L1347" s="115">
        <v>0</v>
      </c>
      <c r="M1347" s="115">
        <v>0</v>
      </c>
      <c r="N1347" s="115">
        <v>0</v>
      </c>
      <c r="O1347" s="115">
        <v>0</v>
      </c>
      <c r="P1347" s="115">
        <v>0</v>
      </c>
      <c r="Q1347" s="115">
        <v>0</v>
      </c>
      <c r="R1347" s="115">
        <v>0</v>
      </c>
      <c r="S1347" s="115">
        <v>0</v>
      </c>
      <c r="T1347" s="115">
        <v>0</v>
      </c>
      <c r="U1347" s="115">
        <v>0</v>
      </c>
      <c r="V1347" s="115">
        <v>17.600000000000001</v>
      </c>
      <c r="W1347" s="115">
        <v>21.4</v>
      </c>
    </row>
    <row r="1348" spans="1:23" ht="13.5" customHeight="1" x14ac:dyDescent="0.35">
      <c r="A1348" s="242">
        <v>0.92708333333333304</v>
      </c>
      <c r="B1348" s="115">
        <v>18</v>
      </c>
      <c r="C1348" s="115">
        <v>0</v>
      </c>
      <c r="D1348" s="115">
        <v>4</v>
      </c>
      <c r="E1348" s="115">
        <v>11</v>
      </c>
      <c r="F1348" s="115">
        <v>3</v>
      </c>
      <c r="G1348" s="115">
        <v>0</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17.2</v>
      </c>
      <c r="W1348" s="115">
        <v>20.3</v>
      </c>
    </row>
    <row r="1349" spans="1:23" ht="13.5" customHeight="1" x14ac:dyDescent="0.35">
      <c r="A1349" s="242">
        <v>0.9375</v>
      </c>
      <c r="B1349" s="115">
        <v>21</v>
      </c>
      <c r="C1349" s="115">
        <v>0</v>
      </c>
      <c r="D1349" s="115">
        <v>7</v>
      </c>
      <c r="E1349" s="115">
        <v>8</v>
      </c>
      <c r="F1349" s="115">
        <v>6</v>
      </c>
      <c r="G1349" s="115">
        <v>0</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16.8</v>
      </c>
      <c r="W1349" s="115">
        <v>20.9</v>
      </c>
    </row>
    <row r="1350" spans="1:23" ht="13.5" customHeight="1" x14ac:dyDescent="0.35">
      <c r="A1350" s="242">
        <v>0.94791666666666696</v>
      </c>
      <c r="B1350" s="115">
        <v>15</v>
      </c>
      <c r="C1350" s="115">
        <v>0</v>
      </c>
      <c r="D1350" s="115">
        <v>0</v>
      </c>
      <c r="E1350" s="115">
        <v>8</v>
      </c>
      <c r="F1350" s="115">
        <v>6</v>
      </c>
      <c r="G1350" s="115">
        <v>1</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19.899999999999999</v>
      </c>
      <c r="W1350" s="115">
        <v>22.9</v>
      </c>
    </row>
    <row r="1351" spans="1:23" ht="13.5" customHeight="1" x14ac:dyDescent="0.35">
      <c r="A1351" s="242">
        <v>0.95833333333333304</v>
      </c>
      <c r="B1351" s="115">
        <v>17</v>
      </c>
      <c r="C1351" s="115">
        <v>0</v>
      </c>
      <c r="D1351" s="115">
        <v>6</v>
      </c>
      <c r="E1351" s="115">
        <v>8</v>
      </c>
      <c r="F1351" s="115">
        <v>3</v>
      </c>
      <c r="G1351" s="115">
        <v>0</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16.7</v>
      </c>
      <c r="W1351" s="115">
        <v>21.4</v>
      </c>
    </row>
    <row r="1352" spans="1:23" ht="13.5" customHeight="1" x14ac:dyDescent="0.35">
      <c r="A1352" s="242">
        <v>0.96875</v>
      </c>
      <c r="B1352" s="115">
        <v>16</v>
      </c>
      <c r="C1352" s="115">
        <v>0</v>
      </c>
      <c r="D1352" s="115">
        <v>2</v>
      </c>
      <c r="E1352" s="115">
        <v>7</v>
      </c>
      <c r="F1352" s="115">
        <v>5</v>
      </c>
      <c r="G1352" s="115">
        <v>1</v>
      </c>
      <c r="H1352" s="115">
        <v>0</v>
      </c>
      <c r="I1352" s="115">
        <v>1</v>
      </c>
      <c r="J1352" s="115">
        <v>0</v>
      </c>
      <c r="K1352" s="115">
        <v>0</v>
      </c>
      <c r="L1352" s="115">
        <v>0</v>
      </c>
      <c r="M1352" s="115">
        <v>0</v>
      </c>
      <c r="N1352" s="115">
        <v>0</v>
      </c>
      <c r="O1352" s="115">
        <v>0</v>
      </c>
      <c r="P1352" s="115">
        <v>0</v>
      </c>
      <c r="Q1352" s="115">
        <v>0</v>
      </c>
      <c r="R1352" s="115">
        <v>0</v>
      </c>
      <c r="S1352" s="115">
        <v>0</v>
      </c>
      <c r="T1352" s="115">
        <v>0</v>
      </c>
      <c r="U1352" s="115">
        <v>0</v>
      </c>
      <c r="V1352" s="115">
        <v>19.899999999999999</v>
      </c>
      <c r="W1352" s="115">
        <v>24.5</v>
      </c>
    </row>
    <row r="1353" spans="1:23" ht="13.5" customHeight="1" x14ac:dyDescent="0.35">
      <c r="A1353" s="242">
        <v>0.97916666666666696</v>
      </c>
      <c r="B1353" s="115">
        <v>10</v>
      </c>
      <c r="C1353" s="115">
        <v>0</v>
      </c>
      <c r="D1353" s="115">
        <v>0</v>
      </c>
      <c r="E1353" s="115">
        <v>7</v>
      </c>
      <c r="F1353" s="115">
        <v>2</v>
      </c>
      <c r="G1353" s="115">
        <v>1</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20.3</v>
      </c>
      <c r="W1353" s="115" t="s">
        <v>102</v>
      </c>
    </row>
    <row r="1354" spans="1:23" ht="13.5" customHeight="1" thickBot="1" x14ac:dyDescent="0.4">
      <c r="A1354" s="244">
        <v>0.98958333333333304</v>
      </c>
      <c r="B1354" s="119">
        <v>5</v>
      </c>
      <c r="C1354" s="119">
        <v>0</v>
      </c>
      <c r="D1354" s="119">
        <v>1</v>
      </c>
      <c r="E1354" s="119">
        <v>3</v>
      </c>
      <c r="F1354" s="119">
        <v>1</v>
      </c>
      <c r="G1354" s="119">
        <v>0</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v>17.7</v>
      </c>
      <c r="W1354" s="119" t="s">
        <v>102</v>
      </c>
    </row>
    <row r="1355" spans="1:23" ht="13.5" customHeight="1" thickTop="1" x14ac:dyDescent="0.35">
      <c r="A1355" s="246" t="s">
        <v>168</v>
      </c>
      <c r="B1355" s="116">
        <f>SUM(B1287:B1334)</f>
        <v>1665</v>
      </c>
      <c r="C1355" s="116">
        <f t="shared" ref="C1355:U1355" si="48">SUM(C1287:C1334)</f>
        <v>51</v>
      </c>
      <c r="D1355" s="116">
        <f t="shared" si="48"/>
        <v>568</v>
      </c>
      <c r="E1355" s="116">
        <f t="shared" si="48"/>
        <v>808</v>
      </c>
      <c r="F1355" s="116">
        <f t="shared" si="48"/>
        <v>196</v>
      </c>
      <c r="G1355" s="116">
        <f t="shared" si="48"/>
        <v>32</v>
      </c>
      <c r="H1355" s="116">
        <f t="shared" si="48"/>
        <v>3</v>
      </c>
      <c r="I1355" s="116">
        <f t="shared" si="48"/>
        <v>2</v>
      </c>
      <c r="J1355" s="116">
        <f t="shared" si="48"/>
        <v>0</v>
      </c>
      <c r="K1355" s="116">
        <f t="shared" si="48"/>
        <v>1</v>
      </c>
      <c r="L1355" s="116">
        <f t="shared" si="48"/>
        <v>1</v>
      </c>
      <c r="M1355" s="116">
        <f t="shared" si="48"/>
        <v>0</v>
      </c>
      <c r="N1355" s="116">
        <f t="shared" si="48"/>
        <v>2</v>
      </c>
      <c r="O1355" s="116">
        <f t="shared" si="48"/>
        <v>0</v>
      </c>
      <c r="P1355" s="116">
        <f t="shared" si="48"/>
        <v>0</v>
      </c>
      <c r="Q1355" s="116">
        <f t="shared" si="48"/>
        <v>1</v>
      </c>
      <c r="R1355" s="116">
        <f t="shared" si="48"/>
        <v>0</v>
      </c>
      <c r="S1355" s="116">
        <f t="shared" si="48"/>
        <v>0</v>
      </c>
      <c r="T1355" s="116">
        <f t="shared" si="48"/>
        <v>0</v>
      </c>
      <c r="U1355" s="116">
        <f t="shared" si="48"/>
        <v>0</v>
      </c>
      <c r="V1355" s="116">
        <v>16.399999999999999</v>
      </c>
      <c r="W1355" s="116">
        <v>19.899999999999999</v>
      </c>
    </row>
    <row r="1356" spans="1:23" ht="13.5" customHeight="1" x14ac:dyDescent="0.35">
      <c r="A1356" s="247" t="s">
        <v>169</v>
      </c>
      <c r="B1356" s="115">
        <f>SUM(B1283:B1346)</f>
        <v>1992</v>
      </c>
      <c r="C1356" s="115">
        <f t="shared" ref="C1356:U1356" si="49">SUM(C1283:C1346)</f>
        <v>60</v>
      </c>
      <c r="D1356" s="115">
        <f t="shared" si="49"/>
        <v>677</v>
      </c>
      <c r="E1356" s="115">
        <f t="shared" si="49"/>
        <v>964</v>
      </c>
      <c r="F1356" s="115">
        <f t="shared" si="49"/>
        <v>233</v>
      </c>
      <c r="G1356" s="115">
        <f t="shared" si="49"/>
        <v>43</v>
      </c>
      <c r="H1356" s="115">
        <f t="shared" si="49"/>
        <v>5</v>
      </c>
      <c r="I1356" s="115">
        <f t="shared" si="49"/>
        <v>4</v>
      </c>
      <c r="J1356" s="115">
        <f t="shared" si="49"/>
        <v>0</v>
      </c>
      <c r="K1356" s="115">
        <f t="shared" si="49"/>
        <v>2</v>
      </c>
      <c r="L1356" s="115">
        <f t="shared" si="49"/>
        <v>1</v>
      </c>
      <c r="M1356" s="115">
        <f t="shared" si="49"/>
        <v>0</v>
      </c>
      <c r="N1356" s="115">
        <f t="shared" si="49"/>
        <v>2</v>
      </c>
      <c r="O1356" s="115">
        <f t="shared" si="49"/>
        <v>0</v>
      </c>
      <c r="P1356" s="115">
        <f t="shared" si="49"/>
        <v>0</v>
      </c>
      <c r="Q1356" s="115">
        <f t="shared" si="49"/>
        <v>1</v>
      </c>
      <c r="R1356" s="115">
        <f t="shared" si="49"/>
        <v>0</v>
      </c>
      <c r="S1356" s="115">
        <f t="shared" si="49"/>
        <v>0</v>
      </c>
      <c r="T1356" s="115">
        <f t="shared" si="49"/>
        <v>0</v>
      </c>
      <c r="U1356" s="115">
        <f t="shared" si="49"/>
        <v>0</v>
      </c>
      <c r="V1356" s="115">
        <v>16.5</v>
      </c>
      <c r="W1356" s="115">
        <v>20</v>
      </c>
    </row>
    <row r="1357" spans="1:23" ht="13.5" customHeight="1" x14ac:dyDescent="0.35">
      <c r="A1357" s="243" t="s">
        <v>170</v>
      </c>
      <c r="B1357" s="115">
        <f>SUM(B1283:B1354)</f>
        <v>2111</v>
      </c>
      <c r="C1357" s="115">
        <f t="shared" ref="C1357:U1357" si="50">SUM(C1283:C1354)</f>
        <v>60</v>
      </c>
      <c r="D1357" s="115">
        <f t="shared" si="50"/>
        <v>702</v>
      </c>
      <c r="E1357" s="115">
        <f t="shared" si="50"/>
        <v>1025</v>
      </c>
      <c r="F1357" s="115">
        <f t="shared" si="50"/>
        <v>261</v>
      </c>
      <c r="G1357" s="115">
        <f t="shared" si="50"/>
        <v>46</v>
      </c>
      <c r="H1357" s="115">
        <f t="shared" si="50"/>
        <v>6</v>
      </c>
      <c r="I1357" s="115">
        <f t="shared" si="50"/>
        <v>5</v>
      </c>
      <c r="J1357" s="115">
        <f t="shared" si="50"/>
        <v>0</v>
      </c>
      <c r="K1357" s="115">
        <f t="shared" si="50"/>
        <v>2</v>
      </c>
      <c r="L1357" s="115">
        <f t="shared" si="50"/>
        <v>1</v>
      </c>
      <c r="M1357" s="115">
        <f t="shared" si="50"/>
        <v>0</v>
      </c>
      <c r="N1357" s="115">
        <f t="shared" si="50"/>
        <v>2</v>
      </c>
      <c r="O1357" s="115">
        <f t="shared" si="50"/>
        <v>0</v>
      </c>
      <c r="P1357" s="115">
        <f t="shared" si="50"/>
        <v>0</v>
      </c>
      <c r="Q1357" s="115">
        <f t="shared" si="50"/>
        <v>1</v>
      </c>
      <c r="R1357" s="115">
        <f t="shared" si="50"/>
        <v>0</v>
      </c>
      <c r="S1357" s="115">
        <f t="shared" si="50"/>
        <v>0</v>
      </c>
      <c r="T1357" s="115">
        <f t="shared" si="50"/>
        <v>0</v>
      </c>
      <c r="U1357" s="115">
        <f t="shared" si="50"/>
        <v>0</v>
      </c>
      <c r="V1357" s="115">
        <v>16.600000000000001</v>
      </c>
      <c r="W1357" s="115">
        <v>20.100000000000001</v>
      </c>
    </row>
    <row r="1358" spans="1:23" ht="13.5" customHeight="1" thickBot="1" x14ac:dyDescent="0.4">
      <c r="A1358" s="245" t="s">
        <v>171</v>
      </c>
      <c r="B1358" s="119">
        <f>SUM(B1259:B1354)</f>
        <v>2204</v>
      </c>
      <c r="C1358" s="119">
        <f t="shared" ref="C1358:U1358" si="51">SUM(C1259:C1354)</f>
        <v>60</v>
      </c>
      <c r="D1358" s="119">
        <f t="shared" si="51"/>
        <v>717</v>
      </c>
      <c r="E1358" s="119">
        <f t="shared" si="51"/>
        <v>1067</v>
      </c>
      <c r="F1358" s="119">
        <f t="shared" si="51"/>
        <v>291</v>
      </c>
      <c r="G1358" s="119">
        <f t="shared" si="51"/>
        <v>50</v>
      </c>
      <c r="H1358" s="119">
        <f t="shared" si="51"/>
        <v>8</v>
      </c>
      <c r="I1358" s="119">
        <f t="shared" si="51"/>
        <v>5</v>
      </c>
      <c r="J1358" s="119">
        <f t="shared" si="51"/>
        <v>0</v>
      </c>
      <c r="K1358" s="119">
        <f t="shared" si="51"/>
        <v>2</v>
      </c>
      <c r="L1358" s="119">
        <f t="shared" si="51"/>
        <v>1</v>
      </c>
      <c r="M1358" s="119">
        <f t="shared" si="51"/>
        <v>0</v>
      </c>
      <c r="N1358" s="119">
        <f t="shared" si="51"/>
        <v>2</v>
      </c>
      <c r="O1358" s="119">
        <f t="shared" si="51"/>
        <v>0</v>
      </c>
      <c r="P1358" s="119">
        <f t="shared" si="51"/>
        <v>0</v>
      </c>
      <c r="Q1358" s="119">
        <f t="shared" si="51"/>
        <v>1</v>
      </c>
      <c r="R1358" s="119">
        <f t="shared" si="51"/>
        <v>0</v>
      </c>
      <c r="S1358" s="119">
        <f t="shared" si="51"/>
        <v>0</v>
      </c>
      <c r="T1358" s="119">
        <f t="shared" si="51"/>
        <v>0</v>
      </c>
      <c r="U1358" s="119">
        <f t="shared" si="51"/>
        <v>0</v>
      </c>
      <c r="V1358" s="119">
        <v>16.7</v>
      </c>
      <c r="W1358" s="119">
        <v>20.3</v>
      </c>
    </row>
    <row r="1359" spans="1:23"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4">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4">
      <c r="A1361" s="236"/>
      <c r="B1361" s="563" t="s">
        <v>147</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row>
    <row r="1362" spans="1:23" ht="13.5" customHeight="1" thickTop="1" thickBot="1" x14ac:dyDescent="0.4">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row>
    <row r="1363" spans="1:23" ht="13.5" customHeight="1" thickTop="1" x14ac:dyDescent="0.35">
      <c r="A1363" s="240">
        <v>0</v>
      </c>
      <c r="B1363" s="116">
        <v>2</v>
      </c>
      <c r="C1363" s="116">
        <v>0</v>
      </c>
      <c r="D1363" s="116">
        <v>0</v>
      </c>
      <c r="E1363" s="116">
        <v>1</v>
      </c>
      <c r="F1363" s="116">
        <v>1</v>
      </c>
      <c r="G1363" s="116">
        <v>0</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21.2</v>
      </c>
      <c r="W1363" s="116" t="s">
        <v>102</v>
      </c>
    </row>
    <row r="1364" spans="1:23" ht="13.5" customHeight="1" x14ac:dyDescent="0.35">
      <c r="A1364" s="242">
        <v>1.0416666666666666E-2</v>
      </c>
      <c r="B1364" s="115">
        <v>3</v>
      </c>
      <c r="C1364" s="115">
        <v>0</v>
      </c>
      <c r="D1364" s="115">
        <v>1</v>
      </c>
      <c r="E1364" s="115">
        <v>0</v>
      </c>
      <c r="F1364" s="115">
        <v>2</v>
      </c>
      <c r="G1364" s="115">
        <v>0</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19.100000000000001</v>
      </c>
      <c r="W1364" s="115" t="s">
        <v>102</v>
      </c>
    </row>
    <row r="1365" spans="1:23" ht="13.5" customHeight="1" x14ac:dyDescent="0.35">
      <c r="A1365" s="242">
        <v>2.0833333333333332E-2</v>
      </c>
      <c r="B1365" s="115">
        <v>3</v>
      </c>
      <c r="C1365" s="115">
        <v>0</v>
      </c>
      <c r="D1365" s="115">
        <v>0</v>
      </c>
      <c r="E1365" s="115">
        <v>2</v>
      </c>
      <c r="F1365" s="115">
        <v>1</v>
      </c>
      <c r="G1365" s="115">
        <v>0</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18.600000000000001</v>
      </c>
      <c r="W1365" s="115" t="s">
        <v>102</v>
      </c>
    </row>
    <row r="1366" spans="1:23" ht="13.5" customHeight="1" x14ac:dyDescent="0.35">
      <c r="A1366" s="242">
        <v>3.125E-2</v>
      </c>
      <c r="B1366" s="115">
        <v>5</v>
      </c>
      <c r="C1366" s="115">
        <v>0</v>
      </c>
      <c r="D1366" s="115">
        <v>2</v>
      </c>
      <c r="E1366" s="115">
        <v>3</v>
      </c>
      <c r="F1366" s="115">
        <v>0</v>
      </c>
      <c r="G1366" s="115">
        <v>0</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v>15.9</v>
      </c>
      <c r="W1366" s="115" t="s">
        <v>102</v>
      </c>
    </row>
    <row r="1367" spans="1:23" ht="13.5" customHeight="1" x14ac:dyDescent="0.35">
      <c r="A1367" s="242">
        <v>4.1666666666666664E-2</v>
      </c>
      <c r="B1367" s="115">
        <v>10</v>
      </c>
      <c r="C1367" s="115">
        <v>0</v>
      </c>
      <c r="D1367" s="115">
        <v>2</v>
      </c>
      <c r="E1367" s="115">
        <v>4</v>
      </c>
      <c r="F1367" s="115">
        <v>3</v>
      </c>
      <c r="G1367" s="115">
        <v>1</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19.100000000000001</v>
      </c>
      <c r="W1367" s="115" t="s">
        <v>102</v>
      </c>
    </row>
    <row r="1368" spans="1:23" ht="13.5" customHeight="1" x14ac:dyDescent="0.35">
      <c r="A1368" s="242">
        <v>5.2083333333333336E-2</v>
      </c>
      <c r="B1368" s="115">
        <v>1</v>
      </c>
      <c r="C1368" s="115">
        <v>0</v>
      </c>
      <c r="D1368" s="115">
        <v>0</v>
      </c>
      <c r="E1368" s="115">
        <v>0</v>
      </c>
      <c r="F1368" s="115">
        <v>1</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v>21.4</v>
      </c>
      <c r="W1368" s="115" t="s">
        <v>102</v>
      </c>
    </row>
    <row r="1369" spans="1:23" ht="13.5" customHeight="1" x14ac:dyDescent="0.35">
      <c r="A1369" s="242">
        <v>6.25E-2</v>
      </c>
      <c r="B1369" s="115">
        <v>3</v>
      </c>
      <c r="C1369" s="115">
        <v>0</v>
      </c>
      <c r="D1369" s="115">
        <v>0</v>
      </c>
      <c r="E1369" s="115">
        <v>1</v>
      </c>
      <c r="F1369" s="115">
        <v>2</v>
      </c>
      <c r="G1369" s="115">
        <v>0</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v>20.9</v>
      </c>
      <c r="W1369" s="115" t="s">
        <v>102</v>
      </c>
    </row>
    <row r="1370" spans="1:23" ht="13.5" customHeight="1" x14ac:dyDescent="0.35">
      <c r="A1370" s="242">
        <v>7.2916666666666699E-2</v>
      </c>
      <c r="B1370" s="115">
        <v>2</v>
      </c>
      <c r="C1370" s="115">
        <v>1</v>
      </c>
      <c r="D1370" s="115">
        <v>0</v>
      </c>
      <c r="E1370" s="115">
        <v>1</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v>13.5</v>
      </c>
      <c r="W1370" s="115" t="s">
        <v>102</v>
      </c>
    </row>
    <row r="1371" spans="1:23" ht="13.5" customHeight="1" x14ac:dyDescent="0.35">
      <c r="A1371" s="242">
        <v>8.3333333333333301E-2</v>
      </c>
      <c r="B1371" s="115">
        <v>2</v>
      </c>
      <c r="C1371" s="115">
        <v>0</v>
      </c>
      <c r="D1371" s="115">
        <v>0</v>
      </c>
      <c r="E1371" s="115">
        <v>1</v>
      </c>
      <c r="F1371" s="115">
        <v>0</v>
      </c>
      <c r="G1371" s="115">
        <v>1</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22.4</v>
      </c>
      <c r="W1371" s="115" t="s">
        <v>102</v>
      </c>
    </row>
    <row r="1372" spans="1:23" ht="13.5" customHeight="1" x14ac:dyDescent="0.35">
      <c r="A1372" s="242">
        <v>9.375E-2</v>
      </c>
      <c r="B1372" s="115">
        <v>2</v>
      </c>
      <c r="C1372" s="115">
        <v>0</v>
      </c>
      <c r="D1372" s="115">
        <v>0</v>
      </c>
      <c r="E1372" s="115">
        <v>2</v>
      </c>
      <c r="F1372" s="115">
        <v>0</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16.899999999999999</v>
      </c>
      <c r="W1372" s="115" t="s">
        <v>102</v>
      </c>
    </row>
    <row r="1373" spans="1:23" ht="13.5" customHeight="1" x14ac:dyDescent="0.35">
      <c r="A1373" s="242">
        <v>0.104166666666667</v>
      </c>
      <c r="B1373" s="115">
        <v>0</v>
      </c>
      <c r="C1373" s="115">
        <v>0</v>
      </c>
      <c r="D1373" s="115">
        <v>0</v>
      </c>
      <c r="E1373" s="115">
        <v>0</v>
      </c>
      <c r="F1373" s="115">
        <v>0</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t="s">
        <v>102</v>
      </c>
      <c r="W1373" s="115" t="s">
        <v>102</v>
      </c>
    </row>
    <row r="1374" spans="1:23" ht="13.5" customHeight="1" x14ac:dyDescent="0.35">
      <c r="A1374" s="242">
        <v>0.114583333333333</v>
      </c>
      <c r="B1374" s="115">
        <v>2</v>
      </c>
      <c r="C1374" s="115">
        <v>0</v>
      </c>
      <c r="D1374" s="115">
        <v>0</v>
      </c>
      <c r="E1374" s="115">
        <v>0</v>
      </c>
      <c r="F1374" s="115">
        <v>0</v>
      </c>
      <c r="G1374" s="115">
        <v>2</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27.3</v>
      </c>
      <c r="W1374" s="115" t="s">
        <v>102</v>
      </c>
    </row>
    <row r="1375" spans="1:23" ht="13.5" customHeight="1" x14ac:dyDescent="0.35">
      <c r="A1375" s="242">
        <v>0.125</v>
      </c>
      <c r="B1375" s="115">
        <v>3</v>
      </c>
      <c r="C1375" s="115">
        <v>0</v>
      </c>
      <c r="D1375" s="115">
        <v>0</v>
      </c>
      <c r="E1375" s="115">
        <v>0</v>
      </c>
      <c r="F1375" s="115">
        <v>2</v>
      </c>
      <c r="G1375" s="115">
        <v>1</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v>23.5</v>
      </c>
      <c r="W1375" s="115" t="s">
        <v>102</v>
      </c>
    </row>
    <row r="1376" spans="1:23" ht="13.5" customHeight="1" x14ac:dyDescent="0.35">
      <c r="A1376" s="242">
        <v>0.13541666666666699</v>
      </c>
      <c r="B1376" s="115">
        <v>1</v>
      </c>
      <c r="C1376" s="115">
        <v>0</v>
      </c>
      <c r="D1376" s="115">
        <v>0</v>
      </c>
      <c r="E1376" s="115">
        <v>0</v>
      </c>
      <c r="F1376" s="115">
        <v>0</v>
      </c>
      <c r="G1376" s="115">
        <v>0</v>
      </c>
      <c r="H1376" s="115">
        <v>1</v>
      </c>
      <c r="I1376" s="115">
        <v>0</v>
      </c>
      <c r="J1376" s="115">
        <v>0</v>
      </c>
      <c r="K1376" s="115">
        <v>0</v>
      </c>
      <c r="L1376" s="115">
        <v>0</v>
      </c>
      <c r="M1376" s="115">
        <v>0</v>
      </c>
      <c r="N1376" s="115">
        <v>0</v>
      </c>
      <c r="O1376" s="115">
        <v>0</v>
      </c>
      <c r="P1376" s="115">
        <v>0</v>
      </c>
      <c r="Q1376" s="115">
        <v>0</v>
      </c>
      <c r="R1376" s="115">
        <v>0</v>
      </c>
      <c r="S1376" s="115">
        <v>0</v>
      </c>
      <c r="T1376" s="115">
        <v>0</v>
      </c>
      <c r="U1376" s="115">
        <v>0</v>
      </c>
      <c r="V1376" s="115">
        <v>34.299999999999997</v>
      </c>
      <c r="W1376" s="115" t="s">
        <v>102</v>
      </c>
    </row>
    <row r="1377" spans="1:23" ht="13.5" customHeight="1" x14ac:dyDescent="0.35">
      <c r="A1377" s="242">
        <v>0.14583333333333301</v>
      </c>
      <c r="B1377" s="115">
        <v>2</v>
      </c>
      <c r="C1377" s="115">
        <v>0</v>
      </c>
      <c r="D1377" s="115">
        <v>0</v>
      </c>
      <c r="E1377" s="115">
        <v>1</v>
      </c>
      <c r="F1377" s="115">
        <v>1</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19.2</v>
      </c>
      <c r="W1377" s="115" t="s">
        <v>102</v>
      </c>
    </row>
    <row r="1378" spans="1:23" ht="13.5" customHeight="1" x14ac:dyDescent="0.35">
      <c r="A1378" s="242">
        <v>0.15625</v>
      </c>
      <c r="B1378" s="115">
        <v>2</v>
      </c>
      <c r="C1378" s="115">
        <v>0</v>
      </c>
      <c r="D1378" s="115">
        <v>0</v>
      </c>
      <c r="E1378" s="115">
        <v>1</v>
      </c>
      <c r="F1378" s="115">
        <v>0</v>
      </c>
      <c r="G1378" s="115">
        <v>1</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22.7</v>
      </c>
      <c r="W1378" s="115" t="s">
        <v>102</v>
      </c>
    </row>
    <row r="1379" spans="1:23" ht="13.5" customHeight="1" x14ac:dyDescent="0.35">
      <c r="A1379" s="242">
        <v>0.16666666666666699</v>
      </c>
      <c r="B1379" s="115">
        <v>2</v>
      </c>
      <c r="C1379" s="115">
        <v>0</v>
      </c>
      <c r="D1379" s="115">
        <v>0</v>
      </c>
      <c r="E1379" s="115">
        <v>1</v>
      </c>
      <c r="F1379" s="115">
        <v>1</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19.8</v>
      </c>
      <c r="W1379" s="115" t="s">
        <v>102</v>
      </c>
    </row>
    <row r="1380" spans="1:23" ht="13.5" customHeight="1" x14ac:dyDescent="0.35">
      <c r="A1380" s="242">
        <v>0.17708333333333301</v>
      </c>
      <c r="B1380" s="115">
        <v>0</v>
      </c>
      <c r="C1380" s="115">
        <v>0</v>
      </c>
      <c r="D1380" s="115">
        <v>0</v>
      </c>
      <c r="E1380" s="115">
        <v>0</v>
      </c>
      <c r="F1380" s="115">
        <v>0</v>
      </c>
      <c r="G1380" s="115">
        <v>0</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t="s">
        <v>102</v>
      </c>
      <c r="W1380" s="115" t="s">
        <v>102</v>
      </c>
    </row>
    <row r="1381" spans="1:23" ht="13.5" customHeight="1" x14ac:dyDescent="0.35">
      <c r="A1381" s="242">
        <v>0.1875</v>
      </c>
      <c r="B1381" s="115">
        <v>1</v>
      </c>
      <c r="C1381" s="115">
        <v>0</v>
      </c>
      <c r="D1381" s="115">
        <v>0</v>
      </c>
      <c r="E1381" s="115">
        <v>1</v>
      </c>
      <c r="F1381" s="115">
        <v>0</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16.3</v>
      </c>
      <c r="W1381" s="115" t="s">
        <v>102</v>
      </c>
    </row>
    <row r="1382" spans="1:23" ht="13.5" customHeight="1" x14ac:dyDescent="0.35">
      <c r="A1382" s="242">
        <v>0.19791666666666699</v>
      </c>
      <c r="B1382" s="115">
        <v>2</v>
      </c>
      <c r="C1382" s="115">
        <v>0</v>
      </c>
      <c r="D1382" s="115">
        <v>0</v>
      </c>
      <c r="E1382" s="115">
        <v>2</v>
      </c>
      <c r="F1382" s="115">
        <v>0</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v>18</v>
      </c>
      <c r="W1382" s="115" t="s">
        <v>102</v>
      </c>
    </row>
    <row r="1383" spans="1:23" ht="13.5" customHeight="1" x14ac:dyDescent="0.35">
      <c r="A1383" s="242">
        <v>0.20833333333333301</v>
      </c>
      <c r="B1383" s="115">
        <v>0</v>
      </c>
      <c r="C1383" s="115">
        <v>0</v>
      </c>
      <c r="D1383" s="115">
        <v>0</v>
      </c>
      <c r="E1383" s="115">
        <v>0</v>
      </c>
      <c r="F1383" s="115">
        <v>0</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t="s">
        <v>102</v>
      </c>
      <c r="W1383" s="115" t="s">
        <v>102</v>
      </c>
    </row>
    <row r="1384" spans="1:23" ht="13.5" customHeight="1" x14ac:dyDescent="0.35">
      <c r="A1384" s="242">
        <v>0.21875</v>
      </c>
      <c r="B1384" s="115">
        <v>0</v>
      </c>
      <c r="C1384" s="115">
        <v>0</v>
      </c>
      <c r="D1384" s="115">
        <v>0</v>
      </c>
      <c r="E1384" s="115">
        <v>0</v>
      </c>
      <c r="F1384" s="115">
        <v>0</v>
      </c>
      <c r="G1384" s="115">
        <v>0</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t="s">
        <v>102</v>
      </c>
      <c r="W1384" s="115" t="s">
        <v>102</v>
      </c>
    </row>
    <row r="1385" spans="1:23" ht="13.5" customHeight="1" x14ac:dyDescent="0.35">
      <c r="A1385" s="242">
        <v>0.22916666666666699</v>
      </c>
      <c r="B1385" s="115">
        <v>1</v>
      </c>
      <c r="C1385" s="115">
        <v>0</v>
      </c>
      <c r="D1385" s="115">
        <v>1</v>
      </c>
      <c r="E1385" s="115">
        <v>0</v>
      </c>
      <c r="F1385" s="115">
        <v>0</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v>14.2</v>
      </c>
      <c r="W1385" s="115" t="s">
        <v>102</v>
      </c>
    </row>
    <row r="1386" spans="1:23" ht="13.5" customHeight="1" x14ac:dyDescent="0.35">
      <c r="A1386" s="242">
        <v>0.23958333333333301</v>
      </c>
      <c r="B1386" s="115">
        <v>3</v>
      </c>
      <c r="C1386" s="115">
        <v>0</v>
      </c>
      <c r="D1386" s="115">
        <v>0</v>
      </c>
      <c r="E1386" s="115">
        <v>1</v>
      </c>
      <c r="F1386" s="115">
        <v>0</v>
      </c>
      <c r="G1386" s="115">
        <v>0</v>
      </c>
      <c r="H1386" s="115">
        <v>2</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27.6</v>
      </c>
      <c r="W1386" s="115" t="s">
        <v>102</v>
      </c>
    </row>
    <row r="1387" spans="1:23" ht="13.5" customHeight="1" x14ac:dyDescent="0.35">
      <c r="A1387" s="242">
        <v>0.25</v>
      </c>
      <c r="B1387" s="115">
        <v>0</v>
      </c>
      <c r="C1387" s="115">
        <v>0</v>
      </c>
      <c r="D1387" s="115">
        <v>0</v>
      </c>
      <c r="E1387" s="115">
        <v>0</v>
      </c>
      <c r="F1387" s="115">
        <v>0</v>
      </c>
      <c r="G1387" s="115">
        <v>0</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t="s">
        <v>102</v>
      </c>
      <c r="W1387" s="115" t="s">
        <v>102</v>
      </c>
    </row>
    <row r="1388" spans="1:23" ht="13.5" customHeight="1" x14ac:dyDescent="0.35">
      <c r="A1388" s="242">
        <v>0.26041666666666702</v>
      </c>
      <c r="B1388" s="115">
        <v>1</v>
      </c>
      <c r="C1388" s="115">
        <v>0</v>
      </c>
      <c r="D1388" s="115">
        <v>0</v>
      </c>
      <c r="E1388" s="115">
        <v>0</v>
      </c>
      <c r="F1388" s="115">
        <v>1</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v>23.1</v>
      </c>
      <c r="W1388" s="115" t="s">
        <v>102</v>
      </c>
    </row>
    <row r="1389" spans="1:23" ht="13.5" customHeight="1" x14ac:dyDescent="0.35">
      <c r="A1389" s="242">
        <v>0.27083333333333298</v>
      </c>
      <c r="B1389" s="115">
        <v>3</v>
      </c>
      <c r="C1389" s="115">
        <v>0</v>
      </c>
      <c r="D1389" s="115">
        <v>0</v>
      </c>
      <c r="E1389" s="115">
        <v>2</v>
      </c>
      <c r="F1389" s="115">
        <v>1</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v>17.8</v>
      </c>
      <c r="W1389" s="115" t="s">
        <v>102</v>
      </c>
    </row>
    <row r="1390" spans="1:23" ht="13.5" customHeight="1" x14ac:dyDescent="0.35">
      <c r="A1390" s="242">
        <v>0.28125</v>
      </c>
      <c r="B1390" s="115">
        <v>2</v>
      </c>
      <c r="C1390" s="115">
        <v>0</v>
      </c>
      <c r="D1390" s="115">
        <v>0</v>
      </c>
      <c r="E1390" s="115">
        <v>0</v>
      </c>
      <c r="F1390" s="115">
        <v>1</v>
      </c>
      <c r="G1390" s="115">
        <v>1</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23.4</v>
      </c>
      <c r="W1390" s="115" t="s">
        <v>102</v>
      </c>
    </row>
    <row r="1391" spans="1:23" ht="13.5" customHeight="1" x14ac:dyDescent="0.35">
      <c r="A1391" s="242">
        <v>0.29166666666666702</v>
      </c>
      <c r="B1391" s="115">
        <v>4</v>
      </c>
      <c r="C1391" s="115">
        <v>0</v>
      </c>
      <c r="D1391" s="115">
        <v>1</v>
      </c>
      <c r="E1391" s="115">
        <v>2</v>
      </c>
      <c r="F1391" s="115">
        <v>1</v>
      </c>
      <c r="G1391" s="115">
        <v>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18.100000000000001</v>
      </c>
      <c r="W1391" s="115" t="s">
        <v>102</v>
      </c>
    </row>
    <row r="1392" spans="1:23" ht="13.5" customHeight="1" x14ac:dyDescent="0.35">
      <c r="A1392" s="242">
        <v>0.30208333333333298</v>
      </c>
      <c r="B1392" s="115">
        <v>0</v>
      </c>
      <c r="C1392" s="115">
        <v>0</v>
      </c>
      <c r="D1392" s="115">
        <v>0</v>
      </c>
      <c r="E1392" s="115">
        <v>0</v>
      </c>
      <c r="F1392" s="115">
        <v>0</v>
      </c>
      <c r="G1392" s="115">
        <v>0</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t="s">
        <v>102</v>
      </c>
      <c r="W1392" s="115" t="s">
        <v>102</v>
      </c>
    </row>
    <row r="1393" spans="1:23" ht="13.5" customHeight="1" x14ac:dyDescent="0.35">
      <c r="A1393" s="242">
        <v>0.3125</v>
      </c>
      <c r="B1393" s="115">
        <v>1</v>
      </c>
      <c r="C1393" s="115">
        <v>0</v>
      </c>
      <c r="D1393" s="115">
        <v>0</v>
      </c>
      <c r="E1393" s="115">
        <v>0</v>
      </c>
      <c r="F1393" s="115">
        <v>0</v>
      </c>
      <c r="G1393" s="115">
        <v>1</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26.6</v>
      </c>
      <c r="W1393" s="115" t="s">
        <v>102</v>
      </c>
    </row>
    <row r="1394" spans="1:23" ht="13.5" customHeight="1" x14ac:dyDescent="0.35">
      <c r="A1394" s="242">
        <v>0.32291666666666702</v>
      </c>
      <c r="B1394" s="115">
        <v>4</v>
      </c>
      <c r="C1394" s="115">
        <v>0</v>
      </c>
      <c r="D1394" s="115">
        <v>1</v>
      </c>
      <c r="E1394" s="115">
        <v>3</v>
      </c>
      <c r="F1394" s="115">
        <v>0</v>
      </c>
      <c r="G1394" s="115">
        <v>0</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17.7</v>
      </c>
      <c r="W1394" s="115" t="s">
        <v>102</v>
      </c>
    </row>
    <row r="1395" spans="1:23" ht="13.5" customHeight="1" x14ac:dyDescent="0.35">
      <c r="A1395" s="242">
        <v>0.33333333333333298</v>
      </c>
      <c r="B1395" s="115">
        <v>3</v>
      </c>
      <c r="C1395" s="115">
        <v>0</v>
      </c>
      <c r="D1395" s="115">
        <v>1</v>
      </c>
      <c r="E1395" s="115">
        <v>1</v>
      </c>
      <c r="F1395" s="115">
        <v>1</v>
      </c>
      <c r="G1395" s="115">
        <v>0</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v>18.8</v>
      </c>
      <c r="W1395" s="115" t="s">
        <v>102</v>
      </c>
    </row>
    <row r="1396" spans="1:23" ht="13.5" customHeight="1" x14ac:dyDescent="0.35">
      <c r="A1396" s="242">
        <v>0.34375</v>
      </c>
      <c r="B1396" s="115">
        <v>5</v>
      </c>
      <c r="C1396" s="115">
        <v>0</v>
      </c>
      <c r="D1396" s="115">
        <v>1</v>
      </c>
      <c r="E1396" s="115">
        <v>1</v>
      </c>
      <c r="F1396" s="115">
        <v>0</v>
      </c>
      <c r="G1396" s="115">
        <v>3</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23.8</v>
      </c>
      <c r="W1396" s="115" t="s">
        <v>102</v>
      </c>
    </row>
    <row r="1397" spans="1:23" ht="13.5" customHeight="1" x14ac:dyDescent="0.35">
      <c r="A1397" s="242">
        <v>0.35416666666666702</v>
      </c>
      <c r="B1397" s="115">
        <v>10</v>
      </c>
      <c r="C1397" s="115">
        <v>0</v>
      </c>
      <c r="D1397" s="115">
        <v>0</v>
      </c>
      <c r="E1397" s="115">
        <v>6</v>
      </c>
      <c r="F1397" s="115">
        <v>4</v>
      </c>
      <c r="G1397" s="115">
        <v>0</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19.5</v>
      </c>
      <c r="W1397" s="115" t="s">
        <v>102</v>
      </c>
    </row>
    <row r="1398" spans="1:23" ht="13.5" customHeight="1" x14ac:dyDescent="0.35">
      <c r="A1398" s="242">
        <v>0.36458333333333298</v>
      </c>
      <c r="B1398" s="115">
        <v>8</v>
      </c>
      <c r="C1398" s="115">
        <v>0</v>
      </c>
      <c r="D1398" s="115">
        <v>3</v>
      </c>
      <c r="E1398" s="115">
        <v>3</v>
      </c>
      <c r="F1398" s="115">
        <v>2</v>
      </c>
      <c r="G1398" s="115">
        <v>0</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16.2</v>
      </c>
      <c r="W1398" s="115" t="s">
        <v>102</v>
      </c>
    </row>
    <row r="1399" spans="1:23" ht="13.5" customHeight="1" x14ac:dyDescent="0.35">
      <c r="A1399" s="242">
        <v>0.375</v>
      </c>
      <c r="B1399" s="115">
        <v>9</v>
      </c>
      <c r="C1399" s="115">
        <v>0</v>
      </c>
      <c r="D1399" s="115">
        <v>2</v>
      </c>
      <c r="E1399" s="115">
        <v>3</v>
      </c>
      <c r="F1399" s="115">
        <v>3</v>
      </c>
      <c r="G1399" s="115">
        <v>1</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19.3</v>
      </c>
      <c r="W1399" s="115" t="s">
        <v>102</v>
      </c>
    </row>
    <row r="1400" spans="1:23" ht="13.5" customHeight="1" x14ac:dyDescent="0.35">
      <c r="A1400" s="242">
        <v>0.38541666666666702</v>
      </c>
      <c r="B1400" s="115">
        <v>24</v>
      </c>
      <c r="C1400" s="115">
        <v>0</v>
      </c>
      <c r="D1400" s="115">
        <v>5</v>
      </c>
      <c r="E1400" s="115">
        <v>8</v>
      </c>
      <c r="F1400" s="115">
        <v>7</v>
      </c>
      <c r="G1400" s="115">
        <v>4</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19.3</v>
      </c>
      <c r="W1400" s="115">
        <v>25.6</v>
      </c>
    </row>
    <row r="1401" spans="1:23" ht="13.5" customHeight="1" x14ac:dyDescent="0.35">
      <c r="A1401" s="242">
        <v>0.39583333333333298</v>
      </c>
      <c r="B1401" s="115">
        <v>18</v>
      </c>
      <c r="C1401" s="115">
        <v>0</v>
      </c>
      <c r="D1401" s="115">
        <v>5</v>
      </c>
      <c r="E1401" s="115">
        <v>9</v>
      </c>
      <c r="F1401" s="115">
        <v>2</v>
      </c>
      <c r="G1401" s="115">
        <v>2</v>
      </c>
      <c r="H1401" s="115">
        <v>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17.7</v>
      </c>
      <c r="W1401" s="115">
        <v>22.8</v>
      </c>
    </row>
    <row r="1402" spans="1:23" ht="13.5" customHeight="1" x14ac:dyDescent="0.35">
      <c r="A1402" s="242">
        <v>0.40625</v>
      </c>
      <c r="B1402" s="115">
        <v>19</v>
      </c>
      <c r="C1402" s="115">
        <v>1</v>
      </c>
      <c r="D1402" s="115">
        <v>6</v>
      </c>
      <c r="E1402" s="115">
        <v>9</v>
      </c>
      <c r="F1402" s="115">
        <v>3</v>
      </c>
      <c r="G1402" s="115">
        <v>0</v>
      </c>
      <c r="H1402" s="115">
        <v>0</v>
      </c>
      <c r="I1402" s="115">
        <v>0</v>
      </c>
      <c r="J1402" s="115">
        <v>0</v>
      </c>
      <c r="K1402" s="115">
        <v>0</v>
      </c>
      <c r="L1402" s="115">
        <v>0</v>
      </c>
      <c r="M1402" s="115">
        <v>0</v>
      </c>
      <c r="N1402" s="115">
        <v>0</v>
      </c>
      <c r="O1402" s="115">
        <v>0</v>
      </c>
      <c r="P1402" s="115">
        <v>0</v>
      </c>
      <c r="Q1402" s="115">
        <v>0</v>
      </c>
      <c r="R1402" s="115">
        <v>0</v>
      </c>
      <c r="S1402" s="115">
        <v>0</v>
      </c>
      <c r="T1402" s="115">
        <v>0</v>
      </c>
      <c r="U1402" s="115">
        <v>0</v>
      </c>
      <c r="V1402" s="115">
        <v>16.5</v>
      </c>
      <c r="W1402" s="115">
        <v>20.100000000000001</v>
      </c>
    </row>
    <row r="1403" spans="1:23" ht="13.5" customHeight="1" x14ac:dyDescent="0.35">
      <c r="A1403" s="242">
        <v>0.41666666666666702</v>
      </c>
      <c r="B1403" s="115">
        <v>13</v>
      </c>
      <c r="C1403" s="115">
        <v>0</v>
      </c>
      <c r="D1403" s="115">
        <v>2</v>
      </c>
      <c r="E1403" s="115">
        <v>7</v>
      </c>
      <c r="F1403" s="115">
        <v>4</v>
      </c>
      <c r="G1403" s="115">
        <v>0</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18.7</v>
      </c>
      <c r="W1403" s="115">
        <v>22.2</v>
      </c>
    </row>
    <row r="1404" spans="1:23" ht="13.5" customHeight="1" x14ac:dyDescent="0.35">
      <c r="A1404" s="242">
        <v>0.42708333333333298</v>
      </c>
      <c r="B1404" s="115">
        <v>24</v>
      </c>
      <c r="C1404" s="115">
        <v>0</v>
      </c>
      <c r="D1404" s="115">
        <v>3</v>
      </c>
      <c r="E1404" s="115">
        <v>13</v>
      </c>
      <c r="F1404" s="115">
        <v>8</v>
      </c>
      <c r="G1404" s="115">
        <v>0</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18.399999999999999</v>
      </c>
      <c r="W1404" s="115">
        <v>22.8</v>
      </c>
    </row>
    <row r="1405" spans="1:23" ht="13.5" customHeight="1" x14ac:dyDescent="0.35">
      <c r="A1405" s="242">
        <v>0.4375</v>
      </c>
      <c r="B1405" s="115">
        <v>42</v>
      </c>
      <c r="C1405" s="115">
        <v>2</v>
      </c>
      <c r="D1405" s="115">
        <v>9</v>
      </c>
      <c r="E1405" s="115">
        <v>19</v>
      </c>
      <c r="F1405" s="115">
        <v>11</v>
      </c>
      <c r="G1405" s="115">
        <v>1</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17.600000000000001</v>
      </c>
      <c r="W1405" s="115">
        <v>21.1</v>
      </c>
    </row>
    <row r="1406" spans="1:23" ht="13.5" customHeight="1" x14ac:dyDescent="0.35">
      <c r="A1406" s="242">
        <v>0.44791666666666702</v>
      </c>
      <c r="B1406" s="115">
        <v>25</v>
      </c>
      <c r="C1406" s="115">
        <v>3</v>
      </c>
      <c r="D1406" s="115">
        <v>7</v>
      </c>
      <c r="E1406" s="115">
        <v>11</v>
      </c>
      <c r="F1406" s="115">
        <v>4</v>
      </c>
      <c r="G1406" s="115">
        <v>0</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15.6</v>
      </c>
      <c r="W1406" s="115">
        <v>20.399999999999999</v>
      </c>
    </row>
    <row r="1407" spans="1:23" ht="13.5" customHeight="1" x14ac:dyDescent="0.35">
      <c r="A1407" s="242">
        <v>0.45833333333333298</v>
      </c>
      <c r="B1407" s="115">
        <v>29</v>
      </c>
      <c r="C1407" s="115">
        <v>0</v>
      </c>
      <c r="D1407" s="115">
        <v>12</v>
      </c>
      <c r="E1407" s="115">
        <v>13</v>
      </c>
      <c r="F1407" s="115">
        <v>3</v>
      </c>
      <c r="G1407" s="115">
        <v>1</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v>15.7</v>
      </c>
      <c r="W1407" s="115">
        <v>20.100000000000001</v>
      </c>
    </row>
    <row r="1408" spans="1:23" ht="13.5" customHeight="1" x14ac:dyDescent="0.35">
      <c r="A1408" s="242">
        <v>0.46875</v>
      </c>
      <c r="B1408" s="115">
        <v>32</v>
      </c>
      <c r="C1408" s="115">
        <v>0</v>
      </c>
      <c r="D1408" s="115">
        <v>12</v>
      </c>
      <c r="E1408" s="115">
        <v>15</v>
      </c>
      <c r="F1408" s="115">
        <v>3</v>
      </c>
      <c r="G1408" s="115">
        <v>2</v>
      </c>
      <c r="H1408" s="115">
        <v>0</v>
      </c>
      <c r="I1408" s="115">
        <v>0</v>
      </c>
      <c r="J1408" s="115">
        <v>0</v>
      </c>
      <c r="K1408" s="115">
        <v>0</v>
      </c>
      <c r="L1408" s="115">
        <v>0</v>
      </c>
      <c r="M1408" s="115">
        <v>0</v>
      </c>
      <c r="N1408" s="115">
        <v>0</v>
      </c>
      <c r="O1408" s="115">
        <v>0</v>
      </c>
      <c r="P1408" s="115">
        <v>0</v>
      </c>
      <c r="Q1408" s="115">
        <v>0</v>
      </c>
      <c r="R1408" s="115">
        <v>0</v>
      </c>
      <c r="S1408" s="115">
        <v>0</v>
      </c>
      <c r="T1408" s="115">
        <v>0</v>
      </c>
      <c r="U1408" s="115">
        <v>0</v>
      </c>
      <c r="V1408" s="115">
        <v>16.600000000000001</v>
      </c>
      <c r="W1408" s="115">
        <v>20.399999999999999</v>
      </c>
    </row>
    <row r="1409" spans="1:23" ht="13.5" customHeight="1" x14ac:dyDescent="0.35">
      <c r="A1409" s="242">
        <v>0.47916666666666702</v>
      </c>
      <c r="B1409" s="115">
        <v>38</v>
      </c>
      <c r="C1409" s="115">
        <v>1</v>
      </c>
      <c r="D1409" s="115">
        <v>13</v>
      </c>
      <c r="E1409" s="115">
        <v>22</v>
      </c>
      <c r="F1409" s="115">
        <v>0</v>
      </c>
      <c r="G1409" s="115">
        <v>2</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16.2</v>
      </c>
      <c r="W1409" s="115">
        <v>19.5</v>
      </c>
    </row>
    <row r="1410" spans="1:23" ht="13.5" customHeight="1" x14ac:dyDescent="0.35">
      <c r="A1410" s="242">
        <v>0.48958333333333298</v>
      </c>
      <c r="B1410" s="115">
        <v>35</v>
      </c>
      <c r="C1410" s="115">
        <v>0</v>
      </c>
      <c r="D1410" s="115">
        <v>12</v>
      </c>
      <c r="E1410" s="115">
        <v>19</v>
      </c>
      <c r="F1410" s="115">
        <v>4</v>
      </c>
      <c r="G1410" s="115">
        <v>0</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16.7</v>
      </c>
      <c r="W1410" s="115">
        <v>19.399999999999999</v>
      </c>
    </row>
    <row r="1411" spans="1:23" ht="13.5" customHeight="1" x14ac:dyDescent="0.35">
      <c r="A1411" s="242">
        <v>0.5</v>
      </c>
      <c r="B1411" s="115">
        <v>33</v>
      </c>
      <c r="C1411" s="115">
        <v>1</v>
      </c>
      <c r="D1411" s="115">
        <v>10</v>
      </c>
      <c r="E1411" s="115">
        <v>15</v>
      </c>
      <c r="F1411" s="115">
        <v>6</v>
      </c>
      <c r="G1411" s="115">
        <v>1</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16.7</v>
      </c>
      <c r="W1411" s="115">
        <v>20.8</v>
      </c>
    </row>
    <row r="1412" spans="1:23" ht="13.5" customHeight="1" x14ac:dyDescent="0.35">
      <c r="A1412" s="242">
        <v>0.51041666666666696</v>
      </c>
      <c r="B1412" s="115">
        <v>32</v>
      </c>
      <c r="C1412" s="115">
        <v>1</v>
      </c>
      <c r="D1412" s="115">
        <v>11</v>
      </c>
      <c r="E1412" s="115">
        <v>14</v>
      </c>
      <c r="F1412" s="115">
        <v>5</v>
      </c>
      <c r="G1412" s="115">
        <v>1</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16.3</v>
      </c>
      <c r="W1412" s="115">
        <v>20.6</v>
      </c>
    </row>
    <row r="1413" spans="1:23" ht="13.5" customHeight="1" x14ac:dyDescent="0.35">
      <c r="A1413" s="242">
        <v>0.52083333333333304</v>
      </c>
      <c r="B1413" s="115">
        <v>33</v>
      </c>
      <c r="C1413" s="115">
        <v>1</v>
      </c>
      <c r="D1413" s="115">
        <v>15</v>
      </c>
      <c r="E1413" s="115">
        <v>15</v>
      </c>
      <c r="F1413" s="115">
        <v>2</v>
      </c>
      <c r="G1413" s="115">
        <v>0</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15.3</v>
      </c>
      <c r="W1413" s="115">
        <v>18.3</v>
      </c>
    </row>
    <row r="1414" spans="1:23" ht="13.5" customHeight="1" x14ac:dyDescent="0.35">
      <c r="A1414" s="242">
        <v>0.53125</v>
      </c>
      <c r="B1414" s="115">
        <v>30</v>
      </c>
      <c r="C1414" s="115">
        <v>0</v>
      </c>
      <c r="D1414" s="115">
        <v>12</v>
      </c>
      <c r="E1414" s="115">
        <v>12</v>
      </c>
      <c r="F1414" s="115">
        <v>6</v>
      </c>
      <c r="G1414" s="115">
        <v>0</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16.7</v>
      </c>
      <c r="W1414" s="115">
        <v>21.4</v>
      </c>
    </row>
    <row r="1415" spans="1:23" ht="13.5" customHeight="1" x14ac:dyDescent="0.35">
      <c r="A1415" s="242">
        <v>0.54166666666666696</v>
      </c>
      <c r="B1415" s="115">
        <v>45</v>
      </c>
      <c r="C1415" s="115">
        <v>3</v>
      </c>
      <c r="D1415" s="115">
        <v>16</v>
      </c>
      <c r="E1415" s="115">
        <v>21</v>
      </c>
      <c r="F1415" s="115">
        <v>5</v>
      </c>
      <c r="G1415" s="115">
        <v>0</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15.3</v>
      </c>
      <c r="W1415" s="115">
        <v>18.5</v>
      </c>
    </row>
    <row r="1416" spans="1:23" ht="13.5" customHeight="1" x14ac:dyDescent="0.35">
      <c r="A1416" s="242">
        <v>0.55208333333333304</v>
      </c>
      <c r="B1416" s="115">
        <v>33</v>
      </c>
      <c r="C1416" s="115">
        <v>0</v>
      </c>
      <c r="D1416" s="115">
        <v>10</v>
      </c>
      <c r="E1416" s="115">
        <v>13</v>
      </c>
      <c r="F1416" s="115">
        <v>9</v>
      </c>
      <c r="G1416" s="115">
        <v>1</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17.399999999999999</v>
      </c>
      <c r="W1416" s="115">
        <v>21.4</v>
      </c>
    </row>
    <row r="1417" spans="1:23" ht="13.5" customHeight="1" x14ac:dyDescent="0.35">
      <c r="A1417" s="242">
        <v>0.5625</v>
      </c>
      <c r="B1417" s="115">
        <v>38</v>
      </c>
      <c r="C1417" s="115">
        <v>0</v>
      </c>
      <c r="D1417" s="115">
        <v>5</v>
      </c>
      <c r="E1417" s="115">
        <v>31</v>
      </c>
      <c r="F1417" s="115">
        <v>2</v>
      </c>
      <c r="G1417" s="115">
        <v>0</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16.8</v>
      </c>
      <c r="W1417" s="115">
        <v>18.600000000000001</v>
      </c>
    </row>
    <row r="1418" spans="1:23" ht="13.5" customHeight="1" x14ac:dyDescent="0.35">
      <c r="A1418" s="242">
        <v>0.57291666666666696</v>
      </c>
      <c r="B1418" s="115">
        <v>47</v>
      </c>
      <c r="C1418" s="115">
        <v>0</v>
      </c>
      <c r="D1418" s="115">
        <v>14</v>
      </c>
      <c r="E1418" s="115">
        <v>23</v>
      </c>
      <c r="F1418" s="115">
        <v>10</v>
      </c>
      <c r="G1418" s="115">
        <v>0</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17.2</v>
      </c>
      <c r="W1418" s="115">
        <v>21.6</v>
      </c>
    </row>
    <row r="1419" spans="1:23" ht="13.5" customHeight="1" x14ac:dyDescent="0.35">
      <c r="A1419" s="242">
        <v>0.58333333333333304</v>
      </c>
      <c r="B1419" s="115">
        <v>35</v>
      </c>
      <c r="C1419" s="115">
        <v>1</v>
      </c>
      <c r="D1419" s="115">
        <v>12</v>
      </c>
      <c r="E1419" s="115">
        <v>17</v>
      </c>
      <c r="F1419" s="115">
        <v>5</v>
      </c>
      <c r="G1419" s="115">
        <v>0</v>
      </c>
      <c r="H1419" s="115">
        <v>0</v>
      </c>
      <c r="I1419" s="115">
        <v>0</v>
      </c>
      <c r="J1419" s="115">
        <v>0</v>
      </c>
      <c r="K1419" s="115">
        <v>0</v>
      </c>
      <c r="L1419" s="115">
        <v>0</v>
      </c>
      <c r="M1419" s="115">
        <v>0</v>
      </c>
      <c r="N1419" s="115">
        <v>0</v>
      </c>
      <c r="O1419" s="115">
        <v>0</v>
      </c>
      <c r="P1419" s="115">
        <v>0</v>
      </c>
      <c r="Q1419" s="115">
        <v>0</v>
      </c>
      <c r="R1419" s="115">
        <v>0</v>
      </c>
      <c r="S1419" s="115">
        <v>0</v>
      </c>
      <c r="T1419" s="115">
        <v>0</v>
      </c>
      <c r="U1419" s="115">
        <v>0</v>
      </c>
      <c r="V1419" s="115">
        <v>16.100000000000001</v>
      </c>
      <c r="W1419" s="115">
        <v>20</v>
      </c>
    </row>
    <row r="1420" spans="1:23" ht="13.5" customHeight="1" x14ac:dyDescent="0.35">
      <c r="A1420" s="242">
        <v>0.59375</v>
      </c>
      <c r="B1420" s="115">
        <v>34</v>
      </c>
      <c r="C1420" s="115">
        <v>2</v>
      </c>
      <c r="D1420" s="115">
        <v>12</v>
      </c>
      <c r="E1420" s="115">
        <v>17</v>
      </c>
      <c r="F1420" s="115">
        <v>3</v>
      </c>
      <c r="G1420" s="115">
        <v>0</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15.9</v>
      </c>
      <c r="W1420" s="115">
        <v>19</v>
      </c>
    </row>
    <row r="1421" spans="1:23" ht="13.5" customHeight="1" x14ac:dyDescent="0.35">
      <c r="A1421" s="242">
        <v>0.60416666666666696</v>
      </c>
      <c r="B1421" s="115">
        <v>40</v>
      </c>
      <c r="C1421" s="115">
        <v>2</v>
      </c>
      <c r="D1421" s="115">
        <v>14</v>
      </c>
      <c r="E1421" s="115">
        <v>20</v>
      </c>
      <c r="F1421" s="115">
        <v>4</v>
      </c>
      <c r="G1421" s="115">
        <v>0</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15.6</v>
      </c>
      <c r="W1421" s="115">
        <v>18.5</v>
      </c>
    </row>
    <row r="1422" spans="1:23" ht="13.5" customHeight="1" x14ac:dyDescent="0.35">
      <c r="A1422" s="242">
        <v>0.61458333333333304</v>
      </c>
      <c r="B1422" s="115">
        <v>27</v>
      </c>
      <c r="C1422" s="115">
        <v>1</v>
      </c>
      <c r="D1422" s="115">
        <v>11</v>
      </c>
      <c r="E1422" s="115">
        <v>14</v>
      </c>
      <c r="F1422" s="115">
        <v>1</v>
      </c>
      <c r="G1422" s="115">
        <v>0</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15.4</v>
      </c>
      <c r="W1422" s="115">
        <v>18</v>
      </c>
    </row>
    <row r="1423" spans="1:23" ht="13.5" customHeight="1" x14ac:dyDescent="0.35">
      <c r="A1423" s="242">
        <v>0.625</v>
      </c>
      <c r="B1423" s="115">
        <v>37</v>
      </c>
      <c r="C1423" s="115">
        <v>0</v>
      </c>
      <c r="D1423" s="115">
        <v>20</v>
      </c>
      <c r="E1423" s="115">
        <v>12</v>
      </c>
      <c r="F1423" s="115">
        <v>4</v>
      </c>
      <c r="G1423" s="115">
        <v>1</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15.8</v>
      </c>
      <c r="W1423" s="115">
        <v>19.8</v>
      </c>
    </row>
    <row r="1424" spans="1:23" ht="13.5" customHeight="1" x14ac:dyDescent="0.35">
      <c r="A1424" s="242">
        <v>0.63541666666666696</v>
      </c>
      <c r="B1424" s="115">
        <v>34</v>
      </c>
      <c r="C1424" s="115">
        <v>0</v>
      </c>
      <c r="D1424" s="115">
        <v>10</v>
      </c>
      <c r="E1424" s="115">
        <v>18</v>
      </c>
      <c r="F1424" s="115">
        <v>4</v>
      </c>
      <c r="G1424" s="115">
        <v>2</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17.3</v>
      </c>
      <c r="W1424" s="115">
        <v>21.2</v>
      </c>
    </row>
    <row r="1425" spans="1:23" ht="13.5" customHeight="1" x14ac:dyDescent="0.35">
      <c r="A1425" s="242">
        <v>0.64583333333333304</v>
      </c>
      <c r="B1425" s="115">
        <v>28</v>
      </c>
      <c r="C1425" s="115">
        <v>2</v>
      </c>
      <c r="D1425" s="115">
        <v>6</v>
      </c>
      <c r="E1425" s="115">
        <v>15</v>
      </c>
      <c r="F1425" s="115">
        <v>4</v>
      </c>
      <c r="G1425" s="115">
        <v>1</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16.8</v>
      </c>
      <c r="W1425" s="115">
        <v>20.7</v>
      </c>
    </row>
    <row r="1426" spans="1:23" ht="13.5" customHeight="1" x14ac:dyDescent="0.35">
      <c r="A1426" s="242">
        <v>0.65625</v>
      </c>
      <c r="B1426" s="115">
        <v>29</v>
      </c>
      <c r="C1426" s="115">
        <v>0</v>
      </c>
      <c r="D1426" s="115">
        <v>8</v>
      </c>
      <c r="E1426" s="115">
        <v>13</v>
      </c>
      <c r="F1426" s="115">
        <v>7</v>
      </c>
      <c r="G1426" s="115">
        <v>1</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17</v>
      </c>
      <c r="W1426" s="115">
        <v>21</v>
      </c>
    </row>
    <row r="1427" spans="1:23" ht="13.5" customHeight="1" x14ac:dyDescent="0.35">
      <c r="A1427" s="242">
        <v>0.66666666666666696</v>
      </c>
      <c r="B1427" s="115">
        <v>34</v>
      </c>
      <c r="C1427" s="115">
        <v>0</v>
      </c>
      <c r="D1427" s="115">
        <v>13</v>
      </c>
      <c r="E1427" s="115">
        <v>17</v>
      </c>
      <c r="F1427" s="115">
        <v>4</v>
      </c>
      <c r="G1427" s="115">
        <v>0</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16.3</v>
      </c>
      <c r="W1427" s="115">
        <v>19.899999999999999</v>
      </c>
    </row>
    <row r="1428" spans="1:23" ht="13.5" customHeight="1" x14ac:dyDescent="0.35">
      <c r="A1428" s="242">
        <v>0.67708333333333304</v>
      </c>
      <c r="B1428" s="115">
        <v>28</v>
      </c>
      <c r="C1428" s="115">
        <v>0</v>
      </c>
      <c r="D1428" s="115">
        <v>6</v>
      </c>
      <c r="E1428" s="115">
        <v>14</v>
      </c>
      <c r="F1428" s="115">
        <v>7</v>
      </c>
      <c r="G1428" s="115">
        <v>1</v>
      </c>
      <c r="H1428" s="115">
        <v>0</v>
      </c>
      <c r="I1428" s="115">
        <v>0</v>
      </c>
      <c r="J1428" s="115">
        <v>0</v>
      </c>
      <c r="K1428" s="115">
        <v>0</v>
      </c>
      <c r="L1428" s="115">
        <v>0</v>
      </c>
      <c r="M1428" s="115">
        <v>0</v>
      </c>
      <c r="N1428" s="115">
        <v>0</v>
      </c>
      <c r="O1428" s="115">
        <v>0</v>
      </c>
      <c r="P1428" s="115">
        <v>0</v>
      </c>
      <c r="Q1428" s="115">
        <v>0</v>
      </c>
      <c r="R1428" s="115">
        <v>0</v>
      </c>
      <c r="S1428" s="115">
        <v>0</v>
      </c>
      <c r="T1428" s="115">
        <v>0</v>
      </c>
      <c r="U1428" s="115">
        <v>0</v>
      </c>
      <c r="V1428" s="115">
        <v>17.5</v>
      </c>
      <c r="W1428" s="115">
        <v>21.2</v>
      </c>
    </row>
    <row r="1429" spans="1:23" ht="13.5" customHeight="1" x14ac:dyDescent="0.35">
      <c r="A1429" s="242">
        <v>0.6875</v>
      </c>
      <c r="B1429" s="115">
        <v>33</v>
      </c>
      <c r="C1429" s="115">
        <v>0</v>
      </c>
      <c r="D1429" s="115">
        <v>10</v>
      </c>
      <c r="E1429" s="115">
        <v>18</v>
      </c>
      <c r="F1429" s="115">
        <v>4</v>
      </c>
      <c r="G1429" s="115">
        <v>1</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v>16.7</v>
      </c>
      <c r="W1429" s="115">
        <v>20.3</v>
      </c>
    </row>
    <row r="1430" spans="1:23" ht="13.5" customHeight="1" x14ac:dyDescent="0.35">
      <c r="A1430" s="242">
        <v>0.69791666666666696</v>
      </c>
      <c r="B1430" s="115">
        <v>26</v>
      </c>
      <c r="C1430" s="115">
        <v>0</v>
      </c>
      <c r="D1430" s="115">
        <v>6</v>
      </c>
      <c r="E1430" s="115">
        <v>13</v>
      </c>
      <c r="F1430" s="115">
        <v>6</v>
      </c>
      <c r="G1430" s="115">
        <v>1</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17.8</v>
      </c>
      <c r="W1430" s="115">
        <v>23.2</v>
      </c>
    </row>
    <row r="1431" spans="1:23" ht="13.5" customHeight="1" x14ac:dyDescent="0.35">
      <c r="A1431" s="242">
        <v>0.70833333333333304</v>
      </c>
      <c r="B1431" s="115">
        <v>29</v>
      </c>
      <c r="C1431" s="115">
        <v>0</v>
      </c>
      <c r="D1431" s="115">
        <v>6</v>
      </c>
      <c r="E1431" s="115">
        <v>17</v>
      </c>
      <c r="F1431" s="115">
        <v>5</v>
      </c>
      <c r="G1431" s="115">
        <v>1</v>
      </c>
      <c r="H1431" s="115">
        <v>0</v>
      </c>
      <c r="I1431" s="115">
        <v>0</v>
      </c>
      <c r="J1431" s="115">
        <v>0</v>
      </c>
      <c r="K1431" s="115">
        <v>0</v>
      </c>
      <c r="L1431" s="115">
        <v>0</v>
      </c>
      <c r="M1431" s="115">
        <v>0</v>
      </c>
      <c r="N1431" s="115">
        <v>0</v>
      </c>
      <c r="O1431" s="115">
        <v>0</v>
      </c>
      <c r="P1431" s="115">
        <v>0</v>
      </c>
      <c r="Q1431" s="115">
        <v>0</v>
      </c>
      <c r="R1431" s="115">
        <v>0</v>
      </c>
      <c r="S1431" s="115">
        <v>0</v>
      </c>
      <c r="T1431" s="115">
        <v>0</v>
      </c>
      <c r="U1431" s="115">
        <v>0</v>
      </c>
      <c r="V1431" s="115">
        <v>17.5</v>
      </c>
      <c r="W1431" s="115">
        <v>21.6</v>
      </c>
    </row>
    <row r="1432" spans="1:23" ht="13.5" customHeight="1" x14ac:dyDescent="0.35">
      <c r="A1432" s="242">
        <v>0.71875</v>
      </c>
      <c r="B1432" s="115">
        <v>29</v>
      </c>
      <c r="C1432" s="115">
        <v>0</v>
      </c>
      <c r="D1432" s="115">
        <v>6</v>
      </c>
      <c r="E1432" s="115">
        <v>17</v>
      </c>
      <c r="F1432" s="115">
        <v>4</v>
      </c>
      <c r="G1432" s="115">
        <v>2</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17.899999999999999</v>
      </c>
      <c r="W1432" s="115">
        <v>22.2</v>
      </c>
    </row>
    <row r="1433" spans="1:23" ht="13.5" customHeight="1" x14ac:dyDescent="0.35">
      <c r="A1433" s="242">
        <v>0.72916666666666696</v>
      </c>
      <c r="B1433" s="115">
        <v>37</v>
      </c>
      <c r="C1433" s="115">
        <v>2</v>
      </c>
      <c r="D1433" s="115">
        <v>12</v>
      </c>
      <c r="E1433" s="115">
        <v>17</v>
      </c>
      <c r="F1433" s="115">
        <v>6</v>
      </c>
      <c r="G1433" s="115">
        <v>0</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16.5</v>
      </c>
      <c r="W1433" s="115">
        <v>20.2</v>
      </c>
    </row>
    <row r="1434" spans="1:23" ht="13.5" customHeight="1" x14ac:dyDescent="0.35">
      <c r="A1434" s="242">
        <v>0.73958333333333304</v>
      </c>
      <c r="B1434" s="115">
        <v>54</v>
      </c>
      <c r="C1434" s="115">
        <v>1</v>
      </c>
      <c r="D1434" s="115">
        <v>16</v>
      </c>
      <c r="E1434" s="115">
        <v>27</v>
      </c>
      <c r="F1434" s="115">
        <v>8</v>
      </c>
      <c r="G1434" s="115">
        <v>2</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17</v>
      </c>
      <c r="W1434" s="115">
        <v>21.6</v>
      </c>
    </row>
    <row r="1435" spans="1:23" ht="13.5" customHeight="1" x14ac:dyDescent="0.35">
      <c r="A1435" s="242">
        <v>0.75</v>
      </c>
      <c r="B1435" s="115">
        <v>37</v>
      </c>
      <c r="C1435" s="115">
        <v>0</v>
      </c>
      <c r="D1435" s="115">
        <v>10</v>
      </c>
      <c r="E1435" s="115">
        <v>15</v>
      </c>
      <c r="F1435" s="115">
        <v>10</v>
      </c>
      <c r="G1435" s="115">
        <v>2</v>
      </c>
      <c r="H1435" s="115">
        <v>0</v>
      </c>
      <c r="I1435" s="115">
        <v>0</v>
      </c>
      <c r="J1435" s="115">
        <v>0</v>
      </c>
      <c r="K1435" s="115">
        <v>0</v>
      </c>
      <c r="L1435" s="115">
        <v>0</v>
      </c>
      <c r="M1435" s="115">
        <v>0</v>
      </c>
      <c r="N1435" s="115">
        <v>0</v>
      </c>
      <c r="O1435" s="115">
        <v>0</v>
      </c>
      <c r="P1435" s="115">
        <v>0</v>
      </c>
      <c r="Q1435" s="115">
        <v>0</v>
      </c>
      <c r="R1435" s="115">
        <v>0</v>
      </c>
      <c r="S1435" s="115">
        <v>0</v>
      </c>
      <c r="T1435" s="115">
        <v>0</v>
      </c>
      <c r="U1435" s="115">
        <v>0</v>
      </c>
      <c r="V1435" s="115">
        <v>18.100000000000001</v>
      </c>
      <c r="W1435" s="115">
        <v>23.2</v>
      </c>
    </row>
    <row r="1436" spans="1:23" ht="13.5" customHeight="1" x14ac:dyDescent="0.35">
      <c r="A1436" s="242">
        <v>0.76041666666666696</v>
      </c>
      <c r="B1436" s="115">
        <v>27</v>
      </c>
      <c r="C1436" s="115">
        <v>0</v>
      </c>
      <c r="D1436" s="115">
        <v>2</v>
      </c>
      <c r="E1436" s="115">
        <v>15</v>
      </c>
      <c r="F1436" s="115">
        <v>9</v>
      </c>
      <c r="G1436" s="115">
        <v>1</v>
      </c>
      <c r="H1436" s="115">
        <v>0</v>
      </c>
      <c r="I1436" s="115">
        <v>0</v>
      </c>
      <c r="J1436" s="115">
        <v>0</v>
      </c>
      <c r="K1436" s="115">
        <v>0</v>
      </c>
      <c r="L1436" s="115">
        <v>0</v>
      </c>
      <c r="M1436" s="115">
        <v>0</v>
      </c>
      <c r="N1436" s="115">
        <v>0</v>
      </c>
      <c r="O1436" s="115">
        <v>0</v>
      </c>
      <c r="P1436" s="115">
        <v>0</v>
      </c>
      <c r="Q1436" s="115">
        <v>0</v>
      </c>
      <c r="R1436" s="115">
        <v>0</v>
      </c>
      <c r="S1436" s="115">
        <v>0</v>
      </c>
      <c r="T1436" s="115">
        <v>0</v>
      </c>
      <c r="U1436" s="115">
        <v>0</v>
      </c>
      <c r="V1436" s="115">
        <v>19.7</v>
      </c>
      <c r="W1436" s="115">
        <v>22.9</v>
      </c>
    </row>
    <row r="1437" spans="1:23" ht="13.5" customHeight="1" x14ac:dyDescent="0.35">
      <c r="A1437" s="242">
        <v>0.77083333333333304</v>
      </c>
      <c r="B1437" s="115">
        <v>26</v>
      </c>
      <c r="C1437" s="115">
        <v>1</v>
      </c>
      <c r="D1437" s="115">
        <v>5</v>
      </c>
      <c r="E1437" s="115">
        <v>10</v>
      </c>
      <c r="F1437" s="115">
        <v>10</v>
      </c>
      <c r="G1437" s="115">
        <v>0</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18.399999999999999</v>
      </c>
      <c r="W1437" s="115">
        <v>23.3</v>
      </c>
    </row>
    <row r="1438" spans="1:23" ht="13.5" customHeight="1" x14ac:dyDescent="0.35">
      <c r="A1438" s="242">
        <v>0.78125</v>
      </c>
      <c r="B1438" s="115">
        <v>23</v>
      </c>
      <c r="C1438" s="115">
        <v>0</v>
      </c>
      <c r="D1438" s="115">
        <v>4</v>
      </c>
      <c r="E1438" s="115">
        <v>10</v>
      </c>
      <c r="F1438" s="115">
        <v>6</v>
      </c>
      <c r="G1438" s="115">
        <v>3</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19</v>
      </c>
      <c r="W1438" s="115">
        <v>24.9</v>
      </c>
    </row>
    <row r="1439" spans="1:23" ht="13.5" customHeight="1" x14ac:dyDescent="0.35">
      <c r="A1439" s="242">
        <v>0.79166666666666696</v>
      </c>
      <c r="B1439" s="115">
        <v>17</v>
      </c>
      <c r="C1439" s="115">
        <v>1</v>
      </c>
      <c r="D1439" s="115">
        <v>4</v>
      </c>
      <c r="E1439" s="115">
        <v>8</v>
      </c>
      <c r="F1439" s="115">
        <v>4</v>
      </c>
      <c r="G1439" s="115">
        <v>0</v>
      </c>
      <c r="H1439" s="115">
        <v>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16.899999999999999</v>
      </c>
      <c r="W1439" s="115">
        <v>20.8</v>
      </c>
    </row>
    <row r="1440" spans="1:23" ht="13.5" customHeight="1" x14ac:dyDescent="0.35">
      <c r="A1440" s="242">
        <v>0.80208333333333304</v>
      </c>
      <c r="B1440" s="115">
        <v>33</v>
      </c>
      <c r="C1440" s="115">
        <v>1</v>
      </c>
      <c r="D1440" s="115">
        <v>16</v>
      </c>
      <c r="E1440" s="115">
        <v>11</v>
      </c>
      <c r="F1440" s="115">
        <v>3</v>
      </c>
      <c r="G1440" s="115">
        <v>2</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16.100000000000001</v>
      </c>
      <c r="W1440" s="115">
        <v>20.399999999999999</v>
      </c>
    </row>
    <row r="1441" spans="1:23" ht="13.5" customHeight="1" x14ac:dyDescent="0.35">
      <c r="A1441" s="242">
        <v>0.8125</v>
      </c>
      <c r="B1441" s="115">
        <v>30</v>
      </c>
      <c r="C1441" s="115">
        <v>0</v>
      </c>
      <c r="D1441" s="115">
        <v>9</v>
      </c>
      <c r="E1441" s="115">
        <v>17</v>
      </c>
      <c r="F1441" s="115">
        <v>4</v>
      </c>
      <c r="G1441" s="115">
        <v>0</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16.899999999999999</v>
      </c>
      <c r="W1441" s="115">
        <v>19.899999999999999</v>
      </c>
    </row>
    <row r="1442" spans="1:23" ht="13.5" customHeight="1" x14ac:dyDescent="0.35">
      <c r="A1442" s="242">
        <v>0.82291666666666696</v>
      </c>
      <c r="B1442" s="115">
        <v>37</v>
      </c>
      <c r="C1442" s="115">
        <v>0</v>
      </c>
      <c r="D1442" s="115">
        <v>9</v>
      </c>
      <c r="E1442" s="115">
        <v>23</v>
      </c>
      <c r="F1442" s="115">
        <v>3</v>
      </c>
      <c r="G1442" s="115">
        <v>1</v>
      </c>
      <c r="H1442" s="115">
        <v>1</v>
      </c>
      <c r="I1442" s="115">
        <v>0</v>
      </c>
      <c r="J1442" s="115">
        <v>0</v>
      </c>
      <c r="K1442" s="115">
        <v>0</v>
      </c>
      <c r="L1442" s="115">
        <v>0</v>
      </c>
      <c r="M1442" s="115">
        <v>0</v>
      </c>
      <c r="N1442" s="115">
        <v>0</v>
      </c>
      <c r="O1442" s="115">
        <v>0</v>
      </c>
      <c r="P1442" s="115">
        <v>0</v>
      </c>
      <c r="Q1442" s="115">
        <v>0</v>
      </c>
      <c r="R1442" s="115">
        <v>0</v>
      </c>
      <c r="S1442" s="115">
        <v>0</v>
      </c>
      <c r="T1442" s="115">
        <v>0</v>
      </c>
      <c r="U1442" s="115">
        <v>0</v>
      </c>
      <c r="V1442" s="115">
        <v>17.5</v>
      </c>
      <c r="W1442" s="115">
        <v>20</v>
      </c>
    </row>
    <row r="1443" spans="1:23" ht="13.5" customHeight="1" x14ac:dyDescent="0.35">
      <c r="A1443" s="242">
        <v>0.83333333333333304</v>
      </c>
      <c r="B1443" s="115">
        <v>17</v>
      </c>
      <c r="C1443" s="115">
        <v>1</v>
      </c>
      <c r="D1443" s="115">
        <v>6</v>
      </c>
      <c r="E1443" s="115">
        <v>6</v>
      </c>
      <c r="F1443" s="115">
        <v>4</v>
      </c>
      <c r="G1443" s="115">
        <v>0</v>
      </c>
      <c r="H1443" s="115">
        <v>0</v>
      </c>
      <c r="I1443" s="115">
        <v>0</v>
      </c>
      <c r="J1443" s="115">
        <v>0</v>
      </c>
      <c r="K1443" s="115">
        <v>0</v>
      </c>
      <c r="L1443" s="115">
        <v>0</v>
      </c>
      <c r="M1443" s="115">
        <v>0</v>
      </c>
      <c r="N1443" s="115">
        <v>0</v>
      </c>
      <c r="O1443" s="115">
        <v>0</v>
      </c>
      <c r="P1443" s="115">
        <v>0</v>
      </c>
      <c r="Q1443" s="115">
        <v>0</v>
      </c>
      <c r="R1443" s="115">
        <v>0</v>
      </c>
      <c r="S1443" s="115">
        <v>0</v>
      </c>
      <c r="T1443" s="115">
        <v>0</v>
      </c>
      <c r="U1443" s="115">
        <v>0</v>
      </c>
      <c r="V1443" s="115">
        <v>15.6</v>
      </c>
      <c r="W1443" s="115">
        <v>21.1</v>
      </c>
    </row>
    <row r="1444" spans="1:23" ht="13.5" customHeight="1" x14ac:dyDescent="0.35">
      <c r="A1444" s="242">
        <v>0.84375</v>
      </c>
      <c r="B1444" s="115">
        <v>14</v>
      </c>
      <c r="C1444" s="115">
        <v>0</v>
      </c>
      <c r="D1444" s="115">
        <v>2</v>
      </c>
      <c r="E1444" s="115">
        <v>7</v>
      </c>
      <c r="F1444" s="115">
        <v>3</v>
      </c>
      <c r="G1444" s="115">
        <v>2</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19.100000000000001</v>
      </c>
      <c r="W1444" s="115">
        <v>24.8</v>
      </c>
    </row>
    <row r="1445" spans="1:23" ht="13.5" customHeight="1" x14ac:dyDescent="0.35">
      <c r="A1445" s="242">
        <v>0.85416666666666696</v>
      </c>
      <c r="B1445" s="115">
        <v>18</v>
      </c>
      <c r="C1445" s="115">
        <v>0</v>
      </c>
      <c r="D1445" s="115">
        <v>6</v>
      </c>
      <c r="E1445" s="115">
        <v>5</v>
      </c>
      <c r="F1445" s="115">
        <v>6</v>
      </c>
      <c r="G1445" s="115">
        <v>1</v>
      </c>
      <c r="H1445" s="115">
        <v>0</v>
      </c>
      <c r="I1445" s="115">
        <v>0</v>
      </c>
      <c r="J1445" s="115">
        <v>0</v>
      </c>
      <c r="K1445" s="115">
        <v>0</v>
      </c>
      <c r="L1445" s="115">
        <v>0</v>
      </c>
      <c r="M1445" s="115">
        <v>0</v>
      </c>
      <c r="N1445" s="115">
        <v>0</v>
      </c>
      <c r="O1445" s="115">
        <v>0</v>
      </c>
      <c r="P1445" s="115">
        <v>0</v>
      </c>
      <c r="Q1445" s="115">
        <v>0</v>
      </c>
      <c r="R1445" s="115">
        <v>0</v>
      </c>
      <c r="S1445" s="115">
        <v>0</v>
      </c>
      <c r="T1445" s="115">
        <v>0</v>
      </c>
      <c r="U1445" s="115">
        <v>0</v>
      </c>
      <c r="V1445" s="115">
        <v>18.2</v>
      </c>
      <c r="W1445" s="115">
        <v>22.6</v>
      </c>
    </row>
    <row r="1446" spans="1:23" ht="13.5" customHeight="1" x14ac:dyDescent="0.35">
      <c r="A1446" s="242">
        <v>0.86458333333333304</v>
      </c>
      <c r="B1446" s="115">
        <v>18</v>
      </c>
      <c r="C1446" s="115">
        <v>0</v>
      </c>
      <c r="D1446" s="115">
        <v>3</v>
      </c>
      <c r="E1446" s="115">
        <v>7</v>
      </c>
      <c r="F1446" s="115">
        <v>6</v>
      </c>
      <c r="G1446" s="115">
        <v>2</v>
      </c>
      <c r="H1446" s="115">
        <v>0</v>
      </c>
      <c r="I1446" s="115">
        <v>0</v>
      </c>
      <c r="J1446" s="115">
        <v>0</v>
      </c>
      <c r="K1446" s="115">
        <v>0</v>
      </c>
      <c r="L1446" s="115">
        <v>0</v>
      </c>
      <c r="M1446" s="115">
        <v>0</v>
      </c>
      <c r="N1446" s="115">
        <v>0</v>
      </c>
      <c r="O1446" s="115">
        <v>0</v>
      </c>
      <c r="P1446" s="115">
        <v>0</v>
      </c>
      <c r="Q1446" s="115">
        <v>0</v>
      </c>
      <c r="R1446" s="115">
        <v>0</v>
      </c>
      <c r="S1446" s="115">
        <v>0</v>
      </c>
      <c r="T1446" s="115">
        <v>0</v>
      </c>
      <c r="U1446" s="115">
        <v>0</v>
      </c>
      <c r="V1446" s="115">
        <v>19.100000000000001</v>
      </c>
      <c r="W1446" s="115">
        <v>23.3</v>
      </c>
    </row>
    <row r="1447" spans="1:23" ht="13.5" customHeight="1" x14ac:dyDescent="0.35">
      <c r="A1447" s="242">
        <v>0.875</v>
      </c>
      <c r="B1447" s="115">
        <v>17</v>
      </c>
      <c r="C1447" s="115">
        <v>0</v>
      </c>
      <c r="D1447" s="115">
        <v>2</v>
      </c>
      <c r="E1447" s="115">
        <v>10</v>
      </c>
      <c r="F1447" s="115">
        <v>5</v>
      </c>
      <c r="G1447" s="115">
        <v>0</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v>18.100000000000001</v>
      </c>
      <c r="W1447" s="115">
        <v>21.5</v>
      </c>
    </row>
    <row r="1448" spans="1:23" ht="13.5" customHeight="1" x14ac:dyDescent="0.35">
      <c r="A1448" s="242">
        <v>0.88541666666666696</v>
      </c>
      <c r="B1448" s="115">
        <v>14</v>
      </c>
      <c r="C1448" s="115">
        <v>0</v>
      </c>
      <c r="D1448" s="115">
        <v>3</v>
      </c>
      <c r="E1448" s="115">
        <v>4</v>
      </c>
      <c r="F1448" s="115">
        <v>5</v>
      </c>
      <c r="G1448" s="115">
        <v>2</v>
      </c>
      <c r="H1448" s="115">
        <v>0</v>
      </c>
      <c r="I1448" s="115">
        <v>0</v>
      </c>
      <c r="J1448" s="115">
        <v>0</v>
      </c>
      <c r="K1448" s="115">
        <v>0</v>
      </c>
      <c r="L1448" s="115">
        <v>0</v>
      </c>
      <c r="M1448" s="115">
        <v>0</v>
      </c>
      <c r="N1448" s="115">
        <v>0</v>
      </c>
      <c r="O1448" s="115">
        <v>0</v>
      </c>
      <c r="P1448" s="115">
        <v>0</v>
      </c>
      <c r="Q1448" s="115">
        <v>0</v>
      </c>
      <c r="R1448" s="115">
        <v>0</v>
      </c>
      <c r="S1448" s="115">
        <v>0</v>
      </c>
      <c r="T1448" s="115">
        <v>0</v>
      </c>
      <c r="U1448" s="115">
        <v>0</v>
      </c>
      <c r="V1448" s="115">
        <v>19.8</v>
      </c>
      <c r="W1448" s="115">
        <v>25.9</v>
      </c>
    </row>
    <row r="1449" spans="1:23" ht="13.5" customHeight="1" x14ac:dyDescent="0.35">
      <c r="A1449" s="242">
        <v>0.89583333333333304</v>
      </c>
      <c r="B1449" s="115">
        <v>11</v>
      </c>
      <c r="C1449" s="115">
        <v>0</v>
      </c>
      <c r="D1449" s="115">
        <v>5</v>
      </c>
      <c r="E1449" s="115">
        <v>4</v>
      </c>
      <c r="F1449" s="115">
        <v>2</v>
      </c>
      <c r="G1449" s="115">
        <v>0</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16.7</v>
      </c>
      <c r="W1449" s="115">
        <v>22.2</v>
      </c>
    </row>
    <row r="1450" spans="1:23" ht="13.5" customHeight="1" x14ac:dyDescent="0.35">
      <c r="A1450" s="242">
        <v>0.90625</v>
      </c>
      <c r="B1450" s="115">
        <v>14</v>
      </c>
      <c r="C1450" s="115">
        <v>0</v>
      </c>
      <c r="D1450" s="115">
        <v>1</v>
      </c>
      <c r="E1450" s="115">
        <v>12</v>
      </c>
      <c r="F1450" s="115">
        <v>1</v>
      </c>
      <c r="G1450" s="115">
        <v>0</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17.3</v>
      </c>
      <c r="W1450" s="115">
        <v>19.7</v>
      </c>
    </row>
    <row r="1451" spans="1:23" ht="13.5" customHeight="1" x14ac:dyDescent="0.35">
      <c r="A1451" s="242">
        <v>0.91666666666666696</v>
      </c>
      <c r="B1451" s="115">
        <v>26</v>
      </c>
      <c r="C1451" s="115">
        <v>0</v>
      </c>
      <c r="D1451" s="115">
        <v>7</v>
      </c>
      <c r="E1451" s="115">
        <v>12</v>
      </c>
      <c r="F1451" s="115">
        <v>4</v>
      </c>
      <c r="G1451" s="115">
        <v>3</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18.100000000000001</v>
      </c>
      <c r="W1451" s="115">
        <v>24.1</v>
      </c>
    </row>
    <row r="1452" spans="1:23" ht="13.5" customHeight="1" x14ac:dyDescent="0.35">
      <c r="A1452" s="242">
        <v>0.92708333333333304</v>
      </c>
      <c r="B1452" s="115">
        <v>15</v>
      </c>
      <c r="C1452" s="115">
        <v>0</v>
      </c>
      <c r="D1452" s="115">
        <v>1</v>
      </c>
      <c r="E1452" s="115">
        <v>12</v>
      </c>
      <c r="F1452" s="115">
        <v>2</v>
      </c>
      <c r="G1452" s="115">
        <v>0</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18.399999999999999</v>
      </c>
      <c r="W1452" s="115">
        <v>21.3</v>
      </c>
    </row>
    <row r="1453" spans="1:23" ht="13.5" customHeight="1" x14ac:dyDescent="0.35">
      <c r="A1453" s="242">
        <v>0.9375</v>
      </c>
      <c r="B1453" s="115">
        <v>7</v>
      </c>
      <c r="C1453" s="115">
        <v>0</v>
      </c>
      <c r="D1453" s="115">
        <v>2</v>
      </c>
      <c r="E1453" s="115">
        <v>1</v>
      </c>
      <c r="F1453" s="115">
        <v>4</v>
      </c>
      <c r="G1453" s="115">
        <v>0</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v>19.100000000000001</v>
      </c>
      <c r="W1453" s="115" t="s">
        <v>102</v>
      </c>
    </row>
    <row r="1454" spans="1:23" ht="13.5" customHeight="1" x14ac:dyDescent="0.35">
      <c r="A1454" s="242">
        <v>0.94791666666666696</v>
      </c>
      <c r="B1454" s="115">
        <v>16</v>
      </c>
      <c r="C1454" s="115">
        <v>0</v>
      </c>
      <c r="D1454" s="115">
        <v>4</v>
      </c>
      <c r="E1454" s="115">
        <v>9</v>
      </c>
      <c r="F1454" s="115">
        <v>3</v>
      </c>
      <c r="G1454" s="115">
        <v>0</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16.8</v>
      </c>
      <c r="W1454" s="115">
        <v>20.2</v>
      </c>
    </row>
    <row r="1455" spans="1:23" ht="13.5" customHeight="1" x14ac:dyDescent="0.35">
      <c r="A1455" s="242">
        <v>0.95833333333333304</v>
      </c>
      <c r="B1455" s="115">
        <v>4</v>
      </c>
      <c r="C1455" s="115">
        <v>0</v>
      </c>
      <c r="D1455" s="115">
        <v>1</v>
      </c>
      <c r="E1455" s="115">
        <v>2</v>
      </c>
      <c r="F1455" s="115">
        <v>1</v>
      </c>
      <c r="G1455" s="115">
        <v>0</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17.2</v>
      </c>
      <c r="W1455" s="115" t="s">
        <v>102</v>
      </c>
    </row>
    <row r="1456" spans="1:23" ht="13.5" customHeight="1" x14ac:dyDescent="0.35">
      <c r="A1456" s="242">
        <v>0.96875</v>
      </c>
      <c r="B1456" s="115">
        <v>13</v>
      </c>
      <c r="C1456" s="115">
        <v>0</v>
      </c>
      <c r="D1456" s="115">
        <v>3</v>
      </c>
      <c r="E1456" s="115">
        <v>4</v>
      </c>
      <c r="F1456" s="115">
        <v>4</v>
      </c>
      <c r="G1456" s="115">
        <v>2</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19.100000000000001</v>
      </c>
      <c r="W1456" s="115">
        <v>26.7</v>
      </c>
    </row>
    <row r="1457" spans="1:23" ht="13.5" customHeight="1" x14ac:dyDescent="0.35">
      <c r="A1457" s="242">
        <v>0.97916666666666696</v>
      </c>
      <c r="B1457" s="115">
        <v>7</v>
      </c>
      <c r="C1457" s="115">
        <v>0</v>
      </c>
      <c r="D1457" s="115">
        <v>0</v>
      </c>
      <c r="E1457" s="115">
        <v>4</v>
      </c>
      <c r="F1457" s="115">
        <v>2</v>
      </c>
      <c r="G1457" s="115">
        <v>0</v>
      </c>
      <c r="H1457" s="115">
        <v>1</v>
      </c>
      <c r="I1457" s="115">
        <v>0</v>
      </c>
      <c r="J1457" s="115">
        <v>0</v>
      </c>
      <c r="K1457" s="115">
        <v>0</v>
      </c>
      <c r="L1457" s="115">
        <v>0</v>
      </c>
      <c r="M1457" s="115">
        <v>0</v>
      </c>
      <c r="N1457" s="115">
        <v>0</v>
      </c>
      <c r="O1457" s="115">
        <v>0</v>
      </c>
      <c r="P1457" s="115">
        <v>0</v>
      </c>
      <c r="Q1457" s="115">
        <v>0</v>
      </c>
      <c r="R1457" s="115">
        <v>0</v>
      </c>
      <c r="S1457" s="115">
        <v>0</v>
      </c>
      <c r="T1457" s="115">
        <v>0</v>
      </c>
      <c r="U1457" s="115">
        <v>0</v>
      </c>
      <c r="V1457" s="115">
        <v>21</v>
      </c>
      <c r="W1457" s="115" t="s">
        <v>102</v>
      </c>
    </row>
    <row r="1458" spans="1:23" ht="13.5" customHeight="1" thickBot="1" x14ac:dyDescent="0.4">
      <c r="A1458" s="244">
        <v>0.98958333333333304</v>
      </c>
      <c r="B1458" s="119">
        <v>3</v>
      </c>
      <c r="C1458" s="119">
        <v>0</v>
      </c>
      <c r="D1458" s="119">
        <v>1</v>
      </c>
      <c r="E1458" s="119">
        <v>2</v>
      </c>
      <c r="F1458" s="119">
        <v>0</v>
      </c>
      <c r="G1458" s="119">
        <v>0</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14.7</v>
      </c>
      <c r="W1458" s="119" t="s">
        <v>102</v>
      </c>
    </row>
    <row r="1459" spans="1:23" ht="13.5" customHeight="1" thickTop="1" x14ac:dyDescent="0.35">
      <c r="A1459" s="246" t="s">
        <v>168</v>
      </c>
      <c r="B1459" s="116">
        <f>SUM(B1391:B1438)</f>
        <v>1281</v>
      </c>
      <c r="C1459" s="116">
        <f t="shared" ref="C1459:U1459" si="52">SUM(C1391:C1438)</f>
        <v>25</v>
      </c>
      <c r="D1459" s="116">
        <f t="shared" si="52"/>
        <v>377</v>
      </c>
      <c r="E1459" s="116">
        <f t="shared" si="52"/>
        <v>624</v>
      </c>
      <c r="F1459" s="116">
        <f t="shared" si="52"/>
        <v>216</v>
      </c>
      <c r="G1459" s="116">
        <f t="shared" si="52"/>
        <v>39</v>
      </c>
      <c r="H1459" s="116">
        <f t="shared" si="52"/>
        <v>0</v>
      </c>
      <c r="I1459" s="116">
        <f t="shared" si="52"/>
        <v>0</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17</v>
      </c>
      <c r="W1459" s="116">
        <v>20.7</v>
      </c>
    </row>
    <row r="1460" spans="1:23" ht="13.5" customHeight="1" x14ac:dyDescent="0.35">
      <c r="A1460" s="247" t="s">
        <v>169</v>
      </c>
      <c r="B1460" s="115">
        <f>SUM(B1387:B1450)</f>
        <v>1527</v>
      </c>
      <c r="C1460" s="115">
        <f t="shared" ref="C1460:U1460" si="53">SUM(C1387:C1450)</f>
        <v>28</v>
      </c>
      <c r="D1460" s="115">
        <f t="shared" si="53"/>
        <v>443</v>
      </c>
      <c r="E1460" s="115">
        <f t="shared" si="53"/>
        <v>740</v>
      </c>
      <c r="F1460" s="115">
        <f t="shared" si="53"/>
        <v>265</v>
      </c>
      <c r="G1460" s="115">
        <f t="shared" si="53"/>
        <v>50</v>
      </c>
      <c r="H1460" s="115">
        <f t="shared" si="53"/>
        <v>1</v>
      </c>
      <c r="I1460" s="115">
        <f t="shared" si="53"/>
        <v>0</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17.100000000000001</v>
      </c>
      <c r="W1460" s="115">
        <v>20.9</v>
      </c>
    </row>
    <row r="1461" spans="1:23" ht="13.5" customHeight="1" x14ac:dyDescent="0.35">
      <c r="A1461" s="243" t="s">
        <v>170</v>
      </c>
      <c r="B1461" s="115">
        <f>SUM(B1387:B1458)</f>
        <v>1618</v>
      </c>
      <c r="C1461" s="115">
        <f t="shared" ref="C1461:U1461" si="54">SUM(C1387:C1458)</f>
        <v>28</v>
      </c>
      <c r="D1461" s="115">
        <f t="shared" si="54"/>
        <v>462</v>
      </c>
      <c r="E1461" s="115">
        <f t="shared" si="54"/>
        <v>786</v>
      </c>
      <c r="F1461" s="115">
        <f t="shared" si="54"/>
        <v>285</v>
      </c>
      <c r="G1461" s="115">
        <f t="shared" si="54"/>
        <v>55</v>
      </c>
      <c r="H1461" s="115">
        <f t="shared" si="54"/>
        <v>2</v>
      </c>
      <c r="I1461" s="115">
        <f t="shared" si="54"/>
        <v>0</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17.100000000000001</v>
      </c>
      <c r="W1461" s="115">
        <v>21</v>
      </c>
    </row>
    <row r="1462" spans="1:23" ht="13.5" customHeight="1" thickBot="1" x14ac:dyDescent="0.4">
      <c r="A1462" s="245" t="s">
        <v>171</v>
      </c>
      <c r="B1462" s="119">
        <f>SUM(B1363:B1458)</f>
        <v>1670</v>
      </c>
      <c r="C1462" s="119">
        <f t="shared" ref="C1462:U1462" si="55">SUM(C1363:C1458)</f>
        <v>29</v>
      </c>
      <c r="D1462" s="119">
        <f t="shared" si="55"/>
        <v>468</v>
      </c>
      <c r="E1462" s="119">
        <f t="shared" si="55"/>
        <v>808</v>
      </c>
      <c r="F1462" s="119">
        <f t="shared" si="55"/>
        <v>299</v>
      </c>
      <c r="G1462" s="119">
        <f t="shared" si="55"/>
        <v>61</v>
      </c>
      <c r="H1462" s="119">
        <f t="shared" si="55"/>
        <v>5</v>
      </c>
      <c r="I1462" s="119">
        <f t="shared" si="55"/>
        <v>0</v>
      </c>
      <c r="J1462" s="119">
        <f t="shared" si="55"/>
        <v>0</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17.2</v>
      </c>
      <c r="W1462" s="119">
        <v>21.2</v>
      </c>
    </row>
    <row r="1463" spans="1:23"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4">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4">
      <c r="A1465" s="236"/>
      <c r="B1465" s="563" t="s">
        <v>147</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row>
    <row r="1466" spans="1:23" ht="13.5" customHeight="1" thickTop="1" thickBot="1" x14ac:dyDescent="0.4">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row>
    <row r="1467" spans="1:23" ht="13.5" customHeight="1" thickTop="1" x14ac:dyDescent="0.35">
      <c r="A1467" s="240">
        <v>0</v>
      </c>
      <c r="B1467" s="116">
        <v>6</v>
      </c>
      <c r="C1467" s="116">
        <v>0</v>
      </c>
      <c r="D1467" s="116">
        <v>2</v>
      </c>
      <c r="E1467" s="116">
        <v>0</v>
      </c>
      <c r="F1467" s="116">
        <v>3</v>
      </c>
      <c r="G1467" s="116">
        <v>1</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v>19.600000000000001</v>
      </c>
      <c r="W1467" s="116" t="s">
        <v>102</v>
      </c>
    </row>
    <row r="1468" spans="1:23" ht="13.5" customHeight="1" x14ac:dyDescent="0.35">
      <c r="A1468" s="242">
        <v>1.0416666666666666E-2</v>
      </c>
      <c r="B1468" s="115">
        <v>7</v>
      </c>
      <c r="C1468" s="115">
        <v>0</v>
      </c>
      <c r="D1468" s="115">
        <v>1</v>
      </c>
      <c r="E1468" s="115">
        <v>2</v>
      </c>
      <c r="F1468" s="115">
        <v>3</v>
      </c>
      <c r="G1468" s="115">
        <v>1</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v>19.3</v>
      </c>
      <c r="W1468" s="115" t="s">
        <v>102</v>
      </c>
    </row>
    <row r="1469" spans="1:23" ht="13.5" customHeight="1" x14ac:dyDescent="0.35">
      <c r="A1469" s="242">
        <v>2.0833333333333332E-2</v>
      </c>
      <c r="B1469" s="115">
        <v>2</v>
      </c>
      <c r="C1469" s="115">
        <v>0</v>
      </c>
      <c r="D1469" s="115">
        <v>1</v>
      </c>
      <c r="E1469" s="115">
        <v>0</v>
      </c>
      <c r="F1469" s="115">
        <v>1</v>
      </c>
      <c r="G1469" s="115">
        <v>0</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v>17.600000000000001</v>
      </c>
      <c r="W1469" s="115" t="s">
        <v>102</v>
      </c>
    </row>
    <row r="1470" spans="1:23" ht="13.5" customHeight="1" x14ac:dyDescent="0.35">
      <c r="A1470" s="242">
        <v>3.125E-2</v>
      </c>
      <c r="B1470" s="115">
        <v>1</v>
      </c>
      <c r="C1470" s="115">
        <v>0</v>
      </c>
      <c r="D1470" s="115">
        <v>0</v>
      </c>
      <c r="E1470" s="115">
        <v>1</v>
      </c>
      <c r="F1470" s="115">
        <v>0</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v>17.899999999999999</v>
      </c>
      <c r="W1470" s="115" t="s">
        <v>102</v>
      </c>
    </row>
    <row r="1471" spans="1:23" ht="13.5" customHeight="1" x14ac:dyDescent="0.35">
      <c r="A1471" s="242">
        <v>4.1666666666666664E-2</v>
      </c>
      <c r="B1471" s="115">
        <v>4</v>
      </c>
      <c r="C1471" s="115">
        <v>0</v>
      </c>
      <c r="D1471" s="115">
        <v>0</v>
      </c>
      <c r="E1471" s="115">
        <v>2</v>
      </c>
      <c r="F1471" s="115">
        <v>2</v>
      </c>
      <c r="G1471" s="115">
        <v>0</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21.2</v>
      </c>
      <c r="W1471" s="115" t="s">
        <v>102</v>
      </c>
    </row>
    <row r="1472" spans="1:23" ht="13.5" customHeight="1" x14ac:dyDescent="0.35">
      <c r="A1472" s="242">
        <v>5.2083333333333336E-2</v>
      </c>
      <c r="B1472" s="115">
        <v>1</v>
      </c>
      <c r="C1472" s="115">
        <v>0</v>
      </c>
      <c r="D1472" s="115">
        <v>0</v>
      </c>
      <c r="E1472" s="115">
        <v>1</v>
      </c>
      <c r="F1472" s="115">
        <v>0</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v>19.7</v>
      </c>
      <c r="W1472" s="115" t="s">
        <v>102</v>
      </c>
    </row>
    <row r="1473" spans="1:23" ht="13.5" customHeight="1" x14ac:dyDescent="0.35">
      <c r="A1473" s="242">
        <v>6.25E-2</v>
      </c>
      <c r="B1473" s="115">
        <v>1</v>
      </c>
      <c r="C1473" s="115">
        <v>0</v>
      </c>
      <c r="D1473" s="115">
        <v>0</v>
      </c>
      <c r="E1473" s="115">
        <v>1</v>
      </c>
      <c r="F1473" s="115">
        <v>0</v>
      </c>
      <c r="G1473" s="115">
        <v>0</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v>19.399999999999999</v>
      </c>
      <c r="W1473" s="115" t="s">
        <v>102</v>
      </c>
    </row>
    <row r="1474" spans="1:23" ht="13.5" customHeight="1" x14ac:dyDescent="0.35">
      <c r="A1474" s="242">
        <v>7.2916666666666699E-2</v>
      </c>
      <c r="B1474" s="115">
        <v>2</v>
      </c>
      <c r="C1474" s="115">
        <v>0</v>
      </c>
      <c r="D1474" s="115">
        <v>0</v>
      </c>
      <c r="E1474" s="115">
        <v>1</v>
      </c>
      <c r="F1474" s="115">
        <v>1</v>
      </c>
      <c r="G1474" s="115">
        <v>0</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20.7</v>
      </c>
      <c r="W1474" s="115" t="s">
        <v>102</v>
      </c>
    </row>
    <row r="1475" spans="1:23" ht="13.5" customHeight="1" x14ac:dyDescent="0.35">
      <c r="A1475" s="242">
        <v>8.3333333333333301E-2</v>
      </c>
      <c r="B1475" s="115">
        <v>2</v>
      </c>
      <c r="C1475" s="115">
        <v>0</v>
      </c>
      <c r="D1475" s="115">
        <v>0</v>
      </c>
      <c r="E1475" s="115">
        <v>2</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v>19.5</v>
      </c>
      <c r="W1475" s="115" t="s">
        <v>102</v>
      </c>
    </row>
    <row r="1476" spans="1:23" ht="13.5" customHeight="1" x14ac:dyDescent="0.35">
      <c r="A1476" s="242">
        <v>9.375E-2</v>
      </c>
      <c r="B1476" s="115">
        <v>0</v>
      </c>
      <c r="C1476" s="115">
        <v>0</v>
      </c>
      <c r="D1476" s="115">
        <v>0</v>
      </c>
      <c r="E1476" s="115">
        <v>0</v>
      </c>
      <c r="F1476" s="115">
        <v>0</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t="s">
        <v>102</v>
      </c>
      <c r="W1476" s="115" t="s">
        <v>102</v>
      </c>
    </row>
    <row r="1477" spans="1:23" ht="13.5" customHeight="1" x14ac:dyDescent="0.35">
      <c r="A1477" s="242">
        <v>0.104166666666667</v>
      </c>
      <c r="B1477" s="115">
        <v>0</v>
      </c>
      <c r="C1477" s="115">
        <v>0</v>
      </c>
      <c r="D1477" s="115">
        <v>0</v>
      </c>
      <c r="E1477" s="115">
        <v>0</v>
      </c>
      <c r="F1477" s="115">
        <v>0</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t="s">
        <v>102</v>
      </c>
      <c r="W1477" s="115" t="s">
        <v>102</v>
      </c>
    </row>
    <row r="1478" spans="1:23" ht="13.5" customHeight="1" x14ac:dyDescent="0.35">
      <c r="A1478" s="242">
        <v>0.114583333333333</v>
      </c>
      <c r="B1478" s="115">
        <v>1</v>
      </c>
      <c r="C1478" s="115">
        <v>0</v>
      </c>
      <c r="D1478" s="115">
        <v>0</v>
      </c>
      <c r="E1478" s="115">
        <v>0</v>
      </c>
      <c r="F1478" s="115">
        <v>1</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v>21.3</v>
      </c>
      <c r="W1478" s="115" t="s">
        <v>102</v>
      </c>
    </row>
    <row r="1479" spans="1:23" ht="13.5" customHeight="1" x14ac:dyDescent="0.35">
      <c r="A1479" s="242">
        <v>0.125</v>
      </c>
      <c r="B1479" s="115">
        <v>0</v>
      </c>
      <c r="C1479" s="115">
        <v>0</v>
      </c>
      <c r="D1479" s="115">
        <v>0</v>
      </c>
      <c r="E1479" s="115">
        <v>0</v>
      </c>
      <c r="F1479" s="115">
        <v>0</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t="s">
        <v>102</v>
      </c>
      <c r="W1479" s="115" t="s">
        <v>102</v>
      </c>
    </row>
    <row r="1480" spans="1:23" ht="13.5" customHeight="1" x14ac:dyDescent="0.35">
      <c r="A1480" s="242">
        <v>0.13541666666666699</v>
      </c>
      <c r="B1480" s="115">
        <v>0</v>
      </c>
      <c r="C1480" s="115">
        <v>0</v>
      </c>
      <c r="D1480" s="115">
        <v>0</v>
      </c>
      <c r="E1480" s="115">
        <v>0</v>
      </c>
      <c r="F1480" s="115">
        <v>0</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t="s">
        <v>102</v>
      </c>
      <c r="W1480" s="115" t="s">
        <v>102</v>
      </c>
    </row>
    <row r="1481" spans="1:23" ht="13.5" customHeight="1" x14ac:dyDescent="0.35">
      <c r="A1481" s="242">
        <v>0.14583333333333301</v>
      </c>
      <c r="B1481" s="115">
        <v>0</v>
      </c>
      <c r="C1481" s="115">
        <v>0</v>
      </c>
      <c r="D1481" s="115">
        <v>0</v>
      </c>
      <c r="E1481" s="115">
        <v>0</v>
      </c>
      <c r="F1481" s="115">
        <v>0</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t="s">
        <v>102</v>
      </c>
      <c r="W1481" s="115" t="s">
        <v>102</v>
      </c>
    </row>
    <row r="1482" spans="1:23" ht="13.5" customHeight="1" x14ac:dyDescent="0.35">
      <c r="A1482" s="242">
        <v>0.15625</v>
      </c>
      <c r="B1482" s="115">
        <v>0</v>
      </c>
      <c r="C1482" s="115">
        <v>0</v>
      </c>
      <c r="D1482" s="115">
        <v>0</v>
      </c>
      <c r="E1482" s="115">
        <v>0</v>
      </c>
      <c r="F1482" s="115">
        <v>0</v>
      </c>
      <c r="G1482" s="115">
        <v>0</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t="s">
        <v>102</v>
      </c>
      <c r="W1482" s="115" t="s">
        <v>102</v>
      </c>
    </row>
    <row r="1483" spans="1:23" ht="13.5" customHeight="1" x14ac:dyDescent="0.35">
      <c r="A1483" s="242">
        <v>0.16666666666666699</v>
      </c>
      <c r="B1483" s="115">
        <v>1</v>
      </c>
      <c r="C1483" s="115">
        <v>0</v>
      </c>
      <c r="D1483" s="115">
        <v>0</v>
      </c>
      <c r="E1483" s="115">
        <v>0</v>
      </c>
      <c r="F1483" s="115">
        <v>0</v>
      </c>
      <c r="G1483" s="115">
        <v>1</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26.1</v>
      </c>
      <c r="W1483" s="115" t="s">
        <v>102</v>
      </c>
    </row>
    <row r="1484" spans="1:23" ht="13.5" customHeight="1" x14ac:dyDescent="0.35">
      <c r="A1484" s="242">
        <v>0.17708333333333301</v>
      </c>
      <c r="B1484" s="115">
        <v>1</v>
      </c>
      <c r="C1484" s="115">
        <v>0</v>
      </c>
      <c r="D1484" s="115">
        <v>0</v>
      </c>
      <c r="E1484" s="115">
        <v>1</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v>17.7</v>
      </c>
      <c r="W1484" s="115" t="s">
        <v>102</v>
      </c>
    </row>
    <row r="1485" spans="1:23" ht="13.5" customHeight="1" x14ac:dyDescent="0.35">
      <c r="A1485" s="242">
        <v>0.1875</v>
      </c>
      <c r="B1485" s="115">
        <v>0</v>
      </c>
      <c r="C1485" s="115">
        <v>0</v>
      </c>
      <c r="D1485" s="115">
        <v>0</v>
      </c>
      <c r="E1485" s="115">
        <v>0</v>
      </c>
      <c r="F1485" s="115">
        <v>0</v>
      </c>
      <c r="G1485" s="115">
        <v>0</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t="s">
        <v>102</v>
      </c>
      <c r="W1485" s="115" t="s">
        <v>102</v>
      </c>
    </row>
    <row r="1486" spans="1:23" ht="13.5" customHeight="1" x14ac:dyDescent="0.35">
      <c r="A1486" s="242">
        <v>0.19791666666666699</v>
      </c>
      <c r="B1486" s="115">
        <v>0</v>
      </c>
      <c r="C1486" s="115">
        <v>0</v>
      </c>
      <c r="D1486" s="115">
        <v>0</v>
      </c>
      <c r="E1486" s="115">
        <v>0</v>
      </c>
      <c r="F1486" s="115">
        <v>0</v>
      </c>
      <c r="G1486" s="115">
        <v>0</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t="s">
        <v>102</v>
      </c>
      <c r="W1486" s="115" t="s">
        <v>102</v>
      </c>
    </row>
    <row r="1487" spans="1:23" ht="13.5" customHeight="1" x14ac:dyDescent="0.35">
      <c r="A1487" s="242">
        <v>0.20833333333333301</v>
      </c>
      <c r="B1487" s="115">
        <v>0</v>
      </c>
      <c r="C1487" s="115">
        <v>0</v>
      </c>
      <c r="D1487" s="115">
        <v>0</v>
      </c>
      <c r="E1487" s="115">
        <v>0</v>
      </c>
      <c r="F1487" s="115">
        <v>0</v>
      </c>
      <c r="G1487" s="115">
        <v>0</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t="s">
        <v>102</v>
      </c>
      <c r="W1487" s="115" t="s">
        <v>102</v>
      </c>
    </row>
    <row r="1488" spans="1:23" ht="13.5" customHeight="1" x14ac:dyDescent="0.35">
      <c r="A1488" s="242">
        <v>0.21875</v>
      </c>
      <c r="B1488" s="115">
        <v>3</v>
      </c>
      <c r="C1488" s="115">
        <v>0</v>
      </c>
      <c r="D1488" s="115">
        <v>0</v>
      </c>
      <c r="E1488" s="115">
        <v>1</v>
      </c>
      <c r="F1488" s="115">
        <v>2</v>
      </c>
      <c r="G1488" s="115">
        <v>0</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23.1</v>
      </c>
      <c r="W1488" s="115" t="s">
        <v>102</v>
      </c>
    </row>
    <row r="1489" spans="1:23" ht="13.5" customHeight="1" x14ac:dyDescent="0.35">
      <c r="A1489" s="242">
        <v>0.22916666666666699</v>
      </c>
      <c r="B1489" s="115">
        <v>1</v>
      </c>
      <c r="C1489" s="115">
        <v>0</v>
      </c>
      <c r="D1489" s="115">
        <v>1</v>
      </c>
      <c r="E1489" s="115">
        <v>0</v>
      </c>
      <c r="F1489" s="115">
        <v>0</v>
      </c>
      <c r="G1489" s="115">
        <v>0</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14.4</v>
      </c>
      <c r="W1489" s="115" t="s">
        <v>102</v>
      </c>
    </row>
    <row r="1490" spans="1:23" ht="13.5" customHeight="1" x14ac:dyDescent="0.35">
      <c r="A1490" s="242">
        <v>0.23958333333333301</v>
      </c>
      <c r="B1490" s="115">
        <v>6</v>
      </c>
      <c r="C1490" s="115">
        <v>0</v>
      </c>
      <c r="D1490" s="115">
        <v>0</v>
      </c>
      <c r="E1490" s="115">
        <v>1</v>
      </c>
      <c r="F1490" s="115">
        <v>5</v>
      </c>
      <c r="G1490" s="115">
        <v>0</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v>21</v>
      </c>
      <c r="W1490" s="115" t="s">
        <v>102</v>
      </c>
    </row>
    <row r="1491" spans="1:23" ht="13.5" customHeight="1" x14ac:dyDescent="0.35">
      <c r="A1491" s="242">
        <v>0.25</v>
      </c>
      <c r="B1491" s="115">
        <v>4</v>
      </c>
      <c r="C1491" s="115">
        <v>0</v>
      </c>
      <c r="D1491" s="115">
        <v>2</v>
      </c>
      <c r="E1491" s="115">
        <v>0</v>
      </c>
      <c r="F1491" s="115">
        <v>1</v>
      </c>
      <c r="G1491" s="115">
        <v>1</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19</v>
      </c>
      <c r="W1491" s="115" t="s">
        <v>102</v>
      </c>
    </row>
    <row r="1492" spans="1:23" ht="13.5" customHeight="1" x14ac:dyDescent="0.35">
      <c r="A1492" s="242">
        <v>0.26041666666666702</v>
      </c>
      <c r="B1492" s="115">
        <v>2</v>
      </c>
      <c r="C1492" s="115">
        <v>0</v>
      </c>
      <c r="D1492" s="115">
        <v>0</v>
      </c>
      <c r="E1492" s="115">
        <v>2</v>
      </c>
      <c r="F1492" s="115">
        <v>0</v>
      </c>
      <c r="G1492" s="115">
        <v>0</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17.8</v>
      </c>
      <c r="W1492" s="115" t="s">
        <v>102</v>
      </c>
    </row>
    <row r="1493" spans="1:23" ht="13.5" customHeight="1" x14ac:dyDescent="0.35">
      <c r="A1493" s="242">
        <v>0.27083333333333298</v>
      </c>
      <c r="B1493" s="115">
        <v>12</v>
      </c>
      <c r="C1493" s="115">
        <v>0</v>
      </c>
      <c r="D1493" s="115">
        <v>2</v>
      </c>
      <c r="E1493" s="115">
        <v>5</v>
      </c>
      <c r="F1493" s="115">
        <v>3</v>
      </c>
      <c r="G1493" s="115">
        <v>1</v>
      </c>
      <c r="H1493" s="115">
        <v>1</v>
      </c>
      <c r="I1493" s="115">
        <v>0</v>
      </c>
      <c r="J1493" s="115">
        <v>0</v>
      </c>
      <c r="K1493" s="115">
        <v>0</v>
      </c>
      <c r="L1493" s="115">
        <v>0</v>
      </c>
      <c r="M1493" s="115">
        <v>0</v>
      </c>
      <c r="N1493" s="115">
        <v>0</v>
      </c>
      <c r="O1493" s="115">
        <v>0</v>
      </c>
      <c r="P1493" s="115">
        <v>0</v>
      </c>
      <c r="Q1493" s="115">
        <v>0</v>
      </c>
      <c r="R1493" s="115">
        <v>0</v>
      </c>
      <c r="S1493" s="115">
        <v>0</v>
      </c>
      <c r="T1493" s="115">
        <v>0</v>
      </c>
      <c r="U1493" s="115">
        <v>0</v>
      </c>
      <c r="V1493" s="115">
        <v>19.899999999999999</v>
      </c>
      <c r="W1493" s="115">
        <v>27.2</v>
      </c>
    </row>
    <row r="1494" spans="1:23" ht="13.5" customHeight="1" x14ac:dyDescent="0.35">
      <c r="A1494" s="242">
        <v>0.28125</v>
      </c>
      <c r="B1494" s="115">
        <v>7</v>
      </c>
      <c r="C1494" s="115">
        <v>0</v>
      </c>
      <c r="D1494" s="115">
        <v>1</v>
      </c>
      <c r="E1494" s="115">
        <v>4</v>
      </c>
      <c r="F1494" s="115">
        <v>1</v>
      </c>
      <c r="G1494" s="115">
        <v>1</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19</v>
      </c>
      <c r="W1494" s="115" t="s">
        <v>102</v>
      </c>
    </row>
    <row r="1495" spans="1:23" ht="13.5" customHeight="1" x14ac:dyDescent="0.35">
      <c r="A1495" s="242">
        <v>0.29166666666666702</v>
      </c>
      <c r="B1495" s="115">
        <v>10</v>
      </c>
      <c r="C1495" s="115">
        <v>0</v>
      </c>
      <c r="D1495" s="115">
        <v>5</v>
      </c>
      <c r="E1495" s="115">
        <v>4</v>
      </c>
      <c r="F1495" s="115">
        <v>0</v>
      </c>
      <c r="G1495" s="115">
        <v>1</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15.7</v>
      </c>
      <c r="W1495" s="115" t="s">
        <v>102</v>
      </c>
    </row>
    <row r="1496" spans="1:23" ht="13.5" customHeight="1" x14ac:dyDescent="0.35">
      <c r="A1496" s="242">
        <v>0.30208333333333298</v>
      </c>
      <c r="B1496" s="115">
        <v>17</v>
      </c>
      <c r="C1496" s="115">
        <v>0</v>
      </c>
      <c r="D1496" s="115">
        <v>5</v>
      </c>
      <c r="E1496" s="115">
        <v>9</v>
      </c>
      <c r="F1496" s="115">
        <v>1</v>
      </c>
      <c r="G1496" s="115">
        <v>2</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17.600000000000001</v>
      </c>
      <c r="W1496" s="115">
        <v>24.6</v>
      </c>
    </row>
    <row r="1497" spans="1:23" ht="13.5" customHeight="1" x14ac:dyDescent="0.35">
      <c r="A1497" s="242">
        <v>0.3125</v>
      </c>
      <c r="B1497" s="115">
        <v>18</v>
      </c>
      <c r="C1497" s="115">
        <v>0</v>
      </c>
      <c r="D1497" s="115">
        <v>3</v>
      </c>
      <c r="E1497" s="115">
        <v>10</v>
      </c>
      <c r="F1497" s="115">
        <v>5</v>
      </c>
      <c r="G1497" s="115">
        <v>0</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18</v>
      </c>
      <c r="W1497" s="115">
        <v>21.6</v>
      </c>
    </row>
    <row r="1498" spans="1:23" ht="13.5" customHeight="1" x14ac:dyDescent="0.35">
      <c r="A1498" s="242">
        <v>0.32291666666666702</v>
      </c>
      <c r="B1498" s="115">
        <v>22</v>
      </c>
      <c r="C1498" s="115">
        <v>0</v>
      </c>
      <c r="D1498" s="115">
        <v>7</v>
      </c>
      <c r="E1498" s="115">
        <v>11</v>
      </c>
      <c r="F1498" s="115">
        <v>4</v>
      </c>
      <c r="G1498" s="115">
        <v>0</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v>16.5</v>
      </c>
      <c r="W1498" s="115">
        <v>20.7</v>
      </c>
    </row>
    <row r="1499" spans="1:23" ht="13.5" customHeight="1" x14ac:dyDescent="0.35">
      <c r="A1499" s="242">
        <v>0.33333333333333298</v>
      </c>
      <c r="B1499" s="115">
        <v>26</v>
      </c>
      <c r="C1499" s="115">
        <v>0</v>
      </c>
      <c r="D1499" s="115">
        <v>10</v>
      </c>
      <c r="E1499" s="115">
        <v>16</v>
      </c>
      <c r="F1499" s="115">
        <v>0</v>
      </c>
      <c r="G1499" s="115">
        <v>0</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15.8</v>
      </c>
      <c r="W1499" s="115">
        <v>18.600000000000001</v>
      </c>
    </row>
    <row r="1500" spans="1:23" ht="13.5" customHeight="1" x14ac:dyDescent="0.35">
      <c r="A1500" s="242">
        <v>0.34375</v>
      </c>
      <c r="B1500" s="115">
        <v>19</v>
      </c>
      <c r="C1500" s="115">
        <v>3</v>
      </c>
      <c r="D1500" s="115">
        <v>2</v>
      </c>
      <c r="E1500" s="115">
        <v>11</v>
      </c>
      <c r="F1500" s="115">
        <v>3</v>
      </c>
      <c r="G1500" s="115">
        <v>0</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15.9</v>
      </c>
      <c r="W1500" s="115">
        <v>20.2</v>
      </c>
    </row>
    <row r="1501" spans="1:23" ht="13.5" customHeight="1" x14ac:dyDescent="0.35">
      <c r="A1501" s="242">
        <v>0.35416666666666702</v>
      </c>
      <c r="B1501" s="115">
        <v>47</v>
      </c>
      <c r="C1501" s="115">
        <v>2</v>
      </c>
      <c r="D1501" s="115">
        <v>18</v>
      </c>
      <c r="E1501" s="115">
        <v>23</v>
      </c>
      <c r="F1501" s="115">
        <v>4</v>
      </c>
      <c r="G1501" s="115">
        <v>0</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15.7</v>
      </c>
      <c r="W1501" s="115">
        <v>18.7</v>
      </c>
    </row>
    <row r="1502" spans="1:23" ht="13.5" customHeight="1" x14ac:dyDescent="0.35">
      <c r="A1502" s="242">
        <v>0.36458333333333298</v>
      </c>
      <c r="B1502" s="115">
        <v>59</v>
      </c>
      <c r="C1502" s="115">
        <v>1</v>
      </c>
      <c r="D1502" s="115">
        <v>20</v>
      </c>
      <c r="E1502" s="115">
        <v>35</v>
      </c>
      <c r="F1502" s="115">
        <v>3</v>
      </c>
      <c r="G1502" s="115">
        <v>0</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16.100000000000001</v>
      </c>
      <c r="W1502" s="115">
        <v>19.100000000000001</v>
      </c>
    </row>
    <row r="1503" spans="1:23" ht="13.5" customHeight="1" x14ac:dyDescent="0.35">
      <c r="A1503" s="242">
        <v>0.375</v>
      </c>
      <c r="B1503" s="115">
        <v>34</v>
      </c>
      <c r="C1503" s="115">
        <v>1</v>
      </c>
      <c r="D1503" s="115">
        <v>6</v>
      </c>
      <c r="E1503" s="115">
        <v>19</v>
      </c>
      <c r="F1503" s="115">
        <v>7</v>
      </c>
      <c r="G1503" s="115">
        <v>1</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17.399999999999999</v>
      </c>
      <c r="W1503" s="115">
        <v>23.1</v>
      </c>
    </row>
    <row r="1504" spans="1:23" ht="13.5" customHeight="1" x14ac:dyDescent="0.35">
      <c r="A1504" s="242">
        <v>0.38541666666666702</v>
      </c>
      <c r="B1504" s="115">
        <v>33</v>
      </c>
      <c r="C1504" s="115">
        <v>0</v>
      </c>
      <c r="D1504" s="115">
        <v>9</v>
      </c>
      <c r="E1504" s="115">
        <v>23</v>
      </c>
      <c r="F1504" s="115">
        <v>1</v>
      </c>
      <c r="G1504" s="115">
        <v>0</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16.3</v>
      </c>
      <c r="W1504" s="115">
        <v>19.3</v>
      </c>
    </row>
    <row r="1505" spans="1:23" ht="13.5" customHeight="1" x14ac:dyDescent="0.35">
      <c r="A1505" s="242">
        <v>0.39583333333333298</v>
      </c>
      <c r="B1505" s="115">
        <v>26</v>
      </c>
      <c r="C1505" s="115">
        <v>0</v>
      </c>
      <c r="D1505" s="115">
        <v>9</v>
      </c>
      <c r="E1505" s="115">
        <v>17</v>
      </c>
      <c r="F1505" s="115">
        <v>0</v>
      </c>
      <c r="G1505" s="115">
        <v>0</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15.8</v>
      </c>
      <c r="W1505" s="115">
        <v>18.100000000000001</v>
      </c>
    </row>
    <row r="1506" spans="1:23" ht="13.5" customHeight="1" x14ac:dyDescent="0.35">
      <c r="A1506" s="242">
        <v>0.40625</v>
      </c>
      <c r="B1506" s="115">
        <v>28</v>
      </c>
      <c r="C1506" s="115">
        <v>0</v>
      </c>
      <c r="D1506" s="115">
        <v>18</v>
      </c>
      <c r="E1506" s="115">
        <v>9</v>
      </c>
      <c r="F1506" s="115">
        <v>1</v>
      </c>
      <c r="G1506" s="115">
        <v>0</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14.8</v>
      </c>
      <c r="W1506" s="115">
        <v>17</v>
      </c>
    </row>
    <row r="1507" spans="1:23" ht="13.5" customHeight="1" x14ac:dyDescent="0.35">
      <c r="A1507" s="242">
        <v>0.41666666666666702</v>
      </c>
      <c r="B1507" s="115">
        <v>33</v>
      </c>
      <c r="C1507" s="115">
        <v>0</v>
      </c>
      <c r="D1507" s="115">
        <v>9</v>
      </c>
      <c r="E1507" s="115">
        <v>17</v>
      </c>
      <c r="F1507" s="115">
        <v>7</v>
      </c>
      <c r="G1507" s="115">
        <v>0</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17.5</v>
      </c>
      <c r="W1507" s="115">
        <v>21.3</v>
      </c>
    </row>
    <row r="1508" spans="1:23" ht="13.5" customHeight="1" x14ac:dyDescent="0.35">
      <c r="A1508" s="242">
        <v>0.42708333333333298</v>
      </c>
      <c r="B1508" s="115">
        <v>50</v>
      </c>
      <c r="C1508" s="115">
        <v>1</v>
      </c>
      <c r="D1508" s="115">
        <v>19</v>
      </c>
      <c r="E1508" s="115">
        <v>26</v>
      </c>
      <c r="F1508" s="115">
        <v>4</v>
      </c>
      <c r="G1508" s="115">
        <v>0</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v>15.7</v>
      </c>
      <c r="W1508" s="115">
        <v>17.899999999999999</v>
      </c>
    </row>
    <row r="1509" spans="1:23" ht="13.5" customHeight="1" x14ac:dyDescent="0.35">
      <c r="A1509" s="242">
        <v>0.4375</v>
      </c>
      <c r="B1509" s="115">
        <v>25</v>
      </c>
      <c r="C1509" s="115">
        <v>2</v>
      </c>
      <c r="D1509" s="115">
        <v>9</v>
      </c>
      <c r="E1509" s="115">
        <v>9</v>
      </c>
      <c r="F1509" s="115">
        <v>3</v>
      </c>
      <c r="G1509" s="115">
        <v>2</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16.3</v>
      </c>
      <c r="W1509" s="115">
        <v>22</v>
      </c>
    </row>
    <row r="1510" spans="1:23" ht="13.5" customHeight="1" x14ac:dyDescent="0.35">
      <c r="A1510" s="242">
        <v>0.44791666666666702</v>
      </c>
      <c r="B1510" s="115">
        <v>38</v>
      </c>
      <c r="C1510" s="115">
        <v>2</v>
      </c>
      <c r="D1510" s="115">
        <v>16</v>
      </c>
      <c r="E1510" s="115">
        <v>13</v>
      </c>
      <c r="F1510" s="115">
        <v>6</v>
      </c>
      <c r="G1510" s="115">
        <v>1</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15.7</v>
      </c>
      <c r="W1510" s="115">
        <v>20.8</v>
      </c>
    </row>
    <row r="1511" spans="1:23" ht="13.5" customHeight="1" x14ac:dyDescent="0.35">
      <c r="A1511" s="242">
        <v>0.45833333333333298</v>
      </c>
      <c r="B1511" s="115">
        <v>23</v>
      </c>
      <c r="C1511" s="115">
        <v>0</v>
      </c>
      <c r="D1511" s="115">
        <v>4</v>
      </c>
      <c r="E1511" s="115">
        <v>10</v>
      </c>
      <c r="F1511" s="115">
        <v>7</v>
      </c>
      <c r="G1511" s="115">
        <v>2</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19.2</v>
      </c>
      <c r="W1511" s="115">
        <v>23.4</v>
      </c>
    </row>
    <row r="1512" spans="1:23" ht="13.5" customHeight="1" x14ac:dyDescent="0.35">
      <c r="A1512" s="242">
        <v>0.46875</v>
      </c>
      <c r="B1512" s="115">
        <v>33</v>
      </c>
      <c r="C1512" s="115">
        <v>0</v>
      </c>
      <c r="D1512" s="115">
        <v>12</v>
      </c>
      <c r="E1512" s="115">
        <v>17</v>
      </c>
      <c r="F1512" s="115">
        <v>4</v>
      </c>
      <c r="G1512" s="115">
        <v>0</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16.8</v>
      </c>
      <c r="W1512" s="115">
        <v>19.8</v>
      </c>
    </row>
    <row r="1513" spans="1:23" ht="13.5" customHeight="1" x14ac:dyDescent="0.35">
      <c r="A1513" s="242">
        <v>0.47916666666666702</v>
      </c>
      <c r="B1513" s="115">
        <v>31</v>
      </c>
      <c r="C1513" s="115">
        <v>2</v>
      </c>
      <c r="D1513" s="115">
        <v>7</v>
      </c>
      <c r="E1513" s="115">
        <v>16</v>
      </c>
      <c r="F1513" s="115">
        <v>4</v>
      </c>
      <c r="G1513" s="115">
        <v>2</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16.899999999999999</v>
      </c>
      <c r="W1513" s="115">
        <v>21.3</v>
      </c>
    </row>
    <row r="1514" spans="1:23" ht="13.5" customHeight="1" x14ac:dyDescent="0.35">
      <c r="A1514" s="242">
        <v>0.48958333333333298</v>
      </c>
      <c r="B1514" s="115">
        <v>40</v>
      </c>
      <c r="C1514" s="115">
        <v>2</v>
      </c>
      <c r="D1514" s="115">
        <v>10</v>
      </c>
      <c r="E1514" s="115">
        <v>22</v>
      </c>
      <c r="F1514" s="115">
        <v>6</v>
      </c>
      <c r="G1514" s="115">
        <v>0</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16.600000000000001</v>
      </c>
      <c r="W1514" s="115">
        <v>20.2</v>
      </c>
    </row>
    <row r="1515" spans="1:23" ht="13.5" customHeight="1" x14ac:dyDescent="0.35">
      <c r="A1515" s="242">
        <v>0.5</v>
      </c>
      <c r="B1515" s="115">
        <v>27</v>
      </c>
      <c r="C1515" s="115">
        <v>0</v>
      </c>
      <c r="D1515" s="115">
        <v>6</v>
      </c>
      <c r="E1515" s="115">
        <v>14</v>
      </c>
      <c r="F1515" s="115">
        <v>7</v>
      </c>
      <c r="G1515" s="115">
        <v>0</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17.7</v>
      </c>
      <c r="W1515" s="115">
        <v>21.4</v>
      </c>
    </row>
    <row r="1516" spans="1:23" ht="13.5" customHeight="1" x14ac:dyDescent="0.35">
      <c r="A1516" s="242">
        <v>0.51041666666666696</v>
      </c>
      <c r="B1516" s="115">
        <v>41</v>
      </c>
      <c r="C1516" s="115">
        <v>1</v>
      </c>
      <c r="D1516" s="115">
        <v>9</v>
      </c>
      <c r="E1516" s="115">
        <v>27</v>
      </c>
      <c r="F1516" s="115">
        <v>4</v>
      </c>
      <c r="G1516" s="115">
        <v>0</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16.600000000000001</v>
      </c>
      <c r="W1516" s="115">
        <v>19.3</v>
      </c>
    </row>
    <row r="1517" spans="1:23" ht="13.5" customHeight="1" x14ac:dyDescent="0.35">
      <c r="A1517" s="242">
        <v>0.52083333333333304</v>
      </c>
      <c r="B1517" s="115">
        <v>44</v>
      </c>
      <c r="C1517" s="115">
        <v>0</v>
      </c>
      <c r="D1517" s="115">
        <v>17</v>
      </c>
      <c r="E1517" s="115">
        <v>23</v>
      </c>
      <c r="F1517" s="115">
        <v>4</v>
      </c>
      <c r="G1517" s="115">
        <v>0</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16.3</v>
      </c>
      <c r="W1517" s="115">
        <v>19.600000000000001</v>
      </c>
    </row>
    <row r="1518" spans="1:23" ht="13.5" customHeight="1" x14ac:dyDescent="0.35">
      <c r="A1518" s="242">
        <v>0.53125</v>
      </c>
      <c r="B1518" s="115">
        <v>34</v>
      </c>
      <c r="C1518" s="115">
        <v>0</v>
      </c>
      <c r="D1518" s="115">
        <v>6</v>
      </c>
      <c r="E1518" s="115">
        <v>23</v>
      </c>
      <c r="F1518" s="115">
        <v>5</v>
      </c>
      <c r="G1518" s="115">
        <v>0</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17.3</v>
      </c>
      <c r="W1518" s="115">
        <v>20.399999999999999</v>
      </c>
    </row>
    <row r="1519" spans="1:23" ht="13.5" customHeight="1" x14ac:dyDescent="0.35">
      <c r="A1519" s="242">
        <v>0.54166666666666696</v>
      </c>
      <c r="B1519" s="115">
        <v>27</v>
      </c>
      <c r="C1519" s="115">
        <v>0</v>
      </c>
      <c r="D1519" s="115">
        <v>5</v>
      </c>
      <c r="E1519" s="115">
        <v>17</v>
      </c>
      <c r="F1519" s="115">
        <v>4</v>
      </c>
      <c r="G1519" s="115">
        <v>1</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17.5</v>
      </c>
      <c r="W1519" s="115">
        <v>20.8</v>
      </c>
    </row>
    <row r="1520" spans="1:23" ht="13.5" customHeight="1" x14ac:dyDescent="0.35">
      <c r="A1520" s="242">
        <v>0.55208333333333304</v>
      </c>
      <c r="B1520" s="115">
        <v>27</v>
      </c>
      <c r="C1520" s="115">
        <v>1</v>
      </c>
      <c r="D1520" s="115">
        <v>10</v>
      </c>
      <c r="E1520" s="115">
        <v>14</v>
      </c>
      <c r="F1520" s="115">
        <v>2</v>
      </c>
      <c r="G1520" s="115">
        <v>0</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15.7</v>
      </c>
      <c r="W1520" s="115">
        <v>18.899999999999999</v>
      </c>
    </row>
    <row r="1521" spans="1:23" ht="13.5" customHeight="1" x14ac:dyDescent="0.35">
      <c r="A1521" s="242">
        <v>0.5625</v>
      </c>
      <c r="B1521" s="115">
        <v>44</v>
      </c>
      <c r="C1521" s="115">
        <v>0</v>
      </c>
      <c r="D1521" s="115">
        <v>18</v>
      </c>
      <c r="E1521" s="115">
        <v>22</v>
      </c>
      <c r="F1521" s="115">
        <v>4</v>
      </c>
      <c r="G1521" s="115">
        <v>0</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16.399999999999999</v>
      </c>
      <c r="W1521" s="115">
        <v>19.7</v>
      </c>
    </row>
    <row r="1522" spans="1:23" ht="13.5" customHeight="1" x14ac:dyDescent="0.35">
      <c r="A1522" s="242">
        <v>0.57291666666666696</v>
      </c>
      <c r="B1522" s="115">
        <v>39</v>
      </c>
      <c r="C1522" s="115">
        <v>0</v>
      </c>
      <c r="D1522" s="115">
        <v>17</v>
      </c>
      <c r="E1522" s="115">
        <v>19</v>
      </c>
      <c r="F1522" s="115">
        <v>2</v>
      </c>
      <c r="G1522" s="115">
        <v>1</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15.9</v>
      </c>
      <c r="W1522" s="115">
        <v>18.100000000000001</v>
      </c>
    </row>
    <row r="1523" spans="1:23" ht="13.5" customHeight="1" x14ac:dyDescent="0.35">
      <c r="A1523" s="242">
        <v>0.58333333333333304</v>
      </c>
      <c r="B1523" s="115">
        <v>45</v>
      </c>
      <c r="C1523" s="115">
        <v>0</v>
      </c>
      <c r="D1523" s="115">
        <v>13</v>
      </c>
      <c r="E1523" s="115">
        <v>28</v>
      </c>
      <c r="F1523" s="115">
        <v>4</v>
      </c>
      <c r="G1523" s="115">
        <v>0</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16.8</v>
      </c>
      <c r="W1523" s="115">
        <v>19.100000000000001</v>
      </c>
    </row>
    <row r="1524" spans="1:23" ht="13.5" customHeight="1" x14ac:dyDescent="0.35">
      <c r="A1524" s="242">
        <v>0.59375</v>
      </c>
      <c r="B1524" s="115">
        <v>33</v>
      </c>
      <c r="C1524" s="115">
        <v>1</v>
      </c>
      <c r="D1524" s="115">
        <v>6</v>
      </c>
      <c r="E1524" s="115">
        <v>19</v>
      </c>
      <c r="F1524" s="115">
        <v>7</v>
      </c>
      <c r="G1524" s="115">
        <v>0</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17.5</v>
      </c>
      <c r="W1524" s="115">
        <v>21.9</v>
      </c>
    </row>
    <row r="1525" spans="1:23" ht="13.5" customHeight="1" x14ac:dyDescent="0.35">
      <c r="A1525" s="242">
        <v>0.60416666666666696</v>
      </c>
      <c r="B1525" s="115">
        <v>39</v>
      </c>
      <c r="C1525" s="115">
        <v>1</v>
      </c>
      <c r="D1525" s="115">
        <v>19</v>
      </c>
      <c r="E1525" s="115">
        <v>15</v>
      </c>
      <c r="F1525" s="115">
        <v>3</v>
      </c>
      <c r="G1525" s="115">
        <v>1</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15.2</v>
      </c>
      <c r="W1525" s="115">
        <v>18.100000000000001</v>
      </c>
    </row>
    <row r="1526" spans="1:23" ht="13.5" customHeight="1" x14ac:dyDescent="0.35">
      <c r="A1526" s="242">
        <v>0.61458333333333304</v>
      </c>
      <c r="B1526" s="115">
        <v>26</v>
      </c>
      <c r="C1526" s="115">
        <v>0</v>
      </c>
      <c r="D1526" s="115">
        <v>10</v>
      </c>
      <c r="E1526" s="115">
        <v>10</v>
      </c>
      <c r="F1526" s="115">
        <v>6</v>
      </c>
      <c r="G1526" s="115">
        <v>0</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16.899999999999999</v>
      </c>
      <c r="W1526" s="115">
        <v>20.6</v>
      </c>
    </row>
    <row r="1527" spans="1:23" ht="13.5" customHeight="1" x14ac:dyDescent="0.35">
      <c r="A1527" s="242">
        <v>0.625</v>
      </c>
      <c r="B1527" s="115">
        <v>46</v>
      </c>
      <c r="C1527" s="115">
        <v>1</v>
      </c>
      <c r="D1527" s="115">
        <v>20</v>
      </c>
      <c r="E1527" s="115">
        <v>21</v>
      </c>
      <c r="F1527" s="115">
        <v>3</v>
      </c>
      <c r="G1527" s="115">
        <v>1</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15.8</v>
      </c>
      <c r="W1527" s="115">
        <v>19.5</v>
      </c>
    </row>
    <row r="1528" spans="1:23" ht="13.5" customHeight="1" x14ac:dyDescent="0.35">
      <c r="A1528" s="242">
        <v>0.63541666666666696</v>
      </c>
      <c r="B1528" s="115">
        <v>46</v>
      </c>
      <c r="C1528" s="115">
        <v>1</v>
      </c>
      <c r="D1528" s="115">
        <v>16</v>
      </c>
      <c r="E1528" s="115">
        <v>20</v>
      </c>
      <c r="F1528" s="115">
        <v>5</v>
      </c>
      <c r="G1528" s="115">
        <v>4</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17.100000000000001</v>
      </c>
      <c r="W1528" s="115">
        <v>21.2</v>
      </c>
    </row>
    <row r="1529" spans="1:23" ht="13.5" customHeight="1" x14ac:dyDescent="0.35">
      <c r="A1529" s="242">
        <v>0.64583333333333304</v>
      </c>
      <c r="B1529" s="115">
        <v>50</v>
      </c>
      <c r="C1529" s="115">
        <v>2</v>
      </c>
      <c r="D1529" s="115">
        <v>17</v>
      </c>
      <c r="E1529" s="115">
        <v>26</v>
      </c>
      <c r="F1529" s="115">
        <v>5</v>
      </c>
      <c r="G1529" s="115">
        <v>0</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16.100000000000001</v>
      </c>
      <c r="W1529" s="115">
        <v>18.7</v>
      </c>
    </row>
    <row r="1530" spans="1:23" ht="13.5" customHeight="1" x14ac:dyDescent="0.35">
      <c r="A1530" s="242">
        <v>0.65625</v>
      </c>
      <c r="B1530" s="115">
        <v>47</v>
      </c>
      <c r="C1530" s="115">
        <v>1</v>
      </c>
      <c r="D1530" s="115">
        <v>16</v>
      </c>
      <c r="E1530" s="115">
        <v>26</v>
      </c>
      <c r="F1530" s="115">
        <v>3</v>
      </c>
      <c r="G1530" s="115">
        <v>0</v>
      </c>
      <c r="H1530" s="115">
        <v>1</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16.3</v>
      </c>
      <c r="W1530" s="115">
        <v>19.2</v>
      </c>
    </row>
    <row r="1531" spans="1:23" ht="13.5" customHeight="1" x14ac:dyDescent="0.35">
      <c r="A1531" s="242">
        <v>0.66666666666666696</v>
      </c>
      <c r="B1531" s="115">
        <v>41</v>
      </c>
      <c r="C1531" s="115">
        <v>0</v>
      </c>
      <c r="D1531" s="115">
        <v>10</v>
      </c>
      <c r="E1531" s="115">
        <v>22</v>
      </c>
      <c r="F1531" s="115">
        <v>9</v>
      </c>
      <c r="G1531" s="115">
        <v>0</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17.399999999999999</v>
      </c>
      <c r="W1531" s="115">
        <v>21.1</v>
      </c>
    </row>
    <row r="1532" spans="1:23" ht="13.5" customHeight="1" x14ac:dyDescent="0.35">
      <c r="A1532" s="242">
        <v>0.67708333333333304</v>
      </c>
      <c r="B1532" s="115">
        <v>68</v>
      </c>
      <c r="C1532" s="115">
        <v>1</v>
      </c>
      <c r="D1532" s="115">
        <v>24</v>
      </c>
      <c r="E1532" s="115">
        <v>37</v>
      </c>
      <c r="F1532" s="115">
        <v>5</v>
      </c>
      <c r="G1532" s="115">
        <v>1</v>
      </c>
      <c r="H1532" s="115">
        <v>0</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16</v>
      </c>
      <c r="W1532" s="115">
        <v>19.2</v>
      </c>
    </row>
    <row r="1533" spans="1:23" ht="13.5" customHeight="1" x14ac:dyDescent="0.35">
      <c r="A1533" s="242">
        <v>0.6875</v>
      </c>
      <c r="B1533" s="115">
        <v>49</v>
      </c>
      <c r="C1533" s="115">
        <v>0</v>
      </c>
      <c r="D1533" s="115">
        <v>20</v>
      </c>
      <c r="E1533" s="115">
        <v>22</v>
      </c>
      <c r="F1533" s="115">
        <v>6</v>
      </c>
      <c r="G1533" s="115">
        <v>1</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16.100000000000001</v>
      </c>
      <c r="W1533" s="115">
        <v>19.899999999999999</v>
      </c>
    </row>
    <row r="1534" spans="1:23" ht="13.5" customHeight="1" x14ac:dyDescent="0.35">
      <c r="A1534" s="242">
        <v>0.69791666666666696</v>
      </c>
      <c r="B1534" s="115">
        <v>67</v>
      </c>
      <c r="C1534" s="115">
        <v>2</v>
      </c>
      <c r="D1534" s="115">
        <v>26</v>
      </c>
      <c r="E1534" s="115">
        <v>34</v>
      </c>
      <c r="F1534" s="115">
        <v>4</v>
      </c>
      <c r="G1534" s="115">
        <v>1</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15.8</v>
      </c>
      <c r="W1534" s="115">
        <v>18.899999999999999</v>
      </c>
    </row>
    <row r="1535" spans="1:23" ht="13.5" customHeight="1" x14ac:dyDescent="0.35">
      <c r="A1535" s="242">
        <v>0.70833333333333304</v>
      </c>
      <c r="B1535" s="115">
        <v>58</v>
      </c>
      <c r="C1535" s="115">
        <v>1</v>
      </c>
      <c r="D1535" s="115">
        <v>15</v>
      </c>
      <c r="E1535" s="115">
        <v>35</v>
      </c>
      <c r="F1535" s="115">
        <v>7</v>
      </c>
      <c r="G1535" s="115">
        <v>0</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16.7</v>
      </c>
      <c r="W1535" s="115">
        <v>19.8</v>
      </c>
    </row>
    <row r="1536" spans="1:23" ht="13.5" customHeight="1" x14ac:dyDescent="0.35">
      <c r="A1536" s="242">
        <v>0.71875</v>
      </c>
      <c r="B1536" s="115">
        <v>63</v>
      </c>
      <c r="C1536" s="115">
        <v>2</v>
      </c>
      <c r="D1536" s="115">
        <v>28</v>
      </c>
      <c r="E1536" s="115">
        <v>28</v>
      </c>
      <c r="F1536" s="115">
        <v>5</v>
      </c>
      <c r="G1536" s="115">
        <v>0</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15.5</v>
      </c>
      <c r="W1536" s="115">
        <v>18.600000000000001</v>
      </c>
    </row>
    <row r="1537" spans="1:23" ht="13.5" customHeight="1" x14ac:dyDescent="0.35">
      <c r="A1537" s="242">
        <v>0.72916666666666696</v>
      </c>
      <c r="B1537" s="115">
        <v>59</v>
      </c>
      <c r="C1537" s="115">
        <v>1</v>
      </c>
      <c r="D1537" s="115">
        <v>18</v>
      </c>
      <c r="E1537" s="115">
        <v>33</v>
      </c>
      <c r="F1537" s="115">
        <v>7</v>
      </c>
      <c r="G1537" s="115">
        <v>0</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16.399999999999999</v>
      </c>
      <c r="W1537" s="115">
        <v>19.100000000000001</v>
      </c>
    </row>
    <row r="1538" spans="1:23" ht="13.5" customHeight="1" x14ac:dyDescent="0.35">
      <c r="A1538" s="242">
        <v>0.73958333333333304</v>
      </c>
      <c r="B1538" s="115">
        <v>54</v>
      </c>
      <c r="C1538" s="115">
        <v>1</v>
      </c>
      <c r="D1538" s="115">
        <v>23</v>
      </c>
      <c r="E1538" s="115">
        <v>25</v>
      </c>
      <c r="F1538" s="115">
        <v>5</v>
      </c>
      <c r="G1538" s="115">
        <v>0</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15.6</v>
      </c>
      <c r="W1538" s="115">
        <v>17.399999999999999</v>
      </c>
    </row>
    <row r="1539" spans="1:23" ht="13.5" customHeight="1" x14ac:dyDescent="0.35">
      <c r="A1539" s="242">
        <v>0.75</v>
      </c>
      <c r="B1539" s="115">
        <v>40</v>
      </c>
      <c r="C1539" s="115">
        <v>1</v>
      </c>
      <c r="D1539" s="115">
        <v>15</v>
      </c>
      <c r="E1539" s="115">
        <v>21</v>
      </c>
      <c r="F1539" s="115">
        <v>3</v>
      </c>
      <c r="G1539" s="115">
        <v>0</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15.6</v>
      </c>
      <c r="W1539" s="115">
        <v>18.7</v>
      </c>
    </row>
    <row r="1540" spans="1:23" ht="13.5" customHeight="1" x14ac:dyDescent="0.35">
      <c r="A1540" s="242">
        <v>0.76041666666666696</v>
      </c>
      <c r="B1540" s="115">
        <v>53</v>
      </c>
      <c r="C1540" s="115">
        <v>0</v>
      </c>
      <c r="D1540" s="115">
        <v>9</v>
      </c>
      <c r="E1540" s="115">
        <v>40</v>
      </c>
      <c r="F1540" s="115">
        <v>4</v>
      </c>
      <c r="G1540" s="115">
        <v>0</v>
      </c>
      <c r="H1540" s="115">
        <v>0</v>
      </c>
      <c r="I1540" s="115">
        <v>0</v>
      </c>
      <c r="J1540" s="115">
        <v>0</v>
      </c>
      <c r="K1540" s="115">
        <v>0</v>
      </c>
      <c r="L1540" s="115">
        <v>0</v>
      </c>
      <c r="M1540" s="115">
        <v>0</v>
      </c>
      <c r="N1540" s="115">
        <v>0</v>
      </c>
      <c r="O1540" s="115">
        <v>0</v>
      </c>
      <c r="P1540" s="115">
        <v>0</v>
      </c>
      <c r="Q1540" s="115">
        <v>0</v>
      </c>
      <c r="R1540" s="115">
        <v>0</v>
      </c>
      <c r="S1540" s="115">
        <v>0</v>
      </c>
      <c r="T1540" s="115">
        <v>0</v>
      </c>
      <c r="U1540" s="115">
        <v>0</v>
      </c>
      <c r="V1540" s="115">
        <v>17.100000000000001</v>
      </c>
      <c r="W1540" s="115">
        <v>19.399999999999999</v>
      </c>
    </row>
    <row r="1541" spans="1:23" ht="13.5" customHeight="1" x14ac:dyDescent="0.35">
      <c r="A1541" s="242">
        <v>0.77083333333333304</v>
      </c>
      <c r="B1541" s="115">
        <v>49</v>
      </c>
      <c r="C1541" s="115">
        <v>0</v>
      </c>
      <c r="D1541" s="115">
        <v>21</v>
      </c>
      <c r="E1541" s="115">
        <v>21</v>
      </c>
      <c r="F1541" s="115">
        <v>5</v>
      </c>
      <c r="G1541" s="115">
        <v>2</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16.3</v>
      </c>
      <c r="W1541" s="115">
        <v>20.3</v>
      </c>
    </row>
    <row r="1542" spans="1:23" ht="13.5" customHeight="1" x14ac:dyDescent="0.35">
      <c r="A1542" s="242">
        <v>0.78125</v>
      </c>
      <c r="B1542" s="115">
        <v>39</v>
      </c>
      <c r="C1542" s="115">
        <v>0</v>
      </c>
      <c r="D1542" s="115">
        <v>14</v>
      </c>
      <c r="E1542" s="115">
        <v>22</v>
      </c>
      <c r="F1542" s="115">
        <v>3</v>
      </c>
      <c r="G1542" s="115">
        <v>0</v>
      </c>
      <c r="H1542" s="115">
        <v>0</v>
      </c>
      <c r="I1542" s="115">
        <v>0</v>
      </c>
      <c r="J1542" s="115">
        <v>0</v>
      </c>
      <c r="K1542" s="115">
        <v>0</v>
      </c>
      <c r="L1542" s="115">
        <v>0</v>
      </c>
      <c r="M1542" s="115">
        <v>0</v>
      </c>
      <c r="N1542" s="115">
        <v>0</v>
      </c>
      <c r="O1542" s="115">
        <v>0</v>
      </c>
      <c r="P1542" s="115">
        <v>0</v>
      </c>
      <c r="Q1542" s="115">
        <v>0</v>
      </c>
      <c r="R1542" s="115">
        <v>0</v>
      </c>
      <c r="S1542" s="115">
        <v>0</v>
      </c>
      <c r="T1542" s="115">
        <v>0</v>
      </c>
      <c r="U1542" s="115">
        <v>0</v>
      </c>
      <c r="V1542" s="115">
        <v>16.2</v>
      </c>
      <c r="W1542" s="115">
        <v>18.8</v>
      </c>
    </row>
    <row r="1543" spans="1:23" ht="13.5" customHeight="1" x14ac:dyDescent="0.35">
      <c r="A1543" s="242">
        <v>0.79166666666666696</v>
      </c>
      <c r="B1543" s="115">
        <v>31</v>
      </c>
      <c r="C1543" s="115">
        <v>1</v>
      </c>
      <c r="D1543" s="115">
        <v>11</v>
      </c>
      <c r="E1543" s="115">
        <v>17</v>
      </c>
      <c r="F1543" s="115">
        <v>2</v>
      </c>
      <c r="G1543" s="115">
        <v>0</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15.9</v>
      </c>
      <c r="W1543" s="115">
        <v>19.100000000000001</v>
      </c>
    </row>
    <row r="1544" spans="1:23" ht="13.5" customHeight="1" x14ac:dyDescent="0.35">
      <c r="A1544" s="242">
        <v>0.80208333333333304</v>
      </c>
      <c r="B1544" s="115">
        <v>37</v>
      </c>
      <c r="C1544" s="115">
        <v>1</v>
      </c>
      <c r="D1544" s="115">
        <v>10</v>
      </c>
      <c r="E1544" s="115">
        <v>25</v>
      </c>
      <c r="F1544" s="115">
        <v>1</v>
      </c>
      <c r="G1544" s="115">
        <v>0</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16.100000000000001</v>
      </c>
      <c r="W1544" s="115">
        <v>18.2</v>
      </c>
    </row>
    <row r="1545" spans="1:23" ht="13.5" customHeight="1" x14ac:dyDescent="0.35">
      <c r="A1545" s="242">
        <v>0.8125</v>
      </c>
      <c r="B1545" s="115">
        <v>39</v>
      </c>
      <c r="C1545" s="115">
        <v>3</v>
      </c>
      <c r="D1545" s="115">
        <v>15</v>
      </c>
      <c r="E1545" s="115">
        <v>19</v>
      </c>
      <c r="F1545" s="115">
        <v>2</v>
      </c>
      <c r="G1545" s="115">
        <v>0</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15.1</v>
      </c>
      <c r="W1545" s="115">
        <v>18.2</v>
      </c>
    </row>
    <row r="1546" spans="1:23" ht="13.5" customHeight="1" x14ac:dyDescent="0.35">
      <c r="A1546" s="242">
        <v>0.82291666666666696</v>
      </c>
      <c r="B1546" s="115">
        <v>31</v>
      </c>
      <c r="C1546" s="115">
        <v>1</v>
      </c>
      <c r="D1546" s="115">
        <v>9</v>
      </c>
      <c r="E1546" s="115">
        <v>15</v>
      </c>
      <c r="F1546" s="115">
        <v>4</v>
      </c>
      <c r="G1546" s="115">
        <v>1</v>
      </c>
      <c r="H1546" s="115">
        <v>1</v>
      </c>
      <c r="I1546" s="115">
        <v>0</v>
      </c>
      <c r="J1546" s="115">
        <v>0</v>
      </c>
      <c r="K1546" s="115">
        <v>0</v>
      </c>
      <c r="L1546" s="115">
        <v>0</v>
      </c>
      <c r="M1546" s="115">
        <v>0</v>
      </c>
      <c r="N1546" s="115">
        <v>0</v>
      </c>
      <c r="O1546" s="115">
        <v>0</v>
      </c>
      <c r="P1546" s="115">
        <v>0</v>
      </c>
      <c r="Q1546" s="115">
        <v>0</v>
      </c>
      <c r="R1546" s="115">
        <v>0</v>
      </c>
      <c r="S1546" s="115">
        <v>0</v>
      </c>
      <c r="T1546" s="115">
        <v>0</v>
      </c>
      <c r="U1546" s="115">
        <v>0</v>
      </c>
      <c r="V1546" s="115">
        <v>16.7</v>
      </c>
      <c r="W1546" s="115">
        <v>21.8</v>
      </c>
    </row>
    <row r="1547" spans="1:23" ht="13.5" customHeight="1" x14ac:dyDescent="0.35">
      <c r="A1547" s="242">
        <v>0.83333333333333304</v>
      </c>
      <c r="B1547" s="115">
        <v>25</v>
      </c>
      <c r="C1547" s="115">
        <v>0</v>
      </c>
      <c r="D1547" s="115">
        <v>3</v>
      </c>
      <c r="E1547" s="115">
        <v>16</v>
      </c>
      <c r="F1547" s="115">
        <v>4</v>
      </c>
      <c r="G1547" s="115">
        <v>2</v>
      </c>
      <c r="H1547" s="115">
        <v>0</v>
      </c>
      <c r="I1547" s="115">
        <v>0</v>
      </c>
      <c r="J1547" s="115">
        <v>0</v>
      </c>
      <c r="K1547" s="115">
        <v>0</v>
      </c>
      <c r="L1547" s="115">
        <v>0</v>
      </c>
      <c r="M1547" s="115">
        <v>0</v>
      </c>
      <c r="N1547" s="115">
        <v>0</v>
      </c>
      <c r="O1547" s="115">
        <v>0</v>
      </c>
      <c r="P1547" s="115">
        <v>0</v>
      </c>
      <c r="Q1547" s="115">
        <v>0</v>
      </c>
      <c r="R1547" s="115">
        <v>0</v>
      </c>
      <c r="S1547" s="115">
        <v>0</v>
      </c>
      <c r="T1547" s="115">
        <v>0</v>
      </c>
      <c r="U1547" s="115">
        <v>0</v>
      </c>
      <c r="V1547" s="115">
        <v>18.600000000000001</v>
      </c>
      <c r="W1547" s="115">
        <v>24.3</v>
      </c>
    </row>
    <row r="1548" spans="1:23" ht="13.5" customHeight="1" x14ac:dyDescent="0.35">
      <c r="A1548" s="242">
        <v>0.84375</v>
      </c>
      <c r="B1548" s="115">
        <v>20</v>
      </c>
      <c r="C1548" s="115">
        <v>0</v>
      </c>
      <c r="D1548" s="115">
        <v>5</v>
      </c>
      <c r="E1548" s="115">
        <v>10</v>
      </c>
      <c r="F1548" s="115">
        <v>5</v>
      </c>
      <c r="G1548" s="115">
        <v>0</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17.7</v>
      </c>
      <c r="W1548" s="115">
        <v>21</v>
      </c>
    </row>
    <row r="1549" spans="1:23" ht="13.5" customHeight="1" x14ac:dyDescent="0.35">
      <c r="A1549" s="242">
        <v>0.85416666666666696</v>
      </c>
      <c r="B1549" s="115">
        <v>28</v>
      </c>
      <c r="C1549" s="115">
        <v>0</v>
      </c>
      <c r="D1549" s="115">
        <v>10</v>
      </c>
      <c r="E1549" s="115">
        <v>11</v>
      </c>
      <c r="F1549" s="115">
        <v>4</v>
      </c>
      <c r="G1549" s="115">
        <v>3</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17.600000000000001</v>
      </c>
      <c r="W1549" s="115">
        <v>23.5</v>
      </c>
    </row>
    <row r="1550" spans="1:23" ht="13.5" customHeight="1" x14ac:dyDescent="0.35">
      <c r="A1550" s="242">
        <v>0.86458333333333304</v>
      </c>
      <c r="B1550" s="115">
        <v>15</v>
      </c>
      <c r="C1550" s="115">
        <v>0</v>
      </c>
      <c r="D1550" s="115">
        <v>6</v>
      </c>
      <c r="E1550" s="115">
        <v>6</v>
      </c>
      <c r="F1550" s="115">
        <v>2</v>
      </c>
      <c r="G1550" s="115">
        <v>1</v>
      </c>
      <c r="H1550" s="115">
        <v>0</v>
      </c>
      <c r="I1550" s="115">
        <v>0</v>
      </c>
      <c r="J1550" s="115">
        <v>0</v>
      </c>
      <c r="K1550" s="115">
        <v>0</v>
      </c>
      <c r="L1550" s="115">
        <v>0</v>
      </c>
      <c r="M1550" s="115">
        <v>0</v>
      </c>
      <c r="N1550" s="115">
        <v>0</v>
      </c>
      <c r="O1550" s="115">
        <v>0</v>
      </c>
      <c r="P1550" s="115">
        <v>0</v>
      </c>
      <c r="Q1550" s="115">
        <v>0</v>
      </c>
      <c r="R1550" s="115">
        <v>0</v>
      </c>
      <c r="S1550" s="115">
        <v>0</v>
      </c>
      <c r="T1550" s="115">
        <v>0</v>
      </c>
      <c r="U1550" s="115">
        <v>0</v>
      </c>
      <c r="V1550" s="115">
        <v>16.8</v>
      </c>
      <c r="W1550" s="115">
        <v>22.7</v>
      </c>
    </row>
    <row r="1551" spans="1:23" ht="13.5" customHeight="1" x14ac:dyDescent="0.35">
      <c r="A1551" s="242">
        <v>0.875</v>
      </c>
      <c r="B1551" s="115">
        <v>22</v>
      </c>
      <c r="C1551" s="115">
        <v>1</v>
      </c>
      <c r="D1551" s="115">
        <v>5</v>
      </c>
      <c r="E1551" s="115">
        <v>12</v>
      </c>
      <c r="F1551" s="115">
        <v>3</v>
      </c>
      <c r="G1551" s="115">
        <v>1</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17.100000000000001</v>
      </c>
      <c r="W1551" s="115">
        <v>22.3</v>
      </c>
    </row>
    <row r="1552" spans="1:23" ht="13.5" customHeight="1" x14ac:dyDescent="0.35">
      <c r="A1552" s="242">
        <v>0.88541666666666696</v>
      </c>
      <c r="B1552" s="115">
        <v>26</v>
      </c>
      <c r="C1552" s="115">
        <v>0</v>
      </c>
      <c r="D1552" s="115">
        <v>14</v>
      </c>
      <c r="E1552" s="115">
        <v>8</v>
      </c>
      <c r="F1552" s="115">
        <v>2</v>
      </c>
      <c r="G1552" s="115">
        <v>2</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15.9</v>
      </c>
      <c r="W1552" s="115">
        <v>20.6</v>
      </c>
    </row>
    <row r="1553" spans="1:23" ht="13.5" customHeight="1" x14ac:dyDescent="0.35">
      <c r="A1553" s="242">
        <v>0.89583333333333304</v>
      </c>
      <c r="B1553" s="115">
        <v>9</v>
      </c>
      <c r="C1553" s="115">
        <v>0</v>
      </c>
      <c r="D1553" s="115">
        <v>1</v>
      </c>
      <c r="E1553" s="115">
        <v>6</v>
      </c>
      <c r="F1553" s="115">
        <v>2</v>
      </c>
      <c r="G1553" s="115">
        <v>0</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17.399999999999999</v>
      </c>
      <c r="W1553" s="115" t="s">
        <v>102</v>
      </c>
    </row>
    <row r="1554" spans="1:23" ht="13.5" customHeight="1" x14ac:dyDescent="0.35">
      <c r="A1554" s="242">
        <v>0.90625</v>
      </c>
      <c r="B1554" s="115">
        <v>11</v>
      </c>
      <c r="C1554" s="115">
        <v>0</v>
      </c>
      <c r="D1554" s="115">
        <v>4</v>
      </c>
      <c r="E1554" s="115">
        <v>3</v>
      </c>
      <c r="F1554" s="115">
        <v>3</v>
      </c>
      <c r="G1554" s="115">
        <v>1</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18.100000000000001</v>
      </c>
      <c r="W1554" s="115">
        <v>23.5</v>
      </c>
    </row>
    <row r="1555" spans="1:23" ht="13.5" customHeight="1" x14ac:dyDescent="0.35">
      <c r="A1555" s="242">
        <v>0.91666666666666696</v>
      </c>
      <c r="B1555" s="115">
        <v>20</v>
      </c>
      <c r="C1555" s="115">
        <v>0</v>
      </c>
      <c r="D1555" s="115">
        <v>8</v>
      </c>
      <c r="E1555" s="115">
        <v>8</v>
      </c>
      <c r="F1555" s="115">
        <v>3</v>
      </c>
      <c r="G1555" s="115">
        <v>1</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16.899999999999999</v>
      </c>
      <c r="W1555" s="115">
        <v>24.2</v>
      </c>
    </row>
    <row r="1556" spans="1:23" ht="13.5" customHeight="1" x14ac:dyDescent="0.35">
      <c r="A1556" s="242">
        <v>0.92708333333333304</v>
      </c>
      <c r="B1556" s="115">
        <v>10</v>
      </c>
      <c r="C1556" s="115">
        <v>0</v>
      </c>
      <c r="D1556" s="115">
        <v>4</v>
      </c>
      <c r="E1556" s="115">
        <v>4</v>
      </c>
      <c r="F1556" s="115">
        <v>2</v>
      </c>
      <c r="G1556" s="115">
        <v>0</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16.8</v>
      </c>
      <c r="W1556" s="115" t="s">
        <v>102</v>
      </c>
    </row>
    <row r="1557" spans="1:23" ht="13.5" customHeight="1" x14ac:dyDescent="0.35">
      <c r="A1557" s="242">
        <v>0.9375</v>
      </c>
      <c r="B1557" s="115">
        <v>10</v>
      </c>
      <c r="C1557" s="115">
        <v>0</v>
      </c>
      <c r="D1557" s="115">
        <v>2</v>
      </c>
      <c r="E1557" s="115">
        <v>3</v>
      </c>
      <c r="F1557" s="115">
        <v>4</v>
      </c>
      <c r="G1557" s="115">
        <v>1</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19.5</v>
      </c>
      <c r="W1557" s="115" t="s">
        <v>102</v>
      </c>
    </row>
    <row r="1558" spans="1:23" ht="13.5" customHeight="1" x14ac:dyDescent="0.35">
      <c r="A1558" s="242">
        <v>0.94791666666666696</v>
      </c>
      <c r="B1558" s="115">
        <v>13</v>
      </c>
      <c r="C1558" s="115">
        <v>0</v>
      </c>
      <c r="D1558" s="115">
        <v>4</v>
      </c>
      <c r="E1558" s="115">
        <v>9</v>
      </c>
      <c r="F1558" s="115">
        <v>0</v>
      </c>
      <c r="G1558" s="115">
        <v>0</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16.100000000000001</v>
      </c>
      <c r="W1558" s="115">
        <v>19</v>
      </c>
    </row>
    <row r="1559" spans="1:23" ht="13.5" customHeight="1" x14ac:dyDescent="0.35">
      <c r="A1559" s="242">
        <v>0.95833333333333304</v>
      </c>
      <c r="B1559" s="115">
        <v>8</v>
      </c>
      <c r="C1559" s="115">
        <v>0</v>
      </c>
      <c r="D1559" s="115">
        <v>1</v>
      </c>
      <c r="E1559" s="115">
        <v>4</v>
      </c>
      <c r="F1559" s="115">
        <v>3</v>
      </c>
      <c r="G1559" s="115">
        <v>0</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v>18.100000000000001</v>
      </c>
      <c r="W1559" s="115" t="s">
        <v>102</v>
      </c>
    </row>
    <row r="1560" spans="1:23" ht="13.5" customHeight="1" x14ac:dyDescent="0.35">
      <c r="A1560" s="242">
        <v>0.96875</v>
      </c>
      <c r="B1560" s="115">
        <v>6</v>
      </c>
      <c r="C1560" s="115">
        <v>1</v>
      </c>
      <c r="D1560" s="115">
        <v>0</v>
      </c>
      <c r="E1560" s="115">
        <v>4</v>
      </c>
      <c r="F1560" s="115">
        <v>1</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v>16.5</v>
      </c>
      <c r="W1560" s="115" t="s">
        <v>102</v>
      </c>
    </row>
    <row r="1561" spans="1:23" ht="13.5" customHeight="1" x14ac:dyDescent="0.35">
      <c r="A1561" s="242">
        <v>0.97916666666666696</v>
      </c>
      <c r="B1561" s="115">
        <v>5</v>
      </c>
      <c r="C1561" s="115">
        <v>0</v>
      </c>
      <c r="D1561" s="115">
        <v>1</v>
      </c>
      <c r="E1561" s="115">
        <v>3</v>
      </c>
      <c r="F1561" s="115">
        <v>1</v>
      </c>
      <c r="G1561" s="115">
        <v>0</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17.8</v>
      </c>
      <c r="W1561" s="115" t="s">
        <v>102</v>
      </c>
    </row>
    <row r="1562" spans="1:23" ht="13.5" customHeight="1" thickBot="1" x14ac:dyDescent="0.4">
      <c r="A1562" s="244">
        <v>0.98958333333333304</v>
      </c>
      <c r="B1562" s="119">
        <v>2</v>
      </c>
      <c r="C1562" s="119">
        <v>0</v>
      </c>
      <c r="D1562" s="119">
        <v>0</v>
      </c>
      <c r="E1562" s="119">
        <v>2</v>
      </c>
      <c r="F1562" s="119">
        <v>0</v>
      </c>
      <c r="G1562" s="119">
        <v>0</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17.899999999999999</v>
      </c>
      <c r="W1562" s="119" t="s">
        <v>102</v>
      </c>
    </row>
    <row r="1563" spans="1:23" ht="13.5" customHeight="1" thickTop="1" x14ac:dyDescent="0.35">
      <c r="A1563" s="246" t="s">
        <v>168</v>
      </c>
      <c r="B1563" s="116">
        <f>SUM(B1495:B1542)</f>
        <v>1867</v>
      </c>
      <c r="C1563" s="116">
        <f t="shared" ref="C1563:U1563" si="56">SUM(C1495:C1542)</f>
        <v>34</v>
      </c>
      <c r="D1563" s="116">
        <f t="shared" si="56"/>
        <v>626</v>
      </c>
      <c r="E1563" s="116">
        <f t="shared" si="56"/>
        <v>981</v>
      </c>
      <c r="F1563" s="116">
        <f t="shared" si="56"/>
        <v>201</v>
      </c>
      <c r="G1563" s="116">
        <f t="shared" si="56"/>
        <v>24</v>
      </c>
      <c r="H1563" s="116">
        <f t="shared" si="56"/>
        <v>1</v>
      </c>
      <c r="I1563" s="116">
        <f t="shared" si="56"/>
        <v>0</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16.3</v>
      </c>
      <c r="W1563" s="116">
        <v>19.399999999999999</v>
      </c>
    </row>
    <row r="1564" spans="1:23" ht="13.5" customHeight="1" x14ac:dyDescent="0.35">
      <c r="A1564" s="247" t="s">
        <v>169</v>
      </c>
      <c r="B1564" s="115">
        <f>SUM(B1491:B1554)</f>
        <v>2186</v>
      </c>
      <c r="C1564" s="115">
        <f t="shared" ref="C1564:U1564" si="57">SUM(C1491:C1554)</f>
        <v>41</v>
      </c>
      <c r="D1564" s="115">
        <f t="shared" si="57"/>
        <v>724</v>
      </c>
      <c r="E1564" s="115">
        <f t="shared" si="57"/>
        <v>1140</v>
      </c>
      <c r="F1564" s="115">
        <f t="shared" si="57"/>
        <v>240</v>
      </c>
      <c r="G1564" s="115">
        <f t="shared" si="57"/>
        <v>38</v>
      </c>
      <c r="H1564" s="115">
        <f t="shared" si="57"/>
        <v>3</v>
      </c>
      <c r="I1564" s="115">
        <f t="shared" si="57"/>
        <v>0</v>
      </c>
      <c r="J1564" s="115">
        <f t="shared" si="57"/>
        <v>0</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16.399999999999999</v>
      </c>
      <c r="W1564" s="115">
        <v>19.5</v>
      </c>
    </row>
    <row r="1565" spans="1:23" ht="13.5" customHeight="1" x14ac:dyDescent="0.35">
      <c r="A1565" s="243" t="s">
        <v>170</v>
      </c>
      <c r="B1565" s="115">
        <f>SUM(B1491:B1562)</f>
        <v>2260</v>
      </c>
      <c r="C1565" s="115">
        <f t="shared" ref="C1565:U1565" si="58">SUM(C1491:C1562)</f>
        <v>42</v>
      </c>
      <c r="D1565" s="115">
        <f t="shared" si="58"/>
        <v>744</v>
      </c>
      <c r="E1565" s="115">
        <f t="shared" si="58"/>
        <v>1177</v>
      </c>
      <c r="F1565" s="115">
        <f t="shared" si="58"/>
        <v>254</v>
      </c>
      <c r="G1565" s="115">
        <f t="shared" si="58"/>
        <v>40</v>
      </c>
      <c r="H1565" s="115">
        <f t="shared" si="58"/>
        <v>3</v>
      </c>
      <c r="I1565" s="115">
        <f t="shared" si="58"/>
        <v>0</v>
      </c>
      <c r="J1565" s="115">
        <f t="shared" si="58"/>
        <v>0</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16.399999999999999</v>
      </c>
      <c r="W1565" s="115">
        <v>19.600000000000001</v>
      </c>
    </row>
    <row r="1566" spans="1:23" ht="13.5" customHeight="1" thickBot="1" x14ac:dyDescent="0.4">
      <c r="A1566" s="245" t="s">
        <v>171</v>
      </c>
      <c r="B1566" s="119">
        <f>SUM(B1467:B1562)</f>
        <v>2299</v>
      </c>
      <c r="C1566" s="119">
        <f t="shared" ref="C1566:U1566" si="59">SUM(C1467:C1562)</f>
        <v>42</v>
      </c>
      <c r="D1566" s="119">
        <f t="shared" si="59"/>
        <v>749</v>
      </c>
      <c r="E1566" s="119">
        <f t="shared" si="59"/>
        <v>1190</v>
      </c>
      <c r="F1566" s="119">
        <f t="shared" si="59"/>
        <v>272</v>
      </c>
      <c r="G1566" s="119">
        <f t="shared" si="59"/>
        <v>43</v>
      </c>
      <c r="H1566" s="119">
        <f t="shared" si="59"/>
        <v>3</v>
      </c>
      <c r="I1566" s="119">
        <f t="shared" si="59"/>
        <v>0</v>
      </c>
      <c r="J1566" s="119">
        <f t="shared" si="59"/>
        <v>0</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16.399999999999999</v>
      </c>
      <c r="W1566" s="119">
        <v>19.600000000000001</v>
      </c>
    </row>
    <row r="1567" spans="1:23"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4">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4">
      <c r="A1569" s="236"/>
      <c r="B1569" s="563" t="s">
        <v>147</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row>
    <row r="1570" spans="1:23" ht="13.5" customHeight="1" thickTop="1" thickBot="1" x14ac:dyDescent="0.4">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row>
    <row r="1571" spans="1:23" ht="13.5" customHeight="1" thickTop="1" x14ac:dyDescent="0.35">
      <c r="A1571" s="240">
        <v>0</v>
      </c>
      <c r="B1571" s="116">
        <v>6</v>
      </c>
      <c r="C1571" s="116">
        <v>0</v>
      </c>
      <c r="D1571" s="116">
        <v>1</v>
      </c>
      <c r="E1571" s="116">
        <v>0</v>
      </c>
      <c r="F1571" s="116">
        <v>3</v>
      </c>
      <c r="G1571" s="116">
        <v>0</v>
      </c>
      <c r="H1571" s="116">
        <v>2</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22.9</v>
      </c>
      <c r="W1571" s="116" t="s">
        <v>102</v>
      </c>
    </row>
    <row r="1572" spans="1:23" ht="13.5" customHeight="1" x14ac:dyDescent="0.35">
      <c r="A1572" s="242">
        <v>1.0416666666666666E-2</v>
      </c>
      <c r="B1572" s="115">
        <v>0</v>
      </c>
      <c r="C1572" s="115">
        <v>0</v>
      </c>
      <c r="D1572" s="115">
        <v>0</v>
      </c>
      <c r="E1572" s="115">
        <v>0</v>
      </c>
      <c r="F1572" s="115">
        <v>0</v>
      </c>
      <c r="G1572" s="115">
        <v>0</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t="s">
        <v>102</v>
      </c>
      <c r="W1572" s="115" t="s">
        <v>102</v>
      </c>
    </row>
    <row r="1573" spans="1:23" ht="13.5" customHeight="1" x14ac:dyDescent="0.35">
      <c r="A1573" s="242">
        <v>2.0833333333333332E-2</v>
      </c>
      <c r="B1573" s="115">
        <v>0</v>
      </c>
      <c r="C1573" s="115">
        <v>0</v>
      </c>
      <c r="D1573" s="115">
        <v>0</v>
      </c>
      <c r="E1573" s="115">
        <v>0</v>
      </c>
      <c r="F1573" s="115">
        <v>0</v>
      </c>
      <c r="G1573" s="115">
        <v>0</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t="s">
        <v>102</v>
      </c>
      <c r="W1573" s="115" t="s">
        <v>102</v>
      </c>
    </row>
    <row r="1574" spans="1:23" ht="13.5" customHeight="1" x14ac:dyDescent="0.35">
      <c r="A1574" s="242">
        <v>3.125E-2</v>
      </c>
      <c r="B1574" s="115">
        <v>0</v>
      </c>
      <c r="C1574" s="115">
        <v>0</v>
      </c>
      <c r="D1574" s="115">
        <v>0</v>
      </c>
      <c r="E1574" s="115">
        <v>0</v>
      </c>
      <c r="F1574" s="115">
        <v>0</v>
      </c>
      <c r="G1574" s="115">
        <v>0</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t="s">
        <v>102</v>
      </c>
      <c r="W1574" s="115" t="s">
        <v>102</v>
      </c>
    </row>
    <row r="1575" spans="1:23" ht="13.5" customHeight="1" x14ac:dyDescent="0.35">
      <c r="A1575" s="242">
        <v>4.1666666666666664E-2</v>
      </c>
      <c r="B1575" s="115">
        <v>1</v>
      </c>
      <c r="C1575" s="115">
        <v>0</v>
      </c>
      <c r="D1575" s="115">
        <v>0</v>
      </c>
      <c r="E1575" s="115">
        <v>0</v>
      </c>
      <c r="F1575" s="115">
        <v>0</v>
      </c>
      <c r="G1575" s="115">
        <v>1</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26.6</v>
      </c>
      <c r="W1575" s="115" t="s">
        <v>102</v>
      </c>
    </row>
    <row r="1576" spans="1:23" ht="13.5" customHeight="1" x14ac:dyDescent="0.35">
      <c r="A1576" s="242">
        <v>5.2083333333333336E-2</v>
      </c>
      <c r="B1576" s="115">
        <v>4</v>
      </c>
      <c r="C1576" s="115">
        <v>0</v>
      </c>
      <c r="D1576" s="115">
        <v>1</v>
      </c>
      <c r="E1576" s="115">
        <v>0</v>
      </c>
      <c r="F1576" s="115">
        <v>2</v>
      </c>
      <c r="G1576" s="115">
        <v>1</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20.100000000000001</v>
      </c>
      <c r="W1576" s="115" t="s">
        <v>102</v>
      </c>
    </row>
    <row r="1577" spans="1:23" ht="13.5" customHeight="1" x14ac:dyDescent="0.35">
      <c r="A1577" s="242">
        <v>6.25E-2</v>
      </c>
      <c r="B1577" s="115">
        <v>0</v>
      </c>
      <c r="C1577" s="115">
        <v>0</v>
      </c>
      <c r="D1577" s="115">
        <v>0</v>
      </c>
      <c r="E1577" s="115">
        <v>0</v>
      </c>
      <c r="F1577" s="115">
        <v>0</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t="s">
        <v>102</v>
      </c>
      <c r="W1577" s="115" t="s">
        <v>102</v>
      </c>
    </row>
    <row r="1578" spans="1:23" ht="13.5" customHeight="1" x14ac:dyDescent="0.35">
      <c r="A1578" s="242">
        <v>7.2916666666666699E-2</v>
      </c>
      <c r="B1578" s="115">
        <v>1</v>
      </c>
      <c r="C1578" s="115">
        <v>0</v>
      </c>
      <c r="D1578" s="115">
        <v>0</v>
      </c>
      <c r="E1578" s="115">
        <v>0</v>
      </c>
      <c r="F1578" s="115">
        <v>1</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21.7</v>
      </c>
      <c r="W1578" s="115" t="s">
        <v>102</v>
      </c>
    </row>
    <row r="1579" spans="1:23" ht="13.5" customHeight="1" x14ac:dyDescent="0.35">
      <c r="A1579" s="242">
        <v>8.3333333333333301E-2</v>
      </c>
      <c r="B1579" s="115">
        <v>3</v>
      </c>
      <c r="C1579" s="115">
        <v>0</v>
      </c>
      <c r="D1579" s="115">
        <v>0</v>
      </c>
      <c r="E1579" s="115">
        <v>1</v>
      </c>
      <c r="F1579" s="115">
        <v>2</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v>21</v>
      </c>
      <c r="W1579" s="115" t="s">
        <v>102</v>
      </c>
    </row>
    <row r="1580" spans="1:23" ht="13.5" customHeight="1" x14ac:dyDescent="0.35">
      <c r="A1580" s="242">
        <v>9.375E-2</v>
      </c>
      <c r="B1580" s="115">
        <v>1</v>
      </c>
      <c r="C1580" s="115">
        <v>0</v>
      </c>
      <c r="D1580" s="115">
        <v>1</v>
      </c>
      <c r="E1580" s="115">
        <v>0</v>
      </c>
      <c r="F1580" s="115">
        <v>0</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13.7</v>
      </c>
      <c r="W1580" s="115" t="s">
        <v>102</v>
      </c>
    </row>
    <row r="1581" spans="1:23" ht="13.5" customHeight="1" x14ac:dyDescent="0.35">
      <c r="A1581" s="242">
        <v>0.104166666666667</v>
      </c>
      <c r="B1581" s="115">
        <v>0</v>
      </c>
      <c r="C1581" s="115">
        <v>0</v>
      </c>
      <c r="D1581" s="115">
        <v>0</v>
      </c>
      <c r="E1581" s="115">
        <v>0</v>
      </c>
      <c r="F1581" s="115">
        <v>0</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t="s">
        <v>102</v>
      </c>
      <c r="W1581" s="115" t="s">
        <v>102</v>
      </c>
    </row>
    <row r="1582" spans="1:23" ht="13.5" customHeight="1" x14ac:dyDescent="0.35">
      <c r="A1582" s="242">
        <v>0.114583333333333</v>
      </c>
      <c r="B1582" s="115">
        <v>1</v>
      </c>
      <c r="C1582" s="115">
        <v>0</v>
      </c>
      <c r="D1582" s="115">
        <v>0</v>
      </c>
      <c r="E1582" s="115">
        <v>0</v>
      </c>
      <c r="F1582" s="115">
        <v>0</v>
      </c>
      <c r="G1582" s="115">
        <v>1</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27.4</v>
      </c>
      <c r="W1582" s="115" t="s">
        <v>102</v>
      </c>
    </row>
    <row r="1583" spans="1:23" ht="13.5" customHeight="1" x14ac:dyDescent="0.35">
      <c r="A1583" s="242">
        <v>0.125</v>
      </c>
      <c r="B1583" s="115">
        <v>0</v>
      </c>
      <c r="C1583" s="115">
        <v>0</v>
      </c>
      <c r="D1583" s="115">
        <v>0</v>
      </c>
      <c r="E1583" s="115">
        <v>0</v>
      </c>
      <c r="F1583" s="115">
        <v>0</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t="s">
        <v>102</v>
      </c>
      <c r="W1583" s="115" t="s">
        <v>102</v>
      </c>
    </row>
    <row r="1584" spans="1:23" ht="13.5" customHeight="1" x14ac:dyDescent="0.35">
      <c r="A1584" s="242">
        <v>0.13541666666666699</v>
      </c>
      <c r="B1584" s="115">
        <v>2</v>
      </c>
      <c r="C1584" s="115">
        <v>0</v>
      </c>
      <c r="D1584" s="115">
        <v>0</v>
      </c>
      <c r="E1584" s="115">
        <v>1</v>
      </c>
      <c r="F1584" s="115">
        <v>1</v>
      </c>
      <c r="G1584" s="115">
        <v>0</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v>18.399999999999999</v>
      </c>
      <c r="W1584" s="115" t="s">
        <v>102</v>
      </c>
    </row>
    <row r="1585" spans="1:23" ht="13.5" customHeight="1" x14ac:dyDescent="0.35">
      <c r="A1585" s="242">
        <v>0.14583333333333301</v>
      </c>
      <c r="B1585" s="115">
        <v>3</v>
      </c>
      <c r="C1585" s="115">
        <v>0</v>
      </c>
      <c r="D1585" s="115">
        <v>1</v>
      </c>
      <c r="E1585" s="115">
        <v>2</v>
      </c>
      <c r="F1585" s="115">
        <v>0</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17.3</v>
      </c>
      <c r="W1585" s="115" t="s">
        <v>102</v>
      </c>
    </row>
    <row r="1586" spans="1:23" ht="13.5" customHeight="1" x14ac:dyDescent="0.35">
      <c r="A1586" s="242">
        <v>0.15625</v>
      </c>
      <c r="B1586" s="115">
        <v>0</v>
      </c>
      <c r="C1586" s="115">
        <v>0</v>
      </c>
      <c r="D1586" s="115">
        <v>0</v>
      </c>
      <c r="E1586" s="115">
        <v>0</v>
      </c>
      <c r="F1586" s="115">
        <v>0</v>
      </c>
      <c r="G1586" s="115">
        <v>0</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t="s">
        <v>102</v>
      </c>
      <c r="W1586" s="115" t="s">
        <v>102</v>
      </c>
    </row>
    <row r="1587" spans="1:23" ht="13.5" customHeight="1" x14ac:dyDescent="0.35">
      <c r="A1587" s="242">
        <v>0.16666666666666699</v>
      </c>
      <c r="B1587" s="115">
        <v>1</v>
      </c>
      <c r="C1587" s="115">
        <v>0</v>
      </c>
      <c r="D1587" s="115">
        <v>0</v>
      </c>
      <c r="E1587" s="115">
        <v>0</v>
      </c>
      <c r="F1587" s="115">
        <v>1</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v>21.2</v>
      </c>
      <c r="W1587" s="115" t="s">
        <v>102</v>
      </c>
    </row>
    <row r="1588" spans="1:23" ht="13.5" customHeight="1" x14ac:dyDescent="0.35">
      <c r="A1588" s="242">
        <v>0.17708333333333301</v>
      </c>
      <c r="B1588" s="115">
        <v>1</v>
      </c>
      <c r="C1588" s="115">
        <v>0</v>
      </c>
      <c r="D1588" s="115">
        <v>0</v>
      </c>
      <c r="E1588" s="115">
        <v>0</v>
      </c>
      <c r="F1588" s="115">
        <v>1</v>
      </c>
      <c r="G1588" s="115">
        <v>0</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21.9</v>
      </c>
      <c r="W1588" s="115" t="s">
        <v>102</v>
      </c>
    </row>
    <row r="1589" spans="1:23" ht="13.5" customHeight="1" x14ac:dyDescent="0.35">
      <c r="A1589" s="242">
        <v>0.1875</v>
      </c>
      <c r="B1589" s="115">
        <v>0</v>
      </c>
      <c r="C1589" s="115">
        <v>0</v>
      </c>
      <c r="D1589" s="115">
        <v>0</v>
      </c>
      <c r="E1589" s="115">
        <v>0</v>
      </c>
      <c r="F1589" s="115">
        <v>0</v>
      </c>
      <c r="G1589" s="115">
        <v>0</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t="s">
        <v>102</v>
      </c>
      <c r="W1589" s="115" t="s">
        <v>102</v>
      </c>
    </row>
    <row r="1590" spans="1:23" ht="13.5" customHeight="1" x14ac:dyDescent="0.35">
      <c r="A1590" s="242">
        <v>0.19791666666666699</v>
      </c>
      <c r="B1590" s="115">
        <v>0</v>
      </c>
      <c r="C1590" s="115">
        <v>0</v>
      </c>
      <c r="D1590" s="115">
        <v>0</v>
      </c>
      <c r="E1590" s="115">
        <v>0</v>
      </c>
      <c r="F1590" s="115">
        <v>0</v>
      </c>
      <c r="G1590" s="115">
        <v>0</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t="s">
        <v>102</v>
      </c>
      <c r="W1590" s="115" t="s">
        <v>102</v>
      </c>
    </row>
    <row r="1591" spans="1:23" ht="13.5" customHeight="1" x14ac:dyDescent="0.35">
      <c r="A1591" s="242">
        <v>0.20833333333333301</v>
      </c>
      <c r="B1591" s="115">
        <v>4</v>
      </c>
      <c r="C1591" s="115">
        <v>0</v>
      </c>
      <c r="D1591" s="115">
        <v>0</v>
      </c>
      <c r="E1591" s="115">
        <v>4</v>
      </c>
      <c r="F1591" s="115">
        <v>0</v>
      </c>
      <c r="G1591" s="115">
        <v>0</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v>17.600000000000001</v>
      </c>
      <c r="W1591" s="115" t="s">
        <v>102</v>
      </c>
    </row>
    <row r="1592" spans="1:23" ht="13.5" customHeight="1" x14ac:dyDescent="0.35">
      <c r="A1592" s="242">
        <v>0.21875</v>
      </c>
      <c r="B1592" s="115">
        <v>7</v>
      </c>
      <c r="C1592" s="115">
        <v>0</v>
      </c>
      <c r="D1592" s="115">
        <v>1</v>
      </c>
      <c r="E1592" s="115">
        <v>0</v>
      </c>
      <c r="F1592" s="115">
        <v>6</v>
      </c>
      <c r="G1592" s="115">
        <v>0</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21.2</v>
      </c>
      <c r="W1592" s="115" t="s">
        <v>102</v>
      </c>
    </row>
    <row r="1593" spans="1:23" ht="13.5" customHeight="1" x14ac:dyDescent="0.35">
      <c r="A1593" s="242">
        <v>0.22916666666666699</v>
      </c>
      <c r="B1593" s="115">
        <v>5</v>
      </c>
      <c r="C1593" s="115">
        <v>0</v>
      </c>
      <c r="D1593" s="115">
        <v>0</v>
      </c>
      <c r="E1593" s="115">
        <v>5</v>
      </c>
      <c r="F1593" s="115">
        <v>0</v>
      </c>
      <c r="G1593" s="115">
        <v>0</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v>17.5</v>
      </c>
      <c r="W1593" s="115" t="s">
        <v>102</v>
      </c>
    </row>
    <row r="1594" spans="1:23" ht="13.5" customHeight="1" x14ac:dyDescent="0.35">
      <c r="A1594" s="242">
        <v>0.23958333333333301</v>
      </c>
      <c r="B1594" s="115">
        <v>8</v>
      </c>
      <c r="C1594" s="115">
        <v>0</v>
      </c>
      <c r="D1594" s="115">
        <v>1</v>
      </c>
      <c r="E1594" s="115">
        <v>3</v>
      </c>
      <c r="F1594" s="115">
        <v>4</v>
      </c>
      <c r="G1594" s="115">
        <v>0</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v>19.8</v>
      </c>
      <c r="W1594" s="115" t="s">
        <v>102</v>
      </c>
    </row>
    <row r="1595" spans="1:23" ht="13.5" customHeight="1" x14ac:dyDescent="0.35">
      <c r="A1595" s="242">
        <v>0.25</v>
      </c>
      <c r="B1595" s="115">
        <v>2</v>
      </c>
      <c r="C1595" s="115">
        <v>0</v>
      </c>
      <c r="D1595" s="115">
        <v>0</v>
      </c>
      <c r="E1595" s="115">
        <v>0</v>
      </c>
      <c r="F1595" s="115">
        <v>2</v>
      </c>
      <c r="G1595" s="115">
        <v>0</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22.6</v>
      </c>
      <c r="W1595" s="115" t="s">
        <v>102</v>
      </c>
    </row>
    <row r="1596" spans="1:23" ht="13.5" customHeight="1" x14ac:dyDescent="0.35">
      <c r="A1596" s="242">
        <v>0.26041666666666702</v>
      </c>
      <c r="B1596" s="115">
        <v>5</v>
      </c>
      <c r="C1596" s="115">
        <v>0</v>
      </c>
      <c r="D1596" s="115">
        <v>0</v>
      </c>
      <c r="E1596" s="115">
        <v>3</v>
      </c>
      <c r="F1596" s="115">
        <v>2</v>
      </c>
      <c r="G1596" s="115">
        <v>0</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18.899999999999999</v>
      </c>
      <c r="W1596" s="115" t="s">
        <v>102</v>
      </c>
    </row>
    <row r="1597" spans="1:23" ht="13.5" customHeight="1" x14ac:dyDescent="0.35">
      <c r="A1597" s="242">
        <v>0.27083333333333298</v>
      </c>
      <c r="B1597" s="115">
        <v>11</v>
      </c>
      <c r="C1597" s="115">
        <v>0</v>
      </c>
      <c r="D1597" s="115">
        <v>2</v>
      </c>
      <c r="E1597" s="115">
        <v>6</v>
      </c>
      <c r="F1597" s="115">
        <v>3</v>
      </c>
      <c r="G1597" s="115">
        <v>0</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v>18.2</v>
      </c>
      <c r="W1597" s="115">
        <v>21.9</v>
      </c>
    </row>
    <row r="1598" spans="1:23" ht="13.5" customHeight="1" x14ac:dyDescent="0.35">
      <c r="A1598" s="242">
        <v>0.28125</v>
      </c>
      <c r="B1598" s="115">
        <v>7</v>
      </c>
      <c r="C1598" s="115">
        <v>0</v>
      </c>
      <c r="D1598" s="115">
        <v>1</v>
      </c>
      <c r="E1598" s="115">
        <v>3</v>
      </c>
      <c r="F1598" s="115">
        <v>3</v>
      </c>
      <c r="G1598" s="115">
        <v>0</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19.3</v>
      </c>
      <c r="W1598" s="115" t="s">
        <v>102</v>
      </c>
    </row>
    <row r="1599" spans="1:23" ht="13.5" customHeight="1" x14ac:dyDescent="0.35">
      <c r="A1599" s="242">
        <v>0.29166666666666702</v>
      </c>
      <c r="B1599" s="115">
        <v>11</v>
      </c>
      <c r="C1599" s="115">
        <v>0</v>
      </c>
      <c r="D1599" s="115">
        <v>5</v>
      </c>
      <c r="E1599" s="115">
        <v>2</v>
      </c>
      <c r="F1599" s="115">
        <v>2</v>
      </c>
      <c r="G1599" s="115">
        <v>2</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18.7</v>
      </c>
      <c r="W1599" s="115">
        <v>26.2</v>
      </c>
    </row>
    <row r="1600" spans="1:23" ht="13.5" customHeight="1" x14ac:dyDescent="0.35">
      <c r="A1600" s="242">
        <v>0.30208333333333298</v>
      </c>
      <c r="B1600" s="115">
        <v>24</v>
      </c>
      <c r="C1600" s="115">
        <v>0</v>
      </c>
      <c r="D1600" s="115">
        <v>5</v>
      </c>
      <c r="E1600" s="115">
        <v>10</v>
      </c>
      <c r="F1600" s="115">
        <v>8</v>
      </c>
      <c r="G1600" s="115">
        <v>1</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18.100000000000001</v>
      </c>
      <c r="W1600" s="115">
        <v>22.1</v>
      </c>
    </row>
    <row r="1601" spans="1:23" ht="13.5" customHeight="1" x14ac:dyDescent="0.35">
      <c r="A1601" s="242">
        <v>0.3125</v>
      </c>
      <c r="B1601" s="115">
        <v>31</v>
      </c>
      <c r="C1601" s="115">
        <v>1</v>
      </c>
      <c r="D1601" s="115">
        <v>12</v>
      </c>
      <c r="E1601" s="115">
        <v>14</v>
      </c>
      <c r="F1601" s="115">
        <v>4</v>
      </c>
      <c r="G1601" s="115">
        <v>0</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16.3</v>
      </c>
      <c r="W1601" s="115">
        <v>19.5</v>
      </c>
    </row>
    <row r="1602" spans="1:23" ht="13.5" customHeight="1" x14ac:dyDescent="0.35">
      <c r="A1602" s="242">
        <v>0.32291666666666702</v>
      </c>
      <c r="B1602" s="115">
        <v>39</v>
      </c>
      <c r="C1602" s="115">
        <v>5</v>
      </c>
      <c r="D1602" s="115">
        <v>10</v>
      </c>
      <c r="E1602" s="115">
        <v>20</v>
      </c>
      <c r="F1602" s="115">
        <v>3</v>
      </c>
      <c r="G1602" s="115">
        <v>1</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15.5</v>
      </c>
      <c r="W1602" s="115">
        <v>19</v>
      </c>
    </row>
    <row r="1603" spans="1:23" ht="13.5" customHeight="1" x14ac:dyDescent="0.35">
      <c r="A1603" s="242">
        <v>0.33333333333333298</v>
      </c>
      <c r="B1603" s="115">
        <v>31</v>
      </c>
      <c r="C1603" s="115">
        <v>1</v>
      </c>
      <c r="D1603" s="115">
        <v>8</v>
      </c>
      <c r="E1603" s="115">
        <v>18</v>
      </c>
      <c r="F1603" s="115">
        <v>4</v>
      </c>
      <c r="G1603" s="115">
        <v>0</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16.399999999999999</v>
      </c>
      <c r="W1603" s="115">
        <v>19.5</v>
      </c>
    </row>
    <row r="1604" spans="1:23" ht="13.5" customHeight="1" x14ac:dyDescent="0.35">
      <c r="A1604" s="242">
        <v>0.34375</v>
      </c>
      <c r="B1604" s="115">
        <v>35</v>
      </c>
      <c r="C1604" s="115">
        <v>1</v>
      </c>
      <c r="D1604" s="115">
        <v>14</v>
      </c>
      <c r="E1604" s="115">
        <v>17</v>
      </c>
      <c r="F1604" s="115">
        <v>3</v>
      </c>
      <c r="G1604" s="115">
        <v>0</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15.8</v>
      </c>
      <c r="W1604" s="115">
        <v>19.7</v>
      </c>
    </row>
    <row r="1605" spans="1:23" ht="13.5" customHeight="1" x14ac:dyDescent="0.35">
      <c r="A1605" s="242">
        <v>0.35416666666666702</v>
      </c>
      <c r="B1605" s="115">
        <v>37</v>
      </c>
      <c r="C1605" s="115">
        <v>1</v>
      </c>
      <c r="D1605" s="115">
        <v>12</v>
      </c>
      <c r="E1605" s="115">
        <v>21</v>
      </c>
      <c r="F1605" s="115">
        <v>3</v>
      </c>
      <c r="G1605" s="115">
        <v>0</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16.399999999999999</v>
      </c>
      <c r="W1605" s="115">
        <v>19.899999999999999</v>
      </c>
    </row>
    <row r="1606" spans="1:23" ht="13.5" customHeight="1" x14ac:dyDescent="0.35">
      <c r="A1606" s="242">
        <v>0.36458333333333298</v>
      </c>
      <c r="B1606" s="115">
        <v>46</v>
      </c>
      <c r="C1606" s="115">
        <v>1</v>
      </c>
      <c r="D1606" s="115">
        <v>18</v>
      </c>
      <c r="E1606" s="115">
        <v>21</v>
      </c>
      <c r="F1606" s="115">
        <v>5</v>
      </c>
      <c r="G1606" s="115">
        <v>1</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16</v>
      </c>
      <c r="W1606" s="115">
        <v>19.899999999999999</v>
      </c>
    </row>
    <row r="1607" spans="1:23" ht="13.5" customHeight="1" x14ac:dyDescent="0.35">
      <c r="A1607" s="242">
        <v>0.375</v>
      </c>
      <c r="B1607" s="115">
        <v>29</v>
      </c>
      <c r="C1607" s="115">
        <v>1</v>
      </c>
      <c r="D1607" s="115">
        <v>15</v>
      </c>
      <c r="E1607" s="115">
        <v>9</v>
      </c>
      <c r="F1607" s="115">
        <v>4</v>
      </c>
      <c r="G1607" s="115">
        <v>0</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15.3</v>
      </c>
      <c r="W1607" s="115">
        <v>19</v>
      </c>
    </row>
    <row r="1608" spans="1:23" ht="13.5" customHeight="1" x14ac:dyDescent="0.35">
      <c r="A1608" s="242">
        <v>0.38541666666666702</v>
      </c>
      <c r="B1608" s="115">
        <v>40</v>
      </c>
      <c r="C1608" s="115">
        <v>0</v>
      </c>
      <c r="D1608" s="115">
        <v>12</v>
      </c>
      <c r="E1608" s="115">
        <v>22</v>
      </c>
      <c r="F1608" s="115">
        <v>5</v>
      </c>
      <c r="G1608" s="115">
        <v>1</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16.5</v>
      </c>
      <c r="W1608" s="115">
        <v>20.3</v>
      </c>
    </row>
    <row r="1609" spans="1:23" ht="13.5" customHeight="1" x14ac:dyDescent="0.35">
      <c r="A1609" s="242">
        <v>0.39583333333333298</v>
      </c>
      <c r="B1609" s="115">
        <v>42</v>
      </c>
      <c r="C1609" s="115">
        <v>1</v>
      </c>
      <c r="D1609" s="115">
        <v>13</v>
      </c>
      <c r="E1609" s="115">
        <v>25</v>
      </c>
      <c r="F1609" s="115">
        <v>2</v>
      </c>
      <c r="G1609" s="115">
        <v>1</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16.399999999999999</v>
      </c>
      <c r="W1609" s="115">
        <v>19.399999999999999</v>
      </c>
    </row>
    <row r="1610" spans="1:23" ht="13.5" customHeight="1" x14ac:dyDescent="0.35">
      <c r="A1610" s="242">
        <v>0.40625</v>
      </c>
      <c r="B1610" s="115">
        <v>43</v>
      </c>
      <c r="C1610" s="115">
        <v>0</v>
      </c>
      <c r="D1610" s="115">
        <v>7</v>
      </c>
      <c r="E1610" s="115">
        <v>32</v>
      </c>
      <c r="F1610" s="115">
        <v>2</v>
      </c>
      <c r="G1610" s="115">
        <v>2</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17</v>
      </c>
      <c r="W1610" s="115">
        <v>19.100000000000001</v>
      </c>
    </row>
    <row r="1611" spans="1:23" ht="13.5" customHeight="1" x14ac:dyDescent="0.35">
      <c r="A1611" s="242">
        <v>0.41666666666666702</v>
      </c>
      <c r="B1611" s="115">
        <v>37</v>
      </c>
      <c r="C1611" s="115">
        <v>0</v>
      </c>
      <c r="D1611" s="115">
        <v>14</v>
      </c>
      <c r="E1611" s="115">
        <v>18</v>
      </c>
      <c r="F1611" s="115">
        <v>5</v>
      </c>
      <c r="G1611" s="115">
        <v>0</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16.600000000000001</v>
      </c>
      <c r="W1611" s="115">
        <v>19.8</v>
      </c>
    </row>
    <row r="1612" spans="1:23" ht="13.5" customHeight="1" x14ac:dyDescent="0.35">
      <c r="A1612" s="242">
        <v>0.42708333333333298</v>
      </c>
      <c r="B1612" s="115">
        <v>29</v>
      </c>
      <c r="C1612" s="115">
        <v>0</v>
      </c>
      <c r="D1612" s="115">
        <v>9</v>
      </c>
      <c r="E1612" s="115">
        <v>19</v>
      </c>
      <c r="F1612" s="115">
        <v>1</v>
      </c>
      <c r="G1612" s="115">
        <v>0</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16</v>
      </c>
      <c r="W1612" s="115">
        <v>18.2</v>
      </c>
    </row>
    <row r="1613" spans="1:23" ht="13.5" customHeight="1" x14ac:dyDescent="0.35">
      <c r="A1613" s="242">
        <v>0.4375</v>
      </c>
      <c r="B1613" s="115">
        <v>29</v>
      </c>
      <c r="C1613" s="115">
        <v>0</v>
      </c>
      <c r="D1613" s="115">
        <v>5</v>
      </c>
      <c r="E1613" s="115">
        <v>15</v>
      </c>
      <c r="F1613" s="115">
        <v>8</v>
      </c>
      <c r="G1613" s="115">
        <v>1</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18.2</v>
      </c>
      <c r="W1613" s="115">
        <v>21.9</v>
      </c>
    </row>
    <row r="1614" spans="1:23" ht="13.5" customHeight="1" x14ac:dyDescent="0.35">
      <c r="A1614" s="242">
        <v>0.44791666666666702</v>
      </c>
      <c r="B1614" s="115">
        <v>25</v>
      </c>
      <c r="C1614" s="115">
        <v>2</v>
      </c>
      <c r="D1614" s="115">
        <v>2</v>
      </c>
      <c r="E1614" s="115">
        <v>15</v>
      </c>
      <c r="F1614" s="115">
        <v>5</v>
      </c>
      <c r="G1614" s="115">
        <v>1</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17.7</v>
      </c>
      <c r="W1614" s="115">
        <v>20.9</v>
      </c>
    </row>
    <row r="1615" spans="1:23" ht="13.5" customHeight="1" x14ac:dyDescent="0.35">
      <c r="A1615" s="242">
        <v>0.45833333333333298</v>
      </c>
      <c r="B1615" s="115">
        <v>24</v>
      </c>
      <c r="C1615" s="115">
        <v>0</v>
      </c>
      <c r="D1615" s="115">
        <v>14</v>
      </c>
      <c r="E1615" s="115">
        <v>8</v>
      </c>
      <c r="F1615" s="115">
        <v>2</v>
      </c>
      <c r="G1615" s="115">
        <v>0</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15.5</v>
      </c>
      <c r="W1615" s="115">
        <v>17.7</v>
      </c>
    </row>
    <row r="1616" spans="1:23" ht="13.5" customHeight="1" x14ac:dyDescent="0.35">
      <c r="A1616" s="242">
        <v>0.46875</v>
      </c>
      <c r="B1616" s="115">
        <v>27</v>
      </c>
      <c r="C1616" s="115">
        <v>1</v>
      </c>
      <c r="D1616" s="115">
        <v>12</v>
      </c>
      <c r="E1616" s="115">
        <v>11</v>
      </c>
      <c r="F1616" s="115">
        <v>2</v>
      </c>
      <c r="G1616" s="115">
        <v>0</v>
      </c>
      <c r="H1616" s="115">
        <v>1</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15.9</v>
      </c>
      <c r="W1616" s="115">
        <v>19.5</v>
      </c>
    </row>
    <row r="1617" spans="1:23" ht="13.5" customHeight="1" x14ac:dyDescent="0.35">
      <c r="A1617" s="242">
        <v>0.47916666666666702</v>
      </c>
      <c r="B1617" s="115">
        <v>33</v>
      </c>
      <c r="C1617" s="115">
        <v>0</v>
      </c>
      <c r="D1617" s="115">
        <v>9</v>
      </c>
      <c r="E1617" s="115">
        <v>20</v>
      </c>
      <c r="F1617" s="115">
        <v>4</v>
      </c>
      <c r="G1617" s="115">
        <v>0</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16.8</v>
      </c>
      <c r="W1617" s="115">
        <v>19.100000000000001</v>
      </c>
    </row>
    <row r="1618" spans="1:23" ht="13.5" customHeight="1" x14ac:dyDescent="0.35">
      <c r="A1618" s="242">
        <v>0.48958333333333298</v>
      </c>
      <c r="B1618" s="115">
        <v>35</v>
      </c>
      <c r="C1618" s="115">
        <v>1</v>
      </c>
      <c r="D1618" s="115">
        <v>17</v>
      </c>
      <c r="E1618" s="115">
        <v>11</v>
      </c>
      <c r="F1618" s="115">
        <v>6</v>
      </c>
      <c r="G1618" s="115">
        <v>0</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15.7</v>
      </c>
      <c r="W1618" s="115">
        <v>20.5</v>
      </c>
    </row>
    <row r="1619" spans="1:23" ht="13.5" customHeight="1" x14ac:dyDescent="0.35">
      <c r="A1619" s="242">
        <v>0.5</v>
      </c>
      <c r="B1619" s="115">
        <v>36</v>
      </c>
      <c r="C1619" s="115">
        <v>0</v>
      </c>
      <c r="D1619" s="115">
        <v>11</v>
      </c>
      <c r="E1619" s="115">
        <v>19</v>
      </c>
      <c r="F1619" s="115">
        <v>6</v>
      </c>
      <c r="G1619" s="115">
        <v>0</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16.8</v>
      </c>
      <c r="W1619" s="115">
        <v>20.100000000000001</v>
      </c>
    </row>
    <row r="1620" spans="1:23" ht="13.5" customHeight="1" x14ac:dyDescent="0.35">
      <c r="A1620" s="242">
        <v>0.51041666666666696</v>
      </c>
      <c r="B1620" s="115">
        <v>40</v>
      </c>
      <c r="C1620" s="115">
        <v>2</v>
      </c>
      <c r="D1620" s="115">
        <v>15</v>
      </c>
      <c r="E1620" s="115">
        <v>20</v>
      </c>
      <c r="F1620" s="115">
        <v>3</v>
      </c>
      <c r="G1620" s="115">
        <v>0</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15.2</v>
      </c>
      <c r="W1620" s="115">
        <v>18.7</v>
      </c>
    </row>
    <row r="1621" spans="1:23" ht="13.5" customHeight="1" x14ac:dyDescent="0.35">
      <c r="A1621" s="242">
        <v>0.52083333333333304</v>
      </c>
      <c r="B1621" s="115">
        <v>30</v>
      </c>
      <c r="C1621" s="115">
        <v>0</v>
      </c>
      <c r="D1621" s="115">
        <v>7</v>
      </c>
      <c r="E1621" s="115">
        <v>18</v>
      </c>
      <c r="F1621" s="115">
        <v>5</v>
      </c>
      <c r="G1621" s="115">
        <v>0</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16.8</v>
      </c>
      <c r="W1621" s="115">
        <v>20.100000000000001</v>
      </c>
    </row>
    <row r="1622" spans="1:23" ht="13.5" customHeight="1" x14ac:dyDescent="0.35">
      <c r="A1622" s="242">
        <v>0.53125</v>
      </c>
      <c r="B1622" s="115">
        <v>49</v>
      </c>
      <c r="C1622" s="115">
        <v>0</v>
      </c>
      <c r="D1622" s="115">
        <v>21</v>
      </c>
      <c r="E1622" s="115">
        <v>20</v>
      </c>
      <c r="F1622" s="115">
        <v>7</v>
      </c>
      <c r="G1622" s="115">
        <v>1</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16.600000000000001</v>
      </c>
      <c r="W1622" s="115">
        <v>20.7</v>
      </c>
    </row>
    <row r="1623" spans="1:23" ht="13.5" customHeight="1" x14ac:dyDescent="0.35">
      <c r="A1623" s="242">
        <v>0.54166666666666696</v>
      </c>
      <c r="B1623" s="115">
        <v>37</v>
      </c>
      <c r="C1623" s="115">
        <v>2</v>
      </c>
      <c r="D1623" s="115">
        <v>12</v>
      </c>
      <c r="E1623" s="115">
        <v>18</v>
      </c>
      <c r="F1623" s="115">
        <v>4</v>
      </c>
      <c r="G1623" s="115">
        <v>1</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16.100000000000001</v>
      </c>
      <c r="W1623" s="115">
        <v>20.100000000000001</v>
      </c>
    </row>
    <row r="1624" spans="1:23" ht="13.5" customHeight="1" x14ac:dyDescent="0.35">
      <c r="A1624" s="242">
        <v>0.55208333333333304</v>
      </c>
      <c r="B1624" s="115">
        <v>42</v>
      </c>
      <c r="C1624" s="115">
        <v>5</v>
      </c>
      <c r="D1624" s="115">
        <v>9</v>
      </c>
      <c r="E1624" s="115">
        <v>22</v>
      </c>
      <c r="F1624" s="115">
        <v>5</v>
      </c>
      <c r="G1624" s="115">
        <v>1</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16.100000000000001</v>
      </c>
      <c r="W1624" s="115">
        <v>20.100000000000001</v>
      </c>
    </row>
    <row r="1625" spans="1:23" ht="13.5" customHeight="1" x14ac:dyDescent="0.35">
      <c r="A1625" s="242">
        <v>0.5625</v>
      </c>
      <c r="B1625" s="115">
        <v>42</v>
      </c>
      <c r="C1625" s="115">
        <v>1</v>
      </c>
      <c r="D1625" s="115">
        <v>11</v>
      </c>
      <c r="E1625" s="115">
        <v>25</v>
      </c>
      <c r="F1625" s="115">
        <v>5</v>
      </c>
      <c r="G1625" s="115">
        <v>0</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16.7</v>
      </c>
      <c r="W1625" s="115">
        <v>19.600000000000001</v>
      </c>
    </row>
    <row r="1626" spans="1:23" ht="13.5" customHeight="1" x14ac:dyDescent="0.35">
      <c r="A1626" s="242">
        <v>0.57291666666666696</v>
      </c>
      <c r="B1626" s="115">
        <v>40</v>
      </c>
      <c r="C1626" s="115">
        <v>2</v>
      </c>
      <c r="D1626" s="115">
        <v>6</v>
      </c>
      <c r="E1626" s="115">
        <v>22</v>
      </c>
      <c r="F1626" s="115">
        <v>8</v>
      </c>
      <c r="G1626" s="115">
        <v>2</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17.3</v>
      </c>
      <c r="W1626" s="115">
        <v>22.1</v>
      </c>
    </row>
    <row r="1627" spans="1:23" ht="13.5" customHeight="1" x14ac:dyDescent="0.35">
      <c r="A1627" s="242">
        <v>0.58333333333333304</v>
      </c>
      <c r="B1627" s="115">
        <v>24</v>
      </c>
      <c r="C1627" s="115">
        <v>0</v>
      </c>
      <c r="D1627" s="115">
        <v>11</v>
      </c>
      <c r="E1627" s="115">
        <v>11</v>
      </c>
      <c r="F1627" s="115">
        <v>2</v>
      </c>
      <c r="G1627" s="115">
        <v>0</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15.1</v>
      </c>
      <c r="W1627" s="115">
        <v>18</v>
      </c>
    </row>
    <row r="1628" spans="1:23" ht="13.5" customHeight="1" x14ac:dyDescent="0.35">
      <c r="A1628" s="242">
        <v>0.59375</v>
      </c>
      <c r="B1628" s="115">
        <v>32</v>
      </c>
      <c r="C1628" s="115">
        <v>0</v>
      </c>
      <c r="D1628" s="115">
        <v>7</v>
      </c>
      <c r="E1628" s="115">
        <v>19</v>
      </c>
      <c r="F1628" s="115">
        <v>4</v>
      </c>
      <c r="G1628" s="115">
        <v>2</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17.399999999999999</v>
      </c>
      <c r="W1628" s="115">
        <v>21</v>
      </c>
    </row>
    <row r="1629" spans="1:23" ht="13.5" customHeight="1" x14ac:dyDescent="0.35">
      <c r="A1629" s="242">
        <v>0.60416666666666696</v>
      </c>
      <c r="B1629" s="115">
        <v>40</v>
      </c>
      <c r="C1629" s="115">
        <v>2</v>
      </c>
      <c r="D1629" s="115">
        <v>12</v>
      </c>
      <c r="E1629" s="115">
        <v>20</v>
      </c>
      <c r="F1629" s="115">
        <v>5</v>
      </c>
      <c r="G1629" s="115">
        <v>1</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16.2</v>
      </c>
      <c r="W1629" s="115">
        <v>21.3</v>
      </c>
    </row>
    <row r="1630" spans="1:23" ht="13.5" customHeight="1" x14ac:dyDescent="0.35">
      <c r="A1630" s="242">
        <v>0.61458333333333304</v>
      </c>
      <c r="B1630" s="115">
        <v>24</v>
      </c>
      <c r="C1630" s="115">
        <v>2</v>
      </c>
      <c r="D1630" s="115">
        <v>7</v>
      </c>
      <c r="E1630" s="115">
        <v>9</v>
      </c>
      <c r="F1630" s="115">
        <v>6</v>
      </c>
      <c r="G1630" s="115">
        <v>0</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16.5</v>
      </c>
      <c r="W1630" s="115">
        <v>21.5</v>
      </c>
    </row>
    <row r="1631" spans="1:23" ht="13.5" customHeight="1" x14ac:dyDescent="0.35">
      <c r="A1631" s="242">
        <v>0.625</v>
      </c>
      <c r="B1631" s="115">
        <v>56</v>
      </c>
      <c r="C1631" s="115">
        <v>2</v>
      </c>
      <c r="D1631" s="115">
        <v>11</v>
      </c>
      <c r="E1631" s="115">
        <v>33</v>
      </c>
      <c r="F1631" s="115">
        <v>8</v>
      </c>
      <c r="G1631" s="115">
        <v>2</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16.899999999999999</v>
      </c>
      <c r="W1631" s="115">
        <v>21.2</v>
      </c>
    </row>
    <row r="1632" spans="1:23" ht="13.5" customHeight="1" x14ac:dyDescent="0.35">
      <c r="A1632" s="242">
        <v>0.63541666666666696</v>
      </c>
      <c r="B1632" s="115">
        <v>53</v>
      </c>
      <c r="C1632" s="115">
        <v>2</v>
      </c>
      <c r="D1632" s="115">
        <v>6</v>
      </c>
      <c r="E1632" s="115">
        <v>40</v>
      </c>
      <c r="F1632" s="115">
        <v>4</v>
      </c>
      <c r="G1632" s="115">
        <v>1</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16.600000000000001</v>
      </c>
      <c r="W1632" s="115">
        <v>19.3</v>
      </c>
    </row>
    <row r="1633" spans="1:23" ht="13.5" customHeight="1" x14ac:dyDescent="0.35">
      <c r="A1633" s="242">
        <v>0.64583333333333304</v>
      </c>
      <c r="B1633" s="115">
        <v>50</v>
      </c>
      <c r="C1633" s="115">
        <v>1</v>
      </c>
      <c r="D1633" s="115">
        <v>27</v>
      </c>
      <c r="E1633" s="115">
        <v>20</v>
      </c>
      <c r="F1633" s="115">
        <v>2</v>
      </c>
      <c r="G1633" s="115">
        <v>0</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15.1</v>
      </c>
      <c r="W1633" s="115">
        <v>18.399999999999999</v>
      </c>
    </row>
    <row r="1634" spans="1:23" ht="13.5" customHeight="1" x14ac:dyDescent="0.35">
      <c r="A1634" s="242">
        <v>0.65625</v>
      </c>
      <c r="B1634" s="115">
        <v>47</v>
      </c>
      <c r="C1634" s="115">
        <v>1</v>
      </c>
      <c r="D1634" s="115">
        <v>16</v>
      </c>
      <c r="E1634" s="115">
        <v>26</v>
      </c>
      <c r="F1634" s="115">
        <v>3</v>
      </c>
      <c r="G1634" s="115">
        <v>1</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16</v>
      </c>
      <c r="W1634" s="115">
        <v>18.5</v>
      </c>
    </row>
    <row r="1635" spans="1:23" ht="13.5" customHeight="1" x14ac:dyDescent="0.35">
      <c r="A1635" s="242">
        <v>0.66666666666666696</v>
      </c>
      <c r="B1635" s="115">
        <v>54</v>
      </c>
      <c r="C1635" s="115">
        <v>1</v>
      </c>
      <c r="D1635" s="115">
        <v>17</v>
      </c>
      <c r="E1635" s="115">
        <v>29</v>
      </c>
      <c r="F1635" s="115">
        <v>6</v>
      </c>
      <c r="G1635" s="115">
        <v>0</v>
      </c>
      <c r="H1635" s="115">
        <v>1</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16.3</v>
      </c>
      <c r="W1635" s="115">
        <v>19.3</v>
      </c>
    </row>
    <row r="1636" spans="1:23" ht="13.5" customHeight="1" x14ac:dyDescent="0.35">
      <c r="A1636" s="242">
        <v>0.67708333333333304</v>
      </c>
      <c r="B1636" s="115">
        <v>54</v>
      </c>
      <c r="C1636" s="115">
        <v>0</v>
      </c>
      <c r="D1636" s="115">
        <v>22</v>
      </c>
      <c r="E1636" s="115">
        <v>28</v>
      </c>
      <c r="F1636" s="115">
        <v>4</v>
      </c>
      <c r="G1636" s="115">
        <v>0</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16.2</v>
      </c>
      <c r="W1636" s="115">
        <v>19.2</v>
      </c>
    </row>
    <row r="1637" spans="1:23" ht="13.5" customHeight="1" x14ac:dyDescent="0.35">
      <c r="A1637" s="242">
        <v>0.6875</v>
      </c>
      <c r="B1637" s="115">
        <v>64</v>
      </c>
      <c r="C1637" s="115">
        <v>0</v>
      </c>
      <c r="D1637" s="115">
        <v>26</v>
      </c>
      <c r="E1637" s="115">
        <v>33</v>
      </c>
      <c r="F1637" s="115">
        <v>4</v>
      </c>
      <c r="G1637" s="115">
        <v>1</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15.8</v>
      </c>
      <c r="W1637" s="115">
        <v>18.600000000000001</v>
      </c>
    </row>
    <row r="1638" spans="1:23" ht="13.5" customHeight="1" x14ac:dyDescent="0.35">
      <c r="A1638" s="242">
        <v>0.69791666666666696</v>
      </c>
      <c r="B1638" s="115">
        <v>62</v>
      </c>
      <c r="C1638" s="115">
        <v>3</v>
      </c>
      <c r="D1638" s="115">
        <v>25</v>
      </c>
      <c r="E1638" s="115">
        <v>28</v>
      </c>
      <c r="F1638" s="115">
        <v>5</v>
      </c>
      <c r="G1638" s="115">
        <v>1</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15.4</v>
      </c>
      <c r="W1638" s="115">
        <v>18.399999999999999</v>
      </c>
    </row>
    <row r="1639" spans="1:23" ht="13.5" customHeight="1" x14ac:dyDescent="0.35">
      <c r="A1639" s="242">
        <v>0.70833333333333304</v>
      </c>
      <c r="B1639" s="115">
        <v>65</v>
      </c>
      <c r="C1639" s="115">
        <v>1</v>
      </c>
      <c r="D1639" s="115">
        <v>27</v>
      </c>
      <c r="E1639" s="115">
        <v>30</v>
      </c>
      <c r="F1639" s="115">
        <v>5</v>
      </c>
      <c r="G1639" s="115">
        <v>2</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15.9</v>
      </c>
      <c r="W1639" s="115">
        <v>19.3</v>
      </c>
    </row>
    <row r="1640" spans="1:23" ht="13.5" customHeight="1" x14ac:dyDescent="0.35">
      <c r="A1640" s="242">
        <v>0.71875</v>
      </c>
      <c r="B1640" s="115">
        <v>65</v>
      </c>
      <c r="C1640" s="115">
        <v>1</v>
      </c>
      <c r="D1640" s="115">
        <v>19</v>
      </c>
      <c r="E1640" s="115">
        <v>36</v>
      </c>
      <c r="F1640" s="115">
        <v>8</v>
      </c>
      <c r="G1640" s="115">
        <v>0</v>
      </c>
      <c r="H1640" s="115">
        <v>1</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16.5</v>
      </c>
      <c r="W1640" s="115">
        <v>20</v>
      </c>
    </row>
    <row r="1641" spans="1:23" ht="13.5" customHeight="1" x14ac:dyDescent="0.35">
      <c r="A1641" s="242">
        <v>0.72916666666666696</v>
      </c>
      <c r="B1641" s="115">
        <v>67</v>
      </c>
      <c r="C1641" s="115">
        <v>2</v>
      </c>
      <c r="D1641" s="115">
        <v>24</v>
      </c>
      <c r="E1641" s="115">
        <v>40</v>
      </c>
      <c r="F1641" s="115">
        <v>1</v>
      </c>
      <c r="G1641" s="115">
        <v>0</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15.4</v>
      </c>
      <c r="W1641" s="115">
        <v>18.3</v>
      </c>
    </row>
    <row r="1642" spans="1:23" ht="13.5" customHeight="1" x14ac:dyDescent="0.35">
      <c r="A1642" s="242">
        <v>0.73958333333333304</v>
      </c>
      <c r="B1642" s="115">
        <v>51</v>
      </c>
      <c r="C1642" s="115">
        <v>1</v>
      </c>
      <c r="D1642" s="115">
        <v>18</v>
      </c>
      <c r="E1642" s="115">
        <v>28</v>
      </c>
      <c r="F1642" s="115">
        <v>4</v>
      </c>
      <c r="G1642" s="115">
        <v>0</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16.100000000000001</v>
      </c>
      <c r="W1642" s="115">
        <v>18.7</v>
      </c>
    </row>
    <row r="1643" spans="1:23" ht="13.5" customHeight="1" x14ac:dyDescent="0.35">
      <c r="A1643" s="242">
        <v>0.75</v>
      </c>
      <c r="B1643" s="115">
        <v>70</v>
      </c>
      <c r="C1643" s="115">
        <v>1</v>
      </c>
      <c r="D1643" s="115">
        <v>26</v>
      </c>
      <c r="E1643" s="115">
        <v>35</v>
      </c>
      <c r="F1643" s="115">
        <v>8</v>
      </c>
      <c r="G1643" s="115">
        <v>0</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15.9</v>
      </c>
      <c r="W1643" s="115">
        <v>19.100000000000001</v>
      </c>
    </row>
    <row r="1644" spans="1:23" ht="13.5" customHeight="1" x14ac:dyDescent="0.35">
      <c r="A1644" s="242">
        <v>0.76041666666666696</v>
      </c>
      <c r="B1644" s="115">
        <v>54</v>
      </c>
      <c r="C1644" s="115">
        <v>1</v>
      </c>
      <c r="D1644" s="115">
        <v>22</v>
      </c>
      <c r="E1644" s="115">
        <v>22</v>
      </c>
      <c r="F1644" s="115">
        <v>7</v>
      </c>
      <c r="G1644" s="115">
        <v>2</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16.399999999999999</v>
      </c>
      <c r="W1644" s="115">
        <v>20.5</v>
      </c>
    </row>
    <row r="1645" spans="1:23" ht="13.5" customHeight="1" x14ac:dyDescent="0.35">
      <c r="A1645" s="242">
        <v>0.77083333333333304</v>
      </c>
      <c r="B1645" s="115">
        <v>34</v>
      </c>
      <c r="C1645" s="115">
        <v>0</v>
      </c>
      <c r="D1645" s="115">
        <v>13</v>
      </c>
      <c r="E1645" s="115">
        <v>18</v>
      </c>
      <c r="F1645" s="115">
        <v>3</v>
      </c>
      <c r="G1645" s="115">
        <v>0</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15.9</v>
      </c>
      <c r="W1645" s="115">
        <v>19</v>
      </c>
    </row>
    <row r="1646" spans="1:23" ht="13.5" customHeight="1" x14ac:dyDescent="0.35">
      <c r="A1646" s="242">
        <v>0.78125</v>
      </c>
      <c r="B1646" s="115">
        <v>32</v>
      </c>
      <c r="C1646" s="115">
        <v>0</v>
      </c>
      <c r="D1646" s="115">
        <v>9</v>
      </c>
      <c r="E1646" s="115">
        <v>18</v>
      </c>
      <c r="F1646" s="115">
        <v>4</v>
      </c>
      <c r="G1646" s="115">
        <v>1</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v>17.100000000000001</v>
      </c>
      <c r="W1646" s="115">
        <v>20.2</v>
      </c>
    </row>
    <row r="1647" spans="1:23" ht="13.5" customHeight="1" x14ac:dyDescent="0.35">
      <c r="A1647" s="242">
        <v>0.79166666666666696</v>
      </c>
      <c r="B1647" s="115">
        <v>34</v>
      </c>
      <c r="C1647" s="115">
        <v>3</v>
      </c>
      <c r="D1647" s="115">
        <v>17</v>
      </c>
      <c r="E1647" s="115">
        <v>12</v>
      </c>
      <c r="F1647" s="115">
        <v>2</v>
      </c>
      <c r="G1647" s="115">
        <v>0</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15</v>
      </c>
      <c r="W1647" s="115">
        <v>18.2</v>
      </c>
    </row>
    <row r="1648" spans="1:23" ht="13.5" customHeight="1" x14ac:dyDescent="0.35">
      <c r="A1648" s="242">
        <v>0.80208333333333304</v>
      </c>
      <c r="B1648" s="115">
        <v>30</v>
      </c>
      <c r="C1648" s="115">
        <v>0</v>
      </c>
      <c r="D1648" s="115">
        <v>13</v>
      </c>
      <c r="E1648" s="115">
        <v>11</v>
      </c>
      <c r="F1648" s="115">
        <v>5</v>
      </c>
      <c r="G1648" s="115">
        <v>0</v>
      </c>
      <c r="H1648" s="115">
        <v>1</v>
      </c>
      <c r="I1648" s="115">
        <v>0</v>
      </c>
      <c r="J1648" s="115">
        <v>0</v>
      </c>
      <c r="K1648" s="115">
        <v>0</v>
      </c>
      <c r="L1648" s="115">
        <v>0</v>
      </c>
      <c r="M1648" s="115">
        <v>0</v>
      </c>
      <c r="N1648" s="115">
        <v>0</v>
      </c>
      <c r="O1648" s="115">
        <v>0</v>
      </c>
      <c r="P1648" s="115">
        <v>0</v>
      </c>
      <c r="Q1648" s="115">
        <v>0</v>
      </c>
      <c r="R1648" s="115">
        <v>0</v>
      </c>
      <c r="S1648" s="115">
        <v>0</v>
      </c>
      <c r="T1648" s="115">
        <v>0</v>
      </c>
      <c r="U1648" s="115">
        <v>0</v>
      </c>
      <c r="V1648" s="115">
        <v>16.5</v>
      </c>
      <c r="W1648" s="115">
        <v>21.6</v>
      </c>
    </row>
    <row r="1649" spans="1:23" ht="13.5" customHeight="1" x14ac:dyDescent="0.35">
      <c r="A1649" s="242">
        <v>0.8125</v>
      </c>
      <c r="B1649" s="115">
        <v>17</v>
      </c>
      <c r="C1649" s="115">
        <v>1</v>
      </c>
      <c r="D1649" s="115">
        <v>6</v>
      </c>
      <c r="E1649" s="115">
        <v>7</v>
      </c>
      <c r="F1649" s="115">
        <v>3</v>
      </c>
      <c r="G1649" s="115">
        <v>0</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16.100000000000001</v>
      </c>
      <c r="W1649" s="115">
        <v>21.3</v>
      </c>
    </row>
    <row r="1650" spans="1:23" ht="13.5" customHeight="1" x14ac:dyDescent="0.35">
      <c r="A1650" s="242">
        <v>0.82291666666666696</v>
      </c>
      <c r="B1650" s="115">
        <v>28</v>
      </c>
      <c r="C1650" s="115">
        <v>0</v>
      </c>
      <c r="D1650" s="115">
        <v>9</v>
      </c>
      <c r="E1650" s="115">
        <v>12</v>
      </c>
      <c r="F1650" s="115">
        <v>7</v>
      </c>
      <c r="G1650" s="115">
        <v>0</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17.100000000000001</v>
      </c>
      <c r="W1650" s="115">
        <v>20.9</v>
      </c>
    </row>
    <row r="1651" spans="1:23" ht="13.5" customHeight="1" x14ac:dyDescent="0.35">
      <c r="A1651" s="242">
        <v>0.83333333333333304</v>
      </c>
      <c r="B1651" s="115">
        <v>31</v>
      </c>
      <c r="C1651" s="115">
        <v>2</v>
      </c>
      <c r="D1651" s="115">
        <v>14</v>
      </c>
      <c r="E1651" s="115">
        <v>12</v>
      </c>
      <c r="F1651" s="115">
        <v>3</v>
      </c>
      <c r="G1651" s="115">
        <v>0</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15.4</v>
      </c>
      <c r="W1651" s="115">
        <v>19.100000000000001</v>
      </c>
    </row>
    <row r="1652" spans="1:23" ht="13.5" customHeight="1" x14ac:dyDescent="0.35">
      <c r="A1652" s="242">
        <v>0.84375</v>
      </c>
      <c r="B1652" s="115">
        <v>28</v>
      </c>
      <c r="C1652" s="115">
        <v>0</v>
      </c>
      <c r="D1652" s="115">
        <v>7</v>
      </c>
      <c r="E1652" s="115">
        <v>16</v>
      </c>
      <c r="F1652" s="115">
        <v>5</v>
      </c>
      <c r="G1652" s="115">
        <v>0</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v>17</v>
      </c>
      <c r="W1652" s="115">
        <v>20.3</v>
      </c>
    </row>
    <row r="1653" spans="1:23" ht="13.5" customHeight="1" x14ac:dyDescent="0.35">
      <c r="A1653" s="242">
        <v>0.85416666666666696</v>
      </c>
      <c r="B1653" s="115">
        <v>25</v>
      </c>
      <c r="C1653" s="115">
        <v>0</v>
      </c>
      <c r="D1653" s="115">
        <v>8</v>
      </c>
      <c r="E1653" s="115">
        <v>10</v>
      </c>
      <c r="F1653" s="115">
        <v>7</v>
      </c>
      <c r="G1653" s="115">
        <v>0</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17</v>
      </c>
      <c r="W1653" s="115">
        <v>21.5</v>
      </c>
    </row>
    <row r="1654" spans="1:23" ht="13.5" customHeight="1" x14ac:dyDescent="0.35">
      <c r="A1654" s="242">
        <v>0.86458333333333304</v>
      </c>
      <c r="B1654" s="115">
        <v>28</v>
      </c>
      <c r="C1654" s="115">
        <v>0</v>
      </c>
      <c r="D1654" s="115">
        <v>7</v>
      </c>
      <c r="E1654" s="115">
        <v>16</v>
      </c>
      <c r="F1654" s="115">
        <v>4</v>
      </c>
      <c r="G1654" s="115">
        <v>1</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17.3</v>
      </c>
      <c r="W1654" s="115">
        <v>21.4</v>
      </c>
    </row>
    <row r="1655" spans="1:23" ht="13.5" customHeight="1" x14ac:dyDescent="0.35">
      <c r="A1655" s="242">
        <v>0.875</v>
      </c>
      <c r="B1655" s="115">
        <v>20</v>
      </c>
      <c r="C1655" s="115">
        <v>0</v>
      </c>
      <c r="D1655" s="115">
        <v>7</v>
      </c>
      <c r="E1655" s="115">
        <v>6</v>
      </c>
      <c r="F1655" s="115">
        <v>4</v>
      </c>
      <c r="G1655" s="115">
        <v>3</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17.899999999999999</v>
      </c>
      <c r="W1655" s="115">
        <v>25.5</v>
      </c>
    </row>
    <row r="1656" spans="1:23" ht="13.5" customHeight="1" x14ac:dyDescent="0.35">
      <c r="A1656" s="242">
        <v>0.88541666666666696</v>
      </c>
      <c r="B1656" s="115">
        <v>12</v>
      </c>
      <c r="C1656" s="115">
        <v>0</v>
      </c>
      <c r="D1656" s="115">
        <v>4</v>
      </c>
      <c r="E1656" s="115">
        <v>4</v>
      </c>
      <c r="F1656" s="115">
        <v>3</v>
      </c>
      <c r="G1656" s="115">
        <v>1</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v>18.3</v>
      </c>
      <c r="W1656" s="115">
        <v>24.8</v>
      </c>
    </row>
    <row r="1657" spans="1:23" ht="13.5" customHeight="1" x14ac:dyDescent="0.35">
      <c r="A1657" s="242">
        <v>0.89583333333333304</v>
      </c>
      <c r="B1657" s="115">
        <v>27</v>
      </c>
      <c r="C1657" s="115">
        <v>0</v>
      </c>
      <c r="D1657" s="115">
        <v>0</v>
      </c>
      <c r="E1657" s="115">
        <v>19</v>
      </c>
      <c r="F1657" s="115">
        <v>8</v>
      </c>
      <c r="G1657" s="115">
        <v>0</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19.100000000000001</v>
      </c>
      <c r="W1657" s="115">
        <v>23.1</v>
      </c>
    </row>
    <row r="1658" spans="1:23" ht="13.5" customHeight="1" x14ac:dyDescent="0.35">
      <c r="A1658" s="242">
        <v>0.90625</v>
      </c>
      <c r="B1658" s="115">
        <v>15</v>
      </c>
      <c r="C1658" s="115">
        <v>0</v>
      </c>
      <c r="D1658" s="115">
        <v>6</v>
      </c>
      <c r="E1658" s="115">
        <v>6</v>
      </c>
      <c r="F1658" s="115">
        <v>3</v>
      </c>
      <c r="G1658" s="115">
        <v>0</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16.3</v>
      </c>
      <c r="W1658" s="115">
        <v>21.1</v>
      </c>
    </row>
    <row r="1659" spans="1:23" ht="13.5" customHeight="1" x14ac:dyDescent="0.35">
      <c r="A1659" s="242">
        <v>0.91666666666666696</v>
      </c>
      <c r="B1659" s="115">
        <v>18</v>
      </c>
      <c r="C1659" s="115">
        <v>0</v>
      </c>
      <c r="D1659" s="115">
        <v>4</v>
      </c>
      <c r="E1659" s="115">
        <v>11</v>
      </c>
      <c r="F1659" s="115">
        <v>3</v>
      </c>
      <c r="G1659" s="115">
        <v>0</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17.7</v>
      </c>
      <c r="W1659" s="115">
        <v>22.2</v>
      </c>
    </row>
    <row r="1660" spans="1:23" ht="13.5" customHeight="1" x14ac:dyDescent="0.35">
      <c r="A1660" s="242">
        <v>0.92708333333333304</v>
      </c>
      <c r="B1660" s="115">
        <v>11</v>
      </c>
      <c r="C1660" s="115">
        <v>1</v>
      </c>
      <c r="D1660" s="115">
        <v>3</v>
      </c>
      <c r="E1660" s="115">
        <v>6</v>
      </c>
      <c r="F1660" s="115">
        <v>0</v>
      </c>
      <c r="G1660" s="115">
        <v>0</v>
      </c>
      <c r="H1660" s="115">
        <v>1</v>
      </c>
      <c r="I1660" s="115">
        <v>0</v>
      </c>
      <c r="J1660" s="115">
        <v>0</v>
      </c>
      <c r="K1660" s="115">
        <v>0</v>
      </c>
      <c r="L1660" s="115">
        <v>0</v>
      </c>
      <c r="M1660" s="115">
        <v>0</v>
      </c>
      <c r="N1660" s="115">
        <v>0</v>
      </c>
      <c r="O1660" s="115">
        <v>0</v>
      </c>
      <c r="P1660" s="115">
        <v>0</v>
      </c>
      <c r="Q1660" s="115">
        <v>0</v>
      </c>
      <c r="R1660" s="115">
        <v>0</v>
      </c>
      <c r="S1660" s="115">
        <v>0</v>
      </c>
      <c r="T1660" s="115">
        <v>0</v>
      </c>
      <c r="U1660" s="115">
        <v>0</v>
      </c>
      <c r="V1660" s="115">
        <v>16.899999999999999</v>
      </c>
      <c r="W1660" s="115">
        <v>21.2</v>
      </c>
    </row>
    <row r="1661" spans="1:23" ht="13.5" customHeight="1" x14ac:dyDescent="0.35">
      <c r="A1661" s="242">
        <v>0.9375</v>
      </c>
      <c r="B1661" s="115">
        <v>11</v>
      </c>
      <c r="C1661" s="115">
        <v>0</v>
      </c>
      <c r="D1661" s="115">
        <v>2</v>
      </c>
      <c r="E1661" s="115">
        <v>7</v>
      </c>
      <c r="F1661" s="115">
        <v>1</v>
      </c>
      <c r="G1661" s="115">
        <v>1</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18.5</v>
      </c>
      <c r="W1661" s="115">
        <v>22.9</v>
      </c>
    </row>
    <row r="1662" spans="1:23" ht="13.5" customHeight="1" x14ac:dyDescent="0.35">
      <c r="A1662" s="242">
        <v>0.94791666666666696</v>
      </c>
      <c r="B1662" s="115">
        <v>3</v>
      </c>
      <c r="C1662" s="115">
        <v>0</v>
      </c>
      <c r="D1662" s="115">
        <v>3</v>
      </c>
      <c r="E1662" s="115">
        <v>0</v>
      </c>
      <c r="F1662" s="115">
        <v>0</v>
      </c>
      <c r="G1662" s="115">
        <v>0</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v>13.7</v>
      </c>
      <c r="W1662" s="115" t="s">
        <v>102</v>
      </c>
    </row>
    <row r="1663" spans="1:23" ht="13.5" customHeight="1" x14ac:dyDescent="0.35">
      <c r="A1663" s="242">
        <v>0.95833333333333304</v>
      </c>
      <c r="B1663" s="115">
        <v>12</v>
      </c>
      <c r="C1663" s="115">
        <v>0</v>
      </c>
      <c r="D1663" s="115">
        <v>0</v>
      </c>
      <c r="E1663" s="115">
        <v>9</v>
      </c>
      <c r="F1663" s="115">
        <v>3</v>
      </c>
      <c r="G1663" s="115">
        <v>0</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18.7</v>
      </c>
      <c r="W1663" s="115">
        <v>22.7</v>
      </c>
    </row>
    <row r="1664" spans="1:23" ht="13.5" customHeight="1" x14ac:dyDescent="0.35">
      <c r="A1664" s="242">
        <v>0.96875</v>
      </c>
      <c r="B1664" s="115">
        <v>7</v>
      </c>
      <c r="C1664" s="115">
        <v>0</v>
      </c>
      <c r="D1664" s="115">
        <v>0</v>
      </c>
      <c r="E1664" s="115">
        <v>4</v>
      </c>
      <c r="F1664" s="115">
        <v>2</v>
      </c>
      <c r="G1664" s="115">
        <v>1</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20.399999999999999</v>
      </c>
      <c r="W1664" s="115" t="s">
        <v>102</v>
      </c>
    </row>
    <row r="1665" spans="1:23" ht="13.5" customHeight="1" x14ac:dyDescent="0.35">
      <c r="A1665" s="242">
        <v>0.97916666666666696</v>
      </c>
      <c r="B1665" s="115">
        <v>0</v>
      </c>
      <c r="C1665" s="115">
        <v>0</v>
      </c>
      <c r="D1665" s="115">
        <v>0</v>
      </c>
      <c r="E1665" s="115">
        <v>0</v>
      </c>
      <c r="F1665" s="115">
        <v>0</v>
      </c>
      <c r="G1665" s="115">
        <v>0</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t="s">
        <v>102</v>
      </c>
      <c r="W1665" s="115" t="s">
        <v>102</v>
      </c>
    </row>
    <row r="1666" spans="1:23" ht="13.5" customHeight="1" thickBot="1" x14ac:dyDescent="0.4">
      <c r="A1666" s="244">
        <v>0.98958333333333304</v>
      </c>
      <c r="B1666" s="119">
        <v>8</v>
      </c>
      <c r="C1666" s="119">
        <v>0</v>
      </c>
      <c r="D1666" s="119">
        <v>1</v>
      </c>
      <c r="E1666" s="119">
        <v>4</v>
      </c>
      <c r="F1666" s="119">
        <v>2</v>
      </c>
      <c r="G1666" s="119">
        <v>1</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19</v>
      </c>
      <c r="W1666" s="119" t="s">
        <v>102</v>
      </c>
    </row>
    <row r="1667" spans="1:23" ht="13.5" customHeight="1" thickTop="1" x14ac:dyDescent="0.35">
      <c r="A1667" s="246" t="s">
        <v>168</v>
      </c>
      <c r="B1667" s="116">
        <f>SUM(B1599:B1646)</f>
        <v>1961</v>
      </c>
      <c r="C1667" s="116">
        <f t="shared" ref="C1667:U1667" si="60">SUM(C1599:C1646)</f>
        <v>49</v>
      </c>
      <c r="D1667" s="116">
        <f t="shared" si="60"/>
        <v>650</v>
      </c>
      <c r="E1667" s="116">
        <f t="shared" si="60"/>
        <v>1015</v>
      </c>
      <c r="F1667" s="116">
        <f t="shared" si="60"/>
        <v>214</v>
      </c>
      <c r="G1667" s="116">
        <f t="shared" si="60"/>
        <v>30</v>
      </c>
      <c r="H1667" s="116">
        <f t="shared" si="60"/>
        <v>3</v>
      </c>
      <c r="I1667" s="116">
        <f t="shared" si="60"/>
        <v>0</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16.3</v>
      </c>
      <c r="W1667" s="116">
        <v>19.5</v>
      </c>
    </row>
    <row r="1668" spans="1:23" ht="13.5" customHeight="1" x14ac:dyDescent="0.35">
      <c r="A1668" s="247" t="s">
        <v>169</v>
      </c>
      <c r="B1668" s="115">
        <f>SUM(B1595:B1658)</f>
        <v>2281</v>
      </c>
      <c r="C1668" s="115">
        <f t="shared" ref="C1668:U1668" si="61">SUM(C1595:C1658)</f>
        <v>55</v>
      </c>
      <c r="D1668" s="115">
        <f t="shared" si="61"/>
        <v>751</v>
      </c>
      <c r="E1668" s="115">
        <f t="shared" si="61"/>
        <v>1158</v>
      </c>
      <c r="F1668" s="115">
        <f t="shared" si="61"/>
        <v>278</v>
      </c>
      <c r="G1668" s="115">
        <f t="shared" si="61"/>
        <v>35</v>
      </c>
      <c r="H1668" s="115">
        <f t="shared" si="61"/>
        <v>4</v>
      </c>
      <c r="I1668" s="115">
        <f t="shared" si="61"/>
        <v>0</v>
      </c>
      <c r="J1668" s="115">
        <f t="shared" si="61"/>
        <v>0</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16.399999999999999</v>
      </c>
      <c r="W1668" s="115">
        <v>19.899999999999999</v>
      </c>
    </row>
    <row r="1669" spans="1:23" ht="13.5" customHeight="1" x14ac:dyDescent="0.35">
      <c r="A1669" s="243" t="s">
        <v>170</v>
      </c>
      <c r="B1669" s="115">
        <f>SUM(B1595:B1666)</f>
        <v>2351</v>
      </c>
      <c r="C1669" s="115">
        <f t="shared" ref="C1669:U1669" si="62">SUM(C1595:C1666)</f>
        <v>56</v>
      </c>
      <c r="D1669" s="115">
        <f t="shared" si="62"/>
        <v>764</v>
      </c>
      <c r="E1669" s="115">
        <f t="shared" si="62"/>
        <v>1199</v>
      </c>
      <c r="F1669" s="115">
        <f t="shared" si="62"/>
        <v>289</v>
      </c>
      <c r="G1669" s="115">
        <f t="shared" si="62"/>
        <v>38</v>
      </c>
      <c r="H1669" s="115">
        <f t="shared" si="62"/>
        <v>5</v>
      </c>
      <c r="I1669" s="115">
        <f t="shared" si="62"/>
        <v>0</v>
      </c>
      <c r="J1669" s="115">
        <f t="shared" si="62"/>
        <v>0</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16.399999999999999</v>
      </c>
      <c r="W1669" s="115">
        <v>19.899999999999999</v>
      </c>
    </row>
    <row r="1670" spans="1:23" ht="13.5" customHeight="1" thickBot="1" x14ac:dyDescent="0.4">
      <c r="A1670" s="245" t="s">
        <v>171</v>
      </c>
      <c r="B1670" s="119">
        <f>SUM(B1571:B1666)</f>
        <v>2399</v>
      </c>
      <c r="C1670" s="119">
        <f t="shared" ref="C1670:U1670" si="63">SUM(C1571:C1666)</f>
        <v>56</v>
      </c>
      <c r="D1670" s="119">
        <f t="shared" si="63"/>
        <v>770</v>
      </c>
      <c r="E1670" s="119">
        <f t="shared" si="63"/>
        <v>1215</v>
      </c>
      <c r="F1670" s="119">
        <f t="shared" si="63"/>
        <v>310</v>
      </c>
      <c r="G1670" s="119">
        <f t="shared" si="63"/>
        <v>41</v>
      </c>
      <c r="H1670" s="119">
        <f t="shared" si="63"/>
        <v>7</v>
      </c>
      <c r="I1670" s="119">
        <f t="shared" si="63"/>
        <v>0</v>
      </c>
      <c r="J1670" s="119">
        <f t="shared" si="63"/>
        <v>0</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16.5</v>
      </c>
      <c r="W1670" s="119">
        <v>20</v>
      </c>
    </row>
    <row r="1671" spans="1:23"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4">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4">
      <c r="A1673" s="236"/>
      <c r="B1673" s="563" t="s">
        <v>147</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row>
    <row r="1674" spans="1:23" ht="13.5" customHeight="1" thickTop="1" thickBot="1" x14ac:dyDescent="0.4">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row>
    <row r="1675" spans="1:23" ht="13.5" customHeight="1" thickTop="1" x14ac:dyDescent="0.35">
      <c r="A1675" s="240">
        <v>0</v>
      </c>
      <c r="B1675" s="116">
        <v>6</v>
      </c>
      <c r="C1675" s="116">
        <v>0</v>
      </c>
      <c r="D1675" s="116">
        <v>0</v>
      </c>
      <c r="E1675" s="116">
        <v>2</v>
      </c>
      <c r="F1675" s="116">
        <v>4</v>
      </c>
      <c r="G1675" s="116">
        <v>0</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19.2</v>
      </c>
      <c r="W1675" s="116" t="s">
        <v>102</v>
      </c>
    </row>
    <row r="1676" spans="1:23" ht="13.5" customHeight="1" x14ac:dyDescent="0.35">
      <c r="A1676" s="242">
        <v>1.0416666666666666E-2</v>
      </c>
      <c r="B1676" s="115">
        <v>4</v>
      </c>
      <c r="C1676" s="115">
        <v>0</v>
      </c>
      <c r="D1676" s="115">
        <v>0</v>
      </c>
      <c r="E1676" s="115">
        <v>2</v>
      </c>
      <c r="F1676" s="115">
        <v>2</v>
      </c>
      <c r="G1676" s="115">
        <v>0</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20.7</v>
      </c>
      <c r="W1676" s="115" t="s">
        <v>102</v>
      </c>
    </row>
    <row r="1677" spans="1:23" ht="13.5" customHeight="1" x14ac:dyDescent="0.35">
      <c r="A1677" s="242">
        <v>2.0833333333333332E-2</v>
      </c>
      <c r="B1677" s="115">
        <v>4</v>
      </c>
      <c r="C1677" s="115">
        <v>0</v>
      </c>
      <c r="D1677" s="115">
        <v>1</v>
      </c>
      <c r="E1677" s="115">
        <v>2</v>
      </c>
      <c r="F1677" s="115">
        <v>1</v>
      </c>
      <c r="G1677" s="115">
        <v>0</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18</v>
      </c>
      <c r="W1677" s="115" t="s">
        <v>102</v>
      </c>
    </row>
    <row r="1678" spans="1:23" ht="13.5" customHeight="1" x14ac:dyDescent="0.35">
      <c r="A1678" s="242">
        <v>3.125E-2</v>
      </c>
      <c r="B1678" s="115">
        <v>3</v>
      </c>
      <c r="C1678" s="115">
        <v>0</v>
      </c>
      <c r="D1678" s="115">
        <v>0</v>
      </c>
      <c r="E1678" s="115">
        <v>0</v>
      </c>
      <c r="F1678" s="115">
        <v>3</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21.6</v>
      </c>
      <c r="W1678" s="115" t="s">
        <v>102</v>
      </c>
    </row>
    <row r="1679" spans="1:23" ht="13.5" customHeight="1" x14ac:dyDescent="0.35">
      <c r="A1679" s="242">
        <v>4.1666666666666664E-2</v>
      </c>
      <c r="B1679" s="115">
        <v>2</v>
      </c>
      <c r="C1679" s="115">
        <v>0</v>
      </c>
      <c r="D1679" s="115">
        <v>1</v>
      </c>
      <c r="E1679" s="115">
        <v>1</v>
      </c>
      <c r="F1679" s="115">
        <v>0</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15</v>
      </c>
      <c r="W1679" s="115" t="s">
        <v>102</v>
      </c>
    </row>
    <row r="1680" spans="1:23" ht="13.5" customHeight="1" x14ac:dyDescent="0.35">
      <c r="A1680" s="242">
        <v>5.2083333333333336E-2</v>
      </c>
      <c r="B1680" s="115">
        <v>1</v>
      </c>
      <c r="C1680" s="115">
        <v>0</v>
      </c>
      <c r="D1680" s="115">
        <v>0</v>
      </c>
      <c r="E1680" s="115">
        <v>1</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17.5</v>
      </c>
      <c r="W1680" s="115" t="s">
        <v>102</v>
      </c>
    </row>
    <row r="1681" spans="1:23" ht="13.5" customHeight="1" x14ac:dyDescent="0.35">
      <c r="A1681" s="242">
        <v>6.25E-2</v>
      </c>
      <c r="B1681" s="115">
        <v>1</v>
      </c>
      <c r="C1681" s="115">
        <v>0</v>
      </c>
      <c r="D1681" s="115">
        <v>1</v>
      </c>
      <c r="E1681" s="115">
        <v>0</v>
      </c>
      <c r="F1681" s="115">
        <v>0</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v>13.7</v>
      </c>
      <c r="W1681" s="115" t="s">
        <v>102</v>
      </c>
    </row>
    <row r="1682" spans="1:23" ht="13.5" customHeight="1" x14ac:dyDescent="0.35">
      <c r="A1682" s="242">
        <v>7.2916666666666699E-2</v>
      </c>
      <c r="B1682" s="115">
        <v>2</v>
      </c>
      <c r="C1682" s="115">
        <v>0</v>
      </c>
      <c r="D1682" s="115">
        <v>0</v>
      </c>
      <c r="E1682" s="115">
        <v>1</v>
      </c>
      <c r="F1682" s="115">
        <v>1</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v>19.899999999999999</v>
      </c>
      <c r="W1682" s="115" t="s">
        <v>102</v>
      </c>
    </row>
    <row r="1683" spans="1:23" ht="13.5" customHeight="1" x14ac:dyDescent="0.35">
      <c r="A1683" s="242">
        <v>8.3333333333333301E-2</v>
      </c>
      <c r="B1683" s="115">
        <v>1</v>
      </c>
      <c r="C1683" s="115">
        <v>0</v>
      </c>
      <c r="D1683" s="115">
        <v>0</v>
      </c>
      <c r="E1683" s="115">
        <v>1</v>
      </c>
      <c r="F1683" s="115">
        <v>0</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v>15.8</v>
      </c>
      <c r="W1683" s="115" t="s">
        <v>102</v>
      </c>
    </row>
    <row r="1684" spans="1:23" ht="13.5" customHeight="1" x14ac:dyDescent="0.35">
      <c r="A1684" s="242">
        <v>9.375E-2</v>
      </c>
      <c r="B1684" s="115">
        <v>0</v>
      </c>
      <c r="C1684" s="115">
        <v>0</v>
      </c>
      <c r="D1684" s="115">
        <v>0</v>
      </c>
      <c r="E1684" s="115">
        <v>0</v>
      </c>
      <c r="F1684" s="115">
        <v>0</v>
      </c>
      <c r="G1684" s="115">
        <v>0</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t="s">
        <v>102</v>
      </c>
      <c r="W1684" s="115" t="s">
        <v>102</v>
      </c>
    </row>
    <row r="1685" spans="1:23" ht="13.5" customHeight="1" x14ac:dyDescent="0.35">
      <c r="A1685" s="242">
        <v>0.104166666666667</v>
      </c>
      <c r="B1685" s="115">
        <v>1</v>
      </c>
      <c r="C1685" s="115">
        <v>0</v>
      </c>
      <c r="D1685" s="115">
        <v>0</v>
      </c>
      <c r="E1685" s="115">
        <v>0</v>
      </c>
      <c r="F1685" s="115">
        <v>1</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21.5</v>
      </c>
      <c r="W1685" s="115" t="s">
        <v>102</v>
      </c>
    </row>
    <row r="1686" spans="1:23" ht="13.5" customHeight="1" x14ac:dyDescent="0.35">
      <c r="A1686" s="242">
        <v>0.114583333333333</v>
      </c>
      <c r="B1686" s="115">
        <v>2</v>
      </c>
      <c r="C1686" s="115">
        <v>0</v>
      </c>
      <c r="D1686" s="115">
        <v>1</v>
      </c>
      <c r="E1686" s="115">
        <v>0</v>
      </c>
      <c r="F1686" s="115">
        <v>0</v>
      </c>
      <c r="G1686" s="115">
        <v>1</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20.7</v>
      </c>
      <c r="W1686" s="115" t="s">
        <v>102</v>
      </c>
    </row>
    <row r="1687" spans="1:23" ht="13.5" customHeight="1" x14ac:dyDescent="0.35">
      <c r="A1687" s="242">
        <v>0.125</v>
      </c>
      <c r="B1687" s="115">
        <v>1</v>
      </c>
      <c r="C1687" s="115">
        <v>0</v>
      </c>
      <c r="D1687" s="115">
        <v>1</v>
      </c>
      <c r="E1687" s="115">
        <v>0</v>
      </c>
      <c r="F1687" s="115">
        <v>0</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14.9</v>
      </c>
      <c r="W1687" s="115" t="s">
        <v>102</v>
      </c>
    </row>
    <row r="1688" spans="1:23" ht="13.5" customHeight="1" x14ac:dyDescent="0.35">
      <c r="A1688" s="242">
        <v>0.13541666666666699</v>
      </c>
      <c r="B1688" s="115">
        <v>0</v>
      </c>
      <c r="C1688" s="115">
        <v>0</v>
      </c>
      <c r="D1688" s="115">
        <v>0</v>
      </c>
      <c r="E1688" s="115">
        <v>0</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t="s">
        <v>102</v>
      </c>
      <c r="W1688" s="115" t="s">
        <v>102</v>
      </c>
    </row>
    <row r="1689" spans="1:23" ht="13.5" customHeight="1" x14ac:dyDescent="0.35">
      <c r="A1689" s="242">
        <v>0.14583333333333301</v>
      </c>
      <c r="B1689" s="115">
        <v>1</v>
      </c>
      <c r="C1689" s="115">
        <v>0</v>
      </c>
      <c r="D1689" s="115">
        <v>0</v>
      </c>
      <c r="E1689" s="115">
        <v>0</v>
      </c>
      <c r="F1689" s="115">
        <v>1</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v>20.7</v>
      </c>
      <c r="W1689" s="115" t="s">
        <v>102</v>
      </c>
    </row>
    <row r="1690" spans="1:23" ht="13.5" customHeight="1" x14ac:dyDescent="0.35">
      <c r="A1690" s="242">
        <v>0.15625</v>
      </c>
      <c r="B1690" s="115">
        <v>3</v>
      </c>
      <c r="C1690" s="115">
        <v>0</v>
      </c>
      <c r="D1690" s="115">
        <v>1</v>
      </c>
      <c r="E1690" s="115">
        <v>2</v>
      </c>
      <c r="F1690" s="115">
        <v>0</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16.399999999999999</v>
      </c>
      <c r="W1690" s="115" t="s">
        <v>102</v>
      </c>
    </row>
    <row r="1691" spans="1:23" ht="13.5" customHeight="1" x14ac:dyDescent="0.35">
      <c r="A1691" s="242">
        <v>0.16666666666666699</v>
      </c>
      <c r="B1691" s="115">
        <v>0</v>
      </c>
      <c r="C1691" s="115">
        <v>0</v>
      </c>
      <c r="D1691" s="115">
        <v>0</v>
      </c>
      <c r="E1691" s="115">
        <v>0</v>
      </c>
      <c r="F1691" s="115">
        <v>0</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t="s">
        <v>102</v>
      </c>
      <c r="W1691" s="115" t="s">
        <v>102</v>
      </c>
    </row>
    <row r="1692" spans="1:23" ht="13.5" customHeight="1" x14ac:dyDescent="0.35">
      <c r="A1692" s="242">
        <v>0.17708333333333301</v>
      </c>
      <c r="B1692" s="115">
        <v>0</v>
      </c>
      <c r="C1692" s="115">
        <v>0</v>
      </c>
      <c r="D1692" s="115">
        <v>0</v>
      </c>
      <c r="E1692" s="115">
        <v>0</v>
      </c>
      <c r="F1692" s="115">
        <v>0</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t="s">
        <v>102</v>
      </c>
      <c r="W1692" s="115" t="s">
        <v>102</v>
      </c>
    </row>
    <row r="1693" spans="1:23" ht="13.5" customHeight="1" x14ac:dyDescent="0.35">
      <c r="A1693" s="242">
        <v>0.1875</v>
      </c>
      <c r="B1693" s="115">
        <v>1</v>
      </c>
      <c r="C1693" s="115">
        <v>0</v>
      </c>
      <c r="D1693" s="115">
        <v>0</v>
      </c>
      <c r="E1693" s="115">
        <v>1</v>
      </c>
      <c r="F1693" s="115">
        <v>0</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18.2</v>
      </c>
      <c r="W1693" s="115" t="s">
        <v>102</v>
      </c>
    </row>
    <row r="1694" spans="1:23" ht="13.5" customHeight="1" x14ac:dyDescent="0.35">
      <c r="A1694" s="242">
        <v>0.19791666666666699</v>
      </c>
      <c r="B1694" s="115">
        <v>1</v>
      </c>
      <c r="C1694" s="115">
        <v>0</v>
      </c>
      <c r="D1694" s="115">
        <v>0</v>
      </c>
      <c r="E1694" s="115">
        <v>1</v>
      </c>
      <c r="F1694" s="115">
        <v>0</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v>15.4</v>
      </c>
      <c r="W1694" s="115" t="s">
        <v>102</v>
      </c>
    </row>
    <row r="1695" spans="1:23" ht="13.5" customHeight="1" x14ac:dyDescent="0.35">
      <c r="A1695" s="242">
        <v>0.20833333333333301</v>
      </c>
      <c r="B1695" s="115">
        <v>1</v>
      </c>
      <c r="C1695" s="115">
        <v>0</v>
      </c>
      <c r="D1695" s="115">
        <v>0</v>
      </c>
      <c r="E1695" s="115">
        <v>0</v>
      </c>
      <c r="F1695" s="115">
        <v>0</v>
      </c>
      <c r="G1695" s="115">
        <v>0</v>
      </c>
      <c r="H1695" s="115">
        <v>1</v>
      </c>
      <c r="I1695" s="115">
        <v>0</v>
      </c>
      <c r="J1695" s="115">
        <v>0</v>
      </c>
      <c r="K1695" s="115">
        <v>0</v>
      </c>
      <c r="L1695" s="115">
        <v>0</v>
      </c>
      <c r="M1695" s="115">
        <v>0</v>
      </c>
      <c r="N1695" s="115">
        <v>0</v>
      </c>
      <c r="O1695" s="115">
        <v>0</v>
      </c>
      <c r="P1695" s="115">
        <v>0</v>
      </c>
      <c r="Q1695" s="115">
        <v>0</v>
      </c>
      <c r="R1695" s="115">
        <v>0</v>
      </c>
      <c r="S1695" s="115">
        <v>0</v>
      </c>
      <c r="T1695" s="115">
        <v>0</v>
      </c>
      <c r="U1695" s="115">
        <v>0</v>
      </c>
      <c r="V1695" s="115">
        <v>32.6</v>
      </c>
      <c r="W1695" s="115" t="s">
        <v>102</v>
      </c>
    </row>
    <row r="1696" spans="1:23" ht="13.5" customHeight="1" x14ac:dyDescent="0.35">
      <c r="A1696" s="242">
        <v>0.21875</v>
      </c>
      <c r="B1696" s="115">
        <v>2</v>
      </c>
      <c r="C1696" s="115">
        <v>0</v>
      </c>
      <c r="D1696" s="115">
        <v>0</v>
      </c>
      <c r="E1696" s="115">
        <v>0</v>
      </c>
      <c r="F1696" s="115">
        <v>2</v>
      </c>
      <c r="G1696" s="115">
        <v>0</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v>21.2</v>
      </c>
      <c r="W1696" s="115" t="s">
        <v>102</v>
      </c>
    </row>
    <row r="1697" spans="1:23" ht="13.5" customHeight="1" x14ac:dyDescent="0.35">
      <c r="A1697" s="242">
        <v>0.22916666666666699</v>
      </c>
      <c r="B1697" s="115">
        <v>5</v>
      </c>
      <c r="C1697" s="115">
        <v>0</v>
      </c>
      <c r="D1697" s="115">
        <v>0</v>
      </c>
      <c r="E1697" s="115">
        <v>1</v>
      </c>
      <c r="F1697" s="115">
        <v>4</v>
      </c>
      <c r="G1697" s="115">
        <v>0</v>
      </c>
      <c r="H1697" s="115">
        <v>0</v>
      </c>
      <c r="I1697" s="115">
        <v>0</v>
      </c>
      <c r="J1697" s="115">
        <v>0</v>
      </c>
      <c r="K1697" s="115">
        <v>0</v>
      </c>
      <c r="L1697" s="115">
        <v>0</v>
      </c>
      <c r="M1697" s="115">
        <v>0</v>
      </c>
      <c r="N1697" s="115">
        <v>0</v>
      </c>
      <c r="O1697" s="115">
        <v>0</v>
      </c>
      <c r="P1697" s="115">
        <v>0</v>
      </c>
      <c r="Q1697" s="115">
        <v>0</v>
      </c>
      <c r="R1697" s="115">
        <v>0</v>
      </c>
      <c r="S1697" s="115">
        <v>0</v>
      </c>
      <c r="T1697" s="115">
        <v>0</v>
      </c>
      <c r="U1697" s="115">
        <v>0</v>
      </c>
      <c r="V1697" s="115">
        <v>22</v>
      </c>
      <c r="W1697" s="115" t="s">
        <v>102</v>
      </c>
    </row>
    <row r="1698" spans="1:23" ht="13.5" customHeight="1" x14ac:dyDescent="0.35">
      <c r="A1698" s="242">
        <v>0.23958333333333301</v>
      </c>
      <c r="B1698" s="115">
        <v>5</v>
      </c>
      <c r="C1698" s="115">
        <v>0</v>
      </c>
      <c r="D1698" s="115">
        <v>0</v>
      </c>
      <c r="E1698" s="115">
        <v>3</v>
      </c>
      <c r="F1698" s="115">
        <v>1</v>
      </c>
      <c r="G1698" s="115">
        <v>1</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v>20.2</v>
      </c>
      <c r="W1698" s="115" t="s">
        <v>102</v>
      </c>
    </row>
    <row r="1699" spans="1:23" ht="13.5" customHeight="1" x14ac:dyDescent="0.35">
      <c r="A1699" s="242">
        <v>0.25</v>
      </c>
      <c r="B1699" s="115">
        <v>2</v>
      </c>
      <c r="C1699" s="115">
        <v>0</v>
      </c>
      <c r="D1699" s="115">
        <v>0</v>
      </c>
      <c r="E1699" s="115">
        <v>0</v>
      </c>
      <c r="F1699" s="115">
        <v>2</v>
      </c>
      <c r="G1699" s="115">
        <v>0</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v>22.2</v>
      </c>
      <c r="W1699" s="115" t="s">
        <v>102</v>
      </c>
    </row>
    <row r="1700" spans="1:23" ht="13.5" customHeight="1" x14ac:dyDescent="0.35">
      <c r="A1700" s="242">
        <v>0.26041666666666702</v>
      </c>
      <c r="B1700" s="115">
        <v>2</v>
      </c>
      <c r="C1700" s="115">
        <v>0</v>
      </c>
      <c r="D1700" s="115">
        <v>1</v>
      </c>
      <c r="E1700" s="115">
        <v>0</v>
      </c>
      <c r="F1700" s="115">
        <v>1</v>
      </c>
      <c r="G1700" s="115">
        <v>0</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18.5</v>
      </c>
      <c r="W1700" s="115" t="s">
        <v>102</v>
      </c>
    </row>
    <row r="1701" spans="1:23" ht="13.5" customHeight="1" x14ac:dyDescent="0.35">
      <c r="A1701" s="242">
        <v>0.27083333333333298</v>
      </c>
      <c r="B1701" s="115">
        <v>9</v>
      </c>
      <c r="C1701" s="115">
        <v>0</v>
      </c>
      <c r="D1701" s="115">
        <v>2</v>
      </c>
      <c r="E1701" s="115">
        <v>4</v>
      </c>
      <c r="F1701" s="115">
        <v>3</v>
      </c>
      <c r="G1701" s="115">
        <v>0</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17.8</v>
      </c>
      <c r="W1701" s="115" t="s">
        <v>102</v>
      </c>
    </row>
    <row r="1702" spans="1:23" ht="13.5" customHeight="1" x14ac:dyDescent="0.35">
      <c r="A1702" s="242">
        <v>0.28125</v>
      </c>
      <c r="B1702" s="115">
        <v>14</v>
      </c>
      <c r="C1702" s="115">
        <v>0</v>
      </c>
      <c r="D1702" s="115">
        <v>2</v>
      </c>
      <c r="E1702" s="115">
        <v>6</v>
      </c>
      <c r="F1702" s="115">
        <v>5</v>
      </c>
      <c r="G1702" s="115">
        <v>1</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19.7</v>
      </c>
      <c r="W1702" s="115">
        <v>24.7</v>
      </c>
    </row>
    <row r="1703" spans="1:23" ht="13.5" customHeight="1" x14ac:dyDescent="0.35">
      <c r="A1703" s="242">
        <v>0.29166666666666702</v>
      </c>
      <c r="B1703" s="115">
        <v>15</v>
      </c>
      <c r="C1703" s="115">
        <v>0</v>
      </c>
      <c r="D1703" s="115">
        <v>4</v>
      </c>
      <c r="E1703" s="115">
        <v>5</v>
      </c>
      <c r="F1703" s="115">
        <v>4</v>
      </c>
      <c r="G1703" s="115">
        <v>2</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v>19</v>
      </c>
      <c r="W1703" s="115">
        <v>25.1</v>
      </c>
    </row>
    <row r="1704" spans="1:23" ht="13.5" customHeight="1" x14ac:dyDescent="0.35">
      <c r="A1704" s="242">
        <v>0.30208333333333298</v>
      </c>
      <c r="B1704" s="115">
        <v>18</v>
      </c>
      <c r="C1704" s="115">
        <v>0</v>
      </c>
      <c r="D1704" s="115">
        <v>7</v>
      </c>
      <c r="E1704" s="115">
        <v>10</v>
      </c>
      <c r="F1704" s="115">
        <v>1</v>
      </c>
      <c r="G1704" s="115">
        <v>0</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15.9</v>
      </c>
      <c r="W1704" s="115">
        <v>18.3</v>
      </c>
    </row>
    <row r="1705" spans="1:23" ht="13.5" customHeight="1" x14ac:dyDescent="0.35">
      <c r="A1705" s="242">
        <v>0.3125</v>
      </c>
      <c r="B1705" s="115">
        <v>31</v>
      </c>
      <c r="C1705" s="115">
        <v>1</v>
      </c>
      <c r="D1705" s="115">
        <v>12</v>
      </c>
      <c r="E1705" s="115">
        <v>14</v>
      </c>
      <c r="F1705" s="115">
        <v>3</v>
      </c>
      <c r="G1705" s="115">
        <v>1</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15.8</v>
      </c>
      <c r="W1705" s="115">
        <v>19</v>
      </c>
    </row>
    <row r="1706" spans="1:23" ht="13.5" customHeight="1" x14ac:dyDescent="0.35">
      <c r="A1706" s="242">
        <v>0.32291666666666702</v>
      </c>
      <c r="B1706" s="115">
        <v>46</v>
      </c>
      <c r="C1706" s="115">
        <v>0</v>
      </c>
      <c r="D1706" s="115">
        <v>13</v>
      </c>
      <c r="E1706" s="115">
        <v>32</v>
      </c>
      <c r="F1706" s="115">
        <v>0</v>
      </c>
      <c r="G1706" s="115">
        <v>1</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16.3</v>
      </c>
      <c r="W1706" s="115">
        <v>18.7</v>
      </c>
    </row>
    <row r="1707" spans="1:23" ht="13.5" customHeight="1" x14ac:dyDescent="0.35">
      <c r="A1707" s="242">
        <v>0.33333333333333298</v>
      </c>
      <c r="B1707" s="115">
        <v>35</v>
      </c>
      <c r="C1707" s="115">
        <v>0</v>
      </c>
      <c r="D1707" s="115">
        <v>4</v>
      </c>
      <c r="E1707" s="115">
        <v>26</v>
      </c>
      <c r="F1707" s="115">
        <v>5</v>
      </c>
      <c r="G1707" s="115">
        <v>0</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17.7</v>
      </c>
      <c r="W1707" s="115">
        <v>19.8</v>
      </c>
    </row>
    <row r="1708" spans="1:23" ht="13.5" customHeight="1" x14ac:dyDescent="0.35">
      <c r="A1708" s="242">
        <v>0.34375</v>
      </c>
      <c r="B1708" s="115">
        <v>36</v>
      </c>
      <c r="C1708" s="115">
        <v>1</v>
      </c>
      <c r="D1708" s="115">
        <v>15</v>
      </c>
      <c r="E1708" s="115">
        <v>18</v>
      </c>
      <c r="F1708" s="115">
        <v>2</v>
      </c>
      <c r="G1708" s="115">
        <v>0</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15.5</v>
      </c>
      <c r="W1708" s="115">
        <v>18.399999999999999</v>
      </c>
    </row>
    <row r="1709" spans="1:23" ht="13.5" customHeight="1" x14ac:dyDescent="0.35">
      <c r="A1709" s="242">
        <v>0.35416666666666702</v>
      </c>
      <c r="B1709" s="115">
        <v>35</v>
      </c>
      <c r="C1709" s="115">
        <v>0</v>
      </c>
      <c r="D1709" s="115">
        <v>27</v>
      </c>
      <c r="E1709" s="115">
        <v>7</v>
      </c>
      <c r="F1709" s="115">
        <v>1</v>
      </c>
      <c r="G1709" s="115">
        <v>0</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14.6</v>
      </c>
      <c r="W1709" s="115">
        <v>16.8</v>
      </c>
    </row>
    <row r="1710" spans="1:23" ht="13.5" customHeight="1" x14ac:dyDescent="0.35">
      <c r="A1710" s="242">
        <v>0.36458333333333298</v>
      </c>
      <c r="B1710" s="115">
        <v>54</v>
      </c>
      <c r="C1710" s="115">
        <v>0</v>
      </c>
      <c r="D1710" s="115">
        <v>23</v>
      </c>
      <c r="E1710" s="115">
        <v>26</v>
      </c>
      <c r="F1710" s="115">
        <v>3</v>
      </c>
      <c r="G1710" s="115">
        <v>0</v>
      </c>
      <c r="H1710" s="115">
        <v>0</v>
      </c>
      <c r="I1710" s="115">
        <v>2</v>
      </c>
      <c r="J1710" s="115">
        <v>0</v>
      </c>
      <c r="K1710" s="115">
        <v>0</v>
      </c>
      <c r="L1710" s="115">
        <v>0</v>
      </c>
      <c r="M1710" s="115">
        <v>0</v>
      </c>
      <c r="N1710" s="115">
        <v>0</v>
      </c>
      <c r="O1710" s="115">
        <v>0</v>
      </c>
      <c r="P1710" s="115">
        <v>0</v>
      </c>
      <c r="Q1710" s="115">
        <v>0</v>
      </c>
      <c r="R1710" s="115">
        <v>0</v>
      </c>
      <c r="S1710" s="115">
        <v>0</v>
      </c>
      <c r="T1710" s="115">
        <v>0</v>
      </c>
      <c r="U1710" s="115">
        <v>0</v>
      </c>
      <c r="V1710" s="115">
        <v>16.600000000000001</v>
      </c>
      <c r="W1710" s="115">
        <v>18</v>
      </c>
    </row>
    <row r="1711" spans="1:23" ht="13.5" customHeight="1" x14ac:dyDescent="0.35">
      <c r="A1711" s="242">
        <v>0.375</v>
      </c>
      <c r="B1711" s="115">
        <v>31</v>
      </c>
      <c r="C1711" s="115">
        <v>0</v>
      </c>
      <c r="D1711" s="115">
        <v>10</v>
      </c>
      <c r="E1711" s="115">
        <v>18</v>
      </c>
      <c r="F1711" s="115">
        <v>2</v>
      </c>
      <c r="G1711" s="115">
        <v>1</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16.600000000000001</v>
      </c>
      <c r="W1711" s="115">
        <v>19.2</v>
      </c>
    </row>
    <row r="1712" spans="1:23" ht="13.5" customHeight="1" x14ac:dyDescent="0.35">
      <c r="A1712" s="242">
        <v>0.38541666666666702</v>
      </c>
      <c r="B1712" s="115">
        <v>39</v>
      </c>
      <c r="C1712" s="115">
        <v>3</v>
      </c>
      <c r="D1712" s="115">
        <v>14</v>
      </c>
      <c r="E1712" s="115">
        <v>21</v>
      </c>
      <c r="F1712" s="115">
        <v>1</v>
      </c>
      <c r="G1712" s="115">
        <v>0</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14.8</v>
      </c>
      <c r="W1712" s="115">
        <v>18</v>
      </c>
    </row>
    <row r="1713" spans="1:23" ht="13.5" customHeight="1" x14ac:dyDescent="0.35">
      <c r="A1713" s="242">
        <v>0.39583333333333298</v>
      </c>
      <c r="B1713" s="115">
        <v>28</v>
      </c>
      <c r="C1713" s="115">
        <v>0</v>
      </c>
      <c r="D1713" s="115">
        <v>8</v>
      </c>
      <c r="E1713" s="115">
        <v>12</v>
      </c>
      <c r="F1713" s="115">
        <v>7</v>
      </c>
      <c r="G1713" s="115">
        <v>1</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17.899999999999999</v>
      </c>
      <c r="W1713" s="115">
        <v>22.4</v>
      </c>
    </row>
    <row r="1714" spans="1:23" ht="13.5" customHeight="1" x14ac:dyDescent="0.35">
      <c r="A1714" s="242">
        <v>0.40625</v>
      </c>
      <c r="B1714" s="115">
        <v>31</v>
      </c>
      <c r="C1714" s="115">
        <v>1</v>
      </c>
      <c r="D1714" s="115">
        <v>10</v>
      </c>
      <c r="E1714" s="115">
        <v>14</v>
      </c>
      <c r="F1714" s="115">
        <v>5</v>
      </c>
      <c r="G1714" s="115">
        <v>1</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16.3</v>
      </c>
      <c r="W1714" s="115">
        <v>20.5</v>
      </c>
    </row>
    <row r="1715" spans="1:23" ht="13.5" customHeight="1" x14ac:dyDescent="0.35">
      <c r="A1715" s="242">
        <v>0.41666666666666702</v>
      </c>
      <c r="B1715" s="115">
        <v>30</v>
      </c>
      <c r="C1715" s="115">
        <v>1</v>
      </c>
      <c r="D1715" s="115">
        <v>14</v>
      </c>
      <c r="E1715" s="115">
        <v>13</v>
      </c>
      <c r="F1715" s="115">
        <v>2</v>
      </c>
      <c r="G1715" s="115">
        <v>0</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15</v>
      </c>
      <c r="W1715" s="115">
        <v>18.8</v>
      </c>
    </row>
    <row r="1716" spans="1:23" ht="13.5" customHeight="1" x14ac:dyDescent="0.35">
      <c r="A1716" s="242">
        <v>0.42708333333333298</v>
      </c>
      <c r="B1716" s="115">
        <v>30</v>
      </c>
      <c r="C1716" s="115">
        <v>0</v>
      </c>
      <c r="D1716" s="115">
        <v>13</v>
      </c>
      <c r="E1716" s="115">
        <v>15</v>
      </c>
      <c r="F1716" s="115">
        <v>1</v>
      </c>
      <c r="G1716" s="115">
        <v>1</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16.100000000000001</v>
      </c>
      <c r="W1716" s="115">
        <v>19.3</v>
      </c>
    </row>
    <row r="1717" spans="1:23" ht="13.5" customHeight="1" x14ac:dyDescent="0.35">
      <c r="A1717" s="242">
        <v>0.4375</v>
      </c>
      <c r="B1717" s="115">
        <v>34</v>
      </c>
      <c r="C1717" s="115">
        <v>2</v>
      </c>
      <c r="D1717" s="115">
        <v>12</v>
      </c>
      <c r="E1717" s="115">
        <v>17</v>
      </c>
      <c r="F1717" s="115">
        <v>3</v>
      </c>
      <c r="G1717" s="115">
        <v>0</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16.100000000000001</v>
      </c>
      <c r="W1717" s="115">
        <v>18.7</v>
      </c>
    </row>
    <row r="1718" spans="1:23" ht="13.5" customHeight="1" x14ac:dyDescent="0.35">
      <c r="A1718" s="242">
        <v>0.44791666666666702</v>
      </c>
      <c r="B1718" s="115">
        <v>38</v>
      </c>
      <c r="C1718" s="115">
        <v>1</v>
      </c>
      <c r="D1718" s="115">
        <v>16</v>
      </c>
      <c r="E1718" s="115">
        <v>18</v>
      </c>
      <c r="F1718" s="115">
        <v>2</v>
      </c>
      <c r="G1718" s="115">
        <v>1</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15.8</v>
      </c>
      <c r="W1718" s="115">
        <v>18.7</v>
      </c>
    </row>
    <row r="1719" spans="1:23" ht="13.5" customHeight="1" x14ac:dyDescent="0.35">
      <c r="A1719" s="242">
        <v>0.45833333333333298</v>
      </c>
      <c r="B1719" s="115">
        <v>25</v>
      </c>
      <c r="C1719" s="115">
        <v>0</v>
      </c>
      <c r="D1719" s="115">
        <v>6</v>
      </c>
      <c r="E1719" s="115">
        <v>10</v>
      </c>
      <c r="F1719" s="115">
        <v>7</v>
      </c>
      <c r="G1719" s="115">
        <v>2</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18.5</v>
      </c>
      <c r="W1719" s="115">
        <v>23.5</v>
      </c>
    </row>
    <row r="1720" spans="1:23" ht="13.5" customHeight="1" x14ac:dyDescent="0.35">
      <c r="A1720" s="242">
        <v>0.46875</v>
      </c>
      <c r="B1720" s="115">
        <v>39</v>
      </c>
      <c r="C1720" s="115">
        <v>2</v>
      </c>
      <c r="D1720" s="115">
        <v>10</v>
      </c>
      <c r="E1720" s="115">
        <v>20</v>
      </c>
      <c r="F1720" s="115">
        <v>7</v>
      </c>
      <c r="G1720" s="115">
        <v>0</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16.600000000000001</v>
      </c>
      <c r="W1720" s="115">
        <v>22.4</v>
      </c>
    </row>
    <row r="1721" spans="1:23" ht="13.5" customHeight="1" x14ac:dyDescent="0.35">
      <c r="A1721" s="242">
        <v>0.47916666666666702</v>
      </c>
      <c r="B1721" s="115">
        <v>32</v>
      </c>
      <c r="C1721" s="115">
        <v>2</v>
      </c>
      <c r="D1721" s="115">
        <v>7</v>
      </c>
      <c r="E1721" s="115">
        <v>19</v>
      </c>
      <c r="F1721" s="115">
        <v>4</v>
      </c>
      <c r="G1721" s="115">
        <v>0</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16.600000000000001</v>
      </c>
      <c r="W1721" s="115">
        <v>19.100000000000001</v>
      </c>
    </row>
    <row r="1722" spans="1:23" ht="13.5" customHeight="1" x14ac:dyDescent="0.35">
      <c r="A1722" s="242">
        <v>0.48958333333333298</v>
      </c>
      <c r="B1722" s="115">
        <v>28</v>
      </c>
      <c r="C1722" s="115">
        <v>1</v>
      </c>
      <c r="D1722" s="115">
        <v>6</v>
      </c>
      <c r="E1722" s="115">
        <v>15</v>
      </c>
      <c r="F1722" s="115">
        <v>5</v>
      </c>
      <c r="G1722" s="115">
        <v>1</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17.2</v>
      </c>
      <c r="W1722" s="115">
        <v>21.7</v>
      </c>
    </row>
    <row r="1723" spans="1:23" ht="13.5" customHeight="1" x14ac:dyDescent="0.35">
      <c r="A1723" s="242">
        <v>0.5</v>
      </c>
      <c r="B1723" s="115">
        <v>51</v>
      </c>
      <c r="C1723" s="115">
        <v>3</v>
      </c>
      <c r="D1723" s="115">
        <v>22</v>
      </c>
      <c r="E1723" s="115">
        <v>24</v>
      </c>
      <c r="F1723" s="115">
        <v>2</v>
      </c>
      <c r="G1723" s="115">
        <v>0</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14.7</v>
      </c>
      <c r="W1723" s="115">
        <v>17.399999999999999</v>
      </c>
    </row>
    <row r="1724" spans="1:23" ht="13.5" customHeight="1" x14ac:dyDescent="0.35">
      <c r="A1724" s="242">
        <v>0.51041666666666696</v>
      </c>
      <c r="B1724" s="115">
        <v>34</v>
      </c>
      <c r="C1724" s="115">
        <v>2</v>
      </c>
      <c r="D1724" s="115">
        <v>7</v>
      </c>
      <c r="E1724" s="115">
        <v>12</v>
      </c>
      <c r="F1724" s="115">
        <v>12</v>
      </c>
      <c r="G1724" s="115">
        <v>1</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17.899999999999999</v>
      </c>
      <c r="W1724" s="115">
        <v>21.5</v>
      </c>
    </row>
    <row r="1725" spans="1:23" ht="13.5" customHeight="1" x14ac:dyDescent="0.35">
      <c r="A1725" s="242">
        <v>0.52083333333333304</v>
      </c>
      <c r="B1725" s="115">
        <v>34</v>
      </c>
      <c r="C1725" s="115">
        <v>1</v>
      </c>
      <c r="D1725" s="115">
        <v>8</v>
      </c>
      <c r="E1725" s="115">
        <v>18</v>
      </c>
      <c r="F1725" s="115">
        <v>7</v>
      </c>
      <c r="G1725" s="115">
        <v>0</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16.899999999999999</v>
      </c>
      <c r="W1725" s="115">
        <v>21</v>
      </c>
    </row>
    <row r="1726" spans="1:23" ht="13.5" customHeight="1" x14ac:dyDescent="0.35">
      <c r="A1726" s="242">
        <v>0.53125</v>
      </c>
      <c r="B1726" s="115">
        <v>43</v>
      </c>
      <c r="C1726" s="115">
        <v>0</v>
      </c>
      <c r="D1726" s="115">
        <v>8</v>
      </c>
      <c r="E1726" s="115">
        <v>29</v>
      </c>
      <c r="F1726" s="115">
        <v>6</v>
      </c>
      <c r="G1726" s="115">
        <v>0</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17</v>
      </c>
      <c r="W1726" s="115">
        <v>20</v>
      </c>
    </row>
    <row r="1727" spans="1:23" ht="13.5" customHeight="1" x14ac:dyDescent="0.35">
      <c r="A1727" s="242">
        <v>0.54166666666666696</v>
      </c>
      <c r="B1727" s="115">
        <v>46</v>
      </c>
      <c r="C1727" s="115">
        <v>3</v>
      </c>
      <c r="D1727" s="115">
        <v>15</v>
      </c>
      <c r="E1727" s="115">
        <v>20</v>
      </c>
      <c r="F1727" s="115">
        <v>8</v>
      </c>
      <c r="G1727" s="115">
        <v>0</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16.2</v>
      </c>
      <c r="W1727" s="115">
        <v>20.5</v>
      </c>
    </row>
    <row r="1728" spans="1:23" ht="13.5" customHeight="1" x14ac:dyDescent="0.35">
      <c r="A1728" s="242">
        <v>0.55208333333333304</v>
      </c>
      <c r="B1728" s="115">
        <v>34</v>
      </c>
      <c r="C1728" s="115">
        <v>0</v>
      </c>
      <c r="D1728" s="115">
        <v>8</v>
      </c>
      <c r="E1728" s="115">
        <v>22</v>
      </c>
      <c r="F1728" s="115">
        <v>3</v>
      </c>
      <c r="G1728" s="115">
        <v>1</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17.3</v>
      </c>
      <c r="W1728" s="115">
        <v>19.8</v>
      </c>
    </row>
    <row r="1729" spans="1:23" ht="13.5" customHeight="1" x14ac:dyDescent="0.35">
      <c r="A1729" s="242">
        <v>0.5625</v>
      </c>
      <c r="B1729" s="115">
        <v>32</v>
      </c>
      <c r="C1729" s="115">
        <v>1</v>
      </c>
      <c r="D1729" s="115">
        <v>4</v>
      </c>
      <c r="E1729" s="115">
        <v>21</v>
      </c>
      <c r="F1729" s="115">
        <v>6</v>
      </c>
      <c r="G1729" s="115">
        <v>0</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17.2</v>
      </c>
      <c r="W1729" s="115">
        <v>20.399999999999999</v>
      </c>
    </row>
    <row r="1730" spans="1:23" ht="13.5" customHeight="1" x14ac:dyDescent="0.35">
      <c r="A1730" s="242">
        <v>0.57291666666666696</v>
      </c>
      <c r="B1730" s="115">
        <v>35</v>
      </c>
      <c r="C1730" s="115">
        <v>1</v>
      </c>
      <c r="D1730" s="115">
        <v>10</v>
      </c>
      <c r="E1730" s="115">
        <v>21</v>
      </c>
      <c r="F1730" s="115">
        <v>3</v>
      </c>
      <c r="G1730" s="115">
        <v>0</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16.5</v>
      </c>
      <c r="W1730" s="115">
        <v>19.5</v>
      </c>
    </row>
    <row r="1731" spans="1:23" ht="13.5" customHeight="1" x14ac:dyDescent="0.35">
      <c r="A1731" s="242">
        <v>0.58333333333333304</v>
      </c>
      <c r="B1731" s="115">
        <v>50</v>
      </c>
      <c r="C1731" s="115">
        <v>3</v>
      </c>
      <c r="D1731" s="115">
        <v>20</v>
      </c>
      <c r="E1731" s="115">
        <v>23</v>
      </c>
      <c r="F1731" s="115">
        <v>3</v>
      </c>
      <c r="G1731" s="115">
        <v>1</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15.6</v>
      </c>
      <c r="W1731" s="115">
        <v>19</v>
      </c>
    </row>
    <row r="1732" spans="1:23" ht="13.5" customHeight="1" x14ac:dyDescent="0.35">
      <c r="A1732" s="242">
        <v>0.59375</v>
      </c>
      <c r="B1732" s="115">
        <v>37</v>
      </c>
      <c r="C1732" s="115">
        <v>0</v>
      </c>
      <c r="D1732" s="115">
        <v>5</v>
      </c>
      <c r="E1732" s="115">
        <v>22</v>
      </c>
      <c r="F1732" s="115">
        <v>9</v>
      </c>
      <c r="G1732" s="115">
        <v>1</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17.7</v>
      </c>
      <c r="W1732" s="115">
        <v>21.3</v>
      </c>
    </row>
    <row r="1733" spans="1:23" ht="13.5" customHeight="1" x14ac:dyDescent="0.35">
      <c r="A1733" s="242">
        <v>0.60416666666666696</v>
      </c>
      <c r="B1733" s="115">
        <v>33</v>
      </c>
      <c r="C1733" s="115">
        <v>1</v>
      </c>
      <c r="D1733" s="115">
        <v>14</v>
      </c>
      <c r="E1733" s="115">
        <v>12</v>
      </c>
      <c r="F1733" s="115">
        <v>6</v>
      </c>
      <c r="G1733" s="115">
        <v>0</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15.8</v>
      </c>
      <c r="W1733" s="115">
        <v>20.399999999999999</v>
      </c>
    </row>
    <row r="1734" spans="1:23" ht="13.5" customHeight="1" x14ac:dyDescent="0.35">
      <c r="A1734" s="242">
        <v>0.61458333333333304</v>
      </c>
      <c r="B1734" s="115">
        <v>38</v>
      </c>
      <c r="C1734" s="115">
        <v>3</v>
      </c>
      <c r="D1734" s="115">
        <v>8</v>
      </c>
      <c r="E1734" s="115">
        <v>21</v>
      </c>
      <c r="F1734" s="115">
        <v>5</v>
      </c>
      <c r="G1734" s="115">
        <v>1</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16.600000000000001</v>
      </c>
      <c r="W1734" s="115">
        <v>20.100000000000001</v>
      </c>
    </row>
    <row r="1735" spans="1:23" ht="13.5" customHeight="1" x14ac:dyDescent="0.35">
      <c r="A1735" s="242">
        <v>0.625</v>
      </c>
      <c r="B1735" s="115">
        <v>32</v>
      </c>
      <c r="C1735" s="115">
        <v>1</v>
      </c>
      <c r="D1735" s="115">
        <v>2</v>
      </c>
      <c r="E1735" s="115">
        <v>26</v>
      </c>
      <c r="F1735" s="115">
        <v>2</v>
      </c>
      <c r="G1735" s="115">
        <v>1</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17</v>
      </c>
      <c r="W1735" s="115">
        <v>19.3</v>
      </c>
    </row>
    <row r="1736" spans="1:23" ht="13.5" customHeight="1" x14ac:dyDescent="0.35">
      <c r="A1736" s="242">
        <v>0.63541666666666696</v>
      </c>
      <c r="B1736" s="115">
        <v>38</v>
      </c>
      <c r="C1736" s="115">
        <v>0</v>
      </c>
      <c r="D1736" s="115">
        <v>9</v>
      </c>
      <c r="E1736" s="115">
        <v>21</v>
      </c>
      <c r="F1736" s="115">
        <v>7</v>
      </c>
      <c r="G1736" s="115">
        <v>1</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17.600000000000001</v>
      </c>
      <c r="W1736" s="115">
        <v>21.1</v>
      </c>
    </row>
    <row r="1737" spans="1:23" ht="13.5" customHeight="1" x14ac:dyDescent="0.35">
      <c r="A1737" s="242">
        <v>0.64583333333333304</v>
      </c>
      <c r="B1737" s="115">
        <v>60</v>
      </c>
      <c r="C1737" s="115">
        <v>0</v>
      </c>
      <c r="D1737" s="115">
        <v>17</v>
      </c>
      <c r="E1737" s="115">
        <v>37</v>
      </c>
      <c r="F1737" s="115">
        <v>6</v>
      </c>
      <c r="G1737" s="115">
        <v>0</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16.5</v>
      </c>
      <c r="W1737" s="115">
        <v>19.100000000000001</v>
      </c>
    </row>
    <row r="1738" spans="1:23" ht="13.5" customHeight="1" x14ac:dyDescent="0.35">
      <c r="A1738" s="242">
        <v>0.65625</v>
      </c>
      <c r="B1738" s="115">
        <v>48</v>
      </c>
      <c r="C1738" s="115">
        <v>0</v>
      </c>
      <c r="D1738" s="115">
        <v>20</v>
      </c>
      <c r="E1738" s="115">
        <v>21</v>
      </c>
      <c r="F1738" s="115">
        <v>6</v>
      </c>
      <c r="G1738" s="115">
        <v>1</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16.100000000000001</v>
      </c>
      <c r="W1738" s="115">
        <v>20.100000000000001</v>
      </c>
    </row>
    <row r="1739" spans="1:23" ht="13.5" customHeight="1" x14ac:dyDescent="0.35">
      <c r="A1739" s="242">
        <v>0.66666666666666696</v>
      </c>
      <c r="B1739" s="115">
        <v>48</v>
      </c>
      <c r="C1739" s="115">
        <v>0</v>
      </c>
      <c r="D1739" s="115">
        <v>19</v>
      </c>
      <c r="E1739" s="115">
        <v>22</v>
      </c>
      <c r="F1739" s="115">
        <v>6</v>
      </c>
      <c r="G1739" s="115">
        <v>1</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16.399999999999999</v>
      </c>
      <c r="W1739" s="115">
        <v>20</v>
      </c>
    </row>
    <row r="1740" spans="1:23" ht="13.5" customHeight="1" x14ac:dyDescent="0.35">
      <c r="A1740" s="242">
        <v>0.67708333333333304</v>
      </c>
      <c r="B1740" s="115">
        <v>68</v>
      </c>
      <c r="C1740" s="115">
        <v>0</v>
      </c>
      <c r="D1740" s="115">
        <v>25</v>
      </c>
      <c r="E1740" s="115">
        <v>31</v>
      </c>
      <c r="F1740" s="115">
        <v>12</v>
      </c>
      <c r="G1740" s="115">
        <v>0</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16.7</v>
      </c>
      <c r="W1740" s="115">
        <v>20.100000000000001</v>
      </c>
    </row>
    <row r="1741" spans="1:23" ht="13.5" customHeight="1" x14ac:dyDescent="0.35">
      <c r="A1741" s="242">
        <v>0.6875</v>
      </c>
      <c r="B1741" s="115">
        <v>65</v>
      </c>
      <c r="C1741" s="115">
        <v>3</v>
      </c>
      <c r="D1741" s="115">
        <v>25</v>
      </c>
      <c r="E1741" s="115">
        <v>26</v>
      </c>
      <c r="F1741" s="115">
        <v>10</v>
      </c>
      <c r="G1741" s="115">
        <v>1</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16</v>
      </c>
      <c r="W1741" s="115">
        <v>21</v>
      </c>
    </row>
    <row r="1742" spans="1:23" ht="13.5" customHeight="1" x14ac:dyDescent="0.35">
      <c r="A1742" s="242">
        <v>0.69791666666666696</v>
      </c>
      <c r="B1742" s="115">
        <v>70</v>
      </c>
      <c r="C1742" s="115">
        <v>1</v>
      </c>
      <c r="D1742" s="115">
        <v>25</v>
      </c>
      <c r="E1742" s="115">
        <v>43</v>
      </c>
      <c r="F1742" s="115">
        <v>1</v>
      </c>
      <c r="G1742" s="115">
        <v>0</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15.3</v>
      </c>
      <c r="W1742" s="115">
        <v>17.7</v>
      </c>
    </row>
    <row r="1743" spans="1:23" ht="13.5" customHeight="1" x14ac:dyDescent="0.35">
      <c r="A1743" s="242">
        <v>0.70833333333333304</v>
      </c>
      <c r="B1743" s="115">
        <v>76</v>
      </c>
      <c r="C1743" s="115">
        <v>0</v>
      </c>
      <c r="D1743" s="115">
        <v>23</v>
      </c>
      <c r="E1743" s="115">
        <v>41</v>
      </c>
      <c r="F1743" s="115">
        <v>11</v>
      </c>
      <c r="G1743" s="115">
        <v>1</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16.8</v>
      </c>
      <c r="W1743" s="115">
        <v>20</v>
      </c>
    </row>
    <row r="1744" spans="1:23" ht="13.5" customHeight="1" x14ac:dyDescent="0.35">
      <c r="A1744" s="242">
        <v>0.71875</v>
      </c>
      <c r="B1744" s="115">
        <v>51</v>
      </c>
      <c r="C1744" s="115">
        <v>3</v>
      </c>
      <c r="D1744" s="115">
        <v>14</v>
      </c>
      <c r="E1744" s="115">
        <v>29</v>
      </c>
      <c r="F1744" s="115">
        <v>5</v>
      </c>
      <c r="G1744" s="115">
        <v>0</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16.3</v>
      </c>
      <c r="W1744" s="115">
        <v>19.399999999999999</v>
      </c>
    </row>
    <row r="1745" spans="1:23" ht="13.5" customHeight="1" x14ac:dyDescent="0.35">
      <c r="A1745" s="242">
        <v>0.72916666666666696</v>
      </c>
      <c r="B1745" s="115">
        <v>60</v>
      </c>
      <c r="C1745" s="115">
        <v>3</v>
      </c>
      <c r="D1745" s="115">
        <v>25</v>
      </c>
      <c r="E1745" s="115">
        <v>25</v>
      </c>
      <c r="F1745" s="115">
        <v>7</v>
      </c>
      <c r="G1745" s="115">
        <v>0</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15.8</v>
      </c>
      <c r="W1745" s="115">
        <v>19.5</v>
      </c>
    </row>
    <row r="1746" spans="1:23" ht="13.5" customHeight="1" x14ac:dyDescent="0.35">
      <c r="A1746" s="242">
        <v>0.73958333333333304</v>
      </c>
      <c r="B1746" s="115">
        <v>58</v>
      </c>
      <c r="C1746" s="115">
        <v>2</v>
      </c>
      <c r="D1746" s="115">
        <v>29</v>
      </c>
      <c r="E1746" s="115">
        <v>26</v>
      </c>
      <c r="F1746" s="115">
        <v>1</v>
      </c>
      <c r="G1746" s="115">
        <v>0</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14.9</v>
      </c>
      <c r="W1746" s="115">
        <v>17.600000000000001</v>
      </c>
    </row>
    <row r="1747" spans="1:23" ht="13.5" customHeight="1" x14ac:dyDescent="0.35">
      <c r="A1747" s="242">
        <v>0.75</v>
      </c>
      <c r="B1747" s="115">
        <v>58</v>
      </c>
      <c r="C1747" s="115">
        <v>0</v>
      </c>
      <c r="D1747" s="115">
        <v>26</v>
      </c>
      <c r="E1747" s="115">
        <v>25</v>
      </c>
      <c r="F1747" s="115">
        <v>6</v>
      </c>
      <c r="G1747" s="115">
        <v>1</v>
      </c>
      <c r="H1747" s="115">
        <v>0</v>
      </c>
      <c r="I1747" s="115">
        <v>0</v>
      </c>
      <c r="J1747" s="115">
        <v>0</v>
      </c>
      <c r="K1747" s="115">
        <v>0</v>
      </c>
      <c r="L1747" s="115">
        <v>0</v>
      </c>
      <c r="M1747" s="115">
        <v>0</v>
      </c>
      <c r="N1747" s="115">
        <v>0</v>
      </c>
      <c r="O1747" s="115">
        <v>0</v>
      </c>
      <c r="P1747" s="115">
        <v>0</v>
      </c>
      <c r="Q1747" s="115">
        <v>0</v>
      </c>
      <c r="R1747" s="115">
        <v>0</v>
      </c>
      <c r="S1747" s="115">
        <v>0</v>
      </c>
      <c r="T1747" s="115">
        <v>0</v>
      </c>
      <c r="U1747" s="115">
        <v>0</v>
      </c>
      <c r="V1747" s="115">
        <v>16.100000000000001</v>
      </c>
      <c r="W1747" s="115">
        <v>19.8</v>
      </c>
    </row>
    <row r="1748" spans="1:23" ht="13.5" customHeight="1" x14ac:dyDescent="0.35">
      <c r="A1748" s="242">
        <v>0.76041666666666696</v>
      </c>
      <c r="B1748" s="115">
        <v>52</v>
      </c>
      <c r="C1748" s="115">
        <v>1</v>
      </c>
      <c r="D1748" s="115">
        <v>18</v>
      </c>
      <c r="E1748" s="115">
        <v>23</v>
      </c>
      <c r="F1748" s="115">
        <v>9</v>
      </c>
      <c r="G1748" s="115">
        <v>1</v>
      </c>
      <c r="H1748" s="115">
        <v>0</v>
      </c>
      <c r="I1748" s="115">
        <v>0</v>
      </c>
      <c r="J1748" s="115">
        <v>0</v>
      </c>
      <c r="K1748" s="115">
        <v>0</v>
      </c>
      <c r="L1748" s="115">
        <v>0</v>
      </c>
      <c r="M1748" s="115">
        <v>0</v>
      </c>
      <c r="N1748" s="115">
        <v>0</v>
      </c>
      <c r="O1748" s="115">
        <v>0</v>
      </c>
      <c r="P1748" s="115">
        <v>0</v>
      </c>
      <c r="Q1748" s="115">
        <v>0</v>
      </c>
      <c r="R1748" s="115">
        <v>0</v>
      </c>
      <c r="S1748" s="115">
        <v>0</v>
      </c>
      <c r="T1748" s="115">
        <v>0</v>
      </c>
      <c r="U1748" s="115">
        <v>0</v>
      </c>
      <c r="V1748" s="115">
        <v>16.600000000000001</v>
      </c>
      <c r="W1748" s="115">
        <v>20.3</v>
      </c>
    </row>
    <row r="1749" spans="1:23" ht="13.5" customHeight="1" x14ac:dyDescent="0.35">
      <c r="A1749" s="242">
        <v>0.77083333333333304</v>
      </c>
      <c r="B1749" s="115">
        <v>39</v>
      </c>
      <c r="C1749" s="115">
        <v>0</v>
      </c>
      <c r="D1749" s="115">
        <v>14</v>
      </c>
      <c r="E1749" s="115">
        <v>16</v>
      </c>
      <c r="F1749" s="115">
        <v>6</v>
      </c>
      <c r="G1749" s="115">
        <v>2</v>
      </c>
      <c r="H1749" s="115">
        <v>1</v>
      </c>
      <c r="I1749" s="115">
        <v>0</v>
      </c>
      <c r="J1749" s="115">
        <v>0</v>
      </c>
      <c r="K1749" s="115">
        <v>0</v>
      </c>
      <c r="L1749" s="115">
        <v>0</v>
      </c>
      <c r="M1749" s="115">
        <v>0</v>
      </c>
      <c r="N1749" s="115">
        <v>0</v>
      </c>
      <c r="O1749" s="115">
        <v>0</v>
      </c>
      <c r="P1749" s="115">
        <v>0</v>
      </c>
      <c r="Q1749" s="115">
        <v>0</v>
      </c>
      <c r="R1749" s="115">
        <v>0</v>
      </c>
      <c r="S1749" s="115">
        <v>0</v>
      </c>
      <c r="T1749" s="115">
        <v>0</v>
      </c>
      <c r="U1749" s="115">
        <v>0</v>
      </c>
      <c r="V1749" s="115">
        <v>17.3</v>
      </c>
      <c r="W1749" s="115">
        <v>21.7</v>
      </c>
    </row>
    <row r="1750" spans="1:23" ht="13.5" customHeight="1" x14ac:dyDescent="0.35">
      <c r="A1750" s="242">
        <v>0.78125</v>
      </c>
      <c r="B1750" s="115">
        <v>43</v>
      </c>
      <c r="C1750" s="115">
        <v>0</v>
      </c>
      <c r="D1750" s="115">
        <v>11</v>
      </c>
      <c r="E1750" s="115">
        <v>24</v>
      </c>
      <c r="F1750" s="115">
        <v>8</v>
      </c>
      <c r="G1750" s="115">
        <v>0</v>
      </c>
      <c r="H1750" s="115">
        <v>0</v>
      </c>
      <c r="I1750" s="115">
        <v>0</v>
      </c>
      <c r="J1750" s="115">
        <v>0</v>
      </c>
      <c r="K1750" s="115">
        <v>0</v>
      </c>
      <c r="L1750" s="115">
        <v>0</v>
      </c>
      <c r="M1750" s="115">
        <v>0</v>
      </c>
      <c r="N1750" s="115">
        <v>0</v>
      </c>
      <c r="O1750" s="115">
        <v>0</v>
      </c>
      <c r="P1750" s="115">
        <v>0</v>
      </c>
      <c r="Q1750" s="115">
        <v>0</v>
      </c>
      <c r="R1750" s="115">
        <v>0</v>
      </c>
      <c r="S1750" s="115">
        <v>0</v>
      </c>
      <c r="T1750" s="115">
        <v>0</v>
      </c>
      <c r="U1750" s="115">
        <v>0</v>
      </c>
      <c r="V1750" s="115">
        <v>16.7</v>
      </c>
      <c r="W1750" s="115">
        <v>20.7</v>
      </c>
    </row>
    <row r="1751" spans="1:23" ht="13.5" customHeight="1" x14ac:dyDescent="0.35">
      <c r="A1751" s="242">
        <v>0.79166666666666696</v>
      </c>
      <c r="B1751" s="115">
        <v>32</v>
      </c>
      <c r="C1751" s="115">
        <v>1</v>
      </c>
      <c r="D1751" s="115">
        <v>11</v>
      </c>
      <c r="E1751" s="115">
        <v>19</v>
      </c>
      <c r="F1751" s="115">
        <v>1</v>
      </c>
      <c r="G1751" s="115">
        <v>0</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15.3</v>
      </c>
      <c r="W1751" s="115">
        <v>17.600000000000001</v>
      </c>
    </row>
    <row r="1752" spans="1:23" ht="13.5" customHeight="1" x14ac:dyDescent="0.35">
      <c r="A1752" s="242">
        <v>0.80208333333333304</v>
      </c>
      <c r="B1752" s="115">
        <v>31</v>
      </c>
      <c r="C1752" s="115">
        <v>0</v>
      </c>
      <c r="D1752" s="115">
        <v>14</v>
      </c>
      <c r="E1752" s="115">
        <v>15</v>
      </c>
      <c r="F1752" s="115">
        <v>1</v>
      </c>
      <c r="G1752" s="115">
        <v>1</v>
      </c>
      <c r="H1752" s="115">
        <v>0</v>
      </c>
      <c r="I1752" s="115">
        <v>0</v>
      </c>
      <c r="J1752" s="115">
        <v>0</v>
      </c>
      <c r="K1752" s="115">
        <v>0</v>
      </c>
      <c r="L1752" s="115">
        <v>0</v>
      </c>
      <c r="M1752" s="115">
        <v>0</v>
      </c>
      <c r="N1752" s="115">
        <v>0</v>
      </c>
      <c r="O1752" s="115">
        <v>0</v>
      </c>
      <c r="P1752" s="115">
        <v>0</v>
      </c>
      <c r="Q1752" s="115">
        <v>0</v>
      </c>
      <c r="R1752" s="115">
        <v>0</v>
      </c>
      <c r="S1752" s="115">
        <v>0</v>
      </c>
      <c r="T1752" s="115">
        <v>0</v>
      </c>
      <c r="U1752" s="115">
        <v>0</v>
      </c>
      <c r="V1752" s="115">
        <v>15.8</v>
      </c>
      <c r="W1752" s="115">
        <v>19</v>
      </c>
    </row>
    <row r="1753" spans="1:23" ht="13.5" customHeight="1" x14ac:dyDescent="0.35">
      <c r="A1753" s="242">
        <v>0.8125</v>
      </c>
      <c r="B1753" s="115">
        <v>32</v>
      </c>
      <c r="C1753" s="115">
        <v>0</v>
      </c>
      <c r="D1753" s="115">
        <v>14</v>
      </c>
      <c r="E1753" s="115">
        <v>11</v>
      </c>
      <c r="F1753" s="115">
        <v>7</v>
      </c>
      <c r="G1753" s="115">
        <v>0</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16.8</v>
      </c>
      <c r="W1753" s="115">
        <v>21.4</v>
      </c>
    </row>
    <row r="1754" spans="1:23" ht="13.5" customHeight="1" x14ac:dyDescent="0.35">
      <c r="A1754" s="242">
        <v>0.82291666666666696</v>
      </c>
      <c r="B1754" s="115">
        <v>33</v>
      </c>
      <c r="C1754" s="115">
        <v>0</v>
      </c>
      <c r="D1754" s="115">
        <v>5</v>
      </c>
      <c r="E1754" s="115">
        <v>25</v>
      </c>
      <c r="F1754" s="115">
        <v>3</v>
      </c>
      <c r="G1754" s="115">
        <v>0</v>
      </c>
      <c r="H1754" s="115">
        <v>0</v>
      </c>
      <c r="I1754" s="115">
        <v>0</v>
      </c>
      <c r="J1754" s="115">
        <v>0</v>
      </c>
      <c r="K1754" s="115">
        <v>0</v>
      </c>
      <c r="L1754" s="115">
        <v>0</v>
      </c>
      <c r="M1754" s="115">
        <v>0</v>
      </c>
      <c r="N1754" s="115">
        <v>0</v>
      </c>
      <c r="O1754" s="115">
        <v>0</v>
      </c>
      <c r="P1754" s="115">
        <v>0</v>
      </c>
      <c r="Q1754" s="115">
        <v>0</v>
      </c>
      <c r="R1754" s="115">
        <v>0</v>
      </c>
      <c r="S1754" s="115">
        <v>0</v>
      </c>
      <c r="T1754" s="115">
        <v>0</v>
      </c>
      <c r="U1754" s="115">
        <v>0</v>
      </c>
      <c r="V1754" s="115">
        <v>17</v>
      </c>
      <c r="W1754" s="115">
        <v>19.2</v>
      </c>
    </row>
    <row r="1755" spans="1:23" ht="13.5" customHeight="1" x14ac:dyDescent="0.35">
      <c r="A1755" s="242">
        <v>0.83333333333333304</v>
      </c>
      <c r="B1755" s="115">
        <v>27</v>
      </c>
      <c r="C1755" s="115">
        <v>0</v>
      </c>
      <c r="D1755" s="115">
        <v>9</v>
      </c>
      <c r="E1755" s="115">
        <v>10</v>
      </c>
      <c r="F1755" s="115">
        <v>8</v>
      </c>
      <c r="G1755" s="115">
        <v>0</v>
      </c>
      <c r="H1755" s="115">
        <v>0</v>
      </c>
      <c r="I1755" s="115">
        <v>0</v>
      </c>
      <c r="J1755" s="115">
        <v>0</v>
      </c>
      <c r="K1755" s="115">
        <v>0</v>
      </c>
      <c r="L1755" s="115">
        <v>0</v>
      </c>
      <c r="M1755" s="115">
        <v>0</v>
      </c>
      <c r="N1755" s="115">
        <v>0</v>
      </c>
      <c r="O1755" s="115">
        <v>0</v>
      </c>
      <c r="P1755" s="115">
        <v>0</v>
      </c>
      <c r="Q1755" s="115">
        <v>0</v>
      </c>
      <c r="R1755" s="115">
        <v>0</v>
      </c>
      <c r="S1755" s="115">
        <v>0</v>
      </c>
      <c r="T1755" s="115">
        <v>0</v>
      </c>
      <c r="U1755" s="115">
        <v>0</v>
      </c>
      <c r="V1755" s="115">
        <v>17.600000000000001</v>
      </c>
      <c r="W1755" s="115">
        <v>23.3</v>
      </c>
    </row>
    <row r="1756" spans="1:23" ht="13.5" customHeight="1" x14ac:dyDescent="0.35">
      <c r="A1756" s="242">
        <v>0.84375</v>
      </c>
      <c r="B1756" s="115">
        <v>36</v>
      </c>
      <c r="C1756" s="115">
        <v>0</v>
      </c>
      <c r="D1756" s="115">
        <v>7</v>
      </c>
      <c r="E1756" s="115">
        <v>21</v>
      </c>
      <c r="F1756" s="115">
        <v>7</v>
      </c>
      <c r="G1756" s="115">
        <v>0</v>
      </c>
      <c r="H1756" s="115">
        <v>1</v>
      </c>
      <c r="I1756" s="115">
        <v>0</v>
      </c>
      <c r="J1756" s="115">
        <v>0</v>
      </c>
      <c r="K1756" s="115">
        <v>0</v>
      </c>
      <c r="L1756" s="115">
        <v>0</v>
      </c>
      <c r="M1756" s="115">
        <v>0</v>
      </c>
      <c r="N1756" s="115">
        <v>0</v>
      </c>
      <c r="O1756" s="115">
        <v>0</v>
      </c>
      <c r="P1756" s="115">
        <v>0</v>
      </c>
      <c r="Q1756" s="115">
        <v>0</v>
      </c>
      <c r="R1756" s="115">
        <v>0</v>
      </c>
      <c r="S1756" s="115">
        <v>0</v>
      </c>
      <c r="T1756" s="115">
        <v>0</v>
      </c>
      <c r="U1756" s="115">
        <v>0</v>
      </c>
      <c r="V1756" s="115">
        <v>17.899999999999999</v>
      </c>
      <c r="W1756" s="115">
        <v>22.4</v>
      </c>
    </row>
    <row r="1757" spans="1:23" ht="13.5" customHeight="1" x14ac:dyDescent="0.35">
      <c r="A1757" s="242">
        <v>0.85416666666666696</v>
      </c>
      <c r="B1757" s="115">
        <v>25</v>
      </c>
      <c r="C1757" s="115">
        <v>0</v>
      </c>
      <c r="D1757" s="115">
        <v>8</v>
      </c>
      <c r="E1757" s="115">
        <v>15</v>
      </c>
      <c r="F1757" s="115">
        <v>2</v>
      </c>
      <c r="G1757" s="115">
        <v>0</v>
      </c>
      <c r="H1757" s="115">
        <v>0</v>
      </c>
      <c r="I1757" s="115">
        <v>0</v>
      </c>
      <c r="J1757" s="115">
        <v>0</v>
      </c>
      <c r="K1757" s="115">
        <v>0</v>
      </c>
      <c r="L1757" s="115">
        <v>0</v>
      </c>
      <c r="M1757" s="115">
        <v>0</v>
      </c>
      <c r="N1757" s="115">
        <v>0</v>
      </c>
      <c r="O1757" s="115">
        <v>0</v>
      </c>
      <c r="P1757" s="115">
        <v>0</v>
      </c>
      <c r="Q1757" s="115">
        <v>0</v>
      </c>
      <c r="R1757" s="115">
        <v>0</v>
      </c>
      <c r="S1757" s="115">
        <v>0</v>
      </c>
      <c r="T1757" s="115">
        <v>0</v>
      </c>
      <c r="U1757" s="115">
        <v>0</v>
      </c>
      <c r="V1757" s="115">
        <v>16.5</v>
      </c>
      <c r="W1757" s="115">
        <v>19.899999999999999</v>
      </c>
    </row>
    <row r="1758" spans="1:23" ht="13.5" customHeight="1" x14ac:dyDescent="0.35">
      <c r="A1758" s="242">
        <v>0.86458333333333304</v>
      </c>
      <c r="B1758" s="115">
        <v>25</v>
      </c>
      <c r="C1758" s="115">
        <v>1</v>
      </c>
      <c r="D1758" s="115">
        <v>4</v>
      </c>
      <c r="E1758" s="115">
        <v>12</v>
      </c>
      <c r="F1758" s="115">
        <v>7</v>
      </c>
      <c r="G1758" s="115">
        <v>1</v>
      </c>
      <c r="H1758" s="115">
        <v>0</v>
      </c>
      <c r="I1758" s="115">
        <v>0</v>
      </c>
      <c r="J1758" s="115">
        <v>0</v>
      </c>
      <c r="K1758" s="115">
        <v>0</v>
      </c>
      <c r="L1758" s="115">
        <v>0</v>
      </c>
      <c r="M1758" s="115">
        <v>0</v>
      </c>
      <c r="N1758" s="115">
        <v>0</v>
      </c>
      <c r="O1758" s="115">
        <v>0</v>
      </c>
      <c r="P1758" s="115">
        <v>0</v>
      </c>
      <c r="Q1758" s="115">
        <v>0</v>
      </c>
      <c r="R1758" s="115">
        <v>0</v>
      </c>
      <c r="S1758" s="115">
        <v>0</v>
      </c>
      <c r="T1758" s="115">
        <v>0</v>
      </c>
      <c r="U1758" s="115">
        <v>0</v>
      </c>
      <c r="V1758" s="115">
        <v>18.8</v>
      </c>
      <c r="W1758" s="115">
        <v>24.1</v>
      </c>
    </row>
    <row r="1759" spans="1:23" ht="13.5" customHeight="1" x14ac:dyDescent="0.35">
      <c r="A1759" s="242">
        <v>0.875</v>
      </c>
      <c r="B1759" s="115">
        <v>33</v>
      </c>
      <c r="C1759" s="115">
        <v>0</v>
      </c>
      <c r="D1759" s="115">
        <v>7</v>
      </c>
      <c r="E1759" s="115">
        <v>17</v>
      </c>
      <c r="F1759" s="115">
        <v>5</v>
      </c>
      <c r="G1759" s="115">
        <v>1</v>
      </c>
      <c r="H1759" s="115">
        <v>0</v>
      </c>
      <c r="I1759" s="115">
        <v>0</v>
      </c>
      <c r="J1759" s="115">
        <v>0</v>
      </c>
      <c r="K1759" s="115">
        <v>0</v>
      </c>
      <c r="L1759" s="115">
        <v>0</v>
      </c>
      <c r="M1759" s="115">
        <v>0</v>
      </c>
      <c r="N1759" s="115">
        <v>0</v>
      </c>
      <c r="O1759" s="115">
        <v>0</v>
      </c>
      <c r="P1759" s="115">
        <v>0</v>
      </c>
      <c r="Q1759" s="115">
        <v>0</v>
      </c>
      <c r="R1759" s="115">
        <v>0</v>
      </c>
      <c r="S1759" s="115">
        <v>0</v>
      </c>
      <c r="T1759" s="115">
        <v>0</v>
      </c>
      <c r="U1759" s="115">
        <v>3</v>
      </c>
      <c r="V1759" s="115">
        <v>24.7</v>
      </c>
      <c r="W1759" s="115">
        <v>23.1</v>
      </c>
    </row>
    <row r="1760" spans="1:23" ht="13.5" customHeight="1" x14ac:dyDescent="0.35">
      <c r="A1760" s="242">
        <v>0.88541666666666696</v>
      </c>
      <c r="B1760" s="115">
        <v>18</v>
      </c>
      <c r="C1760" s="115">
        <v>0</v>
      </c>
      <c r="D1760" s="115">
        <v>5</v>
      </c>
      <c r="E1760" s="115">
        <v>9</v>
      </c>
      <c r="F1760" s="115">
        <v>2</v>
      </c>
      <c r="G1760" s="115">
        <v>2</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17.7</v>
      </c>
      <c r="W1760" s="115">
        <v>23.8</v>
      </c>
    </row>
    <row r="1761" spans="1:23" ht="13.5" customHeight="1" x14ac:dyDescent="0.35">
      <c r="A1761" s="242">
        <v>0.89583333333333304</v>
      </c>
      <c r="B1761" s="115">
        <v>22</v>
      </c>
      <c r="C1761" s="115">
        <v>1</v>
      </c>
      <c r="D1761" s="115">
        <v>7</v>
      </c>
      <c r="E1761" s="115">
        <v>10</v>
      </c>
      <c r="F1761" s="115">
        <v>3</v>
      </c>
      <c r="G1761" s="115">
        <v>1</v>
      </c>
      <c r="H1761" s="115">
        <v>0</v>
      </c>
      <c r="I1761" s="115">
        <v>0</v>
      </c>
      <c r="J1761" s="115">
        <v>0</v>
      </c>
      <c r="K1761" s="115">
        <v>0</v>
      </c>
      <c r="L1761" s="115">
        <v>0</v>
      </c>
      <c r="M1761" s="115">
        <v>0</v>
      </c>
      <c r="N1761" s="115">
        <v>0</v>
      </c>
      <c r="O1761" s="115">
        <v>0</v>
      </c>
      <c r="P1761" s="115">
        <v>0</v>
      </c>
      <c r="Q1761" s="115">
        <v>0</v>
      </c>
      <c r="R1761" s="115">
        <v>0</v>
      </c>
      <c r="S1761" s="115">
        <v>0</v>
      </c>
      <c r="T1761" s="115">
        <v>0</v>
      </c>
      <c r="U1761" s="115">
        <v>0</v>
      </c>
      <c r="V1761" s="115">
        <v>16.600000000000001</v>
      </c>
      <c r="W1761" s="115">
        <v>21.1</v>
      </c>
    </row>
    <row r="1762" spans="1:23" ht="13.5" customHeight="1" x14ac:dyDescent="0.35">
      <c r="A1762" s="242">
        <v>0.90625</v>
      </c>
      <c r="B1762" s="115">
        <v>11</v>
      </c>
      <c r="C1762" s="115">
        <v>0</v>
      </c>
      <c r="D1762" s="115">
        <v>1</v>
      </c>
      <c r="E1762" s="115">
        <v>5</v>
      </c>
      <c r="F1762" s="115">
        <v>3</v>
      </c>
      <c r="G1762" s="115">
        <v>2</v>
      </c>
      <c r="H1762" s="115">
        <v>0</v>
      </c>
      <c r="I1762" s="115">
        <v>0</v>
      </c>
      <c r="J1762" s="115">
        <v>0</v>
      </c>
      <c r="K1762" s="115">
        <v>0</v>
      </c>
      <c r="L1762" s="115">
        <v>0</v>
      </c>
      <c r="M1762" s="115">
        <v>0</v>
      </c>
      <c r="N1762" s="115">
        <v>0</v>
      </c>
      <c r="O1762" s="115">
        <v>0</v>
      </c>
      <c r="P1762" s="115">
        <v>0</v>
      </c>
      <c r="Q1762" s="115">
        <v>0</v>
      </c>
      <c r="R1762" s="115">
        <v>0</v>
      </c>
      <c r="S1762" s="115">
        <v>0</v>
      </c>
      <c r="T1762" s="115">
        <v>0</v>
      </c>
      <c r="U1762" s="115">
        <v>0</v>
      </c>
      <c r="V1762" s="115">
        <v>20.2</v>
      </c>
      <c r="W1762" s="115">
        <v>27.5</v>
      </c>
    </row>
    <row r="1763" spans="1:23" ht="13.5" customHeight="1" x14ac:dyDescent="0.35">
      <c r="A1763" s="242">
        <v>0.91666666666666696</v>
      </c>
      <c r="B1763" s="115">
        <v>22</v>
      </c>
      <c r="C1763" s="115">
        <v>1</v>
      </c>
      <c r="D1763" s="115">
        <v>4</v>
      </c>
      <c r="E1763" s="115">
        <v>9</v>
      </c>
      <c r="F1763" s="115">
        <v>5</v>
      </c>
      <c r="G1763" s="115">
        <v>3</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18.3</v>
      </c>
      <c r="W1763" s="115">
        <v>24.7</v>
      </c>
    </row>
    <row r="1764" spans="1:23" ht="13.5" customHeight="1" x14ac:dyDescent="0.35">
      <c r="A1764" s="242">
        <v>0.92708333333333304</v>
      </c>
      <c r="B1764" s="115">
        <v>11</v>
      </c>
      <c r="C1764" s="115">
        <v>0</v>
      </c>
      <c r="D1764" s="115">
        <v>6</v>
      </c>
      <c r="E1764" s="115">
        <v>5</v>
      </c>
      <c r="F1764" s="115">
        <v>0</v>
      </c>
      <c r="G1764" s="115">
        <v>0</v>
      </c>
      <c r="H1764" s="115">
        <v>0</v>
      </c>
      <c r="I1764" s="115">
        <v>0</v>
      </c>
      <c r="J1764" s="115">
        <v>0</v>
      </c>
      <c r="K1764" s="115">
        <v>0</v>
      </c>
      <c r="L1764" s="115">
        <v>0</v>
      </c>
      <c r="M1764" s="115">
        <v>0</v>
      </c>
      <c r="N1764" s="115">
        <v>0</v>
      </c>
      <c r="O1764" s="115">
        <v>0</v>
      </c>
      <c r="P1764" s="115">
        <v>0</v>
      </c>
      <c r="Q1764" s="115">
        <v>0</v>
      </c>
      <c r="R1764" s="115">
        <v>0</v>
      </c>
      <c r="S1764" s="115">
        <v>0</v>
      </c>
      <c r="T1764" s="115">
        <v>0</v>
      </c>
      <c r="U1764" s="115">
        <v>0</v>
      </c>
      <c r="V1764" s="115">
        <v>15.7</v>
      </c>
      <c r="W1764" s="115">
        <v>19</v>
      </c>
    </row>
    <row r="1765" spans="1:23" ht="13.5" customHeight="1" x14ac:dyDescent="0.35">
      <c r="A1765" s="242">
        <v>0.9375</v>
      </c>
      <c r="B1765" s="115">
        <v>10</v>
      </c>
      <c r="C1765" s="115">
        <v>0</v>
      </c>
      <c r="D1765" s="115">
        <v>1</v>
      </c>
      <c r="E1765" s="115">
        <v>4</v>
      </c>
      <c r="F1765" s="115">
        <v>5</v>
      </c>
      <c r="G1765" s="115">
        <v>0</v>
      </c>
      <c r="H1765" s="115">
        <v>0</v>
      </c>
      <c r="I1765" s="115">
        <v>0</v>
      </c>
      <c r="J1765" s="115">
        <v>0</v>
      </c>
      <c r="K1765" s="115">
        <v>0</v>
      </c>
      <c r="L1765" s="115">
        <v>0</v>
      </c>
      <c r="M1765" s="115">
        <v>0</v>
      </c>
      <c r="N1765" s="115">
        <v>0</v>
      </c>
      <c r="O1765" s="115">
        <v>0</v>
      </c>
      <c r="P1765" s="115">
        <v>0</v>
      </c>
      <c r="Q1765" s="115">
        <v>0</v>
      </c>
      <c r="R1765" s="115">
        <v>0</v>
      </c>
      <c r="S1765" s="115">
        <v>0</v>
      </c>
      <c r="T1765" s="115">
        <v>0</v>
      </c>
      <c r="U1765" s="115">
        <v>0</v>
      </c>
      <c r="V1765" s="115">
        <v>19.3</v>
      </c>
      <c r="W1765" s="115" t="s">
        <v>102</v>
      </c>
    </row>
    <row r="1766" spans="1:23" ht="13.5" customHeight="1" x14ac:dyDescent="0.35">
      <c r="A1766" s="242">
        <v>0.94791666666666696</v>
      </c>
      <c r="B1766" s="115">
        <v>8</v>
      </c>
      <c r="C1766" s="115">
        <v>1</v>
      </c>
      <c r="D1766" s="115">
        <v>0</v>
      </c>
      <c r="E1766" s="115">
        <v>5</v>
      </c>
      <c r="F1766" s="115">
        <v>2</v>
      </c>
      <c r="G1766" s="115">
        <v>0</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v>16.899999999999999</v>
      </c>
      <c r="W1766" s="115" t="s">
        <v>102</v>
      </c>
    </row>
    <row r="1767" spans="1:23" ht="13.5" customHeight="1" x14ac:dyDescent="0.35">
      <c r="A1767" s="242">
        <v>0.95833333333333304</v>
      </c>
      <c r="B1767" s="115">
        <v>16</v>
      </c>
      <c r="C1767" s="115">
        <v>2</v>
      </c>
      <c r="D1767" s="115">
        <v>5</v>
      </c>
      <c r="E1767" s="115">
        <v>7</v>
      </c>
      <c r="F1767" s="115">
        <v>1</v>
      </c>
      <c r="G1767" s="115">
        <v>1</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v>15.7</v>
      </c>
      <c r="W1767" s="115">
        <v>20.6</v>
      </c>
    </row>
    <row r="1768" spans="1:23" ht="13.5" customHeight="1" x14ac:dyDescent="0.35">
      <c r="A1768" s="242">
        <v>0.96875</v>
      </c>
      <c r="B1768" s="115">
        <v>8</v>
      </c>
      <c r="C1768" s="115">
        <v>0</v>
      </c>
      <c r="D1768" s="115">
        <v>6</v>
      </c>
      <c r="E1768" s="115">
        <v>2</v>
      </c>
      <c r="F1768" s="115">
        <v>0</v>
      </c>
      <c r="G1768" s="115">
        <v>0</v>
      </c>
      <c r="H1768" s="115">
        <v>0</v>
      </c>
      <c r="I1768" s="115">
        <v>0</v>
      </c>
      <c r="J1768" s="115">
        <v>0</v>
      </c>
      <c r="K1768" s="115">
        <v>0</v>
      </c>
      <c r="L1768" s="115">
        <v>0</v>
      </c>
      <c r="M1768" s="115">
        <v>0</v>
      </c>
      <c r="N1768" s="115">
        <v>0</v>
      </c>
      <c r="O1768" s="115">
        <v>0</v>
      </c>
      <c r="P1768" s="115">
        <v>0</v>
      </c>
      <c r="Q1768" s="115">
        <v>0</v>
      </c>
      <c r="R1768" s="115">
        <v>0</v>
      </c>
      <c r="S1768" s="115">
        <v>0</v>
      </c>
      <c r="T1768" s="115">
        <v>0</v>
      </c>
      <c r="U1768" s="115">
        <v>0</v>
      </c>
      <c r="V1768" s="115">
        <v>14.4</v>
      </c>
      <c r="W1768" s="115" t="s">
        <v>102</v>
      </c>
    </row>
    <row r="1769" spans="1:23" ht="13.5" customHeight="1" x14ac:dyDescent="0.35">
      <c r="A1769" s="242">
        <v>0.97916666666666696</v>
      </c>
      <c r="B1769" s="115">
        <v>11</v>
      </c>
      <c r="C1769" s="115">
        <v>0</v>
      </c>
      <c r="D1769" s="115">
        <v>4</v>
      </c>
      <c r="E1769" s="115">
        <v>3</v>
      </c>
      <c r="F1769" s="115">
        <v>3</v>
      </c>
      <c r="G1769" s="115">
        <v>1</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v>18.100000000000001</v>
      </c>
      <c r="W1769" s="115">
        <v>24.6</v>
      </c>
    </row>
    <row r="1770" spans="1:23" ht="13.5" customHeight="1" thickBot="1" x14ac:dyDescent="0.4">
      <c r="A1770" s="244">
        <v>0.98958333333333304</v>
      </c>
      <c r="B1770" s="119">
        <v>4</v>
      </c>
      <c r="C1770" s="119">
        <v>0</v>
      </c>
      <c r="D1770" s="119">
        <v>1</v>
      </c>
      <c r="E1770" s="119">
        <v>2</v>
      </c>
      <c r="F1770" s="119">
        <v>1</v>
      </c>
      <c r="G1770" s="119">
        <v>0</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v>16.899999999999999</v>
      </c>
      <c r="W1770" s="119" t="s">
        <v>102</v>
      </c>
    </row>
    <row r="1771" spans="1:23" ht="13.5" customHeight="1" thickTop="1" x14ac:dyDescent="0.35">
      <c r="A1771" s="246" t="s">
        <v>168</v>
      </c>
      <c r="B1771" s="116">
        <f>SUM(B1703:B1750)</f>
        <v>1988</v>
      </c>
      <c r="C1771" s="116">
        <f t="shared" ref="C1771:U1771" si="64">SUM(C1703:C1750)</f>
        <v>47</v>
      </c>
      <c r="D1771" s="116">
        <f t="shared" si="64"/>
        <v>662</v>
      </c>
      <c r="E1771" s="116">
        <f t="shared" si="64"/>
        <v>1011</v>
      </c>
      <c r="F1771" s="116">
        <f t="shared" si="64"/>
        <v>238</v>
      </c>
      <c r="G1771" s="116">
        <f t="shared" si="64"/>
        <v>27</v>
      </c>
      <c r="H1771" s="116">
        <f t="shared" si="64"/>
        <v>1</v>
      </c>
      <c r="I1771" s="116">
        <f t="shared" si="64"/>
        <v>2</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16.399999999999999</v>
      </c>
      <c r="W1771" s="116">
        <v>19.7</v>
      </c>
    </row>
    <row r="1772" spans="1:23" ht="13.5" customHeight="1" x14ac:dyDescent="0.35">
      <c r="A1772" s="247" t="s">
        <v>169</v>
      </c>
      <c r="B1772" s="115">
        <f>SUM(B1699:B1762)</f>
        <v>2340</v>
      </c>
      <c r="C1772" s="115">
        <f t="shared" ref="C1772:U1772" si="65">SUM(C1699:C1762)</f>
        <v>50</v>
      </c>
      <c r="D1772" s="115">
        <f t="shared" si="65"/>
        <v>759</v>
      </c>
      <c r="E1772" s="115">
        <f t="shared" si="65"/>
        <v>1190</v>
      </c>
      <c r="F1772" s="115">
        <f t="shared" si="65"/>
        <v>298</v>
      </c>
      <c r="G1772" s="115">
        <f t="shared" si="65"/>
        <v>36</v>
      </c>
      <c r="H1772" s="115">
        <f t="shared" si="65"/>
        <v>2</v>
      </c>
      <c r="I1772" s="115">
        <f t="shared" si="65"/>
        <v>2</v>
      </c>
      <c r="J1772" s="115">
        <f t="shared" si="65"/>
        <v>0</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3</v>
      </c>
      <c r="V1772" s="115">
        <v>16.600000000000001</v>
      </c>
      <c r="W1772" s="115">
        <v>19.899999999999999</v>
      </c>
    </row>
    <row r="1773" spans="1:23" ht="13.5" customHeight="1" x14ac:dyDescent="0.35">
      <c r="A1773" s="243" t="s">
        <v>170</v>
      </c>
      <c r="B1773" s="115">
        <f>SUM(B1699:B1770)</f>
        <v>2430</v>
      </c>
      <c r="C1773" s="115">
        <f t="shared" ref="C1773:U1773" si="66">SUM(C1699:C1770)</f>
        <v>54</v>
      </c>
      <c r="D1773" s="115">
        <f t="shared" si="66"/>
        <v>786</v>
      </c>
      <c r="E1773" s="115">
        <f t="shared" si="66"/>
        <v>1227</v>
      </c>
      <c r="F1773" s="115">
        <f t="shared" si="66"/>
        <v>315</v>
      </c>
      <c r="G1773" s="115">
        <f t="shared" si="66"/>
        <v>41</v>
      </c>
      <c r="H1773" s="115">
        <f t="shared" si="66"/>
        <v>2</v>
      </c>
      <c r="I1773" s="115">
        <f t="shared" si="66"/>
        <v>2</v>
      </c>
      <c r="J1773" s="115">
        <f t="shared" si="66"/>
        <v>0</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3</v>
      </c>
      <c r="V1773" s="115">
        <v>16.600000000000001</v>
      </c>
      <c r="W1773" s="115">
        <v>20</v>
      </c>
    </row>
    <row r="1774" spans="1:23" ht="13.5" customHeight="1" thickBot="1" x14ac:dyDescent="0.4">
      <c r="A1774" s="245" t="s">
        <v>171</v>
      </c>
      <c r="B1774" s="119">
        <f>SUM(B1675:B1770)</f>
        <v>2477</v>
      </c>
      <c r="C1774" s="119">
        <f t="shared" ref="C1774:U1774" si="67">SUM(C1675:C1770)</f>
        <v>54</v>
      </c>
      <c r="D1774" s="119">
        <f t="shared" si="67"/>
        <v>792</v>
      </c>
      <c r="E1774" s="119">
        <f t="shared" si="67"/>
        <v>1245</v>
      </c>
      <c r="F1774" s="119">
        <f t="shared" si="67"/>
        <v>335</v>
      </c>
      <c r="G1774" s="119">
        <f t="shared" si="67"/>
        <v>43</v>
      </c>
      <c r="H1774" s="119">
        <f t="shared" si="67"/>
        <v>3</v>
      </c>
      <c r="I1774" s="119">
        <f t="shared" si="67"/>
        <v>2</v>
      </c>
      <c r="J1774" s="119">
        <f t="shared" si="67"/>
        <v>0</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3</v>
      </c>
      <c r="V1774" s="119">
        <v>16.7</v>
      </c>
      <c r="W1774" s="119">
        <v>20.100000000000001</v>
      </c>
    </row>
    <row r="1775" spans="1:23"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4">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4">
      <c r="A1777" s="236"/>
      <c r="B1777" s="563" t="s">
        <v>147</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row>
    <row r="1778" spans="1:23" ht="13.5" customHeight="1" thickTop="1" thickBot="1" x14ac:dyDescent="0.4">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row>
    <row r="1779" spans="1:23" ht="13.5" customHeight="1" thickTop="1" x14ac:dyDescent="0.35">
      <c r="A1779" s="240">
        <v>0</v>
      </c>
      <c r="B1779" s="116">
        <v>2</v>
      </c>
      <c r="C1779" s="116">
        <v>0</v>
      </c>
      <c r="D1779" s="116">
        <v>0</v>
      </c>
      <c r="E1779" s="116">
        <v>1</v>
      </c>
      <c r="F1779" s="116">
        <v>1</v>
      </c>
      <c r="G1779" s="116">
        <v>0</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20</v>
      </c>
      <c r="W1779" s="116" t="s">
        <v>102</v>
      </c>
    </row>
    <row r="1780" spans="1:23" ht="13.5" customHeight="1" x14ac:dyDescent="0.35">
      <c r="A1780" s="242">
        <v>1.0416666666666666E-2</v>
      </c>
      <c r="B1780" s="115">
        <v>4</v>
      </c>
      <c r="C1780" s="115">
        <v>0</v>
      </c>
      <c r="D1780" s="115">
        <v>1</v>
      </c>
      <c r="E1780" s="115">
        <v>0</v>
      </c>
      <c r="F1780" s="115">
        <v>2</v>
      </c>
      <c r="G1780" s="115">
        <v>1</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v>19.8</v>
      </c>
      <c r="W1780" s="115" t="s">
        <v>102</v>
      </c>
    </row>
    <row r="1781" spans="1:23" ht="13.5" customHeight="1" x14ac:dyDescent="0.35">
      <c r="A1781" s="242">
        <v>2.0833333333333332E-2</v>
      </c>
      <c r="B1781" s="115">
        <v>2</v>
      </c>
      <c r="C1781" s="115">
        <v>0</v>
      </c>
      <c r="D1781" s="115">
        <v>0</v>
      </c>
      <c r="E1781" s="115">
        <v>2</v>
      </c>
      <c r="F1781" s="115">
        <v>0</v>
      </c>
      <c r="G1781" s="115">
        <v>0</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v>16.2</v>
      </c>
      <c r="W1781" s="115" t="s">
        <v>102</v>
      </c>
    </row>
    <row r="1782" spans="1:23" ht="13.5" customHeight="1" x14ac:dyDescent="0.35">
      <c r="A1782" s="242">
        <v>3.125E-2</v>
      </c>
      <c r="B1782" s="115">
        <v>1</v>
      </c>
      <c r="C1782" s="115">
        <v>0</v>
      </c>
      <c r="D1782" s="115">
        <v>0</v>
      </c>
      <c r="E1782" s="115">
        <v>1</v>
      </c>
      <c r="F1782" s="115">
        <v>0</v>
      </c>
      <c r="G1782" s="115">
        <v>0</v>
      </c>
      <c r="H1782" s="115">
        <v>0</v>
      </c>
      <c r="I1782" s="115">
        <v>0</v>
      </c>
      <c r="J1782" s="115">
        <v>0</v>
      </c>
      <c r="K1782" s="115">
        <v>0</v>
      </c>
      <c r="L1782" s="115">
        <v>0</v>
      </c>
      <c r="M1782" s="115">
        <v>0</v>
      </c>
      <c r="N1782" s="115">
        <v>0</v>
      </c>
      <c r="O1782" s="115">
        <v>0</v>
      </c>
      <c r="P1782" s="115">
        <v>0</v>
      </c>
      <c r="Q1782" s="115">
        <v>0</v>
      </c>
      <c r="R1782" s="115">
        <v>0</v>
      </c>
      <c r="S1782" s="115">
        <v>0</v>
      </c>
      <c r="T1782" s="115">
        <v>0</v>
      </c>
      <c r="U1782" s="115">
        <v>0</v>
      </c>
      <c r="V1782" s="115">
        <v>15.7</v>
      </c>
      <c r="W1782" s="115" t="s">
        <v>102</v>
      </c>
    </row>
    <row r="1783" spans="1:23" ht="13.5" customHeight="1" x14ac:dyDescent="0.35">
      <c r="A1783" s="242">
        <v>4.1666666666666664E-2</v>
      </c>
      <c r="B1783" s="115">
        <v>0</v>
      </c>
      <c r="C1783" s="115">
        <v>0</v>
      </c>
      <c r="D1783" s="115">
        <v>0</v>
      </c>
      <c r="E1783" s="115">
        <v>0</v>
      </c>
      <c r="F1783" s="115">
        <v>0</v>
      </c>
      <c r="G1783" s="115">
        <v>0</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t="s">
        <v>102</v>
      </c>
      <c r="W1783" s="115" t="s">
        <v>102</v>
      </c>
    </row>
    <row r="1784" spans="1:23" ht="13.5" customHeight="1" x14ac:dyDescent="0.35">
      <c r="A1784" s="242">
        <v>5.2083333333333336E-2</v>
      </c>
      <c r="B1784" s="115">
        <v>1</v>
      </c>
      <c r="C1784" s="115">
        <v>0</v>
      </c>
      <c r="D1784" s="115">
        <v>1</v>
      </c>
      <c r="E1784" s="115">
        <v>0</v>
      </c>
      <c r="F1784" s="115">
        <v>0</v>
      </c>
      <c r="G1784" s="115">
        <v>0</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v>11.8</v>
      </c>
      <c r="W1784" s="115" t="s">
        <v>102</v>
      </c>
    </row>
    <row r="1785" spans="1:23" ht="13.5" customHeight="1" x14ac:dyDescent="0.35">
      <c r="A1785" s="242">
        <v>6.25E-2</v>
      </c>
      <c r="B1785" s="115">
        <v>1</v>
      </c>
      <c r="C1785" s="115">
        <v>0</v>
      </c>
      <c r="D1785" s="115">
        <v>0</v>
      </c>
      <c r="E1785" s="115">
        <v>0</v>
      </c>
      <c r="F1785" s="115">
        <v>1</v>
      </c>
      <c r="G1785" s="115">
        <v>0</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v>22.9</v>
      </c>
      <c r="W1785" s="115" t="s">
        <v>102</v>
      </c>
    </row>
    <row r="1786" spans="1:23" ht="13.5" customHeight="1" x14ac:dyDescent="0.35">
      <c r="A1786" s="242">
        <v>7.2916666666666699E-2</v>
      </c>
      <c r="B1786" s="115">
        <v>0</v>
      </c>
      <c r="C1786" s="115">
        <v>0</v>
      </c>
      <c r="D1786" s="115">
        <v>0</v>
      </c>
      <c r="E1786" s="115">
        <v>0</v>
      </c>
      <c r="F1786" s="115">
        <v>0</v>
      </c>
      <c r="G1786" s="115">
        <v>0</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t="s">
        <v>102</v>
      </c>
      <c r="W1786" s="115" t="s">
        <v>102</v>
      </c>
    </row>
    <row r="1787" spans="1:23" ht="13.5" customHeight="1" x14ac:dyDescent="0.35">
      <c r="A1787" s="242">
        <v>8.3333333333333301E-2</v>
      </c>
      <c r="B1787" s="115">
        <v>1</v>
      </c>
      <c r="C1787" s="115">
        <v>0</v>
      </c>
      <c r="D1787" s="115">
        <v>1</v>
      </c>
      <c r="E1787" s="115">
        <v>0</v>
      </c>
      <c r="F1787" s="115">
        <v>0</v>
      </c>
      <c r="G1787" s="115">
        <v>0</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v>11</v>
      </c>
      <c r="W1787" s="115" t="s">
        <v>102</v>
      </c>
    </row>
    <row r="1788" spans="1:23" ht="13.5" customHeight="1" x14ac:dyDescent="0.35">
      <c r="A1788" s="242">
        <v>9.375E-2</v>
      </c>
      <c r="B1788" s="115">
        <v>0</v>
      </c>
      <c r="C1788" s="115">
        <v>0</v>
      </c>
      <c r="D1788" s="115">
        <v>0</v>
      </c>
      <c r="E1788" s="115">
        <v>0</v>
      </c>
      <c r="F1788" s="115">
        <v>0</v>
      </c>
      <c r="G1788" s="115">
        <v>0</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t="s">
        <v>102</v>
      </c>
      <c r="W1788" s="115" t="s">
        <v>102</v>
      </c>
    </row>
    <row r="1789" spans="1:23" ht="13.5" customHeight="1" x14ac:dyDescent="0.35">
      <c r="A1789" s="242">
        <v>0.104166666666667</v>
      </c>
      <c r="B1789" s="115">
        <v>1</v>
      </c>
      <c r="C1789" s="115">
        <v>0</v>
      </c>
      <c r="D1789" s="115">
        <v>0</v>
      </c>
      <c r="E1789" s="115">
        <v>1</v>
      </c>
      <c r="F1789" s="115">
        <v>0</v>
      </c>
      <c r="G1789" s="115">
        <v>0</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v>19.7</v>
      </c>
      <c r="W1789" s="115" t="s">
        <v>102</v>
      </c>
    </row>
    <row r="1790" spans="1:23" ht="13.5" customHeight="1" x14ac:dyDescent="0.35">
      <c r="A1790" s="242">
        <v>0.114583333333333</v>
      </c>
      <c r="B1790" s="115">
        <v>0</v>
      </c>
      <c r="C1790" s="115">
        <v>0</v>
      </c>
      <c r="D1790" s="115">
        <v>0</v>
      </c>
      <c r="E1790" s="115">
        <v>0</v>
      </c>
      <c r="F1790" s="115">
        <v>0</v>
      </c>
      <c r="G1790" s="115">
        <v>0</v>
      </c>
      <c r="H1790" s="115">
        <v>0</v>
      </c>
      <c r="I1790" s="115">
        <v>0</v>
      </c>
      <c r="J1790" s="115">
        <v>0</v>
      </c>
      <c r="K1790" s="115">
        <v>0</v>
      </c>
      <c r="L1790" s="115">
        <v>0</v>
      </c>
      <c r="M1790" s="115">
        <v>0</v>
      </c>
      <c r="N1790" s="115">
        <v>0</v>
      </c>
      <c r="O1790" s="115">
        <v>0</v>
      </c>
      <c r="P1790" s="115">
        <v>0</v>
      </c>
      <c r="Q1790" s="115">
        <v>0</v>
      </c>
      <c r="R1790" s="115">
        <v>0</v>
      </c>
      <c r="S1790" s="115">
        <v>0</v>
      </c>
      <c r="T1790" s="115">
        <v>0</v>
      </c>
      <c r="U1790" s="115">
        <v>0</v>
      </c>
      <c r="V1790" s="115" t="s">
        <v>102</v>
      </c>
      <c r="W1790" s="115" t="s">
        <v>102</v>
      </c>
    </row>
    <row r="1791" spans="1:23" ht="13.5" customHeight="1" x14ac:dyDescent="0.35">
      <c r="A1791" s="242">
        <v>0.125</v>
      </c>
      <c r="B1791" s="115">
        <v>1</v>
      </c>
      <c r="C1791" s="115">
        <v>0</v>
      </c>
      <c r="D1791" s="115">
        <v>0</v>
      </c>
      <c r="E1791" s="115">
        <v>0</v>
      </c>
      <c r="F1791" s="115">
        <v>1</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v>21.8</v>
      </c>
      <c r="W1791" s="115" t="s">
        <v>102</v>
      </c>
    </row>
    <row r="1792" spans="1:23" ht="13.5" customHeight="1" x14ac:dyDescent="0.35">
      <c r="A1792" s="242">
        <v>0.13541666666666699</v>
      </c>
      <c r="B1792" s="115">
        <v>1</v>
      </c>
      <c r="C1792" s="115">
        <v>0</v>
      </c>
      <c r="D1792" s="115">
        <v>1</v>
      </c>
      <c r="E1792" s="115">
        <v>0</v>
      </c>
      <c r="F1792" s="115">
        <v>0</v>
      </c>
      <c r="G1792" s="115">
        <v>0</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v>14.3</v>
      </c>
      <c r="W1792" s="115" t="s">
        <v>102</v>
      </c>
    </row>
    <row r="1793" spans="1:23" ht="13.5" customHeight="1" x14ac:dyDescent="0.35">
      <c r="A1793" s="242">
        <v>0.14583333333333301</v>
      </c>
      <c r="B1793" s="115">
        <v>0</v>
      </c>
      <c r="C1793" s="115">
        <v>0</v>
      </c>
      <c r="D1793" s="115">
        <v>0</v>
      </c>
      <c r="E1793" s="115">
        <v>0</v>
      </c>
      <c r="F1793" s="115">
        <v>0</v>
      </c>
      <c r="G1793" s="115">
        <v>0</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t="s">
        <v>102</v>
      </c>
      <c r="W1793" s="115" t="s">
        <v>102</v>
      </c>
    </row>
    <row r="1794" spans="1:23" ht="13.5" customHeight="1" x14ac:dyDescent="0.35">
      <c r="A1794" s="242">
        <v>0.15625</v>
      </c>
      <c r="B1794" s="115">
        <v>1</v>
      </c>
      <c r="C1794" s="115">
        <v>0</v>
      </c>
      <c r="D1794" s="115">
        <v>0</v>
      </c>
      <c r="E1794" s="115">
        <v>1</v>
      </c>
      <c r="F1794" s="115">
        <v>0</v>
      </c>
      <c r="G1794" s="115">
        <v>0</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v>18.399999999999999</v>
      </c>
      <c r="W1794" s="115" t="s">
        <v>102</v>
      </c>
    </row>
    <row r="1795" spans="1:23" ht="13.5" customHeight="1" x14ac:dyDescent="0.35">
      <c r="A1795" s="242">
        <v>0.16666666666666699</v>
      </c>
      <c r="B1795" s="115">
        <v>1</v>
      </c>
      <c r="C1795" s="115">
        <v>0</v>
      </c>
      <c r="D1795" s="115">
        <v>0</v>
      </c>
      <c r="E1795" s="115">
        <v>0</v>
      </c>
      <c r="F1795" s="115">
        <v>1</v>
      </c>
      <c r="G1795" s="115">
        <v>0</v>
      </c>
      <c r="H1795" s="115">
        <v>0</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22.5</v>
      </c>
      <c r="W1795" s="115" t="s">
        <v>102</v>
      </c>
    </row>
    <row r="1796" spans="1:23" ht="13.5" customHeight="1" x14ac:dyDescent="0.35">
      <c r="A1796" s="242">
        <v>0.17708333333333301</v>
      </c>
      <c r="B1796" s="115">
        <v>0</v>
      </c>
      <c r="C1796" s="115">
        <v>0</v>
      </c>
      <c r="D1796" s="115">
        <v>0</v>
      </c>
      <c r="E1796" s="115">
        <v>0</v>
      </c>
      <c r="F1796" s="115">
        <v>0</v>
      </c>
      <c r="G1796" s="115">
        <v>0</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t="s">
        <v>102</v>
      </c>
      <c r="W1796" s="115" t="s">
        <v>102</v>
      </c>
    </row>
    <row r="1797" spans="1:23" ht="13.5" customHeight="1" x14ac:dyDescent="0.35">
      <c r="A1797" s="242">
        <v>0.1875</v>
      </c>
      <c r="B1797" s="115">
        <v>1</v>
      </c>
      <c r="C1797" s="115">
        <v>0</v>
      </c>
      <c r="D1797" s="115">
        <v>0</v>
      </c>
      <c r="E1797" s="115">
        <v>0</v>
      </c>
      <c r="F1797" s="115">
        <v>0</v>
      </c>
      <c r="G1797" s="115">
        <v>0</v>
      </c>
      <c r="H1797" s="115">
        <v>1</v>
      </c>
      <c r="I1797" s="115">
        <v>0</v>
      </c>
      <c r="J1797" s="115">
        <v>0</v>
      </c>
      <c r="K1797" s="115">
        <v>0</v>
      </c>
      <c r="L1797" s="115">
        <v>0</v>
      </c>
      <c r="M1797" s="115">
        <v>0</v>
      </c>
      <c r="N1797" s="115">
        <v>0</v>
      </c>
      <c r="O1797" s="115">
        <v>0</v>
      </c>
      <c r="P1797" s="115">
        <v>0</v>
      </c>
      <c r="Q1797" s="115">
        <v>0</v>
      </c>
      <c r="R1797" s="115">
        <v>0</v>
      </c>
      <c r="S1797" s="115">
        <v>0</v>
      </c>
      <c r="T1797" s="115">
        <v>0</v>
      </c>
      <c r="U1797" s="115">
        <v>0</v>
      </c>
      <c r="V1797" s="115">
        <v>30.7</v>
      </c>
      <c r="W1797" s="115" t="s">
        <v>102</v>
      </c>
    </row>
    <row r="1798" spans="1:23" ht="13.5" customHeight="1" x14ac:dyDescent="0.35">
      <c r="A1798" s="242">
        <v>0.19791666666666699</v>
      </c>
      <c r="B1798" s="115">
        <v>0</v>
      </c>
      <c r="C1798" s="115">
        <v>0</v>
      </c>
      <c r="D1798" s="115">
        <v>0</v>
      </c>
      <c r="E1798" s="115">
        <v>0</v>
      </c>
      <c r="F1798" s="115">
        <v>0</v>
      </c>
      <c r="G1798" s="115">
        <v>0</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t="s">
        <v>102</v>
      </c>
      <c r="W1798" s="115" t="s">
        <v>102</v>
      </c>
    </row>
    <row r="1799" spans="1:23" ht="13.5" customHeight="1" x14ac:dyDescent="0.35">
      <c r="A1799" s="242">
        <v>0.20833333333333301</v>
      </c>
      <c r="B1799" s="115">
        <v>4</v>
      </c>
      <c r="C1799" s="115">
        <v>0</v>
      </c>
      <c r="D1799" s="115">
        <v>0</v>
      </c>
      <c r="E1799" s="115">
        <v>2</v>
      </c>
      <c r="F1799" s="115">
        <v>1</v>
      </c>
      <c r="G1799" s="115">
        <v>1</v>
      </c>
      <c r="H1799" s="115">
        <v>0</v>
      </c>
      <c r="I1799" s="115">
        <v>0</v>
      </c>
      <c r="J1799" s="115">
        <v>0</v>
      </c>
      <c r="K1799" s="115">
        <v>0</v>
      </c>
      <c r="L1799" s="115">
        <v>0</v>
      </c>
      <c r="M1799" s="115">
        <v>0</v>
      </c>
      <c r="N1799" s="115">
        <v>0</v>
      </c>
      <c r="O1799" s="115">
        <v>0</v>
      </c>
      <c r="P1799" s="115">
        <v>0</v>
      </c>
      <c r="Q1799" s="115">
        <v>0</v>
      </c>
      <c r="R1799" s="115">
        <v>0</v>
      </c>
      <c r="S1799" s="115">
        <v>0</v>
      </c>
      <c r="T1799" s="115">
        <v>0</v>
      </c>
      <c r="U1799" s="115">
        <v>0</v>
      </c>
      <c r="V1799" s="115">
        <v>21</v>
      </c>
      <c r="W1799" s="115" t="s">
        <v>102</v>
      </c>
    </row>
    <row r="1800" spans="1:23" ht="13.5" customHeight="1" x14ac:dyDescent="0.35">
      <c r="A1800" s="242">
        <v>0.21875</v>
      </c>
      <c r="B1800" s="115">
        <v>1</v>
      </c>
      <c r="C1800" s="115">
        <v>0</v>
      </c>
      <c r="D1800" s="115">
        <v>0</v>
      </c>
      <c r="E1800" s="115">
        <v>0</v>
      </c>
      <c r="F1800" s="115">
        <v>1</v>
      </c>
      <c r="G1800" s="115">
        <v>0</v>
      </c>
      <c r="H1800" s="115">
        <v>0</v>
      </c>
      <c r="I1800" s="115">
        <v>0</v>
      </c>
      <c r="J1800" s="115">
        <v>0</v>
      </c>
      <c r="K1800" s="115">
        <v>0</v>
      </c>
      <c r="L1800" s="115">
        <v>0</v>
      </c>
      <c r="M1800" s="115">
        <v>0</v>
      </c>
      <c r="N1800" s="115">
        <v>0</v>
      </c>
      <c r="O1800" s="115">
        <v>0</v>
      </c>
      <c r="P1800" s="115">
        <v>0</v>
      </c>
      <c r="Q1800" s="115">
        <v>0</v>
      </c>
      <c r="R1800" s="115">
        <v>0</v>
      </c>
      <c r="S1800" s="115">
        <v>0</v>
      </c>
      <c r="T1800" s="115">
        <v>0</v>
      </c>
      <c r="U1800" s="115">
        <v>0</v>
      </c>
      <c r="V1800" s="115">
        <v>21.6</v>
      </c>
      <c r="W1800" s="115" t="s">
        <v>102</v>
      </c>
    </row>
    <row r="1801" spans="1:23" ht="13.5" customHeight="1" x14ac:dyDescent="0.35">
      <c r="A1801" s="242">
        <v>0.22916666666666699</v>
      </c>
      <c r="B1801" s="115">
        <v>3</v>
      </c>
      <c r="C1801" s="115">
        <v>0</v>
      </c>
      <c r="D1801" s="115">
        <v>0</v>
      </c>
      <c r="E1801" s="115">
        <v>1</v>
      </c>
      <c r="F1801" s="115">
        <v>1</v>
      </c>
      <c r="G1801" s="115">
        <v>1</v>
      </c>
      <c r="H1801" s="115">
        <v>0</v>
      </c>
      <c r="I1801" s="115">
        <v>0</v>
      </c>
      <c r="J1801" s="115">
        <v>0</v>
      </c>
      <c r="K1801" s="115">
        <v>0</v>
      </c>
      <c r="L1801" s="115">
        <v>0</v>
      </c>
      <c r="M1801" s="115">
        <v>0</v>
      </c>
      <c r="N1801" s="115">
        <v>0</v>
      </c>
      <c r="O1801" s="115">
        <v>0</v>
      </c>
      <c r="P1801" s="115">
        <v>0</v>
      </c>
      <c r="Q1801" s="115">
        <v>0</v>
      </c>
      <c r="R1801" s="115">
        <v>0</v>
      </c>
      <c r="S1801" s="115">
        <v>0</v>
      </c>
      <c r="T1801" s="115">
        <v>0</v>
      </c>
      <c r="U1801" s="115">
        <v>0</v>
      </c>
      <c r="V1801" s="115">
        <v>23.2</v>
      </c>
      <c r="W1801" s="115" t="s">
        <v>102</v>
      </c>
    </row>
    <row r="1802" spans="1:23" ht="13.5" customHeight="1" x14ac:dyDescent="0.35">
      <c r="A1802" s="242">
        <v>0.23958333333333301</v>
      </c>
      <c r="B1802" s="115">
        <v>9</v>
      </c>
      <c r="C1802" s="115">
        <v>0</v>
      </c>
      <c r="D1802" s="115">
        <v>2</v>
      </c>
      <c r="E1802" s="115">
        <v>5</v>
      </c>
      <c r="F1802" s="115">
        <v>2</v>
      </c>
      <c r="G1802" s="115">
        <v>0</v>
      </c>
      <c r="H1802" s="115">
        <v>0</v>
      </c>
      <c r="I1802" s="115">
        <v>0</v>
      </c>
      <c r="J1802" s="115">
        <v>0</v>
      </c>
      <c r="K1802" s="115">
        <v>0</v>
      </c>
      <c r="L1802" s="115">
        <v>0</v>
      </c>
      <c r="M1802" s="115">
        <v>0</v>
      </c>
      <c r="N1802" s="115">
        <v>0</v>
      </c>
      <c r="O1802" s="115">
        <v>0</v>
      </c>
      <c r="P1802" s="115">
        <v>0</v>
      </c>
      <c r="Q1802" s="115">
        <v>0</v>
      </c>
      <c r="R1802" s="115">
        <v>0</v>
      </c>
      <c r="S1802" s="115">
        <v>0</v>
      </c>
      <c r="T1802" s="115">
        <v>0</v>
      </c>
      <c r="U1802" s="115">
        <v>0</v>
      </c>
      <c r="V1802" s="115">
        <v>18.600000000000001</v>
      </c>
      <c r="W1802" s="115" t="s">
        <v>102</v>
      </c>
    </row>
    <row r="1803" spans="1:23" ht="13.5" customHeight="1" x14ac:dyDescent="0.35">
      <c r="A1803" s="242">
        <v>0.25</v>
      </c>
      <c r="B1803" s="115">
        <v>3</v>
      </c>
      <c r="C1803" s="115">
        <v>0</v>
      </c>
      <c r="D1803" s="115">
        <v>0</v>
      </c>
      <c r="E1803" s="115">
        <v>1</v>
      </c>
      <c r="F1803" s="115">
        <v>1</v>
      </c>
      <c r="G1803" s="115">
        <v>1</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22.8</v>
      </c>
      <c r="W1803" s="115" t="s">
        <v>102</v>
      </c>
    </row>
    <row r="1804" spans="1:23" ht="13.5" customHeight="1" x14ac:dyDescent="0.35">
      <c r="A1804" s="242">
        <v>0.26041666666666702</v>
      </c>
      <c r="B1804" s="115">
        <v>7</v>
      </c>
      <c r="C1804" s="115">
        <v>0</v>
      </c>
      <c r="D1804" s="115">
        <v>0</v>
      </c>
      <c r="E1804" s="115">
        <v>3</v>
      </c>
      <c r="F1804" s="115">
        <v>4</v>
      </c>
      <c r="G1804" s="115">
        <v>0</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v>20.7</v>
      </c>
      <c r="W1804" s="115" t="s">
        <v>102</v>
      </c>
    </row>
    <row r="1805" spans="1:23" ht="13.5" customHeight="1" x14ac:dyDescent="0.35">
      <c r="A1805" s="242">
        <v>0.27083333333333298</v>
      </c>
      <c r="B1805" s="115">
        <v>8</v>
      </c>
      <c r="C1805" s="115">
        <v>0</v>
      </c>
      <c r="D1805" s="115">
        <v>0</v>
      </c>
      <c r="E1805" s="115">
        <v>3</v>
      </c>
      <c r="F1805" s="115">
        <v>4</v>
      </c>
      <c r="G1805" s="115">
        <v>1</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v>21.3</v>
      </c>
      <c r="W1805" s="115" t="s">
        <v>102</v>
      </c>
    </row>
    <row r="1806" spans="1:23" ht="13.5" customHeight="1" x14ac:dyDescent="0.35">
      <c r="A1806" s="242">
        <v>0.28125</v>
      </c>
      <c r="B1806" s="115">
        <v>11</v>
      </c>
      <c r="C1806" s="115">
        <v>0</v>
      </c>
      <c r="D1806" s="115">
        <v>2</v>
      </c>
      <c r="E1806" s="115">
        <v>3</v>
      </c>
      <c r="F1806" s="115">
        <v>6</v>
      </c>
      <c r="G1806" s="115">
        <v>0</v>
      </c>
      <c r="H1806" s="115">
        <v>0</v>
      </c>
      <c r="I1806" s="115">
        <v>0</v>
      </c>
      <c r="J1806" s="115">
        <v>0</v>
      </c>
      <c r="K1806" s="115">
        <v>0</v>
      </c>
      <c r="L1806" s="115">
        <v>0</v>
      </c>
      <c r="M1806" s="115">
        <v>0</v>
      </c>
      <c r="N1806" s="115">
        <v>0</v>
      </c>
      <c r="O1806" s="115">
        <v>0</v>
      </c>
      <c r="P1806" s="115">
        <v>0</v>
      </c>
      <c r="Q1806" s="115">
        <v>0</v>
      </c>
      <c r="R1806" s="115">
        <v>0</v>
      </c>
      <c r="S1806" s="115">
        <v>0</v>
      </c>
      <c r="T1806" s="115">
        <v>0</v>
      </c>
      <c r="U1806" s="115">
        <v>0</v>
      </c>
      <c r="V1806" s="115">
        <v>19.7</v>
      </c>
      <c r="W1806" s="115">
        <v>23.9</v>
      </c>
    </row>
    <row r="1807" spans="1:23" ht="13.5" customHeight="1" x14ac:dyDescent="0.35">
      <c r="A1807" s="242">
        <v>0.29166666666666702</v>
      </c>
      <c r="B1807" s="115">
        <v>17</v>
      </c>
      <c r="C1807" s="115">
        <v>0</v>
      </c>
      <c r="D1807" s="115">
        <v>3</v>
      </c>
      <c r="E1807" s="115">
        <v>9</v>
      </c>
      <c r="F1807" s="115">
        <v>3</v>
      </c>
      <c r="G1807" s="115">
        <v>2</v>
      </c>
      <c r="H1807" s="115">
        <v>0</v>
      </c>
      <c r="I1807" s="115">
        <v>0</v>
      </c>
      <c r="J1807" s="115">
        <v>0</v>
      </c>
      <c r="K1807" s="115">
        <v>0</v>
      </c>
      <c r="L1807" s="115">
        <v>0</v>
      </c>
      <c r="M1807" s="115">
        <v>0</v>
      </c>
      <c r="N1807" s="115">
        <v>0</v>
      </c>
      <c r="O1807" s="115">
        <v>0</v>
      </c>
      <c r="P1807" s="115">
        <v>0</v>
      </c>
      <c r="Q1807" s="115">
        <v>0</v>
      </c>
      <c r="R1807" s="115">
        <v>0</v>
      </c>
      <c r="S1807" s="115">
        <v>0</v>
      </c>
      <c r="T1807" s="115">
        <v>0</v>
      </c>
      <c r="U1807" s="115">
        <v>0</v>
      </c>
      <c r="V1807" s="115">
        <v>18.600000000000001</v>
      </c>
      <c r="W1807" s="115">
        <v>25.2</v>
      </c>
    </row>
    <row r="1808" spans="1:23" ht="13.5" customHeight="1" x14ac:dyDescent="0.35">
      <c r="A1808" s="242">
        <v>0.30208333333333298</v>
      </c>
      <c r="B1808" s="115">
        <v>17</v>
      </c>
      <c r="C1808" s="115">
        <v>1</v>
      </c>
      <c r="D1808" s="115">
        <v>8</v>
      </c>
      <c r="E1808" s="115">
        <v>8</v>
      </c>
      <c r="F1808" s="115">
        <v>0</v>
      </c>
      <c r="G1808" s="115">
        <v>0</v>
      </c>
      <c r="H1808" s="115">
        <v>0</v>
      </c>
      <c r="I1808" s="115">
        <v>0</v>
      </c>
      <c r="J1808" s="115">
        <v>0</v>
      </c>
      <c r="K1808" s="115">
        <v>0</v>
      </c>
      <c r="L1808" s="115">
        <v>0</v>
      </c>
      <c r="M1808" s="115">
        <v>0</v>
      </c>
      <c r="N1808" s="115">
        <v>0</v>
      </c>
      <c r="O1808" s="115">
        <v>0</v>
      </c>
      <c r="P1808" s="115">
        <v>0</v>
      </c>
      <c r="Q1808" s="115">
        <v>0</v>
      </c>
      <c r="R1808" s="115">
        <v>0</v>
      </c>
      <c r="S1808" s="115">
        <v>0</v>
      </c>
      <c r="T1808" s="115">
        <v>0</v>
      </c>
      <c r="U1808" s="115">
        <v>0</v>
      </c>
      <c r="V1808" s="115">
        <v>15.4</v>
      </c>
      <c r="W1808" s="115">
        <v>18.8</v>
      </c>
    </row>
    <row r="1809" spans="1:23" ht="13.5" customHeight="1" x14ac:dyDescent="0.35">
      <c r="A1809" s="242">
        <v>0.3125</v>
      </c>
      <c r="B1809" s="115">
        <v>31</v>
      </c>
      <c r="C1809" s="115">
        <v>1</v>
      </c>
      <c r="D1809" s="115">
        <v>8</v>
      </c>
      <c r="E1809" s="115">
        <v>18</v>
      </c>
      <c r="F1809" s="115">
        <v>4</v>
      </c>
      <c r="G1809" s="115">
        <v>0</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16.8</v>
      </c>
      <c r="W1809" s="115">
        <v>19.899999999999999</v>
      </c>
    </row>
    <row r="1810" spans="1:23" ht="13.5" customHeight="1" x14ac:dyDescent="0.35">
      <c r="A1810" s="242">
        <v>0.32291666666666702</v>
      </c>
      <c r="B1810" s="115">
        <v>35</v>
      </c>
      <c r="C1810" s="115">
        <v>0</v>
      </c>
      <c r="D1810" s="115">
        <v>11</v>
      </c>
      <c r="E1810" s="115">
        <v>20</v>
      </c>
      <c r="F1810" s="115">
        <v>4</v>
      </c>
      <c r="G1810" s="115">
        <v>0</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16.600000000000001</v>
      </c>
      <c r="W1810" s="115">
        <v>19.7</v>
      </c>
    </row>
    <row r="1811" spans="1:23" ht="13.5" customHeight="1" x14ac:dyDescent="0.35">
      <c r="A1811" s="242">
        <v>0.33333333333333298</v>
      </c>
      <c r="B1811" s="115">
        <v>32</v>
      </c>
      <c r="C1811" s="115">
        <v>1</v>
      </c>
      <c r="D1811" s="115">
        <v>8</v>
      </c>
      <c r="E1811" s="115">
        <v>22</v>
      </c>
      <c r="F1811" s="115">
        <v>1</v>
      </c>
      <c r="G1811" s="115">
        <v>0</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15.9</v>
      </c>
      <c r="W1811" s="115">
        <v>18</v>
      </c>
    </row>
    <row r="1812" spans="1:23" ht="13.5" customHeight="1" x14ac:dyDescent="0.35">
      <c r="A1812" s="242">
        <v>0.34375</v>
      </c>
      <c r="B1812" s="115">
        <v>31</v>
      </c>
      <c r="C1812" s="115">
        <v>2</v>
      </c>
      <c r="D1812" s="115">
        <v>15</v>
      </c>
      <c r="E1812" s="115">
        <v>14</v>
      </c>
      <c r="F1812" s="115">
        <v>0</v>
      </c>
      <c r="G1812" s="115">
        <v>0</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14.9</v>
      </c>
      <c r="W1812" s="115">
        <v>17.399999999999999</v>
      </c>
    </row>
    <row r="1813" spans="1:23" ht="13.5" customHeight="1" x14ac:dyDescent="0.35">
      <c r="A1813" s="242">
        <v>0.35416666666666702</v>
      </c>
      <c r="B1813" s="115">
        <v>35</v>
      </c>
      <c r="C1813" s="115">
        <v>2</v>
      </c>
      <c r="D1813" s="115">
        <v>11</v>
      </c>
      <c r="E1813" s="115">
        <v>17</v>
      </c>
      <c r="F1813" s="115">
        <v>4</v>
      </c>
      <c r="G1813" s="115">
        <v>0</v>
      </c>
      <c r="H1813" s="115">
        <v>1</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16.3</v>
      </c>
      <c r="W1813" s="115">
        <v>19.7</v>
      </c>
    </row>
    <row r="1814" spans="1:23" ht="13.5" customHeight="1" x14ac:dyDescent="0.35">
      <c r="A1814" s="242">
        <v>0.36458333333333298</v>
      </c>
      <c r="B1814" s="115">
        <v>61</v>
      </c>
      <c r="C1814" s="115">
        <v>8</v>
      </c>
      <c r="D1814" s="115">
        <v>25</v>
      </c>
      <c r="E1814" s="115">
        <v>27</v>
      </c>
      <c r="F1814" s="115">
        <v>1</v>
      </c>
      <c r="G1814" s="115">
        <v>0</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13.8</v>
      </c>
      <c r="W1814" s="115">
        <v>17.2</v>
      </c>
    </row>
    <row r="1815" spans="1:23" ht="13.5" customHeight="1" x14ac:dyDescent="0.35">
      <c r="A1815" s="242">
        <v>0.375</v>
      </c>
      <c r="B1815" s="115">
        <v>45</v>
      </c>
      <c r="C1815" s="115">
        <v>2</v>
      </c>
      <c r="D1815" s="115">
        <v>27</v>
      </c>
      <c r="E1815" s="115">
        <v>13</v>
      </c>
      <c r="F1815" s="115">
        <v>2</v>
      </c>
      <c r="G1815" s="115">
        <v>1</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14.8</v>
      </c>
      <c r="W1815" s="115">
        <v>17.100000000000001</v>
      </c>
    </row>
    <row r="1816" spans="1:23" ht="13.5" customHeight="1" x14ac:dyDescent="0.35">
      <c r="A1816" s="242">
        <v>0.38541666666666702</v>
      </c>
      <c r="B1816" s="115">
        <v>49</v>
      </c>
      <c r="C1816" s="115">
        <v>1</v>
      </c>
      <c r="D1816" s="115">
        <v>16</v>
      </c>
      <c r="E1816" s="115">
        <v>22</v>
      </c>
      <c r="F1816" s="115">
        <v>9</v>
      </c>
      <c r="G1816" s="115">
        <v>1</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v>16.899999999999999</v>
      </c>
      <c r="W1816" s="115">
        <v>21.4</v>
      </c>
    </row>
    <row r="1817" spans="1:23" ht="13.5" customHeight="1" x14ac:dyDescent="0.35">
      <c r="A1817" s="242">
        <v>0.39583333333333298</v>
      </c>
      <c r="B1817" s="115">
        <v>27</v>
      </c>
      <c r="C1817" s="115">
        <v>0</v>
      </c>
      <c r="D1817" s="115">
        <v>8</v>
      </c>
      <c r="E1817" s="115">
        <v>11</v>
      </c>
      <c r="F1817" s="115">
        <v>7</v>
      </c>
      <c r="G1817" s="115">
        <v>1</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17.5</v>
      </c>
      <c r="W1817" s="115">
        <v>22.3</v>
      </c>
    </row>
    <row r="1818" spans="1:23" ht="13.5" customHeight="1" x14ac:dyDescent="0.35">
      <c r="A1818" s="242">
        <v>0.40625</v>
      </c>
      <c r="B1818" s="115">
        <v>31</v>
      </c>
      <c r="C1818" s="115">
        <v>1</v>
      </c>
      <c r="D1818" s="115">
        <v>9</v>
      </c>
      <c r="E1818" s="115">
        <v>13</v>
      </c>
      <c r="F1818" s="115">
        <v>8</v>
      </c>
      <c r="G1818" s="115">
        <v>0</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17.2</v>
      </c>
      <c r="W1818" s="115">
        <v>21.5</v>
      </c>
    </row>
    <row r="1819" spans="1:23" ht="13.5" customHeight="1" x14ac:dyDescent="0.35">
      <c r="A1819" s="242">
        <v>0.41666666666666702</v>
      </c>
      <c r="B1819" s="115">
        <v>29</v>
      </c>
      <c r="C1819" s="115">
        <v>0</v>
      </c>
      <c r="D1819" s="115">
        <v>12</v>
      </c>
      <c r="E1819" s="115">
        <v>15</v>
      </c>
      <c r="F1819" s="115">
        <v>2</v>
      </c>
      <c r="G1819" s="115">
        <v>0</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15.7</v>
      </c>
      <c r="W1819" s="115">
        <v>18.100000000000001</v>
      </c>
    </row>
    <row r="1820" spans="1:23" ht="13.5" customHeight="1" x14ac:dyDescent="0.35">
      <c r="A1820" s="242">
        <v>0.42708333333333298</v>
      </c>
      <c r="B1820" s="115">
        <v>29</v>
      </c>
      <c r="C1820" s="115">
        <v>1</v>
      </c>
      <c r="D1820" s="115">
        <v>6</v>
      </c>
      <c r="E1820" s="115">
        <v>13</v>
      </c>
      <c r="F1820" s="115">
        <v>9</v>
      </c>
      <c r="G1820" s="115">
        <v>0</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17.399999999999999</v>
      </c>
      <c r="W1820" s="115">
        <v>21.1</v>
      </c>
    </row>
    <row r="1821" spans="1:23" ht="13.5" customHeight="1" x14ac:dyDescent="0.35">
      <c r="A1821" s="242">
        <v>0.4375</v>
      </c>
      <c r="B1821" s="115">
        <v>23</v>
      </c>
      <c r="C1821" s="115">
        <v>0</v>
      </c>
      <c r="D1821" s="115">
        <v>7</v>
      </c>
      <c r="E1821" s="115">
        <v>12</v>
      </c>
      <c r="F1821" s="115">
        <v>2</v>
      </c>
      <c r="G1821" s="115">
        <v>1</v>
      </c>
      <c r="H1821" s="115">
        <v>1</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17.600000000000001</v>
      </c>
      <c r="W1821" s="115">
        <v>21.5</v>
      </c>
    </row>
    <row r="1822" spans="1:23" ht="13.5" customHeight="1" x14ac:dyDescent="0.35">
      <c r="A1822" s="242">
        <v>0.44791666666666702</v>
      </c>
      <c r="B1822" s="115">
        <v>34</v>
      </c>
      <c r="C1822" s="115">
        <v>0</v>
      </c>
      <c r="D1822" s="115">
        <v>10</v>
      </c>
      <c r="E1822" s="115">
        <v>17</v>
      </c>
      <c r="F1822" s="115">
        <v>7</v>
      </c>
      <c r="G1822" s="115">
        <v>0</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v>17.100000000000001</v>
      </c>
      <c r="W1822" s="115">
        <v>22.1</v>
      </c>
    </row>
    <row r="1823" spans="1:23" ht="13.5" customHeight="1" x14ac:dyDescent="0.35">
      <c r="A1823" s="242">
        <v>0.45833333333333298</v>
      </c>
      <c r="B1823" s="115">
        <v>26</v>
      </c>
      <c r="C1823" s="115">
        <v>1</v>
      </c>
      <c r="D1823" s="115">
        <v>6</v>
      </c>
      <c r="E1823" s="115">
        <v>16</v>
      </c>
      <c r="F1823" s="115">
        <v>3</v>
      </c>
      <c r="G1823" s="115">
        <v>0</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16.7</v>
      </c>
      <c r="W1823" s="115">
        <v>19.3</v>
      </c>
    </row>
    <row r="1824" spans="1:23" ht="13.5" customHeight="1" x14ac:dyDescent="0.35">
      <c r="A1824" s="242">
        <v>0.46875</v>
      </c>
      <c r="B1824" s="115">
        <v>21</v>
      </c>
      <c r="C1824" s="115">
        <v>1</v>
      </c>
      <c r="D1824" s="115">
        <v>4</v>
      </c>
      <c r="E1824" s="115">
        <v>15</v>
      </c>
      <c r="F1824" s="115">
        <v>1</v>
      </c>
      <c r="G1824" s="115">
        <v>0</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16.100000000000001</v>
      </c>
      <c r="W1824" s="115">
        <v>19.100000000000001</v>
      </c>
    </row>
    <row r="1825" spans="1:23" ht="13.5" customHeight="1" x14ac:dyDescent="0.35">
      <c r="A1825" s="242">
        <v>0.47916666666666702</v>
      </c>
      <c r="B1825" s="115">
        <v>33</v>
      </c>
      <c r="C1825" s="115">
        <v>0</v>
      </c>
      <c r="D1825" s="115">
        <v>11</v>
      </c>
      <c r="E1825" s="115">
        <v>20</v>
      </c>
      <c r="F1825" s="115">
        <v>2</v>
      </c>
      <c r="G1825" s="115">
        <v>0</v>
      </c>
      <c r="H1825" s="115">
        <v>0</v>
      </c>
      <c r="I1825" s="115">
        <v>0</v>
      </c>
      <c r="J1825" s="115">
        <v>0</v>
      </c>
      <c r="K1825" s="115">
        <v>0</v>
      </c>
      <c r="L1825" s="115">
        <v>0</v>
      </c>
      <c r="M1825" s="115">
        <v>0</v>
      </c>
      <c r="N1825" s="115">
        <v>0</v>
      </c>
      <c r="O1825" s="115">
        <v>0</v>
      </c>
      <c r="P1825" s="115">
        <v>0</v>
      </c>
      <c r="Q1825" s="115">
        <v>0</v>
      </c>
      <c r="R1825" s="115">
        <v>0</v>
      </c>
      <c r="S1825" s="115">
        <v>0</v>
      </c>
      <c r="T1825" s="115">
        <v>0</v>
      </c>
      <c r="U1825" s="115">
        <v>0</v>
      </c>
      <c r="V1825" s="115">
        <v>16.5</v>
      </c>
      <c r="W1825" s="115">
        <v>18.7</v>
      </c>
    </row>
    <row r="1826" spans="1:23" ht="13.5" customHeight="1" x14ac:dyDescent="0.35">
      <c r="A1826" s="242">
        <v>0.48958333333333298</v>
      </c>
      <c r="B1826" s="115">
        <v>39</v>
      </c>
      <c r="C1826" s="115">
        <v>0</v>
      </c>
      <c r="D1826" s="115">
        <v>12</v>
      </c>
      <c r="E1826" s="115">
        <v>23</v>
      </c>
      <c r="F1826" s="115">
        <v>4</v>
      </c>
      <c r="G1826" s="115">
        <v>0</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16.7</v>
      </c>
      <c r="W1826" s="115">
        <v>19.8</v>
      </c>
    </row>
    <row r="1827" spans="1:23" ht="13.5" customHeight="1" x14ac:dyDescent="0.35">
      <c r="A1827" s="242">
        <v>0.5</v>
      </c>
      <c r="B1827" s="115">
        <v>34</v>
      </c>
      <c r="C1827" s="115">
        <v>1</v>
      </c>
      <c r="D1827" s="115">
        <v>13</v>
      </c>
      <c r="E1827" s="115">
        <v>13</v>
      </c>
      <c r="F1827" s="115">
        <v>7</v>
      </c>
      <c r="G1827" s="115">
        <v>0</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16.600000000000001</v>
      </c>
      <c r="W1827" s="115">
        <v>20.7</v>
      </c>
    </row>
    <row r="1828" spans="1:23" ht="13.5" customHeight="1" x14ac:dyDescent="0.35">
      <c r="A1828" s="242">
        <v>0.51041666666666696</v>
      </c>
      <c r="B1828" s="115">
        <v>41</v>
      </c>
      <c r="C1828" s="115">
        <v>1</v>
      </c>
      <c r="D1828" s="115">
        <v>9</v>
      </c>
      <c r="E1828" s="115">
        <v>18</v>
      </c>
      <c r="F1828" s="115">
        <v>11</v>
      </c>
      <c r="G1828" s="115">
        <v>1</v>
      </c>
      <c r="H1828" s="115">
        <v>1</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17.899999999999999</v>
      </c>
      <c r="W1828" s="115">
        <v>21.7</v>
      </c>
    </row>
    <row r="1829" spans="1:23" ht="13.5" customHeight="1" x14ac:dyDescent="0.35">
      <c r="A1829" s="242">
        <v>0.52083333333333304</v>
      </c>
      <c r="B1829" s="115">
        <v>36</v>
      </c>
      <c r="C1829" s="115">
        <v>0</v>
      </c>
      <c r="D1829" s="115">
        <v>8</v>
      </c>
      <c r="E1829" s="115">
        <v>17</v>
      </c>
      <c r="F1829" s="115">
        <v>8</v>
      </c>
      <c r="G1829" s="115">
        <v>1</v>
      </c>
      <c r="H1829" s="115">
        <v>2</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18.2</v>
      </c>
      <c r="W1829" s="115">
        <v>21.6</v>
      </c>
    </row>
    <row r="1830" spans="1:23" ht="13.5" customHeight="1" x14ac:dyDescent="0.35">
      <c r="A1830" s="242">
        <v>0.53125</v>
      </c>
      <c r="B1830" s="115">
        <v>57</v>
      </c>
      <c r="C1830" s="115">
        <v>1</v>
      </c>
      <c r="D1830" s="115">
        <v>21</v>
      </c>
      <c r="E1830" s="115">
        <v>28</v>
      </c>
      <c r="F1830" s="115">
        <v>6</v>
      </c>
      <c r="G1830" s="115">
        <v>1</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16.100000000000001</v>
      </c>
      <c r="W1830" s="115">
        <v>19</v>
      </c>
    </row>
    <row r="1831" spans="1:23" ht="13.5" customHeight="1" x14ac:dyDescent="0.35">
      <c r="A1831" s="242">
        <v>0.54166666666666696</v>
      </c>
      <c r="B1831" s="115">
        <v>37</v>
      </c>
      <c r="C1831" s="115">
        <v>0</v>
      </c>
      <c r="D1831" s="115">
        <v>10</v>
      </c>
      <c r="E1831" s="115">
        <v>20</v>
      </c>
      <c r="F1831" s="115">
        <v>6</v>
      </c>
      <c r="G1831" s="115">
        <v>1</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17.3</v>
      </c>
      <c r="W1831" s="115">
        <v>20.9</v>
      </c>
    </row>
    <row r="1832" spans="1:23" ht="13.5" customHeight="1" x14ac:dyDescent="0.35">
      <c r="A1832" s="242">
        <v>0.55208333333333304</v>
      </c>
      <c r="B1832" s="115">
        <v>36</v>
      </c>
      <c r="C1832" s="115">
        <v>0</v>
      </c>
      <c r="D1832" s="115">
        <v>17</v>
      </c>
      <c r="E1832" s="115">
        <v>16</v>
      </c>
      <c r="F1832" s="115">
        <v>3</v>
      </c>
      <c r="G1832" s="115">
        <v>0</v>
      </c>
      <c r="H1832" s="115">
        <v>0</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15.9</v>
      </c>
      <c r="W1832" s="115">
        <v>18.8</v>
      </c>
    </row>
    <row r="1833" spans="1:23" ht="13.5" customHeight="1" x14ac:dyDescent="0.35">
      <c r="A1833" s="242">
        <v>0.5625</v>
      </c>
      <c r="B1833" s="115">
        <v>36</v>
      </c>
      <c r="C1833" s="115">
        <v>4</v>
      </c>
      <c r="D1833" s="115">
        <v>17</v>
      </c>
      <c r="E1833" s="115">
        <v>13</v>
      </c>
      <c r="F1833" s="115">
        <v>2</v>
      </c>
      <c r="G1833" s="115">
        <v>0</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14.3</v>
      </c>
      <c r="W1833" s="115">
        <v>17.899999999999999</v>
      </c>
    </row>
    <row r="1834" spans="1:23" ht="13.5" customHeight="1" x14ac:dyDescent="0.35">
      <c r="A1834" s="242">
        <v>0.57291666666666696</v>
      </c>
      <c r="B1834" s="115">
        <v>41</v>
      </c>
      <c r="C1834" s="115">
        <v>1</v>
      </c>
      <c r="D1834" s="115">
        <v>12</v>
      </c>
      <c r="E1834" s="115">
        <v>22</v>
      </c>
      <c r="F1834" s="115">
        <v>6</v>
      </c>
      <c r="G1834" s="115">
        <v>0</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16.600000000000001</v>
      </c>
      <c r="W1834" s="115">
        <v>20.100000000000001</v>
      </c>
    </row>
    <row r="1835" spans="1:23" ht="13.5" customHeight="1" x14ac:dyDescent="0.35">
      <c r="A1835" s="242">
        <v>0.58333333333333304</v>
      </c>
      <c r="B1835" s="115">
        <v>54</v>
      </c>
      <c r="C1835" s="115">
        <v>2</v>
      </c>
      <c r="D1835" s="115">
        <v>18</v>
      </c>
      <c r="E1835" s="115">
        <v>27</v>
      </c>
      <c r="F1835" s="115">
        <v>7</v>
      </c>
      <c r="G1835" s="115">
        <v>0</v>
      </c>
      <c r="H1835" s="115">
        <v>0</v>
      </c>
      <c r="I1835" s="115">
        <v>0</v>
      </c>
      <c r="J1835" s="115">
        <v>0</v>
      </c>
      <c r="K1835" s="115">
        <v>0</v>
      </c>
      <c r="L1835" s="115">
        <v>0</v>
      </c>
      <c r="M1835" s="115">
        <v>0</v>
      </c>
      <c r="N1835" s="115">
        <v>0</v>
      </c>
      <c r="O1835" s="115">
        <v>0</v>
      </c>
      <c r="P1835" s="115">
        <v>0</v>
      </c>
      <c r="Q1835" s="115">
        <v>0</v>
      </c>
      <c r="R1835" s="115">
        <v>0</v>
      </c>
      <c r="S1835" s="115">
        <v>0</v>
      </c>
      <c r="T1835" s="115">
        <v>0</v>
      </c>
      <c r="U1835" s="115">
        <v>0</v>
      </c>
      <c r="V1835" s="115">
        <v>16.2</v>
      </c>
      <c r="W1835" s="115">
        <v>19.8</v>
      </c>
    </row>
    <row r="1836" spans="1:23" ht="13.5" customHeight="1" x14ac:dyDescent="0.35">
      <c r="A1836" s="242">
        <v>0.59375</v>
      </c>
      <c r="B1836" s="115">
        <v>52</v>
      </c>
      <c r="C1836" s="115">
        <v>4</v>
      </c>
      <c r="D1836" s="115">
        <v>17</v>
      </c>
      <c r="E1836" s="115">
        <v>25</v>
      </c>
      <c r="F1836" s="115">
        <v>5</v>
      </c>
      <c r="G1836" s="115">
        <v>1</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v>15.9</v>
      </c>
      <c r="W1836" s="115">
        <v>19.5</v>
      </c>
    </row>
    <row r="1837" spans="1:23" ht="13.5" customHeight="1" x14ac:dyDescent="0.35">
      <c r="A1837" s="242">
        <v>0.60416666666666696</v>
      </c>
      <c r="B1837" s="115">
        <v>43</v>
      </c>
      <c r="C1837" s="115">
        <v>0</v>
      </c>
      <c r="D1837" s="115">
        <v>15</v>
      </c>
      <c r="E1837" s="115">
        <v>21</v>
      </c>
      <c r="F1837" s="115">
        <v>6</v>
      </c>
      <c r="G1837" s="115">
        <v>0</v>
      </c>
      <c r="H1837" s="115">
        <v>1</v>
      </c>
      <c r="I1837" s="115">
        <v>0</v>
      </c>
      <c r="J1837" s="115">
        <v>0</v>
      </c>
      <c r="K1837" s="115">
        <v>0</v>
      </c>
      <c r="L1837" s="115">
        <v>0</v>
      </c>
      <c r="M1837" s="115">
        <v>0</v>
      </c>
      <c r="N1837" s="115">
        <v>0</v>
      </c>
      <c r="O1837" s="115">
        <v>0</v>
      </c>
      <c r="P1837" s="115">
        <v>0</v>
      </c>
      <c r="Q1837" s="115">
        <v>0</v>
      </c>
      <c r="R1837" s="115">
        <v>0</v>
      </c>
      <c r="S1837" s="115">
        <v>0</v>
      </c>
      <c r="T1837" s="115">
        <v>0</v>
      </c>
      <c r="U1837" s="115">
        <v>0</v>
      </c>
      <c r="V1837" s="115">
        <v>16.600000000000001</v>
      </c>
      <c r="W1837" s="115">
        <v>20.399999999999999</v>
      </c>
    </row>
    <row r="1838" spans="1:23" ht="13.5" customHeight="1" x14ac:dyDescent="0.35">
      <c r="A1838" s="242">
        <v>0.61458333333333304</v>
      </c>
      <c r="B1838" s="115">
        <v>46</v>
      </c>
      <c r="C1838" s="115">
        <v>0</v>
      </c>
      <c r="D1838" s="115">
        <v>14</v>
      </c>
      <c r="E1838" s="115">
        <v>21</v>
      </c>
      <c r="F1838" s="115">
        <v>11</v>
      </c>
      <c r="G1838" s="115">
        <v>0</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17.3</v>
      </c>
      <c r="W1838" s="115">
        <v>21.4</v>
      </c>
    </row>
    <row r="1839" spans="1:23" ht="13.5" customHeight="1" x14ac:dyDescent="0.35">
      <c r="A1839" s="242">
        <v>0.625</v>
      </c>
      <c r="B1839" s="115">
        <v>44</v>
      </c>
      <c r="C1839" s="115">
        <v>1</v>
      </c>
      <c r="D1839" s="115">
        <v>20</v>
      </c>
      <c r="E1839" s="115">
        <v>16</v>
      </c>
      <c r="F1839" s="115">
        <v>7</v>
      </c>
      <c r="G1839" s="115">
        <v>0</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15.7</v>
      </c>
      <c r="W1839" s="115">
        <v>20.8</v>
      </c>
    </row>
    <row r="1840" spans="1:23" ht="13.5" customHeight="1" x14ac:dyDescent="0.35">
      <c r="A1840" s="242">
        <v>0.63541666666666696</v>
      </c>
      <c r="B1840" s="115">
        <v>64</v>
      </c>
      <c r="C1840" s="115">
        <v>2</v>
      </c>
      <c r="D1840" s="115">
        <v>29</v>
      </c>
      <c r="E1840" s="115">
        <v>31</v>
      </c>
      <c r="F1840" s="115">
        <v>2</v>
      </c>
      <c r="G1840" s="115">
        <v>0</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15.3</v>
      </c>
      <c r="W1840" s="115">
        <v>18</v>
      </c>
    </row>
    <row r="1841" spans="1:23" ht="13.5" customHeight="1" x14ac:dyDescent="0.35">
      <c r="A1841" s="242">
        <v>0.64583333333333304</v>
      </c>
      <c r="B1841" s="115">
        <v>50</v>
      </c>
      <c r="C1841" s="115">
        <v>0</v>
      </c>
      <c r="D1841" s="115">
        <v>20</v>
      </c>
      <c r="E1841" s="115">
        <v>25</v>
      </c>
      <c r="F1841" s="115">
        <v>4</v>
      </c>
      <c r="G1841" s="115">
        <v>1</v>
      </c>
      <c r="H1841" s="115">
        <v>0</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16</v>
      </c>
      <c r="W1841" s="115">
        <v>19</v>
      </c>
    </row>
    <row r="1842" spans="1:23" ht="13.5" customHeight="1" x14ac:dyDescent="0.35">
      <c r="A1842" s="242">
        <v>0.65625</v>
      </c>
      <c r="B1842" s="115">
        <v>60</v>
      </c>
      <c r="C1842" s="115">
        <v>2</v>
      </c>
      <c r="D1842" s="115">
        <v>17</v>
      </c>
      <c r="E1842" s="115">
        <v>30</v>
      </c>
      <c r="F1842" s="115">
        <v>8</v>
      </c>
      <c r="G1842" s="115">
        <v>3</v>
      </c>
      <c r="H1842" s="115">
        <v>0</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16.600000000000001</v>
      </c>
      <c r="W1842" s="115">
        <v>20.6</v>
      </c>
    </row>
    <row r="1843" spans="1:23" ht="13.5" customHeight="1" x14ac:dyDescent="0.35">
      <c r="A1843" s="242">
        <v>0.66666666666666696</v>
      </c>
      <c r="B1843" s="115">
        <v>59</v>
      </c>
      <c r="C1843" s="115">
        <v>1</v>
      </c>
      <c r="D1843" s="115">
        <v>15</v>
      </c>
      <c r="E1843" s="115">
        <v>32</v>
      </c>
      <c r="F1843" s="115">
        <v>5</v>
      </c>
      <c r="G1843" s="115">
        <v>5</v>
      </c>
      <c r="H1843" s="115">
        <v>1</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17.600000000000001</v>
      </c>
      <c r="W1843" s="115">
        <v>22.3</v>
      </c>
    </row>
    <row r="1844" spans="1:23" ht="13.5" customHeight="1" x14ac:dyDescent="0.35">
      <c r="A1844" s="242">
        <v>0.67708333333333304</v>
      </c>
      <c r="B1844" s="115">
        <v>61</v>
      </c>
      <c r="C1844" s="115">
        <v>2</v>
      </c>
      <c r="D1844" s="115">
        <v>20</v>
      </c>
      <c r="E1844" s="115">
        <v>27</v>
      </c>
      <c r="F1844" s="115">
        <v>8</v>
      </c>
      <c r="G1844" s="115">
        <v>4</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16.8</v>
      </c>
      <c r="W1844" s="115">
        <v>22.8</v>
      </c>
    </row>
    <row r="1845" spans="1:23" ht="13.5" customHeight="1" x14ac:dyDescent="0.35">
      <c r="A1845" s="242">
        <v>0.6875</v>
      </c>
      <c r="B1845" s="115">
        <v>64</v>
      </c>
      <c r="C1845" s="115">
        <v>0</v>
      </c>
      <c r="D1845" s="115">
        <v>20</v>
      </c>
      <c r="E1845" s="115">
        <v>34</v>
      </c>
      <c r="F1845" s="115">
        <v>9</v>
      </c>
      <c r="G1845" s="115">
        <v>1</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16.7</v>
      </c>
      <c r="W1845" s="115">
        <v>20.399999999999999</v>
      </c>
    </row>
    <row r="1846" spans="1:23" ht="13.5" customHeight="1" x14ac:dyDescent="0.35">
      <c r="A1846" s="242">
        <v>0.69791666666666696</v>
      </c>
      <c r="B1846" s="115">
        <v>72</v>
      </c>
      <c r="C1846" s="115">
        <v>2</v>
      </c>
      <c r="D1846" s="115">
        <v>23</v>
      </c>
      <c r="E1846" s="115">
        <v>41</v>
      </c>
      <c r="F1846" s="115">
        <v>6</v>
      </c>
      <c r="G1846" s="115">
        <v>0</v>
      </c>
      <c r="H1846" s="115">
        <v>0</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15.9</v>
      </c>
      <c r="W1846" s="115">
        <v>18.899999999999999</v>
      </c>
    </row>
    <row r="1847" spans="1:23" ht="13.5" customHeight="1" x14ac:dyDescent="0.35">
      <c r="A1847" s="242">
        <v>0.70833333333333304</v>
      </c>
      <c r="B1847" s="115">
        <v>62</v>
      </c>
      <c r="C1847" s="115">
        <v>3</v>
      </c>
      <c r="D1847" s="115">
        <v>16</v>
      </c>
      <c r="E1847" s="115">
        <v>39</v>
      </c>
      <c r="F1847" s="115">
        <v>4</v>
      </c>
      <c r="G1847" s="115">
        <v>0</v>
      </c>
      <c r="H1847" s="115">
        <v>0</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15.9</v>
      </c>
      <c r="W1847" s="115">
        <v>18.399999999999999</v>
      </c>
    </row>
    <row r="1848" spans="1:23" ht="13.5" customHeight="1" x14ac:dyDescent="0.35">
      <c r="A1848" s="242">
        <v>0.71875</v>
      </c>
      <c r="B1848" s="115">
        <v>55</v>
      </c>
      <c r="C1848" s="115">
        <v>1</v>
      </c>
      <c r="D1848" s="115">
        <v>13</v>
      </c>
      <c r="E1848" s="115">
        <v>37</v>
      </c>
      <c r="F1848" s="115">
        <v>4</v>
      </c>
      <c r="G1848" s="115">
        <v>0</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16.399999999999999</v>
      </c>
      <c r="W1848" s="115">
        <v>19.3</v>
      </c>
    </row>
    <row r="1849" spans="1:23" ht="13.5" customHeight="1" x14ac:dyDescent="0.35">
      <c r="A1849" s="242">
        <v>0.72916666666666696</v>
      </c>
      <c r="B1849" s="115">
        <v>43</v>
      </c>
      <c r="C1849" s="115">
        <v>0</v>
      </c>
      <c r="D1849" s="115">
        <v>15</v>
      </c>
      <c r="E1849" s="115">
        <v>24</v>
      </c>
      <c r="F1849" s="115">
        <v>2</v>
      </c>
      <c r="G1849" s="115">
        <v>0</v>
      </c>
      <c r="H1849" s="115">
        <v>2</v>
      </c>
      <c r="I1849" s="115">
        <v>0</v>
      </c>
      <c r="J1849" s="115">
        <v>0</v>
      </c>
      <c r="K1849" s="115">
        <v>0</v>
      </c>
      <c r="L1849" s="115">
        <v>0</v>
      </c>
      <c r="M1849" s="115">
        <v>0</v>
      </c>
      <c r="N1849" s="115">
        <v>0</v>
      </c>
      <c r="O1849" s="115">
        <v>0</v>
      </c>
      <c r="P1849" s="115">
        <v>0</v>
      </c>
      <c r="Q1849" s="115">
        <v>0</v>
      </c>
      <c r="R1849" s="115">
        <v>0</v>
      </c>
      <c r="S1849" s="115">
        <v>0</v>
      </c>
      <c r="T1849" s="115">
        <v>0</v>
      </c>
      <c r="U1849" s="115">
        <v>0</v>
      </c>
      <c r="V1849" s="115">
        <v>16.399999999999999</v>
      </c>
      <c r="W1849" s="115">
        <v>19.100000000000001</v>
      </c>
    </row>
    <row r="1850" spans="1:23" ht="13.5" customHeight="1" x14ac:dyDescent="0.35">
      <c r="A1850" s="242">
        <v>0.73958333333333304</v>
      </c>
      <c r="B1850" s="115">
        <v>46</v>
      </c>
      <c r="C1850" s="115">
        <v>2</v>
      </c>
      <c r="D1850" s="115">
        <v>17</v>
      </c>
      <c r="E1850" s="115">
        <v>22</v>
      </c>
      <c r="F1850" s="115">
        <v>5</v>
      </c>
      <c r="G1850" s="115">
        <v>0</v>
      </c>
      <c r="H1850" s="115">
        <v>0</v>
      </c>
      <c r="I1850" s="115">
        <v>0</v>
      </c>
      <c r="J1850" s="115">
        <v>0</v>
      </c>
      <c r="K1850" s="115">
        <v>0</v>
      </c>
      <c r="L1850" s="115">
        <v>0</v>
      </c>
      <c r="M1850" s="115">
        <v>0</v>
      </c>
      <c r="N1850" s="115">
        <v>0</v>
      </c>
      <c r="O1850" s="115">
        <v>0</v>
      </c>
      <c r="P1850" s="115">
        <v>0</v>
      </c>
      <c r="Q1850" s="115">
        <v>0</v>
      </c>
      <c r="R1850" s="115">
        <v>0</v>
      </c>
      <c r="S1850" s="115">
        <v>0</v>
      </c>
      <c r="T1850" s="115">
        <v>0</v>
      </c>
      <c r="U1850" s="115">
        <v>0</v>
      </c>
      <c r="V1850" s="115">
        <v>16</v>
      </c>
      <c r="W1850" s="115">
        <v>19.399999999999999</v>
      </c>
    </row>
    <row r="1851" spans="1:23" ht="13.5" customHeight="1" x14ac:dyDescent="0.35">
      <c r="A1851" s="242">
        <v>0.75</v>
      </c>
      <c r="B1851" s="115">
        <v>61</v>
      </c>
      <c r="C1851" s="115">
        <v>3</v>
      </c>
      <c r="D1851" s="115">
        <v>16</v>
      </c>
      <c r="E1851" s="115">
        <v>33</v>
      </c>
      <c r="F1851" s="115">
        <v>9</v>
      </c>
      <c r="G1851" s="115">
        <v>0</v>
      </c>
      <c r="H1851" s="115">
        <v>0</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16.399999999999999</v>
      </c>
      <c r="W1851" s="115">
        <v>20.100000000000001</v>
      </c>
    </row>
    <row r="1852" spans="1:23" ht="13.5" customHeight="1" x14ac:dyDescent="0.35">
      <c r="A1852" s="242">
        <v>0.76041666666666696</v>
      </c>
      <c r="B1852" s="115">
        <v>33</v>
      </c>
      <c r="C1852" s="115">
        <v>2</v>
      </c>
      <c r="D1852" s="115">
        <v>10</v>
      </c>
      <c r="E1852" s="115">
        <v>15</v>
      </c>
      <c r="F1852" s="115">
        <v>5</v>
      </c>
      <c r="G1852" s="115">
        <v>1</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16.7</v>
      </c>
      <c r="W1852" s="115">
        <v>21.1</v>
      </c>
    </row>
    <row r="1853" spans="1:23" ht="13.5" customHeight="1" x14ac:dyDescent="0.35">
      <c r="A1853" s="242">
        <v>0.77083333333333304</v>
      </c>
      <c r="B1853" s="115">
        <v>32</v>
      </c>
      <c r="C1853" s="115">
        <v>0</v>
      </c>
      <c r="D1853" s="115">
        <v>14</v>
      </c>
      <c r="E1853" s="115">
        <v>11</v>
      </c>
      <c r="F1853" s="115">
        <v>5</v>
      </c>
      <c r="G1853" s="115">
        <v>2</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16.8</v>
      </c>
      <c r="W1853" s="115">
        <v>20.5</v>
      </c>
    </row>
    <row r="1854" spans="1:23" ht="13.5" customHeight="1" x14ac:dyDescent="0.35">
      <c r="A1854" s="242">
        <v>0.78125</v>
      </c>
      <c r="B1854" s="115">
        <v>35</v>
      </c>
      <c r="C1854" s="115">
        <v>1</v>
      </c>
      <c r="D1854" s="115">
        <v>9</v>
      </c>
      <c r="E1854" s="115">
        <v>21</v>
      </c>
      <c r="F1854" s="115">
        <v>4</v>
      </c>
      <c r="G1854" s="115">
        <v>0</v>
      </c>
      <c r="H1854" s="115">
        <v>0</v>
      </c>
      <c r="I1854" s="115">
        <v>0</v>
      </c>
      <c r="J1854" s="115">
        <v>0</v>
      </c>
      <c r="K1854" s="115">
        <v>0</v>
      </c>
      <c r="L1854" s="115">
        <v>0</v>
      </c>
      <c r="M1854" s="115">
        <v>0</v>
      </c>
      <c r="N1854" s="115">
        <v>0</v>
      </c>
      <c r="O1854" s="115">
        <v>0</v>
      </c>
      <c r="P1854" s="115">
        <v>0</v>
      </c>
      <c r="Q1854" s="115">
        <v>0</v>
      </c>
      <c r="R1854" s="115">
        <v>0</v>
      </c>
      <c r="S1854" s="115">
        <v>0</v>
      </c>
      <c r="T1854" s="115">
        <v>0</v>
      </c>
      <c r="U1854" s="115">
        <v>0</v>
      </c>
      <c r="V1854" s="115">
        <v>16.899999999999999</v>
      </c>
      <c r="W1854" s="115">
        <v>19.899999999999999</v>
      </c>
    </row>
    <row r="1855" spans="1:23" ht="13.5" customHeight="1" x14ac:dyDescent="0.35">
      <c r="A1855" s="242">
        <v>0.79166666666666696</v>
      </c>
      <c r="B1855" s="115">
        <v>46</v>
      </c>
      <c r="C1855" s="115">
        <v>2</v>
      </c>
      <c r="D1855" s="115">
        <v>15</v>
      </c>
      <c r="E1855" s="115">
        <v>25</v>
      </c>
      <c r="F1855" s="115">
        <v>4</v>
      </c>
      <c r="G1855" s="115">
        <v>0</v>
      </c>
      <c r="H1855" s="115">
        <v>0</v>
      </c>
      <c r="I1855" s="115">
        <v>0</v>
      </c>
      <c r="J1855" s="115">
        <v>0</v>
      </c>
      <c r="K1855" s="115">
        <v>0</v>
      </c>
      <c r="L1855" s="115">
        <v>0</v>
      </c>
      <c r="M1855" s="115">
        <v>0</v>
      </c>
      <c r="N1855" s="115">
        <v>0</v>
      </c>
      <c r="O1855" s="115">
        <v>0</v>
      </c>
      <c r="P1855" s="115">
        <v>0</v>
      </c>
      <c r="Q1855" s="115">
        <v>0</v>
      </c>
      <c r="R1855" s="115">
        <v>0</v>
      </c>
      <c r="S1855" s="115">
        <v>0</v>
      </c>
      <c r="T1855" s="115">
        <v>0</v>
      </c>
      <c r="U1855" s="115">
        <v>0</v>
      </c>
      <c r="V1855" s="115">
        <v>16.3</v>
      </c>
      <c r="W1855" s="115">
        <v>19.5</v>
      </c>
    </row>
    <row r="1856" spans="1:23" ht="13.5" customHeight="1" x14ac:dyDescent="0.35">
      <c r="A1856" s="242">
        <v>0.80208333333333304</v>
      </c>
      <c r="B1856" s="115">
        <v>61</v>
      </c>
      <c r="C1856" s="115">
        <v>2</v>
      </c>
      <c r="D1856" s="115">
        <v>14</v>
      </c>
      <c r="E1856" s="115">
        <v>31</v>
      </c>
      <c r="F1856" s="115">
        <v>12</v>
      </c>
      <c r="G1856" s="115">
        <v>2</v>
      </c>
      <c r="H1856" s="115">
        <v>0</v>
      </c>
      <c r="I1856" s="115">
        <v>0</v>
      </c>
      <c r="J1856" s="115">
        <v>0</v>
      </c>
      <c r="K1856" s="115">
        <v>0</v>
      </c>
      <c r="L1856" s="115">
        <v>0</v>
      </c>
      <c r="M1856" s="115">
        <v>0</v>
      </c>
      <c r="N1856" s="115">
        <v>0</v>
      </c>
      <c r="O1856" s="115">
        <v>0</v>
      </c>
      <c r="P1856" s="115">
        <v>0</v>
      </c>
      <c r="Q1856" s="115">
        <v>0</v>
      </c>
      <c r="R1856" s="115">
        <v>0</v>
      </c>
      <c r="S1856" s="115">
        <v>0</v>
      </c>
      <c r="T1856" s="115">
        <v>0</v>
      </c>
      <c r="U1856" s="115">
        <v>0</v>
      </c>
      <c r="V1856" s="115">
        <v>17.100000000000001</v>
      </c>
      <c r="W1856" s="115">
        <v>21.7</v>
      </c>
    </row>
    <row r="1857" spans="1:23" ht="13.5" customHeight="1" x14ac:dyDescent="0.35">
      <c r="A1857" s="242">
        <v>0.8125</v>
      </c>
      <c r="B1857" s="115">
        <v>39</v>
      </c>
      <c r="C1857" s="115">
        <v>0</v>
      </c>
      <c r="D1857" s="115">
        <v>11</v>
      </c>
      <c r="E1857" s="115">
        <v>23</v>
      </c>
      <c r="F1857" s="115">
        <v>4</v>
      </c>
      <c r="G1857" s="115">
        <v>1</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16.600000000000001</v>
      </c>
      <c r="W1857" s="115">
        <v>19.7</v>
      </c>
    </row>
    <row r="1858" spans="1:23" ht="13.5" customHeight="1" x14ac:dyDescent="0.35">
      <c r="A1858" s="242">
        <v>0.82291666666666696</v>
      </c>
      <c r="B1858" s="115">
        <v>39</v>
      </c>
      <c r="C1858" s="115">
        <v>1</v>
      </c>
      <c r="D1858" s="115">
        <v>9</v>
      </c>
      <c r="E1858" s="115">
        <v>23</v>
      </c>
      <c r="F1858" s="115">
        <v>5</v>
      </c>
      <c r="G1858" s="115">
        <v>1</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16.7</v>
      </c>
      <c r="W1858" s="115">
        <v>20.3</v>
      </c>
    </row>
    <row r="1859" spans="1:23" ht="13.5" customHeight="1" x14ac:dyDescent="0.35">
      <c r="A1859" s="242">
        <v>0.83333333333333304</v>
      </c>
      <c r="B1859" s="115">
        <v>33</v>
      </c>
      <c r="C1859" s="115">
        <v>0</v>
      </c>
      <c r="D1859" s="115">
        <v>7</v>
      </c>
      <c r="E1859" s="115">
        <v>23</v>
      </c>
      <c r="F1859" s="115">
        <v>2</v>
      </c>
      <c r="G1859" s="115">
        <v>0</v>
      </c>
      <c r="H1859" s="115">
        <v>1</v>
      </c>
      <c r="I1859" s="115">
        <v>0</v>
      </c>
      <c r="J1859" s="115">
        <v>0</v>
      </c>
      <c r="K1859" s="115">
        <v>0</v>
      </c>
      <c r="L1859" s="115">
        <v>0</v>
      </c>
      <c r="M1859" s="115">
        <v>0</v>
      </c>
      <c r="N1859" s="115">
        <v>0</v>
      </c>
      <c r="O1859" s="115">
        <v>0</v>
      </c>
      <c r="P1859" s="115">
        <v>0</v>
      </c>
      <c r="Q1859" s="115">
        <v>0</v>
      </c>
      <c r="R1859" s="115">
        <v>0</v>
      </c>
      <c r="S1859" s="115">
        <v>0</v>
      </c>
      <c r="T1859" s="115">
        <v>0</v>
      </c>
      <c r="U1859" s="115">
        <v>0</v>
      </c>
      <c r="V1859" s="115">
        <v>17.3</v>
      </c>
      <c r="W1859" s="115">
        <v>19.5</v>
      </c>
    </row>
    <row r="1860" spans="1:23" ht="13.5" customHeight="1" x14ac:dyDescent="0.35">
      <c r="A1860" s="242">
        <v>0.84375</v>
      </c>
      <c r="B1860" s="115">
        <v>32</v>
      </c>
      <c r="C1860" s="115">
        <v>0</v>
      </c>
      <c r="D1860" s="115">
        <v>11</v>
      </c>
      <c r="E1860" s="115">
        <v>14</v>
      </c>
      <c r="F1860" s="115">
        <v>7</v>
      </c>
      <c r="G1860" s="115">
        <v>0</v>
      </c>
      <c r="H1860" s="115">
        <v>0</v>
      </c>
      <c r="I1860" s="115">
        <v>0</v>
      </c>
      <c r="J1860" s="115">
        <v>0</v>
      </c>
      <c r="K1860" s="115">
        <v>0</v>
      </c>
      <c r="L1860" s="115">
        <v>0</v>
      </c>
      <c r="M1860" s="115">
        <v>0</v>
      </c>
      <c r="N1860" s="115">
        <v>0</v>
      </c>
      <c r="O1860" s="115">
        <v>0</v>
      </c>
      <c r="P1860" s="115">
        <v>0</v>
      </c>
      <c r="Q1860" s="115">
        <v>0</v>
      </c>
      <c r="R1860" s="115">
        <v>0</v>
      </c>
      <c r="S1860" s="115">
        <v>0</v>
      </c>
      <c r="T1860" s="115">
        <v>0</v>
      </c>
      <c r="U1860" s="115">
        <v>0</v>
      </c>
      <c r="V1860" s="115">
        <v>16.7</v>
      </c>
      <c r="W1860" s="115">
        <v>20.2</v>
      </c>
    </row>
    <row r="1861" spans="1:23" ht="13.5" customHeight="1" x14ac:dyDescent="0.35">
      <c r="A1861" s="242">
        <v>0.85416666666666696</v>
      </c>
      <c r="B1861" s="115">
        <v>25</v>
      </c>
      <c r="C1861" s="115">
        <v>0</v>
      </c>
      <c r="D1861" s="115">
        <v>3</v>
      </c>
      <c r="E1861" s="115">
        <v>10</v>
      </c>
      <c r="F1861" s="115">
        <v>11</v>
      </c>
      <c r="G1861" s="115">
        <v>1</v>
      </c>
      <c r="H1861" s="115">
        <v>0</v>
      </c>
      <c r="I1861" s="115">
        <v>0</v>
      </c>
      <c r="J1861" s="115">
        <v>0</v>
      </c>
      <c r="K1861" s="115">
        <v>0</v>
      </c>
      <c r="L1861" s="115">
        <v>0</v>
      </c>
      <c r="M1861" s="115">
        <v>0</v>
      </c>
      <c r="N1861" s="115">
        <v>0</v>
      </c>
      <c r="O1861" s="115">
        <v>0</v>
      </c>
      <c r="P1861" s="115">
        <v>0</v>
      </c>
      <c r="Q1861" s="115">
        <v>0</v>
      </c>
      <c r="R1861" s="115">
        <v>0</v>
      </c>
      <c r="S1861" s="115">
        <v>0</v>
      </c>
      <c r="T1861" s="115">
        <v>0</v>
      </c>
      <c r="U1861" s="115">
        <v>0</v>
      </c>
      <c r="V1861" s="115">
        <v>19.399999999999999</v>
      </c>
      <c r="W1861" s="115">
        <v>23.9</v>
      </c>
    </row>
    <row r="1862" spans="1:23" ht="13.5" customHeight="1" x14ac:dyDescent="0.35">
      <c r="A1862" s="242">
        <v>0.86458333333333304</v>
      </c>
      <c r="B1862" s="115">
        <v>25</v>
      </c>
      <c r="C1862" s="115">
        <v>0</v>
      </c>
      <c r="D1862" s="115">
        <v>3</v>
      </c>
      <c r="E1862" s="115">
        <v>14</v>
      </c>
      <c r="F1862" s="115">
        <v>4</v>
      </c>
      <c r="G1862" s="115">
        <v>2</v>
      </c>
      <c r="H1862" s="115">
        <v>2</v>
      </c>
      <c r="I1862" s="115">
        <v>0</v>
      </c>
      <c r="J1862" s="115">
        <v>0</v>
      </c>
      <c r="K1862" s="115">
        <v>0</v>
      </c>
      <c r="L1862" s="115">
        <v>0</v>
      </c>
      <c r="M1862" s="115">
        <v>0</v>
      </c>
      <c r="N1862" s="115">
        <v>0</v>
      </c>
      <c r="O1862" s="115">
        <v>0</v>
      </c>
      <c r="P1862" s="115">
        <v>0</v>
      </c>
      <c r="Q1862" s="115">
        <v>0</v>
      </c>
      <c r="R1862" s="115">
        <v>0</v>
      </c>
      <c r="S1862" s="115">
        <v>0</v>
      </c>
      <c r="T1862" s="115">
        <v>0</v>
      </c>
      <c r="U1862" s="115">
        <v>0</v>
      </c>
      <c r="V1862" s="115">
        <v>19.8</v>
      </c>
      <c r="W1862" s="115">
        <v>25.9</v>
      </c>
    </row>
    <row r="1863" spans="1:23" ht="13.5" customHeight="1" x14ac:dyDescent="0.35">
      <c r="A1863" s="242">
        <v>0.875</v>
      </c>
      <c r="B1863" s="115">
        <v>29</v>
      </c>
      <c r="C1863" s="115">
        <v>0</v>
      </c>
      <c r="D1863" s="115">
        <v>8</v>
      </c>
      <c r="E1863" s="115">
        <v>17</v>
      </c>
      <c r="F1863" s="115">
        <v>3</v>
      </c>
      <c r="G1863" s="115">
        <v>1</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17.100000000000001</v>
      </c>
      <c r="W1863" s="115">
        <v>20.8</v>
      </c>
    </row>
    <row r="1864" spans="1:23" ht="13.5" customHeight="1" x14ac:dyDescent="0.35">
      <c r="A1864" s="242">
        <v>0.88541666666666696</v>
      </c>
      <c r="B1864" s="115">
        <v>27</v>
      </c>
      <c r="C1864" s="115">
        <v>0</v>
      </c>
      <c r="D1864" s="115">
        <v>5</v>
      </c>
      <c r="E1864" s="115">
        <v>15</v>
      </c>
      <c r="F1864" s="115">
        <v>7</v>
      </c>
      <c r="G1864" s="115">
        <v>0</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18.100000000000001</v>
      </c>
      <c r="W1864" s="115">
        <v>23.2</v>
      </c>
    </row>
    <row r="1865" spans="1:23" ht="13.5" customHeight="1" x14ac:dyDescent="0.35">
      <c r="A1865" s="242">
        <v>0.89583333333333304</v>
      </c>
      <c r="B1865" s="115">
        <v>24</v>
      </c>
      <c r="C1865" s="115">
        <v>1</v>
      </c>
      <c r="D1865" s="115">
        <v>7</v>
      </c>
      <c r="E1865" s="115">
        <v>12</v>
      </c>
      <c r="F1865" s="115">
        <v>3</v>
      </c>
      <c r="G1865" s="115">
        <v>0</v>
      </c>
      <c r="H1865" s="115">
        <v>1</v>
      </c>
      <c r="I1865" s="115">
        <v>0</v>
      </c>
      <c r="J1865" s="115">
        <v>0</v>
      </c>
      <c r="K1865" s="115">
        <v>0</v>
      </c>
      <c r="L1865" s="115">
        <v>0</v>
      </c>
      <c r="M1865" s="115">
        <v>0</v>
      </c>
      <c r="N1865" s="115">
        <v>0</v>
      </c>
      <c r="O1865" s="115">
        <v>0</v>
      </c>
      <c r="P1865" s="115">
        <v>0</v>
      </c>
      <c r="Q1865" s="115">
        <v>0</v>
      </c>
      <c r="R1865" s="115">
        <v>0</v>
      </c>
      <c r="S1865" s="115">
        <v>0</v>
      </c>
      <c r="T1865" s="115">
        <v>0</v>
      </c>
      <c r="U1865" s="115">
        <v>0</v>
      </c>
      <c r="V1865" s="115">
        <v>16.600000000000001</v>
      </c>
      <c r="W1865" s="115">
        <v>20.8</v>
      </c>
    </row>
    <row r="1866" spans="1:23" ht="13.5" customHeight="1" x14ac:dyDescent="0.35">
      <c r="A1866" s="242">
        <v>0.90625</v>
      </c>
      <c r="B1866" s="115">
        <v>19</v>
      </c>
      <c r="C1866" s="115">
        <v>0</v>
      </c>
      <c r="D1866" s="115">
        <v>3</v>
      </c>
      <c r="E1866" s="115">
        <v>12</v>
      </c>
      <c r="F1866" s="115">
        <v>4</v>
      </c>
      <c r="G1866" s="115">
        <v>0</v>
      </c>
      <c r="H1866" s="115">
        <v>0</v>
      </c>
      <c r="I1866" s="115">
        <v>0</v>
      </c>
      <c r="J1866" s="115">
        <v>0</v>
      </c>
      <c r="K1866" s="115">
        <v>0</v>
      </c>
      <c r="L1866" s="115">
        <v>0</v>
      </c>
      <c r="M1866" s="115">
        <v>0</v>
      </c>
      <c r="N1866" s="115">
        <v>0</v>
      </c>
      <c r="O1866" s="115">
        <v>0</v>
      </c>
      <c r="P1866" s="115">
        <v>0</v>
      </c>
      <c r="Q1866" s="115">
        <v>0</v>
      </c>
      <c r="R1866" s="115">
        <v>0</v>
      </c>
      <c r="S1866" s="115">
        <v>0</v>
      </c>
      <c r="T1866" s="115">
        <v>0</v>
      </c>
      <c r="U1866" s="115">
        <v>0</v>
      </c>
      <c r="V1866" s="115">
        <v>17.8</v>
      </c>
      <c r="W1866" s="115">
        <v>21</v>
      </c>
    </row>
    <row r="1867" spans="1:23" ht="13.5" customHeight="1" x14ac:dyDescent="0.35">
      <c r="A1867" s="242">
        <v>0.91666666666666696</v>
      </c>
      <c r="B1867" s="115">
        <v>18</v>
      </c>
      <c r="C1867" s="115">
        <v>2</v>
      </c>
      <c r="D1867" s="115">
        <v>5</v>
      </c>
      <c r="E1867" s="115">
        <v>10</v>
      </c>
      <c r="F1867" s="115">
        <v>1</v>
      </c>
      <c r="G1867" s="115">
        <v>0</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15.7</v>
      </c>
      <c r="W1867" s="115">
        <v>18.399999999999999</v>
      </c>
    </row>
    <row r="1868" spans="1:23" ht="13.5" customHeight="1" x14ac:dyDescent="0.35">
      <c r="A1868" s="242">
        <v>0.92708333333333304</v>
      </c>
      <c r="B1868" s="115">
        <v>14</v>
      </c>
      <c r="C1868" s="115">
        <v>0</v>
      </c>
      <c r="D1868" s="115">
        <v>8</v>
      </c>
      <c r="E1868" s="115">
        <v>3</v>
      </c>
      <c r="F1868" s="115">
        <v>2</v>
      </c>
      <c r="G1868" s="115">
        <v>1</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17.2</v>
      </c>
      <c r="W1868" s="115">
        <v>23</v>
      </c>
    </row>
    <row r="1869" spans="1:23" ht="13.5" customHeight="1" x14ac:dyDescent="0.35">
      <c r="A1869" s="242">
        <v>0.9375</v>
      </c>
      <c r="B1869" s="115">
        <v>16</v>
      </c>
      <c r="C1869" s="115">
        <v>0</v>
      </c>
      <c r="D1869" s="115">
        <v>10</v>
      </c>
      <c r="E1869" s="115">
        <v>5</v>
      </c>
      <c r="F1869" s="115">
        <v>1</v>
      </c>
      <c r="G1869" s="115">
        <v>0</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15.3</v>
      </c>
      <c r="W1869" s="115">
        <v>18.600000000000001</v>
      </c>
    </row>
    <row r="1870" spans="1:23" ht="13.5" customHeight="1" x14ac:dyDescent="0.35">
      <c r="A1870" s="242">
        <v>0.94791666666666696</v>
      </c>
      <c r="B1870" s="115">
        <v>17</v>
      </c>
      <c r="C1870" s="115">
        <v>0</v>
      </c>
      <c r="D1870" s="115">
        <v>4</v>
      </c>
      <c r="E1870" s="115">
        <v>10</v>
      </c>
      <c r="F1870" s="115">
        <v>3</v>
      </c>
      <c r="G1870" s="115">
        <v>0</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17</v>
      </c>
      <c r="W1870" s="115">
        <v>21.4</v>
      </c>
    </row>
    <row r="1871" spans="1:23" ht="13.5" customHeight="1" x14ac:dyDescent="0.35">
      <c r="A1871" s="242">
        <v>0.95833333333333304</v>
      </c>
      <c r="B1871" s="115">
        <v>11</v>
      </c>
      <c r="C1871" s="115">
        <v>0</v>
      </c>
      <c r="D1871" s="115">
        <v>3</v>
      </c>
      <c r="E1871" s="115">
        <v>6</v>
      </c>
      <c r="F1871" s="115">
        <v>2</v>
      </c>
      <c r="G1871" s="115">
        <v>0</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16.8</v>
      </c>
      <c r="W1871" s="115">
        <v>20.7</v>
      </c>
    </row>
    <row r="1872" spans="1:23" ht="13.5" customHeight="1" x14ac:dyDescent="0.35">
      <c r="A1872" s="242">
        <v>0.96875</v>
      </c>
      <c r="B1872" s="115">
        <v>6</v>
      </c>
      <c r="C1872" s="115">
        <v>0</v>
      </c>
      <c r="D1872" s="115">
        <v>0</v>
      </c>
      <c r="E1872" s="115">
        <v>4</v>
      </c>
      <c r="F1872" s="115">
        <v>0</v>
      </c>
      <c r="G1872" s="115">
        <v>2</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20.3</v>
      </c>
      <c r="W1872" s="115" t="s">
        <v>102</v>
      </c>
    </row>
    <row r="1873" spans="1:23" ht="13.5" customHeight="1" x14ac:dyDescent="0.35">
      <c r="A1873" s="242">
        <v>0.97916666666666696</v>
      </c>
      <c r="B1873" s="115">
        <v>10</v>
      </c>
      <c r="C1873" s="115">
        <v>0</v>
      </c>
      <c r="D1873" s="115">
        <v>2</v>
      </c>
      <c r="E1873" s="115">
        <v>7</v>
      </c>
      <c r="F1873" s="115">
        <v>1</v>
      </c>
      <c r="G1873" s="115">
        <v>0</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v>16.8</v>
      </c>
      <c r="W1873" s="115" t="s">
        <v>102</v>
      </c>
    </row>
    <row r="1874" spans="1:23" ht="13.5" customHeight="1" thickBot="1" x14ac:dyDescent="0.4">
      <c r="A1874" s="244">
        <v>0.98958333333333304</v>
      </c>
      <c r="B1874" s="119">
        <v>9</v>
      </c>
      <c r="C1874" s="119">
        <v>0</v>
      </c>
      <c r="D1874" s="119">
        <v>1</v>
      </c>
      <c r="E1874" s="119">
        <v>6</v>
      </c>
      <c r="F1874" s="119">
        <v>2</v>
      </c>
      <c r="G1874" s="119">
        <v>0</v>
      </c>
      <c r="H1874" s="119">
        <v>0</v>
      </c>
      <c r="I1874" s="119">
        <v>0</v>
      </c>
      <c r="J1874" s="119">
        <v>0</v>
      </c>
      <c r="K1874" s="119">
        <v>0</v>
      </c>
      <c r="L1874" s="119">
        <v>0</v>
      </c>
      <c r="M1874" s="119">
        <v>0</v>
      </c>
      <c r="N1874" s="119">
        <v>0</v>
      </c>
      <c r="O1874" s="119">
        <v>0</v>
      </c>
      <c r="P1874" s="119">
        <v>0</v>
      </c>
      <c r="Q1874" s="119">
        <v>0</v>
      </c>
      <c r="R1874" s="119">
        <v>0</v>
      </c>
      <c r="S1874" s="119">
        <v>0</v>
      </c>
      <c r="T1874" s="119">
        <v>0</v>
      </c>
      <c r="U1874" s="119">
        <v>0</v>
      </c>
      <c r="V1874" s="119">
        <v>16.8</v>
      </c>
      <c r="W1874" s="119" t="s">
        <v>102</v>
      </c>
    </row>
    <row r="1875" spans="1:23" ht="13.5" customHeight="1" thickTop="1" x14ac:dyDescent="0.35">
      <c r="A1875" s="246" t="s">
        <v>168</v>
      </c>
      <c r="B1875" s="116">
        <f>SUM(B1807:B1854)</f>
        <v>1999</v>
      </c>
      <c r="C1875" s="116">
        <f t="shared" ref="C1875:U1875" si="68">SUM(C1807:C1854)</f>
        <v>58</v>
      </c>
      <c r="D1875" s="116">
        <f t="shared" si="68"/>
        <v>662</v>
      </c>
      <c r="E1875" s="116">
        <f t="shared" si="68"/>
        <v>1004</v>
      </c>
      <c r="F1875" s="116">
        <f t="shared" si="68"/>
        <v>238</v>
      </c>
      <c r="G1875" s="116">
        <f t="shared" si="68"/>
        <v>28</v>
      </c>
      <c r="H1875" s="116">
        <f t="shared" si="68"/>
        <v>9</v>
      </c>
      <c r="I1875" s="116">
        <f t="shared" si="68"/>
        <v>0</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16.399999999999999</v>
      </c>
      <c r="W1875" s="116">
        <v>19.8</v>
      </c>
    </row>
    <row r="1876" spans="1:23" ht="13.5" customHeight="1" x14ac:dyDescent="0.35">
      <c r="A1876" s="247" t="s">
        <v>169</v>
      </c>
      <c r="B1876" s="115">
        <f>SUM(B1803:B1866)</f>
        <v>2427</v>
      </c>
      <c r="C1876" s="115">
        <f t="shared" ref="C1876:U1876" si="69">SUM(C1803:C1866)</f>
        <v>64</v>
      </c>
      <c r="D1876" s="115">
        <f t="shared" si="69"/>
        <v>760</v>
      </c>
      <c r="E1876" s="115">
        <f t="shared" si="69"/>
        <v>1233</v>
      </c>
      <c r="F1876" s="115">
        <f t="shared" si="69"/>
        <v>319</v>
      </c>
      <c r="G1876" s="115">
        <f t="shared" si="69"/>
        <v>38</v>
      </c>
      <c r="H1876" s="115">
        <f t="shared" si="69"/>
        <v>13</v>
      </c>
      <c r="I1876" s="115">
        <f t="shared" si="69"/>
        <v>0</v>
      </c>
      <c r="J1876" s="115">
        <f t="shared" si="69"/>
        <v>0</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16.600000000000001</v>
      </c>
      <c r="W1876" s="115">
        <v>20.100000000000001</v>
      </c>
    </row>
    <row r="1877" spans="1:23" ht="13.5" customHeight="1" x14ac:dyDescent="0.35">
      <c r="A1877" s="243" t="s">
        <v>170</v>
      </c>
      <c r="B1877" s="115">
        <f>SUM(B1803:B1874)</f>
        <v>2528</v>
      </c>
      <c r="C1877" s="115">
        <f t="shared" ref="C1877:U1877" si="70">SUM(C1803:C1874)</f>
        <v>66</v>
      </c>
      <c r="D1877" s="115">
        <f t="shared" si="70"/>
        <v>793</v>
      </c>
      <c r="E1877" s="115">
        <f t="shared" si="70"/>
        <v>1284</v>
      </c>
      <c r="F1877" s="115">
        <f t="shared" si="70"/>
        <v>331</v>
      </c>
      <c r="G1877" s="115">
        <f t="shared" si="70"/>
        <v>41</v>
      </c>
      <c r="H1877" s="115">
        <f t="shared" si="70"/>
        <v>13</v>
      </c>
      <c r="I1877" s="115">
        <f t="shared" si="70"/>
        <v>0</v>
      </c>
      <c r="J1877" s="115">
        <f t="shared" si="70"/>
        <v>0</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16.600000000000001</v>
      </c>
      <c r="W1877" s="115">
        <v>20.100000000000001</v>
      </c>
    </row>
    <row r="1878" spans="1:23" ht="13.5" customHeight="1" thickBot="1" x14ac:dyDescent="0.4">
      <c r="A1878" s="245" t="s">
        <v>171</v>
      </c>
      <c r="B1878" s="119">
        <f>SUM(B1779:B1874)</f>
        <v>2563</v>
      </c>
      <c r="C1878" s="119">
        <f t="shared" ref="C1878:U1878" si="71">SUM(C1779:C1874)</f>
        <v>66</v>
      </c>
      <c r="D1878" s="119">
        <f t="shared" si="71"/>
        <v>799</v>
      </c>
      <c r="E1878" s="119">
        <f t="shared" si="71"/>
        <v>1298</v>
      </c>
      <c r="F1878" s="119">
        <f t="shared" si="71"/>
        <v>342</v>
      </c>
      <c r="G1878" s="119">
        <f t="shared" si="71"/>
        <v>44</v>
      </c>
      <c r="H1878" s="119">
        <f t="shared" si="71"/>
        <v>14</v>
      </c>
      <c r="I1878" s="119">
        <f t="shared" si="71"/>
        <v>0</v>
      </c>
      <c r="J1878" s="119">
        <f t="shared" si="71"/>
        <v>0</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16.600000000000001</v>
      </c>
      <c r="W1878" s="119">
        <v>20.100000000000001</v>
      </c>
    </row>
    <row r="1879" spans="1:23"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4">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4">
      <c r="A1881" s="236"/>
      <c r="B1881" s="563" t="s">
        <v>147</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row>
    <row r="1882" spans="1:23" ht="13.5" customHeight="1" thickTop="1" thickBot="1" x14ac:dyDescent="0.4">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row>
    <row r="1883" spans="1:23" ht="13.5" customHeight="1" thickTop="1" x14ac:dyDescent="0.35">
      <c r="A1883" s="240">
        <v>0</v>
      </c>
      <c r="B1883" s="116">
        <v>11</v>
      </c>
      <c r="C1883" s="116">
        <v>0</v>
      </c>
      <c r="D1883" s="116">
        <v>4</v>
      </c>
      <c r="E1883" s="116">
        <v>3</v>
      </c>
      <c r="F1883" s="116">
        <v>3</v>
      </c>
      <c r="G1883" s="116">
        <v>1</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v>18</v>
      </c>
      <c r="W1883" s="116">
        <v>22.6</v>
      </c>
    </row>
    <row r="1884" spans="1:23" ht="13.5" customHeight="1" x14ac:dyDescent="0.35">
      <c r="A1884" s="242">
        <v>1.0416666666666666E-2</v>
      </c>
      <c r="B1884" s="115">
        <v>3</v>
      </c>
      <c r="C1884" s="115">
        <v>0</v>
      </c>
      <c r="D1884" s="115">
        <v>0</v>
      </c>
      <c r="E1884" s="115">
        <v>1</v>
      </c>
      <c r="F1884" s="115">
        <v>1</v>
      </c>
      <c r="G1884" s="115">
        <v>1</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23.6</v>
      </c>
      <c r="W1884" s="115" t="s">
        <v>102</v>
      </c>
    </row>
    <row r="1885" spans="1:23" ht="13.5" customHeight="1" x14ac:dyDescent="0.35">
      <c r="A1885" s="242">
        <v>2.0833333333333332E-2</v>
      </c>
      <c r="B1885" s="115">
        <v>5</v>
      </c>
      <c r="C1885" s="115">
        <v>0</v>
      </c>
      <c r="D1885" s="115">
        <v>2</v>
      </c>
      <c r="E1885" s="115">
        <v>1</v>
      </c>
      <c r="F1885" s="115">
        <v>2</v>
      </c>
      <c r="G1885" s="115">
        <v>0</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v>18</v>
      </c>
      <c r="W1885" s="115" t="s">
        <v>102</v>
      </c>
    </row>
    <row r="1886" spans="1:23" ht="13.5" customHeight="1" x14ac:dyDescent="0.35">
      <c r="A1886" s="242">
        <v>3.125E-2</v>
      </c>
      <c r="B1886" s="115">
        <v>4</v>
      </c>
      <c r="C1886" s="115">
        <v>0</v>
      </c>
      <c r="D1886" s="115">
        <v>1</v>
      </c>
      <c r="E1886" s="115">
        <v>2</v>
      </c>
      <c r="F1886" s="115">
        <v>1</v>
      </c>
      <c r="G1886" s="115">
        <v>0</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17.7</v>
      </c>
      <c r="W1886" s="115" t="s">
        <v>102</v>
      </c>
    </row>
    <row r="1887" spans="1:23" ht="13.5" customHeight="1" x14ac:dyDescent="0.35">
      <c r="A1887" s="242">
        <v>4.1666666666666664E-2</v>
      </c>
      <c r="B1887" s="115">
        <v>3</v>
      </c>
      <c r="C1887" s="115">
        <v>0</v>
      </c>
      <c r="D1887" s="115">
        <v>0</v>
      </c>
      <c r="E1887" s="115">
        <v>1</v>
      </c>
      <c r="F1887" s="115">
        <v>2</v>
      </c>
      <c r="G1887" s="115">
        <v>0</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21.8</v>
      </c>
      <c r="W1887" s="115" t="s">
        <v>102</v>
      </c>
    </row>
    <row r="1888" spans="1:23" ht="13.5" customHeight="1" x14ac:dyDescent="0.35">
      <c r="A1888" s="242">
        <v>5.2083333333333336E-2</v>
      </c>
      <c r="B1888" s="115">
        <v>4</v>
      </c>
      <c r="C1888" s="115">
        <v>0</v>
      </c>
      <c r="D1888" s="115">
        <v>0</v>
      </c>
      <c r="E1888" s="115">
        <v>2</v>
      </c>
      <c r="F1888" s="115">
        <v>1</v>
      </c>
      <c r="G1888" s="115">
        <v>0</v>
      </c>
      <c r="H1888" s="115">
        <v>1</v>
      </c>
      <c r="I1888" s="115">
        <v>0</v>
      </c>
      <c r="J1888" s="115">
        <v>0</v>
      </c>
      <c r="K1888" s="115">
        <v>0</v>
      </c>
      <c r="L1888" s="115">
        <v>0</v>
      </c>
      <c r="M1888" s="115">
        <v>0</v>
      </c>
      <c r="N1888" s="115">
        <v>0</v>
      </c>
      <c r="O1888" s="115">
        <v>0</v>
      </c>
      <c r="P1888" s="115">
        <v>0</v>
      </c>
      <c r="Q1888" s="115">
        <v>0</v>
      </c>
      <c r="R1888" s="115">
        <v>0</v>
      </c>
      <c r="S1888" s="115">
        <v>0</v>
      </c>
      <c r="T1888" s="115">
        <v>0</v>
      </c>
      <c r="U1888" s="115">
        <v>0</v>
      </c>
      <c r="V1888" s="115">
        <v>22.8</v>
      </c>
      <c r="W1888" s="115" t="s">
        <v>102</v>
      </c>
    </row>
    <row r="1889" spans="1:23" ht="13.5" customHeight="1" x14ac:dyDescent="0.35">
      <c r="A1889" s="242">
        <v>6.25E-2</v>
      </c>
      <c r="B1889" s="115">
        <v>4</v>
      </c>
      <c r="C1889" s="115">
        <v>1</v>
      </c>
      <c r="D1889" s="115">
        <v>0</v>
      </c>
      <c r="E1889" s="115">
        <v>1</v>
      </c>
      <c r="F1889" s="115">
        <v>2</v>
      </c>
      <c r="G1889" s="115">
        <v>0</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v>17.5</v>
      </c>
      <c r="W1889" s="115" t="s">
        <v>102</v>
      </c>
    </row>
    <row r="1890" spans="1:23" ht="13.5" customHeight="1" x14ac:dyDescent="0.35">
      <c r="A1890" s="242">
        <v>7.2916666666666699E-2</v>
      </c>
      <c r="B1890" s="115">
        <v>1</v>
      </c>
      <c r="C1890" s="115">
        <v>0</v>
      </c>
      <c r="D1890" s="115">
        <v>1</v>
      </c>
      <c r="E1890" s="115">
        <v>0</v>
      </c>
      <c r="F1890" s="115">
        <v>0</v>
      </c>
      <c r="G1890" s="115">
        <v>0</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v>14.5</v>
      </c>
      <c r="W1890" s="115" t="s">
        <v>102</v>
      </c>
    </row>
    <row r="1891" spans="1:23" ht="13.5" customHeight="1" x14ac:dyDescent="0.35">
      <c r="A1891" s="242">
        <v>8.3333333333333301E-2</v>
      </c>
      <c r="B1891" s="115">
        <v>0</v>
      </c>
      <c r="C1891" s="115">
        <v>0</v>
      </c>
      <c r="D1891" s="115">
        <v>0</v>
      </c>
      <c r="E1891" s="115">
        <v>0</v>
      </c>
      <c r="F1891" s="115">
        <v>0</v>
      </c>
      <c r="G1891" s="115">
        <v>0</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t="s">
        <v>102</v>
      </c>
      <c r="W1891" s="115" t="s">
        <v>102</v>
      </c>
    </row>
    <row r="1892" spans="1:23" ht="13.5" customHeight="1" x14ac:dyDescent="0.35">
      <c r="A1892" s="242">
        <v>9.375E-2</v>
      </c>
      <c r="B1892" s="115">
        <v>3</v>
      </c>
      <c r="C1892" s="115">
        <v>1</v>
      </c>
      <c r="D1892" s="115">
        <v>0</v>
      </c>
      <c r="E1892" s="115">
        <v>2</v>
      </c>
      <c r="F1892" s="115">
        <v>0</v>
      </c>
      <c r="G1892" s="115">
        <v>0</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13.5</v>
      </c>
      <c r="W1892" s="115" t="s">
        <v>102</v>
      </c>
    </row>
    <row r="1893" spans="1:23" ht="13.5" customHeight="1" x14ac:dyDescent="0.35">
      <c r="A1893" s="242">
        <v>0.104166666666667</v>
      </c>
      <c r="B1893" s="115">
        <v>3</v>
      </c>
      <c r="C1893" s="115">
        <v>0</v>
      </c>
      <c r="D1893" s="115">
        <v>0</v>
      </c>
      <c r="E1893" s="115">
        <v>1</v>
      </c>
      <c r="F1893" s="115">
        <v>2</v>
      </c>
      <c r="G1893" s="115">
        <v>0</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v>19</v>
      </c>
      <c r="W1893" s="115" t="s">
        <v>102</v>
      </c>
    </row>
    <row r="1894" spans="1:23" ht="13.5" customHeight="1" x14ac:dyDescent="0.35">
      <c r="A1894" s="242">
        <v>0.114583333333333</v>
      </c>
      <c r="B1894" s="115">
        <v>2</v>
      </c>
      <c r="C1894" s="115">
        <v>0</v>
      </c>
      <c r="D1894" s="115">
        <v>1</v>
      </c>
      <c r="E1894" s="115">
        <v>1</v>
      </c>
      <c r="F1894" s="115">
        <v>0</v>
      </c>
      <c r="G1894" s="115">
        <v>0</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16.8</v>
      </c>
      <c r="W1894" s="115" t="s">
        <v>102</v>
      </c>
    </row>
    <row r="1895" spans="1:23" ht="13.5" customHeight="1" x14ac:dyDescent="0.35">
      <c r="A1895" s="242">
        <v>0.125</v>
      </c>
      <c r="B1895" s="115">
        <v>2</v>
      </c>
      <c r="C1895" s="115">
        <v>0</v>
      </c>
      <c r="D1895" s="115">
        <v>0</v>
      </c>
      <c r="E1895" s="115">
        <v>1</v>
      </c>
      <c r="F1895" s="115">
        <v>1</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v>19.5</v>
      </c>
      <c r="W1895" s="115" t="s">
        <v>102</v>
      </c>
    </row>
    <row r="1896" spans="1:23" ht="13.5" customHeight="1" x14ac:dyDescent="0.35">
      <c r="A1896" s="242">
        <v>0.13541666666666699</v>
      </c>
      <c r="B1896" s="115">
        <v>0</v>
      </c>
      <c r="C1896" s="115">
        <v>0</v>
      </c>
      <c r="D1896" s="115">
        <v>0</v>
      </c>
      <c r="E1896" s="115">
        <v>0</v>
      </c>
      <c r="F1896" s="115">
        <v>0</v>
      </c>
      <c r="G1896" s="115">
        <v>0</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t="s">
        <v>102</v>
      </c>
      <c r="W1896" s="115" t="s">
        <v>102</v>
      </c>
    </row>
    <row r="1897" spans="1:23" ht="13.5" customHeight="1" x14ac:dyDescent="0.35">
      <c r="A1897" s="242">
        <v>0.14583333333333301</v>
      </c>
      <c r="B1897" s="115">
        <v>0</v>
      </c>
      <c r="C1897" s="115">
        <v>0</v>
      </c>
      <c r="D1897" s="115">
        <v>0</v>
      </c>
      <c r="E1897" s="115">
        <v>0</v>
      </c>
      <c r="F1897" s="115">
        <v>0</v>
      </c>
      <c r="G1897" s="115">
        <v>0</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t="s">
        <v>102</v>
      </c>
      <c r="W1897" s="115" t="s">
        <v>102</v>
      </c>
    </row>
    <row r="1898" spans="1:23" ht="13.5" customHeight="1" x14ac:dyDescent="0.35">
      <c r="A1898" s="242">
        <v>0.15625</v>
      </c>
      <c r="B1898" s="115">
        <v>2</v>
      </c>
      <c r="C1898" s="115">
        <v>0</v>
      </c>
      <c r="D1898" s="115">
        <v>1</v>
      </c>
      <c r="E1898" s="115">
        <v>0</v>
      </c>
      <c r="F1898" s="115">
        <v>1</v>
      </c>
      <c r="G1898" s="115">
        <v>0</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v>17.2</v>
      </c>
      <c r="W1898" s="115" t="s">
        <v>102</v>
      </c>
    </row>
    <row r="1899" spans="1:23" ht="13.5" customHeight="1" x14ac:dyDescent="0.35">
      <c r="A1899" s="242">
        <v>0.16666666666666699</v>
      </c>
      <c r="B1899" s="115">
        <v>1</v>
      </c>
      <c r="C1899" s="115">
        <v>0</v>
      </c>
      <c r="D1899" s="115">
        <v>0</v>
      </c>
      <c r="E1899" s="115">
        <v>1</v>
      </c>
      <c r="F1899" s="115">
        <v>0</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19.3</v>
      </c>
      <c r="W1899" s="115" t="s">
        <v>102</v>
      </c>
    </row>
    <row r="1900" spans="1:23" ht="13.5" customHeight="1" x14ac:dyDescent="0.35">
      <c r="A1900" s="242">
        <v>0.17708333333333301</v>
      </c>
      <c r="B1900" s="115">
        <v>2</v>
      </c>
      <c r="C1900" s="115">
        <v>0</v>
      </c>
      <c r="D1900" s="115">
        <v>0</v>
      </c>
      <c r="E1900" s="115">
        <v>1</v>
      </c>
      <c r="F1900" s="115">
        <v>1</v>
      </c>
      <c r="G1900" s="115">
        <v>0</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v>21.6</v>
      </c>
      <c r="W1900" s="115" t="s">
        <v>102</v>
      </c>
    </row>
    <row r="1901" spans="1:23" ht="13.5" customHeight="1" x14ac:dyDescent="0.35">
      <c r="A1901" s="242">
        <v>0.1875</v>
      </c>
      <c r="B1901" s="115">
        <v>0</v>
      </c>
      <c r="C1901" s="115">
        <v>0</v>
      </c>
      <c r="D1901" s="115">
        <v>0</v>
      </c>
      <c r="E1901" s="115">
        <v>0</v>
      </c>
      <c r="F1901" s="115">
        <v>0</v>
      </c>
      <c r="G1901" s="115">
        <v>0</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t="s">
        <v>102</v>
      </c>
      <c r="W1901" s="115" t="s">
        <v>102</v>
      </c>
    </row>
    <row r="1902" spans="1:23" ht="13.5" customHeight="1" x14ac:dyDescent="0.35">
      <c r="A1902" s="242">
        <v>0.19791666666666699</v>
      </c>
      <c r="B1902" s="115">
        <v>0</v>
      </c>
      <c r="C1902" s="115">
        <v>0</v>
      </c>
      <c r="D1902" s="115">
        <v>0</v>
      </c>
      <c r="E1902" s="115">
        <v>0</v>
      </c>
      <c r="F1902" s="115">
        <v>0</v>
      </c>
      <c r="G1902" s="115">
        <v>0</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t="s">
        <v>102</v>
      </c>
      <c r="W1902" s="115" t="s">
        <v>102</v>
      </c>
    </row>
    <row r="1903" spans="1:23" ht="13.5" customHeight="1" x14ac:dyDescent="0.35">
      <c r="A1903" s="242">
        <v>0.20833333333333301</v>
      </c>
      <c r="B1903" s="115">
        <v>2</v>
      </c>
      <c r="C1903" s="115">
        <v>1</v>
      </c>
      <c r="D1903" s="115">
        <v>0</v>
      </c>
      <c r="E1903" s="115">
        <v>0</v>
      </c>
      <c r="F1903" s="115">
        <v>1</v>
      </c>
      <c r="G1903" s="115">
        <v>0</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v>16.399999999999999</v>
      </c>
      <c r="W1903" s="115" t="s">
        <v>102</v>
      </c>
    </row>
    <row r="1904" spans="1:23" ht="13.5" customHeight="1" x14ac:dyDescent="0.35">
      <c r="A1904" s="242">
        <v>0.21875</v>
      </c>
      <c r="B1904" s="115">
        <v>5</v>
      </c>
      <c r="C1904" s="115">
        <v>0</v>
      </c>
      <c r="D1904" s="115">
        <v>0</v>
      </c>
      <c r="E1904" s="115">
        <v>2</v>
      </c>
      <c r="F1904" s="115">
        <v>3</v>
      </c>
      <c r="G1904" s="115">
        <v>0</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v>18.3</v>
      </c>
      <c r="W1904" s="115" t="s">
        <v>102</v>
      </c>
    </row>
    <row r="1905" spans="1:23" ht="13.5" customHeight="1" x14ac:dyDescent="0.35">
      <c r="A1905" s="242">
        <v>0.22916666666666699</v>
      </c>
      <c r="B1905" s="115">
        <v>3</v>
      </c>
      <c r="C1905" s="115">
        <v>0</v>
      </c>
      <c r="D1905" s="115">
        <v>0</v>
      </c>
      <c r="E1905" s="115">
        <v>2</v>
      </c>
      <c r="F1905" s="115">
        <v>0</v>
      </c>
      <c r="G1905" s="115">
        <v>1</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v>21.8</v>
      </c>
      <c r="W1905" s="115" t="s">
        <v>102</v>
      </c>
    </row>
    <row r="1906" spans="1:23" ht="13.5" customHeight="1" x14ac:dyDescent="0.35">
      <c r="A1906" s="242">
        <v>0.23958333333333301</v>
      </c>
      <c r="B1906" s="115">
        <v>8</v>
      </c>
      <c r="C1906" s="115">
        <v>0</v>
      </c>
      <c r="D1906" s="115">
        <v>3</v>
      </c>
      <c r="E1906" s="115">
        <v>1</v>
      </c>
      <c r="F1906" s="115">
        <v>3</v>
      </c>
      <c r="G1906" s="115">
        <v>0</v>
      </c>
      <c r="H1906" s="115">
        <v>1</v>
      </c>
      <c r="I1906" s="115">
        <v>0</v>
      </c>
      <c r="J1906" s="115">
        <v>0</v>
      </c>
      <c r="K1906" s="115">
        <v>0</v>
      </c>
      <c r="L1906" s="115">
        <v>0</v>
      </c>
      <c r="M1906" s="115">
        <v>0</v>
      </c>
      <c r="N1906" s="115">
        <v>0</v>
      </c>
      <c r="O1906" s="115">
        <v>0</v>
      </c>
      <c r="P1906" s="115">
        <v>0</v>
      </c>
      <c r="Q1906" s="115">
        <v>0</v>
      </c>
      <c r="R1906" s="115">
        <v>0</v>
      </c>
      <c r="S1906" s="115">
        <v>0</v>
      </c>
      <c r="T1906" s="115">
        <v>0</v>
      </c>
      <c r="U1906" s="115">
        <v>0</v>
      </c>
      <c r="V1906" s="115">
        <v>20.6</v>
      </c>
      <c r="W1906" s="115" t="s">
        <v>102</v>
      </c>
    </row>
    <row r="1907" spans="1:23" ht="13.5" customHeight="1" x14ac:dyDescent="0.35">
      <c r="A1907" s="242">
        <v>0.25</v>
      </c>
      <c r="B1907" s="115">
        <v>3</v>
      </c>
      <c r="C1907" s="115">
        <v>0</v>
      </c>
      <c r="D1907" s="115">
        <v>1</v>
      </c>
      <c r="E1907" s="115">
        <v>2</v>
      </c>
      <c r="F1907" s="115">
        <v>0</v>
      </c>
      <c r="G1907" s="115">
        <v>0</v>
      </c>
      <c r="H1907" s="115">
        <v>0</v>
      </c>
      <c r="I1907" s="115">
        <v>0</v>
      </c>
      <c r="J1907" s="115">
        <v>0</v>
      </c>
      <c r="K1907" s="115">
        <v>0</v>
      </c>
      <c r="L1907" s="115">
        <v>0</v>
      </c>
      <c r="M1907" s="115">
        <v>0</v>
      </c>
      <c r="N1907" s="115">
        <v>0</v>
      </c>
      <c r="O1907" s="115">
        <v>0</v>
      </c>
      <c r="P1907" s="115">
        <v>0</v>
      </c>
      <c r="Q1907" s="115">
        <v>0</v>
      </c>
      <c r="R1907" s="115">
        <v>0</v>
      </c>
      <c r="S1907" s="115">
        <v>0</v>
      </c>
      <c r="T1907" s="115">
        <v>0</v>
      </c>
      <c r="U1907" s="115">
        <v>0</v>
      </c>
      <c r="V1907" s="115">
        <v>15.4</v>
      </c>
      <c r="W1907" s="115" t="s">
        <v>102</v>
      </c>
    </row>
    <row r="1908" spans="1:23" ht="13.5" customHeight="1" x14ac:dyDescent="0.35">
      <c r="A1908" s="242">
        <v>0.26041666666666702</v>
      </c>
      <c r="B1908" s="115">
        <v>3</v>
      </c>
      <c r="C1908" s="115">
        <v>0</v>
      </c>
      <c r="D1908" s="115">
        <v>0</v>
      </c>
      <c r="E1908" s="115">
        <v>1</v>
      </c>
      <c r="F1908" s="115">
        <v>1</v>
      </c>
      <c r="G1908" s="115">
        <v>0</v>
      </c>
      <c r="H1908" s="115">
        <v>1</v>
      </c>
      <c r="I1908" s="115">
        <v>0</v>
      </c>
      <c r="J1908" s="115">
        <v>0</v>
      </c>
      <c r="K1908" s="115">
        <v>0</v>
      </c>
      <c r="L1908" s="115">
        <v>0</v>
      </c>
      <c r="M1908" s="115">
        <v>0</v>
      </c>
      <c r="N1908" s="115">
        <v>0</v>
      </c>
      <c r="O1908" s="115">
        <v>0</v>
      </c>
      <c r="P1908" s="115">
        <v>0</v>
      </c>
      <c r="Q1908" s="115">
        <v>0</v>
      </c>
      <c r="R1908" s="115">
        <v>0</v>
      </c>
      <c r="S1908" s="115">
        <v>0</v>
      </c>
      <c r="T1908" s="115">
        <v>0</v>
      </c>
      <c r="U1908" s="115">
        <v>0</v>
      </c>
      <c r="V1908" s="115">
        <v>24.3</v>
      </c>
      <c r="W1908" s="115" t="s">
        <v>102</v>
      </c>
    </row>
    <row r="1909" spans="1:23" ht="13.5" customHeight="1" x14ac:dyDescent="0.35">
      <c r="A1909" s="242">
        <v>0.27083333333333298</v>
      </c>
      <c r="B1909" s="115">
        <v>12</v>
      </c>
      <c r="C1909" s="115">
        <v>0</v>
      </c>
      <c r="D1909" s="115">
        <v>2</v>
      </c>
      <c r="E1909" s="115">
        <v>8</v>
      </c>
      <c r="F1909" s="115">
        <v>2</v>
      </c>
      <c r="G1909" s="115">
        <v>0</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17.3</v>
      </c>
      <c r="W1909" s="115">
        <v>20.7</v>
      </c>
    </row>
    <row r="1910" spans="1:23" ht="13.5" customHeight="1" x14ac:dyDescent="0.35">
      <c r="A1910" s="242">
        <v>0.28125</v>
      </c>
      <c r="B1910" s="115">
        <v>12</v>
      </c>
      <c r="C1910" s="115">
        <v>0</v>
      </c>
      <c r="D1910" s="115">
        <v>5</v>
      </c>
      <c r="E1910" s="115">
        <v>4</v>
      </c>
      <c r="F1910" s="115">
        <v>3</v>
      </c>
      <c r="G1910" s="115">
        <v>0</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17.100000000000001</v>
      </c>
      <c r="W1910" s="115">
        <v>23.2</v>
      </c>
    </row>
    <row r="1911" spans="1:23" ht="13.5" customHeight="1" x14ac:dyDescent="0.35">
      <c r="A1911" s="242">
        <v>0.29166666666666702</v>
      </c>
      <c r="B1911" s="115">
        <v>15</v>
      </c>
      <c r="C1911" s="115">
        <v>0</v>
      </c>
      <c r="D1911" s="115">
        <v>1</v>
      </c>
      <c r="E1911" s="115">
        <v>10</v>
      </c>
      <c r="F1911" s="115">
        <v>4</v>
      </c>
      <c r="G1911" s="115">
        <v>0</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18.8</v>
      </c>
      <c r="W1911" s="115">
        <v>22.3</v>
      </c>
    </row>
    <row r="1912" spans="1:23" ht="13.5" customHeight="1" x14ac:dyDescent="0.35">
      <c r="A1912" s="242">
        <v>0.30208333333333298</v>
      </c>
      <c r="B1912" s="115">
        <v>17</v>
      </c>
      <c r="C1912" s="115">
        <v>0</v>
      </c>
      <c r="D1912" s="115">
        <v>2</v>
      </c>
      <c r="E1912" s="115">
        <v>9</v>
      </c>
      <c r="F1912" s="115">
        <v>3</v>
      </c>
      <c r="G1912" s="115">
        <v>3</v>
      </c>
      <c r="H1912" s="115">
        <v>0</v>
      </c>
      <c r="I1912" s="115">
        <v>0</v>
      </c>
      <c r="J1912" s="115">
        <v>0</v>
      </c>
      <c r="K1912" s="115">
        <v>0</v>
      </c>
      <c r="L1912" s="115">
        <v>0</v>
      </c>
      <c r="M1912" s="115">
        <v>0</v>
      </c>
      <c r="N1912" s="115">
        <v>0</v>
      </c>
      <c r="O1912" s="115">
        <v>0</v>
      </c>
      <c r="P1912" s="115">
        <v>0</v>
      </c>
      <c r="Q1912" s="115">
        <v>0</v>
      </c>
      <c r="R1912" s="115">
        <v>0</v>
      </c>
      <c r="S1912" s="115">
        <v>0</v>
      </c>
      <c r="T1912" s="115">
        <v>0</v>
      </c>
      <c r="U1912" s="115">
        <v>0</v>
      </c>
      <c r="V1912" s="115">
        <v>20</v>
      </c>
      <c r="W1912" s="115">
        <v>27.3</v>
      </c>
    </row>
    <row r="1913" spans="1:23" ht="13.5" customHeight="1" x14ac:dyDescent="0.35">
      <c r="A1913" s="242">
        <v>0.3125</v>
      </c>
      <c r="B1913" s="115">
        <v>19</v>
      </c>
      <c r="C1913" s="115">
        <v>0</v>
      </c>
      <c r="D1913" s="115">
        <v>3</v>
      </c>
      <c r="E1913" s="115">
        <v>11</v>
      </c>
      <c r="F1913" s="115">
        <v>3</v>
      </c>
      <c r="G1913" s="115">
        <v>2</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18.3</v>
      </c>
      <c r="W1913" s="115">
        <v>22</v>
      </c>
    </row>
    <row r="1914" spans="1:23" ht="13.5" customHeight="1" x14ac:dyDescent="0.35">
      <c r="A1914" s="242">
        <v>0.32291666666666702</v>
      </c>
      <c r="B1914" s="115">
        <v>39</v>
      </c>
      <c r="C1914" s="115">
        <v>1</v>
      </c>
      <c r="D1914" s="115">
        <v>14</v>
      </c>
      <c r="E1914" s="115">
        <v>23</v>
      </c>
      <c r="F1914" s="115">
        <v>1</v>
      </c>
      <c r="G1914" s="115">
        <v>0</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15.2</v>
      </c>
      <c r="W1914" s="115">
        <v>17.899999999999999</v>
      </c>
    </row>
    <row r="1915" spans="1:23" ht="13.5" customHeight="1" x14ac:dyDescent="0.35">
      <c r="A1915" s="242">
        <v>0.33333333333333298</v>
      </c>
      <c r="B1915" s="115">
        <v>34</v>
      </c>
      <c r="C1915" s="115">
        <v>1</v>
      </c>
      <c r="D1915" s="115">
        <v>9</v>
      </c>
      <c r="E1915" s="115">
        <v>18</v>
      </c>
      <c r="F1915" s="115">
        <v>3</v>
      </c>
      <c r="G1915" s="115">
        <v>0</v>
      </c>
      <c r="H1915" s="115">
        <v>3</v>
      </c>
      <c r="I1915" s="115">
        <v>0</v>
      </c>
      <c r="J1915" s="115">
        <v>0</v>
      </c>
      <c r="K1915" s="115">
        <v>0</v>
      </c>
      <c r="L1915" s="115">
        <v>0</v>
      </c>
      <c r="M1915" s="115">
        <v>0</v>
      </c>
      <c r="N1915" s="115">
        <v>0</v>
      </c>
      <c r="O1915" s="115">
        <v>0</v>
      </c>
      <c r="P1915" s="115">
        <v>0</v>
      </c>
      <c r="Q1915" s="115">
        <v>0</v>
      </c>
      <c r="R1915" s="115">
        <v>0</v>
      </c>
      <c r="S1915" s="115">
        <v>0</v>
      </c>
      <c r="T1915" s="115">
        <v>0</v>
      </c>
      <c r="U1915" s="115">
        <v>0</v>
      </c>
      <c r="V1915" s="115">
        <v>17.899999999999999</v>
      </c>
      <c r="W1915" s="115">
        <v>20.8</v>
      </c>
    </row>
    <row r="1916" spans="1:23" ht="13.5" customHeight="1" x14ac:dyDescent="0.35">
      <c r="A1916" s="242">
        <v>0.34375</v>
      </c>
      <c r="B1916" s="115">
        <v>30</v>
      </c>
      <c r="C1916" s="115">
        <v>0</v>
      </c>
      <c r="D1916" s="115">
        <v>8</v>
      </c>
      <c r="E1916" s="115">
        <v>18</v>
      </c>
      <c r="F1916" s="115">
        <v>3</v>
      </c>
      <c r="G1916" s="115">
        <v>1</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16.3</v>
      </c>
      <c r="W1916" s="115">
        <v>19.7</v>
      </c>
    </row>
    <row r="1917" spans="1:23" ht="13.5" customHeight="1" x14ac:dyDescent="0.35">
      <c r="A1917" s="242">
        <v>0.35416666666666702</v>
      </c>
      <c r="B1917" s="115">
        <v>41</v>
      </c>
      <c r="C1917" s="115">
        <v>1</v>
      </c>
      <c r="D1917" s="115">
        <v>5</v>
      </c>
      <c r="E1917" s="115">
        <v>31</v>
      </c>
      <c r="F1917" s="115">
        <v>4</v>
      </c>
      <c r="G1917" s="115">
        <v>0</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17</v>
      </c>
      <c r="W1917" s="115">
        <v>19.600000000000001</v>
      </c>
    </row>
    <row r="1918" spans="1:23" ht="13.5" customHeight="1" x14ac:dyDescent="0.35">
      <c r="A1918" s="242">
        <v>0.36458333333333298</v>
      </c>
      <c r="B1918" s="115">
        <v>52</v>
      </c>
      <c r="C1918" s="115">
        <v>2</v>
      </c>
      <c r="D1918" s="115">
        <v>20</v>
      </c>
      <c r="E1918" s="115">
        <v>27</v>
      </c>
      <c r="F1918" s="115">
        <v>3</v>
      </c>
      <c r="G1918" s="115">
        <v>0</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15.4</v>
      </c>
      <c r="W1918" s="115">
        <v>17.3</v>
      </c>
    </row>
    <row r="1919" spans="1:23" ht="13.5" customHeight="1" x14ac:dyDescent="0.35">
      <c r="A1919" s="242">
        <v>0.375</v>
      </c>
      <c r="B1919" s="115">
        <v>49</v>
      </c>
      <c r="C1919" s="115">
        <v>1</v>
      </c>
      <c r="D1919" s="115">
        <v>21</v>
      </c>
      <c r="E1919" s="115">
        <v>22</v>
      </c>
      <c r="F1919" s="115">
        <v>5</v>
      </c>
      <c r="G1919" s="115">
        <v>0</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v>15.4</v>
      </c>
      <c r="W1919" s="115">
        <v>18.899999999999999</v>
      </c>
    </row>
    <row r="1920" spans="1:23" ht="13.5" customHeight="1" x14ac:dyDescent="0.35">
      <c r="A1920" s="242">
        <v>0.38541666666666702</v>
      </c>
      <c r="B1920" s="115">
        <v>33</v>
      </c>
      <c r="C1920" s="115">
        <v>1</v>
      </c>
      <c r="D1920" s="115">
        <v>12</v>
      </c>
      <c r="E1920" s="115">
        <v>19</v>
      </c>
      <c r="F1920" s="115">
        <v>1</v>
      </c>
      <c r="G1920" s="115">
        <v>0</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15.8</v>
      </c>
      <c r="W1920" s="115">
        <v>18.7</v>
      </c>
    </row>
    <row r="1921" spans="1:23" ht="13.5" customHeight="1" x14ac:dyDescent="0.35">
      <c r="A1921" s="242">
        <v>0.39583333333333298</v>
      </c>
      <c r="B1921" s="115">
        <v>34</v>
      </c>
      <c r="C1921" s="115">
        <v>1</v>
      </c>
      <c r="D1921" s="115">
        <v>19</v>
      </c>
      <c r="E1921" s="115">
        <v>9</v>
      </c>
      <c r="F1921" s="115">
        <v>5</v>
      </c>
      <c r="G1921" s="115">
        <v>0</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15.4</v>
      </c>
      <c r="W1921" s="115">
        <v>19.7</v>
      </c>
    </row>
    <row r="1922" spans="1:23" ht="13.5" customHeight="1" x14ac:dyDescent="0.35">
      <c r="A1922" s="242">
        <v>0.40625</v>
      </c>
      <c r="B1922" s="115">
        <v>32</v>
      </c>
      <c r="C1922" s="115">
        <v>1</v>
      </c>
      <c r="D1922" s="115">
        <v>19</v>
      </c>
      <c r="E1922" s="115">
        <v>4</v>
      </c>
      <c r="F1922" s="115">
        <v>6</v>
      </c>
      <c r="G1922" s="115">
        <v>1</v>
      </c>
      <c r="H1922" s="115">
        <v>1</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16.2</v>
      </c>
      <c r="W1922" s="115">
        <v>22.1</v>
      </c>
    </row>
    <row r="1923" spans="1:23" ht="13.5" customHeight="1" x14ac:dyDescent="0.35">
      <c r="A1923" s="242">
        <v>0.41666666666666702</v>
      </c>
      <c r="B1923" s="115">
        <v>39</v>
      </c>
      <c r="C1923" s="115">
        <v>1</v>
      </c>
      <c r="D1923" s="115">
        <v>8</v>
      </c>
      <c r="E1923" s="115">
        <v>25</v>
      </c>
      <c r="F1923" s="115">
        <v>5</v>
      </c>
      <c r="G1923" s="115">
        <v>0</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16.5</v>
      </c>
      <c r="W1923" s="115">
        <v>20</v>
      </c>
    </row>
    <row r="1924" spans="1:23" ht="13.5" customHeight="1" x14ac:dyDescent="0.35">
      <c r="A1924" s="242">
        <v>0.42708333333333298</v>
      </c>
      <c r="B1924" s="115">
        <v>41</v>
      </c>
      <c r="C1924" s="115">
        <v>1</v>
      </c>
      <c r="D1924" s="115">
        <v>8</v>
      </c>
      <c r="E1924" s="115">
        <v>25</v>
      </c>
      <c r="F1924" s="115">
        <v>7</v>
      </c>
      <c r="G1924" s="115">
        <v>0</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17.100000000000001</v>
      </c>
      <c r="W1924" s="115">
        <v>20.399999999999999</v>
      </c>
    </row>
    <row r="1925" spans="1:23" ht="13.5" customHeight="1" x14ac:dyDescent="0.35">
      <c r="A1925" s="242">
        <v>0.4375</v>
      </c>
      <c r="B1925" s="115">
        <v>40</v>
      </c>
      <c r="C1925" s="115">
        <v>0</v>
      </c>
      <c r="D1925" s="115">
        <v>15</v>
      </c>
      <c r="E1925" s="115">
        <v>20</v>
      </c>
      <c r="F1925" s="115">
        <v>4</v>
      </c>
      <c r="G1925" s="115">
        <v>1</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16.3</v>
      </c>
      <c r="W1925" s="115">
        <v>19.5</v>
      </c>
    </row>
    <row r="1926" spans="1:23" ht="13.5" customHeight="1" x14ac:dyDescent="0.35">
      <c r="A1926" s="242">
        <v>0.44791666666666702</v>
      </c>
      <c r="B1926" s="115">
        <v>50</v>
      </c>
      <c r="C1926" s="115">
        <v>3</v>
      </c>
      <c r="D1926" s="115">
        <v>19</v>
      </c>
      <c r="E1926" s="115">
        <v>25</v>
      </c>
      <c r="F1926" s="115">
        <v>3</v>
      </c>
      <c r="G1926" s="115">
        <v>0</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15.1</v>
      </c>
      <c r="W1926" s="115">
        <v>19</v>
      </c>
    </row>
    <row r="1927" spans="1:23" ht="13.5" customHeight="1" x14ac:dyDescent="0.35">
      <c r="A1927" s="242">
        <v>0.45833333333333298</v>
      </c>
      <c r="B1927" s="115">
        <v>30</v>
      </c>
      <c r="C1927" s="115">
        <v>2</v>
      </c>
      <c r="D1927" s="115">
        <v>10</v>
      </c>
      <c r="E1927" s="115">
        <v>16</v>
      </c>
      <c r="F1927" s="115">
        <v>2</v>
      </c>
      <c r="G1927" s="115">
        <v>0</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15.7</v>
      </c>
      <c r="W1927" s="115">
        <v>19.5</v>
      </c>
    </row>
    <row r="1928" spans="1:23" ht="13.5" customHeight="1" x14ac:dyDescent="0.35">
      <c r="A1928" s="242">
        <v>0.46875</v>
      </c>
      <c r="B1928" s="115">
        <v>30</v>
      </c>
      <c r="C1928" s="115">
        <v>0</v>
      </c>
      <c r="D1928" s="115">
        <v>5</v>
      </c>
      <c r="E1928" s="115">
        <v>20</v>
      </c>
      <c r="F1928" s="115">
        <v>5</v>
      </c>
      <c r="G1928" s="115">
        <v>0</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17.3</v>
      </c>
      <c r="W1928" s="115">
        <v>20.5</v>
      </c>
    </row>
    <row r="1929" spans="1:23" ht="13.5" customHeight="1" x14ac:dyDescent="0.35">
      <c r="A1929" s="242">
        <v>0.47916666666666702</v>
      </c>
      <c r="B1929" s="115">
        <v>35</v>
      </c>
      <c r="C1929" s="115">
        <v>1</v>
      </c>
      <c r="D1929" s="115">
        <v>10</v>
      </c>
      <c r="E1929" s="115">
        <v>20</v>
      </c>
      <c r="F1929" s="115">
        <v>4</v>
      </c>
      <c r="G1929" s="115">
        <v>0</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16.3</v>
      </c>
      <c r="W1929" s="115">
        <v>19.3</v>
      </c>
    </row>
    <row r="1930" spans="1:23" ht="13.5" customHeight="1" x14ac:dyDescent="0.35">
      <c r="A1930" s="242">
        <v>0.48958333333333298</v>
      </c>
      <c r="B1930" s="115">
        <v>41</v>
      </c>
      <c r="C1930" s="115">
        <v>0</v>
      </c>
      <c r="D1930" s="115">
        <v>13</v>
      </c>
      <c r="E1930" s="115">
        <v>22</v>
      </c>
      <c r="F1930" s="115">
        <v>5</v>
      </c>
      <c r="G1930" s="115">
        <v>1</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16.5</v>
      </c>
      <c r="W1930" s="115">
        <v>21.3</v>
      </c>
    </row>
    <row r="1931" spans="1:23" ht="13.5" customHeight="1" x14ac:dyDescent="0.35">
      <c r="A1931" s="242">
        <v>0.5</v>
      </c>
      <c r="B1931" s="115">
        <v>32</v>
      </c>
      <c r="C1931" s="115">
        <v>1</v>
      </c>
      <c r="D1931" s="115">
        <v>13</v>
      </c>
      <c r="E1931" s="115">
        <v>14</v>
      </c>
      <c r="F1931" s="115">
        <v>4</v>
      </c>
      <c r="G1931" s="115">
        <v>0</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15.8</v>
      </c>
      <c r="W1931" s="115">
        <v>19.8</v>
      </c>
    </row>
    <row r="1932" spans="1:23" ht="13.5" customHeight="1" x14ac:dyDescent="0.35">
      <c r="A1932" s="242">
        <v>0.51041666666666696</v>
      </c>
      <c r="B1932" s="115">
        <v>57</v>
      </c>
      <c r="C1932" s="115">
        <v>7</v>
      </c>
      <c r="D1932" s="115">
        <v>20</v>
      </c>
      <c r="E1932" s="115">
        <v>26</v>
      </c>
      <c r="F1932" s="115">
        <v>3</v>
      </c>
      <c r="G1932" s="115">
        <v>0</v>
      </c>
      <c r="H1932" s="115">
        <v>1</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15</v>
      </c>
      <c r="W1932" s="115">
        <v>18.2</v>
      </c>
    </row>
    <row r="1933" spans="1:23" ht="13.5" customHeight="1" x14ac:dyDescent="0.35">
      <c r="A1933" s="242">
        <v>0.52083333333333304</v>
      </c>
      <c r="B1933" s="115">
        <v>42</v>
      </c>
      <c r="C1933" s="115">
        <v>3</v>
      </c>
      <c r="D1933" s="115">
        <v>13</v>
      </c>
      <c r="E1933" s="115">
        <v>22</v>
      </c>
      <c r="F1933" s="115">
        <v>3</v>
      </c>
      <c r="G1933" s="115">
        <v>1</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16.5</v>
      </c>
      <c r="W1933" s="115">
        <v>19.899999999999999</v>
      </c>
    </row>
    <row r="1934" spans="1:23" ht="13.5" customHeight="1" x14ac:dyDescent="0.35">
      <c r="A1934" s="242">
        <v>0.53125</v>
      </c>
      <c r="B1934" s="115">
        <v>49</v>
      </c>
      <c r="C1934" s="115">
        <v>2</v>
      </c>
      <c r="D1934" s="115">
        <v>23</v>
      </c>
      <c r="E1934" s="115">
        <v>17</v>
      </c>
      <c r="F1934" s="115">
        <v>7</v>
      </c>
      <c r="G1934" s="115">
        <v>0</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15.5</v>
      </c>
      <c r="W1934" s="115">
        <v>20</v>
      </c>
    </row>
    <row r="1935" spans="1:23" ht="13.5" customHeight="1" x14ac:dyDescent="0.35">
      <c r="A1935" s="242">
        <v>0.54166666666666696</v>
      </c>
      <c r="B1935" s="115">
        <v>48</v>
      </c>
      <c r="C1935" s="115">
        <v>4</v>
      </c>
      <c r="D1935" s="115">
        <v>10</v>
      </c>
      <c r="E1935" s="115">
        <v>29</v>
      </c>
      <c r="F1935" s="115">
        <v>5</v>
      </c>
      <c r="G1935" s="115">
        <v>0</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16</v>
      </c>
      <c r="W1935" s="115">
        <v>19.600000000000001</v>
      </c>
    </row>
    <row r="1936" spans="1:23" ht="13.5" customHeight="1" x14ac:dyDescent="0.35">
      <c r="A1936" s="242">
        <v>0.55208333333333304</v>
      </c>
      <c r="B1936" s="115">
        <v>52</v>
      </c>
      <c r="C1936" s="115">
        <v>3</v>
      </c>
      <c r="D1936" s="115">
        <v>19</v>
      </c>
      <c r="E1936" s="115">
        <v>25</v>
      </c>
      <c r="F1936" s="115">
        <v>4</v>
      </c>
      <c r="G1936" s="115">
        <v>1</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16</v>
      </c>
      <c r="W1936" s="115">
        <v>19.5</v>
      </c>
    </row>
    <row r="1937" spans="1:23" ht="13.5" customHeight="1" x14ac:dyDescent="0.35">
      <c r="A1937" s="242">
        <v>0.5625</v>
      </c>
      <c r="B1937" s="115">
        <v>37</v>
      </c>
      <c r="C1937" s="115">
        <v>1</v>
      </c>
      <c r="D1937" s="115">
        <v>9</v>
      </c>
      <c r="E1937" s="115">
        <v>20</v>
      </c>
      <c r="F1937" s="115">
        <v>7</v>
      </c>
      <c r="G1937" s="115">
        <v>0</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16.600000000000001</v>
      </c>
      <c r="W1937" s="115">
        <v>20.8</v>
      </c>
    </row>
    <row r="1938" spans="1:23" ht="13.5" customHeight="1" x14ac:dyDescent="0.35">
      <c r="A1938" s="242">
        <v>0.57291666666666696</v>
      </c>
      <c r="B1938" s="115">
        <v>56</v>
      </c>
      <c r="C1938" s="115">
        <v>0</v>
      </c>
      <c r="D1938" s="115">
        <v>18</v>
      </c>
      <c r="E1938" s="115">
        <v>29</v>
      </c>
      <c r="F1938" s="115">
        <v>7</v>
      </c>
      <c r="G1938" s="115">
        <v>0</v>
      </c>
      <c r="H1938" s="115">
        <v>2</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16.7</v>
      </c>
      <c r="W1938" s="115">
        <v>20.7</v>
      </c>
    </row>
    <row r="1939" spans="1:23" ht="13.5" customHeight="1" x14ac:dyDescent="0.35">
      <c r="A1939" s="242">
        <v>0.58333333333333304</v>
      </c>
      <c r="B1939" s="115">
        <v>39</v>
      </c>
      <c r="C1939" s="115">
        <v>2</v>
      </c>
      <c r="D1939" s="115">
        <v>16</v>
      </c>
      <c r="E1939" s="115">
        <v>15</v>
      </c>
      <c r="F1939" s="115">
        <v>5</v>
      </c>
      <c r="G1939" s="115">
        <v>0</v>
      </c>
      <c r="H1939" s="115">
        <v>1</v>
      </c>
      <c r="I1939" s="115">
        <v>0</v>
      </c>
      <c r="J1939" s="115">
        <v>0</v>
      </c>
      <c r="K1939" s="115">
        <v>0</v>
      </c>
      <c r="L1939" s="115">
        <v>0</v>
      </c>
      <c r="M1939" s="115">
        <v>0</v>
      </c>
      <c r="N1939" s="115">
        <v>0</v>
      </c>
      <c r="O1939" s="115">
        <v>0</v>
      </c>
      <c r="P1939" s="115">
        <v>0</v>
      </c>
      <c r="Q1939" s="115">
        <v>0</v>
      </c>
      <c r="R1939" s="115">
        <v>0</v>
      </c>
      <c r="S1939" s="115">
        <v>0</v>
      </c>
      <c r="T1939" s="115">
        <v>0</v>
      </c>
      <c r="U1939" s="115">
        <v>0</v>
      </c>
      <c r="V1939" s="115">
        <v>16.3</v>
      </c>
      <c r="W1939" s="115">
        <v>20.7</v>
      </c>
    </row>
    <row r="1940" spans="1:23" ht="13.5" customHeight="1" x14ac:dyDescent="0.35">
      <c r="A1940" s="242">
        <v>0.59375</v>
      </c>
      <c r="B1940" s="115">
        <v>50</v>
      </c>
      <c r="C1940" s="115">
        <v>0</v>
      </c>
      <c r="D1940" s="115">
        <v>18</v>
      </c>
      <c r="E1940" s="115">
        <v>26</v>
      </c>
      <c r="F1940" s="115">
        <v>6</v>
      </c>
      <c r="G1940" s="115">
        <v>0</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16.399999999999999</v>
      </c>
      <c r="W1940" s="115">
        <v>19.7</v>
      </c>
    </row>
    <row r="1941" spans="1:23" ht="13.5" customHeight="1" x14ac:dyDescent="0.35">
      <c r="A1941" s="242">
        <v>0.60416666666666696</v>
      </c>
      <c r="B1941" s="115">
        <v>44</v>
      </c>
      <c r="C1941" s="115">
        <v>0</v>
      </c>
      <c r="D1941" s="115">
        <v>27</v>
      </c>
      <c r="E1941" s="115">
        <v>12</v>
      </c>
      <c r="F1941" s="115">
        <v>5</v>
      </c>
      <c r="G1941" s="115">
        <v>0</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15.5</v>
      </c>
      <c r="W1941" s="115">
        <v>19.7</v>
      </c>
    </row>
    <row r="1942" spans="1:23" ht="13.5" customHeight="1" x14ac:dyDescent="0.35">
      <c r="A1942" s="242">
        <v>0.61458333333333304</v>
      </c>
      <c r="B1942" s="115">
        <v>46</v>
      </c>
      <c r="C1942" s="115">
        <v>3</v>
      </c>
      <c r="D1942" s="115">
        <v>15</v>
      </c>
      <c r="E1942" s="115">
        <v>22</v>
      </c>
      <c r="F1942" s="115">
        <v>6</v>
      </c>
      <c r="G1942" s="115">
        <v>0</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16.2</v>
      </c>
      <c r="W1942" s="115">
        <v>19.899999999999999</v>
      </c>
    </row>
    <row r="1943" spans="1:23" ht="13.5" customHeight="1" x14ac:dyDescent="0.35">
      <c r="A1943" s="242">
        <v>0.625</v>
      </c>
      <c r="B1943" s="115">
        <v>62</v>
      </c>
      <c r="C1943" s="115">
        <v>0</v>
      </c>
      <c r="D1943" s="115">
        <v>21</v>
      </c>
      <c r="E1943" s="115">
        <v>34</v>
      </c>
      <c r="F1943" s="115">
        <v>3</v>
      </c>
      <c r="G1943" s="115">
        <v>0</v>
      </c>
      <c r="H1943" s="115">
        <v>0</v>
      </c>
      <c r="I1943" s="115">
        <v>4</v>
      </c>
      <c r="J1943" s="115">
        <v>0</v>
      </c>
      <c r="K1943" s="115">
        <v>0</v>
      </c>
      <c r="L1943" s="115">
        <v>0</v>
      </c>
      <c r="M1943" s="115">
        <v>0</v>
      </c>
      <c r="N1943" s="115">
        <v>0</v>
      </c>
      <c r="O1943" s="115">
        <v>0</v>
      </c>
      <c r="P1943" s="115">
        <v>0</v>
      </c>
      <c r="Q1943" s="115">
        <v>0</v>
      </c>
      <c r="R1943" s="115">
        <v>0</v>
      </c>
      <c r="S1943" s="115">
        <v>0</v>
      </c>
      <c r="T1943" s="115">
        <v>0</v>
      </c>
      <c r="U1943" s="115">
        <v>0</v>
      </c>
      <c r="V1943" s="115">
        <v>17</v>
      </c>
      <c r="W1943" s="115">
        <v>18.600000000000001</v>
      </c>
    </row>
    <row r="1944" spans="1:23" ht="13.5" customHeight="1" x14ac:dyDescent="0.35">
      <c r="A1944" s="242">
        <v>0.63541666666666696</v>
      </c>
      <c r="B1944" s="115">
        <v>69</v>
      </c>
      <c r="C1944" s="115">
        <v>1</v>
      </c>
      <c r="D1944" s="115">
        <v>29</v>
      </c>
      <c r="E1944" s="115">
        <v>35</v>
      </c>
      <c r="F1944" s="115">
        <v>4</v>
      </c>
      <c r="G1944" s="115">
        <v>0</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15.7</v>
      </c>
      <c r="W1944" s="115">
        <v>18.600000000000001</v>
      </c>
    </row>
    <row r="1945" spans="1:23" ht="13.5" customHeight="1" x14ac:dyDescent="0.35">
      <c r="A1945" s="242">
        <v>0.64583333333333304</v>
      </c>
      <c r="B1945" s="115">
        <v>62</v>
      </c>
      <c r="C1945" s="115">
        <v>0</v>
      </c>
      <c r="D1945" s="115">
        <v>27</v>
      </c>
      <c r="E1945" s="115">
        <v>33</v>
      </c>
      <c r="F1945" s="115">
        <v>2</v>
      </c>
      <c r="G1945" s="115">
        <v>0</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15.6</v>
      </c>
      <c r="W1945" s="115">
        <v>18.100000000000001</v>
      </c>
    </row>
    <row r="1946" spans="1:23" ht="13.5" customHeight="1" x14ac:dyDescent="0.35">
      <c r="A1946" s="242">
        <v>0.65625</v>
      </c>
      <c r="B1946" s="115">
        <v>55</v>
      </c>
      <c r="C1946" s="115">
        <v>3</v>
      </c>
      <c r="D1946" s="115">
        <v>20</v>
      </c>
      <c r="E1946" s="115">
        <v>28</v>
      </c>
      <c r="F1946" s="115">
        <v>4</v>
      </c>
      <c r="G1946" s="115">
        <v>0</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15.5</v>
      </c>
      <c r="W1946" s="115">
        <v>18.600000000000001</v>
      </c>
    </row>
    <row r="1947" spans="1:23" ht="13.5" customHeight="1" x14ac:dyDescent="0.35">
      <c r="A1947" s="242">
        <v>0.66666666666666696</v>
      </c>
      <c r="B1947" s="115">
        <v>46</v>
      </c>
      <c r="C1947" s="115">
        <v>0</v>
      </c>
      <c r="D1947" s="115">
        <v>14</v>
      </c>
      <c r="E1947" s="115">
        <v>27</v>
      </c>
      <c r="F1947" s="115">
        <v>5</v>
      </c>
      <c r="G1947" s="115">
        <v>0</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16.7</v>
      </c>
      <c r="W1947" s="115">
        <v>19.899999999999999</v>
      </c>
    </row>
    <row r="1948" spans="1:23" ht="13.5" customHeight="1" x14ac:dyDescent="0.35">
      <c r="A1948" s="242">
        <v>0.67708333333333304</v>
      </c>
      <c r="B1948" s="115">
        <v>61</v>
      </c>
      <c r="C1948" s="115">
        <v>4</v>
      </c>
      <c r="D1948" s="115">
        <v>26</v>
      </c>
      <c r="E1948" s="115">
        <v>26</v>
      </c>
      <c r="F1948" s="115">
        <v>4</v>
      </c>
      <c r="G1948" s="115">
        <v>0</v>
      </c>
      <c r="H1948" s="115">
        <v>1</v>
      </c>
      <c r="I1948" s="115">
        <v>0</v>
      </c>
      <c r="J1948" s="115">
        <v>0</v>
      </c>
      <c r="K1948" s="115">
        <v>0</v>
      </c>
      <c r="L1948" s="115">
        <v>0</v>
      </c>
      <c r="M1948" s="115">
        <v>0</v>
      </c>
      <c r="N1948" s="115">
        <v>0</v>
      </c>
      <c r="O1948" s="115">
        <v>0</v>
      </c>
      <c r="P1948" s="115">
        <v>0</v>
      </c>
      <c r="Q1948" s="115">
        <v>0</v>
      </c>
      <c r="R1948" s="115">
        <v>0</v>
      </c>
      <c r="S1948" s="115">
        <v>0</v>
      </c>
      <c r="T1948" s="115">
        <v>0</v>
      </c>
      <c r="U1948" s="115">
        <v>0</v>
      </c>
      <c r="V1948" s="115">
        <v>15.3</v>
      </c>
      <c r="W1948" s="115">
        <v>18.899999999999999</v>
      </c>
    </row>
    <row r="1949" spans="1:23" ht="13.5" customHeight="1" x14ac:dyDescent="0.35">
      <c r="A1949" s="242">
        <v>0.6875</v>
      </c>
      <c r="B1949" s="115">
        <v>68</v>
      </c>
      <c r="C1949" s="115">
        <v>8</v>
      </c>
      <c r="D1949" s="115">
        <v>32</v>
      </c>
      <c r="E1949" s="115">
        <v>20</v>
      </c>
      <c r="F1949" s="115">
        <v>8</v>
      </c>
      <c r="G1949" s="115">
        <v>0</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14.8</v>
      </c>
      <c r="W1949" s="115">
        <v>19.7</v>
      </c>
    </row>
    <row r="1950" spans="1:23" ht="13.5" customHeight="1" x14ac:dyDescent="0.35">
      <c r="A1950" s="242">
        <v>0.69791666666666696</v>
      </c>
      <c r="B1950" s="115">
        <v>72</v>
      </c>
      <c r="C1950" s="115">
        <v>7</v>
      </c>
      <c r="D1950" s="115">
        <v>24</v>
      </c>
      <c r="E1950" s="115">
        <v>39</v>
      </c>
      <c r="F1950" s="115">
        <v>2</v>
      </c>
      <c r="G1950" s="115">
        <v>0</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15.2</v>
      </c>
      <c r="W1950" s="115">
        <v>18.399999999999999</v>
      </c>
    </row>
    <row r="1951" spans="1:23" ht="13.5" customHeight="1" x14ac:dyDescent="0.35">
      <c r="A1951" s="242">
        <v>0.70833333333333304</v>
      </c>
      <c r="B1951" s="115">
        <v>51</v>
      </c>
      <c r="C1951" s="115">
        <v>0</v>
      </c>
      <c r="D1951" s="115">
        <v>16</v>
      </c>
      <c r="E1951" s="115">
        <v>28</v>
      </c>
      <c r="F1951" s="115">
        <v>7</v>
      </c>
      <c r="G1951" s="115">
        <v>0</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16.3</v>
      </c>
      <c r="W1951" s="115">
        <v>19.2</v>
      </c>
    </row>
    <row r="1952" spans="1:23" ht="13.5" customHeight="1" x14ac:dyDescent="0.35">
      <c r="A1952" s="242">
        <v>0.71875</v>
      </c>
      <c r="B1952" s="115">
        <v>56</v>
      </c>
      <c r="C1952" s="115">
        <v>1</v>
      </c>
      <c r="D1952" s="115">
        <v>25</v>
      </c>
      <c r="E1952" s="115">
        <v>24</v>
      </c>
      <c r="F1952" s="115">
        <v>4</v>
      </c>
      <c r="G1952" s="115">
        <v>2</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16</v>
      </c>
      <c r="W1952" s="115">
        <v>18.5</v>
      </c>
    </row>
    <row r="1953" spans="1:23" ht="13.5" customHeight="1" x14ac:dyDescent="0.35">
      <c r="A1953" s="242">
        <v>0.72916666666666696</v>
      </c>
      <c r="B1953" s="115">
        <v>41</v>
      </c>
      <c r="C1953" s="115">
        <v>0</v>
      </c>
      <c r="D1953" s="115">
        <v>13</v>
      </c>
      <c r="E1953" s="115">
        <v>24</v>
      </c>
      <c r="F1953" s="115">
        <v>4</v>
      </c>
      <c r="G1953" s="115">
        <v>0</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15.9</v>
      </c>
      <c r="W1953" s="115">
        <v>19</v>
      </c>
    </row>
    <row r="1954" spans="1:23" ht="13.5" customHeight="1" x14ac:dyDescent="0.35">
      <c r="A1954" s="242">
        <v>0.73958333333333304</v>
      </c>
      <c r="B1954" s="115">
        <v>56</v>
      </c>
      <c r="C1954" s="115">
        <v>2</v>
      </c>
      <c r="D1954" s="115">
        <v>17</v>
      </c>
      <c r="E1954" s="115">
        <v>30</v>
      </c>
      <c r="F1954" s="115">
        <v>6</v>
      </c>
      <c r="G1954" s="115">
        <v>1</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16.600000000000001</v>
      </c>
      <c r="W1954" s="115">
        <v>19.899999999999999</v>
      </c>
    </row>
    <row r="1955" spans="1:23" ht="13.5" customHeight="1" x14ac:dyDescent="0.35">
      <c r="A1955" s="242">
        <v>0.75</v>
      </c>
      <c r="B1955" s="115">
        <v>48</v>
      </c>
      <c r="C1955" s="115">
        <v>0</v>
      </c>
      <c r="D1955" s="115">
        <v>21</v>
      </c>
      <c r="E1955" s="115">
        <v>24</v>
      </c>
      <c r="F1955" s="115">
        <v>3</v>
      </c>
      <c r="G1955" s="115">
        <v>0</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15.6</v>
      </c>
      <c r="W1955" s="115">
        <v>18.100000000000001</v>
      </c>
    </row>
    <row r="1956" spans="1:23" ht="13.5" customHeight="1" x14ac:dyDescent="0.35">
      <c r="A1956" s="242">
        <v>0.76041666666666696</v>
      </c>
      <c r="B1956" s="115">
        <v>47</v>
      </c>
      <c r="C1956" s="115">
        <v>0</v>
      </c>
      <c r="D1956" s="115">
        <v>17</v>
      </c>
      <c r="E1956" s="115">
        <v>26</v>
      </c>
      <c r="F1956" s="115">
        <v>3</v>
      </c>
      <c r="G1956" s="115">
        <v>1</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16.100000000000001</v>
      </c>
      <c r="W1956" s="115">
        <v>18.8</v>
      </c>
    </row>
    <row r="1957" spans="1:23" ht="13.5" customHeight="1" x14ac:dyDescent="0.35">
      <c r="A1957" s="242">
        <v>0.77083333333333304</v>
      </c>
      <c r="B1957" s="115">
        <v>33</v>
      </c>
      <c r="C1957" s="115">
        <v>0</v>
      </c>
      <c r="D1957" s="115">
        <v>8</v>
      </c>
      <c r="E1957" s="115">
        <v>17</v>
      </c>
      <c r="F1957" s="115">
        <v>7</v>
      </c>
      <c r="G1957" s="115">
        <v>1</v>
      </c>
      <c r="H1957" s="115">
        <v>0</v>
      </c>
      <c r="I1957" s="115">
        <v>0</v>
      </c>
      <c r="J1957" s="115">
        <v>0</v>
      </c>
      <c r="K1957" s="115">
        <v>0</v>
      </c>
      <c r="L1957" s="115">
        <v>0</v>
      </c>
      <c r="M1957" s="115">
        <v>0</v>
      </c>
      <c r="N1957" s="115">
        <v>0</v>
      </c>
      <c r="O1957" s="115">
        <v>0</v>
      </c>
      <c r="P1957" s="115">
        <v>0</v>
      </c>
      <c r="Q1957" s="115">
        <v>0</v>
      </c>
      <c r="R1957" s="115">
        <v>0</v>
      </c>
      <c r="S1957" s="115">
        <v>0</v>
      </c>
      <c r="T1957" s="115">
        <v>0</v>
      </c>
      <c r="U1957" s="115">
        <v>0</v>
      </c>
      <c r="V1957" s="115">
        <v>17.399999999999999</v>
      </c>
      <c r="W1957" s="115">
        <v>20.399999999999999</v>
      </c>
    </row>
    <row r="1958" spans="1:23" ht="13.5" customHeight="1" x14ac:dyDescent="0.35">
      <c r="A1958" s="242">
        <v>0.78125</v>
      </c>
      <c r="B1958" s="115">
        <v>42</v>
      </c>
      <c r="C1958" s="115">
        <v>0</v>
      </c>
      <c r="D1958" s="115">
        <v>11</v>
      </c>
      <c r="E1958" s="115">
        <v>24</v>
      </c>
      <c r="F1958" s="115">
        <v>6</v>
      </c>
      <c r="G1958" s="115">
        <v>1</v>
      </c>
      <c r="H1958" s="115">
        <v>0</v>
      </c>
      <c r="I1958" s="115">
        <v>0</v>
      </c>
      <c r="J1958" s="115">
        <v>0</v>
      </c>
      <c r="K1958" s="115">
        <v>0</v>
      </c>
      <c r="L1958" s="115">
        <v>0</v>
      </c>
      <c r="M1958" s="115">
        <v>0</v>
      </c>
      <c r="N1958" s="115">
        <v>0</v>
      </c>
      <c r="O1958" s="115">
        <v>0</v>
      </c>
      <c r="P1958" s="115">
        <v>0</v>
      </c>
      <c r="Q1958" s="115">
        <v>0</v>
      </c>
      <c r="R1958" s="115">
        <v>0</v>
      </c>
      <c r="S1958" s="115">
        <v>0</v>
      </c>
      <c r="T1958" s="115">
        <v>0</v>
      </c>
      <c r="U1958" s="115">
        <v>0</v>
      </c>
      <c r="V1958" s="115">
        <v>17.2</v>
      </c>
      <c r="W1958" s="115">
        <v>20.3</v>
      </c>
    </row>
    <row r="1959" spans="1:23" ht="13.5" customHeight="1" x14ac:dyDescent="0.35">
      <c r="A1959" s="242">
        <v>0.79166666666666696</v>
      </c>
      <c r="B1959" s="115">
        <v>44</v>
      </c>
      <c r="C1959" s="115">
        <v>1</v>
      </c>
      <c r="D1959" s="115">
        <v>11</v>
      </c>
      <c r="E1959" s="115">
        <v>28</v>
      </c>
      <c r="F1959" s="115">
        <v>4</v>
      </c>
      <c r="G1959" s="115">
        <v>0</v>
      </c>
      <c r="H1959" s="115">
        <v>0</v>
      </c>
      <c r="I1959" s="115">
        <v>0</v>
      </c>
      <c r="J1959" s="115">
        <v>0</v>
      </c>
      <c r="K1959" s="115">
        <v>0</v>
      </c>
      <c r="L1959" s="115">
        <v>0</v>
      </c>
      <c r="M1959" s="115">
        <v>0</v>
      </c>
      <c r="N1959" s="115">
        <v>0</v>
      </c>
      <c r="O1959" s="115">
        <v>0</v>
      </c>
      <c r="P1959" s="115">
        <v>0</v>
      </c>
      <c r="Q1959" s="115">
        <v>0</v>
      </c>
      <c r="R1959" s="115">
        <v>0</v>
      </c>
      <c r="S1959" s="115">
        <v>0</v>
      </c>
      <c r="T1959" s="115">
        <v>0</v>
      </c>
      <c r="U1959" s="115">
        <v>0</v>
      </c>
      <c r="V1959" s="115">
        <v>16.5</v>
      </c>
      <c r="W1959" s="115">
        <v>19.600000000000001</v>
      </c>
    </row>
    <row r="1960" spans="1:23" ht="13.5" customHeight="1" x14ac:dyDescent="0.35">
      <c r="A1960" s="242">
        <v>0.80208333333333304</v>
      </c>
      <c r="B1960" s="115">
        <v>49</v>
      </c>
      <c r="C1960" s="115">
        <v>1</v>
      </c>
      <c r="D1960" s="115">
        <v>18</v>
      </c>
      <c r="E1960" s="115">
        <v>22</v>
      </c>
      <c r="F1960" s="115">
        <v>8</v>
      </c>
      <c r="G1960" s="115">
        <v>0</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16.2</v>
      </c>
      <c r="W1960" s="115">
        <v>20.3</v>
      </c>
    </row>
    <row r="1961" spans="1:23" ht="13.5" customHeight="1" x14ac:dyDescent="0.35">
      <c r="A1961" s="242">
        <v>0.8125</v>
      </c>
      <c r="B1961" s="115">
        <v>31</v>
      </c>
      <c r="C1961" s="115">
        <v>2</v>
      </c>
      <c r="D1961" s="115">
        <v>9</v>
      </c>
      <c r="E1961" s="115">
        <v>13</v>
      </c>
      <c r="F1961" s="115">
        <v>6</v>
      </c>
      <c r="G1961" s="115">
        <v>1</v>
      </c>
      <c r="H1961" s="115">
        <v>0</v>
      </c>
      <c r="I1961" s="115">
        <v>0</v>
      </c>
      <c r="J1961" s="115">
        <v>0</v>
      </c>
      <c r="K1961" s="115">
        <v>0</v>
      </c>
      <c r="L1961" s="115">
        <v>0</v>
      </c>
      <c r="M1961" s="115">
        <v>0</v>
      </c>
      <c r="N1961" s="115">
        <v>0</v>
      </c>
      <c r="O1961" s="115">
        <v>0</v>
      </c>
      <c r="P1961" s="115">
        <v>0</v>
      </c>
      <c r="Q1961" s="115">
        <v>0</v>
      </c>
      <c r="R1961" s="115">
        <v>0</v>
      </c>
      <c r="S1961" s="115">
        <v>0</v>
      </c>
      <c r="T1961" s="115">
        <v>0</v>
      </c>
      <c r="U1961" s="115">
        <v>0</v>
      </c>
      <c r="V1961" s="115">
        <v>16.3</v>
      </c>
      <c r="W1961" s="115">
        <v>21.8</v>
      </c>
    </row>
    <row r="1962" spans="1:23" ht="13.5" customHeight="1" x14ac:dyDescent="0.35">
      <c r="A1962" s="242">
        <v>0.82291666666666696</v>
      </c>
      <c r="B1962" s="115">
        <v>32</v>
      </c>
      <c r="C1962" s="115">
        <v>2</v>
      </c>
      <c r="D1962" s="115">
        <v>9</v>
      </c>
      <c r="E1962" s="115">
        <v>15</v>
      </c>
      <c r="F1962" s="115">
        <v>4</v>
      </c>
      <c r="G1962" s="115">
        <v>1</v>
      </c>
      <c r="H1962" s="115">
        <v>1</v>
      </c>
      <c r="I1962" s="115">
        <v>0</v>
      </c>
      <c r="J1962" s="115">
        <v>0</v>
      </c>
      <c r="K1962" s="115">
        <v>0</v>
      </c>
      <c r="L1962" s="115">
        <v>0</v>
      </c>
      <c r="M1962" s="115">
        <v>0</v>
      </c>
      <c r="N1962" s="115">
        <v>0</v>
      </c>
      <c r="O1962" s="115">
        <v>0</v>
      </c>
      <c r="P1962" s="115">
        <v>0</v>
      </c>
      <c r="Q1962" s="115">
        <v>0</v>
      </c>
      <c r="R1962" s="115">
        <v>0</v>
      </c>
      <c r="S1962" s="115">
        <v>0</v>
      </c>
      <c r="T1962" s="115">
        <v>0</v>
      </c>
      <c r="U1962" s="115">
        <v>0</v>
      </c>
      <c r="V1962" s="115">
        <v>17.100000000000001</v>
      </c>
      <c r="W1962" s="115">
        <v>22.6</v>
      </c>
    </row>
    <row r="1963" spans="1:23" ht="13.5" customHeight="1" x14ac:dyDescent="0.35">
      <c r="A1963" s="242">
        <v>0.83333333333333304</v>
      </c>
      <c r="B1963" s="115">
        <v>31</v>
      </c>
      <c r="C1963" s="115">
        <v>0</v>
      </c>
      <c r="D1963" s="115">
        <v>8</v>
      </c>
      <c r="E1963" s="115">
        <v>19</v>
      </c>
      <c r="F1963" s="115">
        <v>3</v>
      </c>
      <c r="G1963" s="115">
        <v>1</v>
      </c>
      <c r="H1963" s="115">
        <v>0</v>
      </c>
      <c r="I1963" s="115">
        <v>0</v>
      </c>
      <c r="J1963" s="115">
        <v>0</v>
      </c>
      <c r="K1963" s="115">
        <v>0</v>
      </c>
      <c r="L1963" s="115">
        <v>0</v>
      </c>
      <c r="M1963" s="115">
        <v>0</v>
      </c>
      <c r="N1963" s="115">
        <v>0</v>
      </c>
      <c r="O1963" s="115">
        <v>0</v>
      </c>
      <c r="P1963" s="115">
        <v>0</v>
      </c>
      <c r="Q1963" s="115">
        <v>0</v>
      </c>
      <c r="R1963" s="115">
        <v>0</v>
      </c>
      <c r="S1963" s="115">
        <v>0</v>
      </c>
      <c r="T1963" s="115">
        <v>0</v>
      </c>
      <c r="U1963" s="115">
        <v>0</v>
      </c>
      <c r="V1963" s="115">
        <v>17.100000000000001</v>
      </c>
      <c r="W1963" s="115">
        <v>19.8</v>
      </c>
    </row>
    <row r="1964" spans="1:23" ht="13.5" customHeight="1" x14ac:dyDescent="0.35">
      <c r="A1964" s="242">
        <v>0.84375</v>
      </c>
      <c r="B1964" s="115">
        <v>23</v>
      </c>
      <c r="C1964" s="115">
        <v>0</v>
      </c>
      <c r="D1964" s="115">
        <v>5</v>
      </c>
      <c r="E1964" s="115">
        <v>14</v>
      </c>
      <c r="F1964" s="115">
        <v>3</v>
      </c>
      <c r="G1964" s="115">
        <v>1</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v>17.600000000000001</v>
      </c>
      <c r="W1964" s="115">
        <v>20</v>
      </c>
    </row>
    <row r="1965" spans="1:23" ht="13.5" customHeight="1" x14ac:dyDescent="0.35">
      <c r="A1965" s="242">
        <v>0.85416666666666696</v>
      </c>
      <c r="B1965" s="115">
        <v>37</v>
      </c>
      <c r="C1965" s="115">
        <v>0</v>
      </c>
      <c r="D1965" s="115">
        <v>13</v>
      </c>
      <c r="E1965" s="115">
        <v>17</v>
      </c>
      <c r="F1965" s="115">
        <v>6</v>
      </c>
      <c r="G1965" s="115">
        <v>1</v>
      </c>
      <c r="H1965" s="115">
        <v>0</v>
      </c>
      <c r="I1965" s="115">
        <v>0</v>
      </c>
      <c r="J1965" s="115">
        <v>0</v>
      </c>
      <c r="K1965" s="115">
        <v>0</v>
      </c>
      <c r="L1965" s="115">
        <v>0</v>
      </c>
      <c r="M1965" s="115">
        <v>0</v>
      </c>
      <c r="N1965" s="115">
        <v>0</v>
      </c>
      <c r="O1965" s="115">
        <v>0</v>
      </c>
      <c r="P1965" s="115">
        <v>0</v>
      </c>
      <c r="Q1965" s="115">
        <v>0</v>
      </c>
      <c r="R1965" s="115">
        <v>0</v>
      </c>
      <c r="S1965" s="115">
        <v>0</v>
      </c>
      <c r="T1965" s="115">
        <v>0</v>
      </c>
      <c r="U1965" s="115">
        <v>0</v>
      </c>
      <c r="V1965" s="115">
        <v>16.899999999999999</v>
      </c>
      <c r="W1965" s="115">
        <v>23.5</v>
      </c>
    </row>
    <row r="1966" spans="1:23" ht="13.5" customHeight="1" x14ac:dyDescent="0.35">
      <c r="A1966" s="242">
        <v>0.86458333333333304</v>
      </c>
      <c r="B1966" s="115">
        <v>29</v>
      </c>
      <c r="C1966" s="115">
        <v>2</v>
      </c>
      <c r="D1966" s="115">
        <v>7</v>
      </c>
      <c r="E1966" s="115">
        <v>15</v>
      </c>
      <c r="F1966" s="115">
        <v>5</v>
      </c>
      <c r="G1966" s="115">
        <v>0</v>
      </c>
      <c r="H1966" s="115">
        <v>0</v>
      </c>
      <c r="I1966" s="115">
        <v>0</v>
      </c>
      <c r="J1966" s="115">
        <v>0</v>
      </c>
      <c r="K1966" s="115">
        <v>0</v>
      </c>
      <c r="L1966" s="115">
        <v>0</v>
      </c>
      <c r="M1966" s="115">
        <v>0</v>
      </c>
      <c r="N1966" s="115">
        <v>0</v>
      </c>
      <c r="O1966" s="115">
        <v>0</v>
      </c>
      <c r="P1966" s="115">
        <v>0</v>
      </c>
      <c r="Q1966" s="115">
        <v>0</v>
      </c>
      <c r="R1966" s="115">
        <v>0</v>
      </c>
      <c r="S1966" s="115">
        <v>0</v>
      </c>
      <c r="T1966" s="115">
        <v>0</v>
      </c>
      <c r="U1966" s="115">
        <v>0</v>
      </c>
      <c r="V1966" s="115">
        <v>16.8</v>
      </c>
      <c r="W1966" s="115">
        <v>21</v>
      </c>
    </row>
    <row r="1967" spans="1:23" ht="13.5" customHeight="1" x14ac:dyDescent="0.35">
      <c r="A1967" s="242">
        <v>0.875</v>
      </c>
      <c r="B1967" s="115">
        <v>20</v>
      </c>
      <c r="C1967" s="115">
        <v>2</v>
      </c>
      <c r="D1967" s="115">
        <v>5</v>
      </c>
      <c r="E1967" s="115">
        <v>9</v>
      </c>
      <c r="F1967" s="115">
        <v>1</v>
      </c>
      <c r="G1967" s="115">
        <v>2</v>
      </c>
      <c r="H1967" s="115">
        <v>1</v>
      </c>
      <c r="I1967" s="115">
        <v>0</v>
      </c>
      <c r="J1967" s="115">
        <v>0</v>
      </c>
      <c r="K1967" s="115">
        <v>0</v>
      </c>
      <c r="L1967" s="115">
        <v>0</v>
      </c>
      <c r="M1967" s="115">
        <v>0</v>
      </c>
      <c r="N1967" s="115">
        <v>0</v>
      </c>
      <c r="O1967" s="115">
        <v>0</v>
      </c>
      <c r="P1967" s="115">
        <v>0</v>
      </c>
      <c r="Q1967" s="115">
        <v>0</v>
      </c>
      <c r="R1967" s="115">
        <v>0</v>
      </c>
      <c r="S1967" s="115">
        <v>0</v>
      </c>
      <c r="T1967" s="115">
        <v>0</v>
      </c>
      <c r="U1967" s="115">
        <v>0</v>
      </c>
      <c r="V1967" s="115">
        <v>17.2</v>
      </c>
      <c r="W1967" s="115">
        <v>26</v>
      </c>
    </row>
    <row r="1968" spans="1:23" ht="13.5" customHeight="1" x14ac:dyDescent="0.35">
      <c r="A1968" s="242">
        <v>0.88541666666666696</v>
      </c>
      <c r="B1968" s="115">
        <v>27</v>
      </c>
      <c r="C1968" s="115">
        <v>0</v>
      </c>
      <c r="D1968" s="115">
        <v>4</v>
      </c>
      <c r="E1968" s="115">
        <v>17</v>
      </c>
      <c r="F1968" s="115">
        <v>3</v>
      </c>
      <c r="G1968" s="115">
        <v>3</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18.3</v>
      </c>
      <c r="W1968" s="115">
        <v>23.2</v>
      </c>
    </row>
    <row r="1969" spans="1:23" ht="13.5" customHeight="1" x14ac:dyDescent="0.35">
      <c r="A1969" s="242">
        <v>0.89583333333333304</v>
      </c>
      <c r="B1969" s="115">
        <v>27</v>
      </c>
      <c r="C1969" s="115">
        <v>0</v>
      </c>
      <c r="D1969" s="115">
        <v>8</v>
      </c>
      <c r="E1969" s="115">
        <v>13</v>
      </c>
      <c r="F1969" s="115">
        <v>5</v>
      </c>
      <c r="G1969" s="115">
        <v>1</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17.2</v>
      </c>
      <c r="W1969" s="115">
        <v>20.399999999999999</v>
      </c>
    </row>
    <row r="1970" spans="1:23" ht="13.5" customHeight="1" x14ac:dyDescent="0.35">
      <c r="A1970" s="242">
        <v>0.90625</v>
      </c>
      <c r="B1970" s="115">
        <v>12</v>
      </c>
      <c r="C1970" s="115">
        <v>1</v>
      </c>
      <c r="D1970" s="115">
        <v>1</v>
      </c>
      <c r="E1970" s="115">
        <v>6</v>
      </c>
      <c r="F1970" s="115">
        <v>4</v>
      </c>
      <c r="G1970" s="115">
        <v>0</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18.7</v>
      </c>
      <c r="W1970" s="115">
        <v>21.5</v>
      </c>
    </row>
    <row r="1971" spans="1:23" ht="13.5" customHeight="1" x14ac:dyDescent="0.35">
      <c r="A1971" s="242">
        <v>0.91666666666666696</v>
      </c>
      <c r="B1971" s="115">
        <v>19</v>
      </c>
      <c r="C1971" s="115">
        <v>0</v>
      </c>
      <c r="D1971" s="115">
        <v>5</v>
      </c>
      <c r="E1971" s="115">
        <v>9</v>
      </c>
      <c r="F1971" s="115">
        <v>4</v>
      </c>
      <c r="G1971" s="115">
        <v>1</v>
      </c>
      <c r="H1971" s="115">
        <v>0</v>
      </c>
      <c r="I1971" s="115">
        <v>0</v>
      </c>
      <c r="J1971" s="115">
        <v>0</v>
      </c>
      <c r="K1971" s="115">
        <v>0</v>
      </c>
      <c r="L1971" s="115">
        <v>0</v>
      </c>
      <c r="M1971" s="115">
        <v>0</v>
      </c>
      <c r="N1971" s="115">
        <v>0</v>
      </c>
      <c r="O1971" s="115">
        <v>0</v>
      </c>
      <c r="P1971" s="115">
        <v>0</v>
      </c>
      <c r="Q1971" s="115">
        <v>0</v>
      </c>
      <c r="R1971" s="115">
        <v>0</v>
      </c>
      <c r="S1971" s="115">
        <v>0</v>
      </c>
      <c r="T1971" s="115">
        <v>0</v>
      </c>
      <c r="U1971" s="115">
        <v>0</v>
      </c>
      <c r="V1971" s="115">
        <v>17.2</v>
      </c>
      <c r="W1971" s="115">
        <v>20.399999999999999</v>
      </c>
    </row>
    <row r="1972" spans="1:23" ht="13.5" customHeight="1" x14ac:dyDescent="0.35">
      <c r="A1972" s="242">
        <v>0.92708333333333304</v>
      </c>
      <c r="B1972" s="115">
        <v>11</v>
      </c>
      <c r="C1972" s="115">
        <v>0</v>
      </c>
      <c r="D1972" s="115">
        <v>5</v>
      </c>
      <c r="E1972" s="115">
        <v>3</v>
      </c>
      <c r="F1972" s="115">
        <v>3</v>
      </c>
      <c r="G1972" s="115">
        <v>0</v>
      </c>
      <c r="H1972" s="115">
        <v>0</v>
      </c>
      <c r="I1972" s="115">
        <v>0</v>
      </c>
      <c r="J1972" s="115">
        <v>0</v>
      </c>
      <c r="K1972" s="115">
        <v>0</v>
      </c>
      <c r="L1972" s="115">
        <v>0</v>
      </c>
      <c r="M1972" s="115">
        <v>0</v>
      </c>
      <c r="N1972" s="115">
        <v>0</v>
      </c>
      <c r="O1972" s="115">
        <v>0</v>
      </c>
      <c r="P1972" s="115">
        <v>0</v>
      </c>
      <c r="Q1972" s="115">
        <v>0</v>
      </c>
      <c r="R1972" s="115">
        <v>0</v>
      </c>
      <c r="S1972" s="115">
        <v>0</v>
      </c>
      <c r="T1972" s="115">
        <v>0</v>
      </c>
      <c r="U1972" s="115">
        <v>0</v>
      </c>
      <c r="V1972" s="115">
        <v>16.8</v>
      </c>
      <c r="W1972" s="115">
        <v>21.3</v>
      </c>
    </row>
    <row r="1973" spans="1:23" ht="13.5" customHeight="1" x14ac:dyDescent="0.35">
      <c r="A1973" s="242">
        <v>0.9375</v>
      </c>
      <c r="B1973" s="115">
        <v>14</v>
      </c>
      <c r="C1973" s="115">
        <v>0</v>
      </c>
      <c r="D1973" s="115">
        <v>5</v>
      </c>
      <c r="E1973" s="115">
        <v>7</v>
      </c>
      <c r="F1973" s="115">
        <v>1</v>
      </c>
      <c r="G1973" s="115">
        <v>1</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16.899999999999999</v>
      </c>
      <c r="W1973" s="115">
        <v>20.6</v>
      </c>
    </row>
    <row r="1974" spans="1:23" ht="13.5" customHeight="1" x14ac:dyDescent="0.35">
      <c r="A1974" s="242">
        <v>0.94791666666666696</v>
      </c>
      <c r="B1974" s="115">
        <v>13</v>
      </c>
      <c r="C1974" s="115">
        <v>0</v>
      </c>
      <c r="D1974" s="115">
        <v>2</v>
      </c>
      <c r="E1974" s="115">
        <v>8</v>
      </c>
      <c r="F1974" s="115">
        <v>1</v>
      </c>
      <c r="G1974" s="115">
        <v>2</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18.7</v>
      </c>
      <c r="W1974" s="115">
        <v>25.2</v>
      </c>
    </row>
    <row r="1975" spans="1:23" ht="13.5" customHeight="1" x14ac:dyDescent="0.35">
      <c r="A1975" s="242">
        <v>0.95833333333333304</v>
      </c>
      <c r="B1975" s="115">
        <v>17</v>
      </c>
      <c r="C1975" s="115">
        <v>1</v>
      </c>
      <c r="D1975" s="115">
        <v>6</v>
      </c>
      <c r="E1975" s="115">
        <v>5</v>
      </c>
      <c r="F1975" s="115">
        <v>5</v>
      </c>
      <c r="G1975" s="115">
        <v>0</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16.399999999999999</v>
      </c>
      <c r="W1975" s="115">
        <v>21.2</v>
      </c>
    </row>
    <row r="1976" spans="1:23" ht="13.5" customHeight="1" x14ac:dyDescent="0.35">
      <c r="A1976" s="242">
        <v>0.96875</v>
      </c>
      <c r="B1976" s="115">
        <v>12</v>
      </c>
      <c r="C1976" s="115">
        <v>0</v>
      </c>
      <c r="D1976" s="115">
        <v>3</v>
      </c>
      <c r="E1976" s="115">
        <v>7</v>
      </c>
      <c r="F1976" s="115">
        <v>2</v>
      </c>
      <c r="G1976" s="115">
        <v>0</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17</v>
      </c>
      <c r="W1976" s="115">
        <v>21.3</v>
      </c>
    </row>
    <row r="1977" spans="1:23" ht="13.5" customHeight="1" x14ac:dyDescent="0.35">
      <c r="A1977" s="242">
        <v>0.97916666666666696</v>
      </c>
      <c r="B1977" s="115">
        <v>9</v>
      </c>
      <c r="C1977" s="115">
        <v>0</v>
      </c>
      <c r="D1977" s="115">
        <v>1</v>
      </c>
      <c r="E1977" s="115">
        <v>5</v>
      </c>
      <c r="F1977" s="115">
        <v>3</v>
      </c>
      <c r="G1977" s="115">
        <v>0</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v>18.2</v>
      </c>
      <c r="W1977" s="115" t="s">
        <v>102</v>
      </c>
    </row>
    <row r="1978" spans="1:23" ht="13.5" customHeight="1" thickBot="1" x14ac:dyDescent="0.4">
      <c r="A1978" s="244">
        <v>0.98958333333333304</v>
      </c>
      <c r="B1978" s="119">
        <v>13</v>
      </c>
      <c r="C1978" s="119">
        <v>1</v>
      </c>
      <c r="D1978" s="119">
        <v>5</v>
      </c>
      <c r="E1978" s="119">
        <v>3</v>
      </c>
      <c r="F1978" s="119">
        <v>4</v>
      </c>
      <c r="G1978" s="119">
        <v>0</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17.100000000000001</v>
      </c>
      <c r="W1978" s="119">
        <v>21.2</v>
      </c>
    </row>
    <row r="1979" spans="1:23" ht="13.5" customHeight="1" thickTop="1" x14ac:dyDescent="0.35">
      <c r="A1979" s="246" t="s">
        <v>168</v>
      </c>
      <c r="B1979" s="116">
        <f>SUM(B1911:B1958)</f>
        <v>2122</v>
      </c>
      <c r="C1979" s="116">
        <f t="shared" ref="C1979:U1979" si="72">SUM(C1911:C1958)</f>
        <v>69</v>
      </c>
      <c r="D1979" s="116">
        <f t="shared" si="72"/>
        <v>743</v>
      </c>
      <c r="E1979" s="116">
        <f t="shared" si="72"/>
        <v>1070</v>
      </c>
      <c r="F1979" s="116">
        <f t="shared" si="72"/>
        <v>210</v>
      </c>
      <c r="G1979" s="116">
        <f t="shared" si="72"/>
        <v>17</v>
      </c>
      <c r="H1979" s="116">
        <f t="shared" si="72"/>
        <v>9</v>
      </c>
      <c r="I1979" s="116">
        <f t="shared" si="72"/>
        <v>4</v>
      </c>
      <c r="J1979" s="116">
        <f t="shared" si="72"/>
        <v>0</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16.100000000000001</v>
      </c>
      <c r="W1979" s="116">
        <v>19.399999999999999</v>
      </c>
    </row>
    <row r="1980" spans="1:23" ht="13.5" customHeight="1" x14ac:dyDescent="0.35">
      <c r="A1980" s="247" t="s">
        <v>169</v>
      </c>
      <c r="B1980" s="115">
        <f>SUM(B1907:B1970)</f>
        <v>2514</v>
      </c>
      <c r="C1980" s="115">
        <f t="shared" ref="C1980:U1980" si="73">SUM(C1907:C1970)</f>
        <v>80</v>
      </c>
      <c r="D1980" s="115">
        <f t="shared" si="73"/>
        <v>849</v>
      </c>
      <c r="E1980" s="115">
        <f t="shared" si="73"/>
        <v>1273</v>
      </c>
      <c r="F1980" s="115">
        <f t="shared" si="73"/>
        <v>268</v>
      </c>
      <c r="G1980" s="115">
        <f t="shared" si="73"/>
        <v>28</v>
      </c>
      <c r="H1980" s="115">
        <f t="shared" si="73"/>
        <v>12</v>
      </c>
      <c r="I1980" s="115">
        <f t="shared" si="73"/>
        <v>4</v>
      </c>
      <c r="J1980" s="115">
        <f t="shared" si="73"/>
        <v>0</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16.3</v>
      </c>
      <c r="W1980" s="115">
        <v>19.600000000000001</v>
      </c>
    </row>
    <row r="1981" spans="1:23" ht="13.5" customHeight="1" x14ac:dyDescent="0.35">
      <c r="A1981" s="243" t="s">
        <v>170</v>
      </c>
      <c r="B1981" s="115">
        <f>SUM(B1907:B1978)</f>
        <v>2622</v>
      </c>
      <c r="C1981" s="115">
        <f t="shared" ref="C1981:U1981" si="74">SUM(C1907:C1978)</f>
        <v>82</v>
      </c>
      <c r="D1981" s="115">
        <f t="shared" si="74"/>
        <v>881</v>
      </c>
      <c r="E1981" s="115">
        <f t="shared" si="74"/>
        <v>1320</v>
      </c>
      <c r="F1981" s="115">
        <f t="shared" si="74"/>
        <v>291</v>
      </c>
      <c r="G1981" s="115">
        <f t="shared" si="74"/>
        <v>32</v>
      </c>
      <c r="H1981" s="115">
        <f t="shared" si="74"/>
        <v>12</v>
      </c>
      <c r="I1981" s="115">
        <f t="shared" si="74"/>
        <v>4</v>
      </c>
      <c r="J1981" s="115">
        <f t="shared" si="74"/>
        <v>0</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16.3</v>
      </c>
      <c r="W1981" s="115">
        <v>19.7</v>
      </c>
    </row>
    <row r="1982" spans="1:23" ht="13.5" customHeight="1" thickBot="1" x14ac:dyDescent="0.4">
      <c r="A1982" s="245" t="s">
        <v>171</v>
      </c>
      <c r="B1982" s="119">
        <f>SUM(B1883:B1978)</f>
        <v>2690</v>
      </c>
      <c r="C1982" s="119">
        <f t="shared" ref="C1982:U1982" si="75">SUM(C1883:C1978)</f>
        <v>85</v>
      </c>
      <c r="D1982" s="119">
        <f t="shared" si="75"/>
        <v>894</v>
      </c>
      <c r="E1982" s="119">
        <f t="shared" si="75"/>
        <v>1343</v>
      </c>
      <c r="F1982" s="119">
        <f t="shared" si="75"/>
        <v>315</v>
      </c>
      <c r="G1982" s="119">
        <f t="shared" si="75"/>
        <v>35</v>
      </c>
      <c r="H1982" s="119">
        <f t="shared" si="75"/>
        <v>14</v>
      </c>
      <c r="I1982" s="119">
        <f t="shared" si="75"/>
        <v>4</v>
      </c>
      <c r="J1982" s="119">
        <f t="shared" si="75"/>
        <v>0</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16.399999999999999</v>
      </c>
      <c r="W1982" s="119">
        <v>19.8</v>
      </c>
    </row>
    <row r="1983" spans="1:23"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4">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4">
      <c r="A1985" s="236"/>
      <c r="B1985" s="563" t="s">
        <v>147</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row>
    <row r="1986" spans="1:23" ht="13.5" customHeight="1" thickTop="1" thickBot="1" x14ac:dyDescent="0.4">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row>
    <row r="1987" spans="1:23" ht="13.5" customHeight="1" thickTop="1" x14ac:dyDescent="0.35">
      <c r="A1987" s="240">
        <v>0</v>
      </c>
      <c r="B1987" s="116">
        <v>13</v>
      </c>
      <c r="C1987" s="116">
        <v>0</v>
      </c>
      <c r="D1987" s="116">
        <v>1</v>
      </c>
      <c r="E1987" s="116">
        <v>7</v>
      </c>
      <c r="F1987" s="116">
        <v>4</v>
      </c>
      <c r="G1987" s="116">
        <v>1</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19.100000000000001</v>
      </c>
      <c r="W1987" s="116">
        <v>21.4</v>
      </c>
    </row>
    <row r="1988" spans="1:23" ht="13.5" customHeight="1" x14ac:dyDescent="0.35">
      <c r="A1988" s="242">
        <v>1.0416666666666666E-2</v>
      </c>
      <c r="B1988" s="115">
        <v>6</v>
      </c>
      <c r="C1988" s="115">
        <v>0</v>
      </c>
      <c r="D1988" s="115">
        <v>3</v>
      </c>
      <c r="E1988" s="115">
        <v>2</v>
      </c>
      <c r="F1988" s="115">
        <v>1</v>
      </c>
      <c r="G1988" s="115">
        <v>0</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v>15.9</v>
      </c>
      <c r="W1988" s="115" t="s">
        <v>102</v>
      </c>
    </row>
    <row r="1989" spans="1:23" ht="13.5" customHeight="1" x14ac:dyDescent="0.35">
      <c r="A1989" s="242">
        <v>2.0833333333333332E-2</v>
      </c>
      <c r="B1989" s="115">
        <v>11</v>
      </c>
      <c r="C1989" s="115">
        <v>0</v>
      </c>
      <c r="D1989" s="115">
        <v>2</v>
      </c>
      <c r="E1989" s="115">
        <v>7</v>
      </c>
      <c r="F1989" s="115">
        <v>2</v>
      </c>
      <c r="G1989" s="115">
        <v>0</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17</v>
      </c>
      <c r="W1989" s="115">
        <v>20.5</v>
      </c>
    </row>
    <row r="1990" spans="1:23" ht="13.5" customHeight="1" x14ac:dyDescent="0.35">
      <c r="A1990" s="242">
        <v>3.125E-2</v>
      </c>
      <c r="B1990" s="115">
        <v>2</v>
      </c>
      <c r="C1990" s="115">
        <v>0</v>
      </c>
      <c r="D1990" s="115">
        <v>0</v>
      </c>
      <c r="E1990" s="115">
        <v>1</v>
      </c>
      <c r="F1990" s="115">
        <v>0</v>
      </c>
      <c r="G1990" s="115">
        <v>0</v>
      </c>
      <c r="H1990" s="115">
        <v>1</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24.7</v>
      </c>
      <c r="W1990" s="115" t="s">
        <v>102</v>
      </c>
    </row>
    <row r="1991" spans="1:23" ht="13.5" customHeight="1" x14ac:dyDescent="0.35">
      <c r="A1991" s="242">
        <v>4.1666666666666664E-2</v>
      </c>
      <c r="B1991" s="115">
        <v>3</v>
      </c>
      <c r="C1991" s="115">
        <v>0</v>
      </c>
      <c r="D1991" s="115">
        <v>2</v>
      </c>
      <c r="E1991" s="115">
        <v>0</v>
      </c>
      <c r="F1991" s="115">
        <v>1</v>
      </c>
      <c r="G1991" s="115">
        <v>0</v>
      </c>
      <c r="H1991" s="115">
        <v>0</v>
      </c>
      <c r="I1991" s="115">
        <v>0</v>
      </c>
      <c r="J1991" s="115">
        <v>0</v>
      </c>
      <c r="K1991" s="115">
        <v>0</v>
      </c>
      <c r="L1991" s="115">
        <v>0</v>
      </c>
      <c r="M1991" s="115">
        <v>0</v>
      </c>
      <c r="N1991" s="115">
        <v>0</v>
      </c>
      <c r="O1991" s="115">
        <v>0</v>
      </c>
      <c r="P1991" s="115">
        <v>0</v>
      </c>
      <c r="Q1991" s="115">
        <v>0</v>
      </c>
      <c r="R1991" s="115">
        <v>0</v>
      </c>
      <c r="S1991" s="115">
        <v>0</v>
      </c>
      <c r="T1991" s="115">
        <v>0</v>
      </c>
      <c r="U1991" s="115">
        <v>0</v>
      </c>
      <c r="V1991" s="115">
        <v>16.899999999999999</v>
      </c>
      <c r="W1991" s="115" t="s">
        <v>102</v>
      </c>
    </row>
    <row r="1992" spans="1:23" ht="13.5" customHeight="1" x14ac:dyDescent="0.35">
      <c r="A1992" s="242">
        <v>5.2083333333333336E-2</v>
      </c>
      <c r="B1992" s="115">
        <v>9</v>
      </c>
      <c r="C1992" s="115">
        <v>0</v>
      </c>
      <c r="D1992" s="115">
        <v>1</v>
      </c>
      <c r="E1992" s="115">
        <v>5</v>
      </c>
      <c r="F1992" s="115">
        <v>3</v>
      </c>
      <c r="G1992" s="115">
        <v>0</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18.100000000000001</v>
      </c>
      <c r="W1992" s="115" t="s">
        <v>102</v>
      </c>
    </row>
    <row r="1993" spans="1:23" ht="13.5" customHeight="1" x14ac:dyDescent="0.35">
      <c r="A1993" s="242">
        <v>6.25E-2</v>
      </c>
      <c r="B1993" s="115">
        <v>3</v>
      </c>
      <c r="C1993" s="115">
        <v>0</v>
      </c>
      <c r="D1993" s="115">
        <v>0</v>
      </c>
      <c r="E1993" s="115">
        <v>1</v>
      </c>
      <c r="F1993" s="115">
        <v>1</v>
      </c>
      <c r="G1993" s="115">
        <v>1</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22.2</v>
      </c>
      <c r="W1993" s="115" t="s">
        <v>102</v>
      </c>
    </row>
    <row r="1994" spans="1:23" ht="13.5" customHeight="1" x14ac:dyDescent="0.35">
      <c r="A1994" s="242">
        <v>7.2916666666666699E-2</v>
      </c>
      <c r="B1994" s="115">
        <v>0</v>
      </c>
      <c r="C1994" s="115">
        <v>0</v>
      </c>
      <c r="D1994" s="115">
        <v>0</v>
      </c>
      <c r="E1994" s="115">
        <v>0</v>
      </c>
      <c r="F1994" s="115">
        <v>0</v>
      </c>
      <c r="G1994" s="115">
        <v>0</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t="s">
        <v>102</v>
      </c>
      <c r="W1994" s="115" t="s">
        <v>102</v>
      </c>
    </row>
    <row r="1995" spans="1:23" ht="13.5" customHeight="1" x14ac:dyDescent="0.35">
      <c r="A1995" s="242">
        <v>8.3333333333333301E-2</v>
      </c>
      <c r="B1995" s="115">
        <v>2</v>
      </c>
      <c r="C1995" s="115">
        <v>0</v>
      </c>
      <c r="D1995" s="115">
        <v>0</v>
      </c>
      <c r="E1995" s="115">
        <v>1</v>
      </c>
      <c r="F1995" s="115">
        <v>1</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19.600000000000001</v>
      </c>
      <c r="W1995" s="115" t="s">
        <v>102</v>
      </c>
    </row>
    <row r="1996" spans="1:23" ht="13.5" customHeight="1" x14ac:dyDescent="0.35">
      <c r="A1996" s="242">
        <v>9.375E-2</v>
      </c>
      <c r="B1996" s="115">
        <v>3</v>
      </c>
      <c r="C1996" s="115">
        <v>0</v>
      </c>
      <c r="D1996" s="115">
        <v>1</v>
      </c>
      <c r="E1996" s="115">
        <v>0</v>
      </c>
      <c r="F1996" s="115">
        <v>2</v>
      </c>
      <c r="G1996" s="115">
        <v>0</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v>19.2</v>
      </c>
      <c r="W1996" s="115" t="s">
        <v>102</v>
      </c>
    </row>
    <row r="1997" spans="1:23" ht="13.5" customHeight="1" x14ac:dyDescent="0.35">
      <c r="A1997" s="242">
        <v>0.104166666666667</v>
      </c>
      <c r="B1997" s="115">
        <v>4</v>
      </c>
      <c r="C1997" s="115">
        <v>0</v>
      </c>
      <c r="D1997" s="115">
        <v>0</v>
      </c>
      <c r="E1997" s="115">
        <v>1</v>
      </c>
      <c r="F1997" s="115">
        <v>2</v>
      </c>
      <c r="G1997" s="115">
        <v>1</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22.8</v>
      </c>
      <c r="W1997" s="115" t="s">
        <v>102</v>
      </c>
    </row>
    <row r="1998" spans="1:23" ht="13.5" customHeight="1" x14ac:dyDescent="0.35">
      <c r="A1998" s="242">
        <v>0.114583333333333</v>
      </c>
      <c r="B1998" s="115">
        <v>4</v>
      </c>
      <c r="C1998" s="115">
        <v>0</v>
      </c>
      <c r="D1998" s="115">
        <v>1</v>
      </c>
      <c r="E1998" s="115">
        <v>2</v>
      </c>
      <c r="F1998" s="115">
        <v>1</v>
      </c>
      <c r="G1998" s="115">
        <v>0</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17</v>
      </c>
      <c r="W1998" s="115" t="s">
        <v>102</v>
      </c>
    </row>
    <row r="1999" spans="1:23" ht="13.5" customHeight="1" x14ac:dyDescent="0.35">
      <c r="A1999" s="242">
        <v>0.125</v>
      </c>
      <c r="B1999" s="115">
        <v>0</v>
      </c>
      <c r="C1999" s="115">
        <v>0</v>
      </c>
      <c r="D1999" s="115">
        <v>0</v>
      </c>
      <c r="E1999" s="115">
        <v>0</v>
      </c>
      <c r="F1999" s="115">
        <v>0</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t="s">
        <v>102</v>
      </c>
      <c r="W1999" s="115" t="s">
        <v>102</v>
      </c>
    </row>
    <row r="2000" spans="1:23" ht="13.5" customHeight="1" x14ac:dyDescent="0.35">
      <c r="A2000" s="242">
        <v>0.13541666666666699</v>
      </c>
      <c r="B2000" s="115">
        <v>0</v>
      </c>
      <c r="C2000" s="115">
        <v>0</v>
      </c>
      <c r="D2000" s="115">
        <v>0</v>
      </c>
      <c r="E2000" s="115">
        <v>0</v>
      </c>
      <c r="F2000" s="115">
        <v>0</v>
      </c>
      <c r="G2000" s="115">
        <v>0</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t="s">
        <v>102</v>
      </c>
      <c r="W2000" s="115" t="s">
        <v>102</v>
      </c>
    </row>
    <row r="2001" spans="1:23" ht="13.5" customHeight="1" x14ac:dyDescent="0.35">
      <c r="A2001" s="242">
        <v>0.14583333333333301</v>
      </c>
      <c r="B2001" s="115">
        <v>2</v>
      </c>
      <c r="C2001" s="115">
        <v>0</v>
      </c>
      <c r="D2001" s="115">
        <v>0</v>
      </c>
      <c r="E2001" s="115">
        <v>0</v>
      </c>
      <c r="F2001" s="115">
        <v>2</v>
      </c>
      <c r="G2001" s="115">
        <v>0</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v>21.4</v>
      </c>
      <c r="W2001" s="115" t="s">
        <v>102</v>
      </c>
    </row>
    <row r="2002" spans="1:23" ht="13.5" customHeight="1" x14ac:dyDescent="0.35">
      <c r="A2002" s="242">
        <v>0.15625</v>
      </c>
      <c r="B2002" s="115">
        <v>1</v>
      </c>
      <c r="C2002" s="115">
        <v>0</v>
      </c>
      <c r="D2002" s="115">
        <v>1</v>
      </c>
      <c r="E2002" s="115">
        <v>0</v>
      </c>
      <c r="F2002" s="115">
        <v>0</v>
      </c>
      <c r="G2002" s="115">
        <v>0</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v>12.8</v>
      </c>
      <c r="W2002" s="115" t="s">
        <v>102</v>
      </c>
    </row>
    <row r="2003" spans="1:23" ht="13.5" customHeight="1" x14ac:dyDescent="0.35">
      <c r="A2003" s="242">
        <v>0.16666666666666699</v>
      </c>
      <c r="B2003" s="115">
        <v>1</v>
      </c>
      <c r="C2003" s="115">
        <v>0</v>
      </c>
      <c r="D2003" s="115">
        <v>0</v>
      </c>
      <c r="E2003" s="115">
        <v>0</v>
      </c>
      <c r="F2003" s="115">
        <v>1</v>
      </c>
      <c r="G2003" s="115">
        <v>0</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v>20.5</v>
      </c>
      <c r="W2003" s="115" t="s">
        <v>102</v>
      </c>
    </row>
    <row r="2004" spans="1:23" ht="13.5" customHeight="1" x14ac:dyDescent="0.35">
      <c r="A2004" s="242">
        <v>0.17708333333333301</v>
      </c>
      <c r="B2004" s="115">
        <v>1</v>
      </c>
      <c r="C2004" s="115">
        <v>0</v>
      </c>
      <c r="D2004" s="115">
        <v>0</v>
      </c>
      <c r="E2004" s="115">
        <v>0</v>
      </c>
      <c r="F2004" s="115">
        <v>0</v>
      </c>
      <c r="G2004" s="115">
        <v>1</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v>27.4</v>
      </c>
      <c r="W2004" s="115" t="s">
        <v>102</v>
      </c>
    </row>
    <row r="2005" spans="1:23" ht="13.5" customHeight="1" x14ac:dyDescent="0.35">
      <c r="A2005" s="242">
        <v>0.1875</v>
      </c>
      <c r="B2005" s="115">
        <v>1</v>
      </c>
      <c r="C2005" s="115">
        <v>0</v>
      </c>
      <c r="D2005" s="115">
        <v>0</v>
      </c>
      <c r="E2005" s="115">
        <v>0</v>
      </c>
      <c r="F2005" s="115">
        <v>1</v>
      </c>
      <c r="G2005" s="115">
        <v>0</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v>22</v>
      </c>
      <c r="W2005" s="115" t="s">
        <v>102</v>
      </c>
    </row>
    <row r="2006" spans="1:23" ht="13.5" customHeight="1" x14ac:dyDescent="0.35">
      <c r="A2006" s="242">
        <v>0.19791666666666699</v>
      </c>
      <c r="B2006" s="115">
        <v>0</v>
      </c>
      <c r="C2006" s="115">
        <v>0</v>
      </c>
      <c r="D2006" s="115">
        <v>0</v>
      </c>
      <c r="E2006" s="115">
        <v>0</v>
      </c>
      <c r="F2006" s="115">
        <v>0</v>
      </c>
      <c r="G2006" s="115">
        <v>0</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t="s">
        <v>102</v>
      </c>
      <c r="W2006" s="115" t="s">
        <v>102</v>
      </c>
    </row>
    <row r="2007" spans="1:23" ht="13.5" customHeight="1" x14ac:dyDescent="0.35">
      <c r="A2007" s="242">
        <v>0.20833333333333301</v>
      </c>
      <c r="B2007" s="115">
        <v>1</v>
      </c>
      <c r="C2007" s="115">
        <v>0</v>
      </c>
      <c r="D2007" s="115">
        <v>0</v>
      </c>
      <c r="E2007" s="115">
        <v>1</v>
      </c>
      <c r="F2007" s="115">
        <v>0</v>
      </c>
      <c r="G2007" s="115">
        <v>0</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16</v>
      </c>
      <c r="W2007" s="115" t="s">
        <v>102</v>
      </c>
    </row>
    <row r="2008" spans="1:23" ht="13.5" customHeight="1" x14ac:dyDescent="0.35">
      <c r="A2008" s="242">
        <v>0.21875</v>
      </c>
      <c r="B2008" s="115">
        <v>2</v>
      </c>
      <c r="C2008" s="115">
        <v>0</v>
      </c>
      <c r="D2008" s="115">
        <v>2</v>
      </c>
      <c r="E2008" s="115">
        <v>0</v>
      </c>
      <c r="F2008" s="115">
        <v>0</v>
      </c>
      <c r="G2008" s="115">
        <v>0</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13.6</v>
      </c>
      <c r="W2008" s="115" t="s">
        <v>102</v>
      </c>
    </row>
    <row r="2009" spans="1:23" ht="13.5" customHeight="1" x14ac:dyDescent="0.35">
      <c r="A2009" s="242">
        <v>0.22916666666666699</v>
      </c>
      <c r="B2009" s="115">
        <v>0</v>
      </c>
      <c r="C2009" s="115">
        <v>0</v>
      </c>
      <c r="D2009" s="115">
        <v>0</v>
      </c>
      <c r="E2009" s="115">
        <v>0</v>
      </c>
      <c r="F2009" s="115">
        <v>0</v>
      </c>
      <c r="G2009" s="115">
        <v>0</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t="s">
        <v>102</v>
      </c>
      <c r="W2009" s="115" t="s">
        <v>102</v>
      </c>
    </row>
    <row r="2010" spans="1:23" ht="13.5" customHeight="1" x14ac:dyDescent="0.35">
      <c r="A2010" s="242">
        <v>0.23958333333333301</v>
      </c>
      <c r="B2010" s="115">
        <v>0</v>
      </c>
      <c r="C2010" s="115">
        <v>0</v>
      </c>
      <c r="D2010" s="115">
        <v>0</v>
      </c>
      <c r="E2010" s="115">
        <v>0</v>
      </c>
      <c r="F2010" s="115">
        <v>0</v>
      </c>
      <c r="G2010" s="115">
        <v>0</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t="s">
        <v>102</v>
      </c>
      <c r="W2010" s="115" t="s">
        <v>102</v>
      </c>
    </row>
    <row r="2011" spans="1:23" ht="13.5" customHeight="1" x14ac:dyDescent="0.35">
      <c r="A2011" s="242">
        <v>0.25</v>
      </c>
      <c r="B2011" s="115">
        <v>3</v>
      </c>
      <c r="C2011" s="115">
        <v>0</v>
      </c>
      <c r="D2011" s="115">
        <v>0</v>
      </c>
      <c r="E2011" s="115">
        <v>2</v>
      </c>
      <c r="F2011" s="115">
        <v>0</v>
      </c>
      <c r="G2011" s="115">
        <v>1</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v>19.100000000000001</v>
      </c>
      <c r="W2011" s="115" t="s">
        <v>102</v>
      </c>
    </row>
    <row r="2012" spans="1:23" ht="13.5" customHeight="1" x14ac:dyDescent="0.35">
      <c r="A2012" s="242">
        <v>0.26041666666666702</v>
      </c>
      <c r="B2012" s="115">
        <v>0</v>
      </c>
      <c r="C2012" s="115">
        <v>0</v>
      </c>
      <c r="D2012" s="115">
        <v>0</v>
      </c>
      <c r="E2012" s="115">
        <v>0</v>
      </c>
      <c r="F2012" s="115">
        <v>0</v>
      </c>
      <c r="G2012" s="115">
        <v>0</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t="s">
        <v>102</v>
      </c>
      <c r="W2012" s="115" t="s">
        <v>102</v>
      </c>
    </row>
    <row r="2013" spans="1:23" ht="13.5" customHeight="1" x14ac:dyDescent="0.35">
      <c r="A2013" s="242">
        <v>0.27083333333333298</v>
      </c>
      <c r="B2013" s="115">
        <v>7</v>
      </c>
      <c r="C2013" s="115">
        <v>0</v>
      </c>
      <c r="D2013" s="115">
        <v>1</v>
      </c>
      <c r="E2013" s="115">
        <v>4</v>
      </c>
      <c r="F2013" s="115">
        <v>2</v>
      </c>
      <c r="G2013" s="115">
        <v>0</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17.7</v>
      </c>
      <c r="W2013" s="115" t="s">
        <v>102</v>
      </c>
    </row>
    <row r="2014" spans="1:23" ht="13.5" customHeight="1" x14ac:dyDescent="0.35">
      <c r="A2014" s="242">
        <v>0.28125</v>
      </c>
      <c r="B2014" s="115">
        <v>1</v>
      </c>
      <c r="C2014" s="115">
        <v>0</v>
      </c>
      <c r="D2014" s="115">
        <v>0</v>
      </c>
      <c r="E2014" s="115">
        <v>0</v>
      </c>
      <c r="F2014" s="115">
        <v>1</v>
      </c>
      <c r="G2014" s="115">
        <v>0</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23.9</v>
      </c>
      <c r="W2014" s="115" t="s">
        <v>102</v>
      </c>
    </row>
    <row r="2015" spans="1:23" ht="13.5" customHeight="1" x14ac:dyDescent="0.35">
      <c r="A2015" s="242">
        <v>0.29166666666666702</v>
      </c>
      <c r="B2015" s="115">
        <v>8</v>
      </c>
      <c r="C2015" s="115">
        <v>0</v>
      </c>
      <c r="D2015" s="115">
        <v>1</v>
      </c>
      <c r="E2015" s="115">
        <v>1</v>
      </c>
      <c r="F2015" s="115">
        <v>5</v>
      </c>
      <c r="G2015" s="115">
        <v>1</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v>21.3</v>
      </c>
      <c r="W2015" s="115" t="s">
        <v>102</v>
      </c>
    </row>
    <row r="2016" spans="1:23" ht="13.5" customHeight="1" x14ac:dyDescent="0.35">
      <c r="A2016" s="242">
        <v>0.30208333333333298</v>
      </c>
      <c r="B2016" s="115">
        <v>6</v>
      </c>
      <c r="C2016" s="115">
        <v>0</v>
      </c>
      <c r="D2016" s="115">
        <v>1</v>
      </c>
      <c r="E2016" s="115">
        <v>3</v>
      </c>
      <c r="F2016" s="115">
        <v>2</v>
      </c>
      <c r="G2016" s="115">
        <v>0</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v>17.7</v>
      </c>
      <c r="W2016" s="115" t="s">
        <v>102</v>
      </c>
    </row>
    <row r="2017" spans="1:23" ht="13.5" customHeight="1" x14ac:dyDescent="0.35">
      <c r="A2017" s="242">
        <v>0.3125</v>
      </c>
      <c r="B2017" s="115">
        <v>9</v>
      </c>
      <c r="C2017" s="115">
        <v>0</v>
      </c>
      <c r="D2017" s="115">
        <v>1</v>
      </c>
      <c r="E2017" s="115">
        <v>2</v>
      </c>
      <c r="F2017" s="115">
        <v>5</v>
      </c>
      <c r="G2017" s="115">
        <v>1</v>
      </c>
      <c r="H2017" s="115">
        <v>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19.8</v>
      </c>
      <c r="W2017" s="115" t="s">
        <v>102</v>
      </c>
    </row>
    <row r="2018" spans="1:23" ht="13.5" customHeight="1" x14ac:dyDescent="0.35">
      <c r="A2018" s="242">
        <v>0.32291666666666702</v>
      </c>
      <c r="B2018" s="115">
        <v>17</v>
      </c>
      <c r="C2018" s="115">
        <v>0</v>
      </c>
      <c r="D2018" s="115">
        <v>5</v>
      </c>
      <c r="E2018" s="115">
        <v>10</v>
      </c>
      <c r="F2018" s="115">
        <v>0</v>
      </c>
      <c r="G2018" s="115">
        <v>2</v>
      </c>
      <c r="H2018" s="115">
        <v>0</v>
      </c>
      <c r="I2018" s="115">
        <v>0</v>
      </c>
      <c r="J2018" s="115">
        <v>0</v>
      </c>
      <c r="K2018" s="115">
        <v>0</v>
      </c>
      <c r="L2018" s="115">
        <v>0</v>
      </c>
      <c r="M2018" s="115">
        <v>0</v>
      </c>
      <c r="N2018" s="115">
        <v>0</v>
      </c>
      <c r="O2018" s="115">
        <v>0</v>
      </c>
      <c r="P2018" s="115">
        <v>0</v>
      </c>
      <c r="Q2018" s="115">
        <v>0</v>
      </c>
      <c r="R2018" s="115">
        <v>0</v>
      </c>
      <c r="S2018" s="115">
        <v>0</v>
      </c>
      <c r="T2018" s="115">
        <v>0</v>
      </c>
      <c r="U2018" s="115">
        <v>0</v>
      </c>
      <c r="V2018" s="115">
        <v>17.399999999999999</v>
      </c>
      <c r="W2018" s="115">
        <v>21.5</v>
      </c>
    </row>
    <row r="2019" spans="1:23" ht="13.5" customHeight="1" x14ac:dyDescent="0.35">
      <c r="A2019" s="242">
        <v>0.33333333333333298</v>
      </c>
      <c r="B2019" s="115">
        <v>13</v>
      </c>
      <c r="C2019" s="115">
        <v>0</v>
      </c>
      <c r="D2019" s="115">
        <v>3</v>
      </c>
      <c r="E2019" s="115">
        <v>2</v>
      </c>
      <c r="F2019" s="115">
        <v>8</v>
      </c>
      <c r="G2019" s="115">
        <v>0</v>
      </c>
      <c r="H2019" s="115">
        <v>0</v>
      </c>
      <c r="I2019" s="115">
        <v>0</v>
      </c>
      <c r="J2019" s="115">
        <v>0</v>
      </c>
      <c r="K2019" s="115">
        <v>0</v>
      </c>
      <c r="L2019" s="115">
        <v>0</v>
      </c>
      <c r="M2019" s="115">
        <v>0</v>
      </c>
      <c r="N2019" s="115">
        <v>0</v>
      </c>
      <c r="O2019" s="115">
        <v>0</v>
      </c>
      <c r="P2019" s="115">
        <v>0</v>
      </c>
      <c r="Q2019" s="115">
        <v>0</v>
      </c>
      <c r="R2019" s="115">
        <v>0</v>
      </c>
      <c r="S2019" s="115">
        <v>0</v>
      </c>
      <c r="T2019" s="115">
        <v>0</v>
      </c>
      <c r="U2019" s="115">
        <v>0</v>
      </c>
      <c r="V2019" s="115">
        <v>19.2</v>
      </c>
      <c r="W2019" s="115">
        <v>23.1</v>
      </c>
    </row>
    <row r="2020" spans="1:23" ht="13.5" customHeight="1" x14ac:dyDescent="0.35">
      <c r="A2020" s="242">
        <v>0.34375</v>
      </c>
      <c r="B2020" s="115">
        <v>15</v>
      </c>
      <c r="C2020" s="115">
        <v>1</v>
      </c>
      <c r="D2020" s="115">
        <v>1</v>
      </c>
      <c r="E2020" s="115">
        <v>9</v>
      </c>
      <c r="F2020" s="115">
        <v>4</v>
      </c>
      <c r="G2020" s="115">
        <v>0</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18.2</v>
      </c>
      <c r="W2020" s="115">
        <v>22.8</v>
      </c>
    </row>
    <row r="2021" spans="1:23" ht="13.5" customHeight="1" x14ac:dyDescent="0.35">
      <c r="A2021" s="242">
        <v>0.35416666666666702</v>
      </c>
      <c r="B2021" s="115">
        <v>19</v>
      </c>
      <c r="C2021" s="115">
        <v>1</v>
      </c>
      <c r="D2021" s="115">
        <v>5</v>
      </c>
      <c r="E2021" s="115">
        <v>12</v>
      </c>
      <c r="F2021" s="115">
        <v>0</v>
      </c>
      <c r="G2021" s="115">
        <v>1</v>
      </c>
      <c r="H2021" s="115">
        <v>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16</v>
      </c>
      <c r="W2021" s="115">
        <v>19.100000000000001</v>
      </c>
    </row>
    <row r="2022" spans="1:23" ht="13.5" customHeight="1" x14ac:dyDescent="0.35">
      <c r="A2022" s="242">
        <v>0.36458333333333298</v>
      </c>
      <c r="B2022" s="115">
        <v>16</v>
      </c>
      <c r="C2022" s="115">
        <v>0</v>
      </c>
      <c r="D2022" s="115">
        <v>3</v>
      </c>
      <c r="E2022" s="115">
        <v>13</v>
      </c>
      <c r="F2022" s="115">
        <v>0</v>
      </c>
      <c r="G2022" s="115">
        <v>0</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15.5</v>
      </c>
      <c r="W2022" s="115">
        <v>16.7</v>
      </c>
    </row>
    <row r="2023" spans="1:23" ht="13.5" customHeight="1" x14ac:dyDescent="0.35">
      <c r="A2023" s="242">
        <v>0.375</v>
      </c>
      <c r="B2023" s="115">
        <v>31</v>
      </c>
      <c r="C2023" s="115">
        <v>7</v>
      </c>
      <c r="D2023" s="115">
        <v>12</v>
      </c>
      <c r="E2023" s="115">
        <v>8</v>
      </c>
      <c r="F2023" s="115">
        <v>4</v>
      </c>
      <c r="G2023" s="115">
        <v>0</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v>14.2</v>
      </c>
      <c r="W2023" s="115">
        <v>19.7</v>
      </c>
    </row>
    <row r="2024" spans="1:23" ht="13.5" customHeight="1" x14ac:dyDescent="0.35">
      <c r="A2024" s="242">
        <v>0.38541666666666702</v>
      </c>
      <c r="B2024" s="115">
        <v>26</v>
      </c>
      <c r="C2024" s="115">
        <v>2</v>
      </c>
      <c r="D2024" s="115">
        <v>11</v>
      </c>
      <c r="E2024" s="115">
        <v>8</v>
      </c>
      <c r="F2024" s="115">
        <v>5</v>
      </c>
      <c r="G2024" s="115">
        <v>0</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16.2</v>
      </c>
      <c r="W2024" s="115">
        <v>21.3</v>
      </c>
    </row>
    <row r="2025" spans="1:23" ht="13.5" customHeight="1" x14ac:dyDescent="0.35">
      <c r="A2025" s="242">
        <v>0.39583333333333298</v>
      </c>
      <c r="B2025" s="115">
        <v>24</v>
      </c>
      <c r="C2025" s="115">
        <v>1</v>
      </c>
      <c r="D2025" s="115">
        <v>10</v>
      </c>
      <c r="E2025" s="115">
        <v>12</v>
      </c>
      <c r="F2025" s="115">
        <v>0</v>
      </c>
      <c r="G2025" s="115">
        <v>1</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v>15.8</v>
      </c>
      <c r="W2025" s="115">
        <v>19.2</v>
      </c>
    </row>
    <row r="2026" spans="1:23" ht="13.5" customHeight="1" x14ac:dyDescent="0.35">
      <c r="A2026" s="242">
        <v>0.40625</v>
      </c>
      <c r="B2026" s="115">
        <v>46</v>
      </c>
      <c r="C2026" s="115">
        <v>2</v>
      </c>
      <c r="D2026" s="115">
        <v>18</v>
      </c>
      <c r="E2026" s="115">
        <v>18</v>
      </c>
      <c r="F2026" s="115">
        <v>7</v>
      </c>
      <c r="G2026" s="115">
        <v>1</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16.2</v>
      </c>
      <c r="W2026" s="115">
        <v>21.6</v>
      </c>
    </row>
    <row r="2027" spans="1:23" ht="13.5" customHeight="1" x14ac:dyDescent="0.35">
      <c r="A2027" s="242">
        <v>0.41666666666666702</v>
      </c>
      <c r="B2027" s="115">
        <v>41</v>
      </c>
      <c r="C2027" s="115">
        <v>1</v>
      </c>
      <c r="D2027" s="115">
        <v>18</v>
      </c>
      <c r="E2027" s="115">
        <v>20</v>
      </c>
      <c r="F2027" s="115">
        <v>2</v>
      </c>
      <c r="G2027" s="115">
        <v>0</v>
      </c>
      <c r="H2027" s="115">
        <v>0</v>
      </c>
      <c r="I2027" s="115">
        <v>0</v>
      </c>
      <c r="J2027" s="115">
        <v>0</v>
      </c>
      <c r="K2027" s="115">
        <v>0</v>
      </c>
      <c r="L2027" s="115">
        <v>0</v>
      </c>
      <c r="M2027" s="115">
        <v>0</v>
      </c>
      <c r="N2027" s="115">
        <v>0</v>
      </c>
      <c r="O2027" s="115">
        <v>0</v>
      </c>
      <c r="P2027" s="115">
        <v>0</v>
      </c>
      <c r="Q2027" s="115">
        <v>0</v>
      </c>
      <c r="R2027" s="115">
        <v>0</v>
      </c>
      <c r="S2027" s="115">
        <v>0</v>
      </c>
      <c r="T2027" s="115">
        <v>0</v>
      </c>
      <c r="U2027" s="115">
        <v>0</v>
      </c>
      <c r="V2027" s="115">
        <v>15.3</v>
      </c>
      <c r="W2027" s="115">
        <v>18.5</v>
      </c>
    </row>
    <row r="2028" spans="1:23" ht="13.5" customHeight="1" x14ac:dyDescent="0.35">
      <c r="A2028" s="242">
        <v>0.42708333333333298</v>
      </c>
      <c r="B2028" s="115">
        <v>43</v>
      </c>
      <c r="C2028" s="115">
        <v>1</v>
      </c>
      <c r="D2028" s="115">
        <v>21</v>
      </c>
      <c r="E2028" s="115">
        <v>17</v>
      </c>
      <c r="F2028" s="115">
        <v>3</v>
      </c>
      <c r="G2028" s="115">
        <v>1</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v>15.8</v>
      </c>
      <c r="W2028" s="115">
        <v>19.7</v>
      </c>
    </row>
    <row r="2029" spans="1:23" ht="13.5" customHeight="1" x14ac:dyDescent="0.35">
      <c r="A2029" s="242">
        <v>0.4375</v>
      </c>
      <c r="B2029" s="115">
        <v>47</v>
      </c>
      <c r="C2029" s="115">
        <v>0</v>
      </c>
      <c r="D2029" s="115">
        <v>14</v>
      </c>
      <c r="E2029" s="115">
        <v>28</v>
      </c>
      <c r="F2029" s="115">
        <v>3</v>
      </c>
      <c r="G2029" s="115">
        <v>2</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16.5</v>
      </c>
      <c r="W2029" s="115">
        <v>18.899999999999999</v>
      </c>
    </row>
    <row r="2030" spans="1:23" ht="13.5" customHeight="1" x14ac:dyDescent="0.35">
      <c r="A2030" s="242">
        <v>0.44791666666666702</v>
      </c>
      <c r="B2030" s="115">
        <v>37</v>
      </c>
      <c r="C2030" s="115">
        <v>0</v>
      </c>
      <c r="D2030" s="115">
        <v>14</v>
      </c>
      <c r="E2030" s="115">
        <v>17</v>
      </c>
      <c r="F2030" s="115">
        <v>5</v>
      </c>
      <c r="G2030" s="115">
        <v>1</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16.600000000000001</v>
      </c>
      <c r="W2030" s="115">
        <v>20.5</v>
      </c>
    </row>
    <row r="2031" spans="1:23" ht="13.5" customHeight="1" x14ac:dyDescent="0.35">
      <c r="A2031" s="242">
        <v>0.45833333333333298</v>
      </c>
      <c r="B2031" s="115">
        <v>54</v>
      </c>
      <c r="C2031" s="115">
        <v>1</v>
      </c>
      <c r="D2031" s="115">
        <v>20</v>
      </c>
      <c r="E2031" s="115">
        <v>29</v>
      </c>
      <c r="F2031" s="115">
        <v>4</v>
      </c>
      <c r="G2031" s="115">
        <v>0</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16.100000000000001</v>
      </c>
      <c r="W2031" s="115">
        <v>18.7</v>
      </c>
    </row>
    <row r="2032" spans="1:23" ht="13.5" customHeight="1" x14ac:dyDescent="0.35">
      <c r="A2032" s="242">
        <v>0.46875</v>
      </c>
      <c r="B2032" s="115">
        <v>34</v>
      </c>
      <c r="C2032" s="115">
        <v>0</v>
      </c>
      <c r="D2032" s="115">
        <v>11</v>
      </c>
      <c r="E2032" s="115">
        <v>19</v>
      </c>
      <c r="F2032" s="115">
        <v>4</v>
      </c>
      <c r="G2032" s="115">
        <v>0</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16.2</v>
      </c>
      <c r="W2032" s="115">
        <v>19.5</v>
      </c>
    </row>
    <row r="2033" spans="1:23" ht="13.5" customHeight="1" x14ac:dyDescent="0.35">
      <c r="A2033" s="242">
        <v>0.47916666666666702</v>
      </c>
      <c r="B2033" s="115">
        <v>10</v>
      </c>
      <c r="C2033" s="115">
        <v>0</v>
      </c>
      <c r="D2033" s="115">
        <v>2</v>
      </c>
      <c r="E2033" s="115">
        <v>8</v>
      </c>
      <c r="F2033" s="115">
        <v>0</v>
      </c>
      <c r="G2033" s="115">
        <v>0</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16.3</v>
      </c>
      <c r="W2033" s="115" t="s">
        <v>102</v>
      </c>
    </row>
    <row r="2034" spans="1:23" ht="13.5" customHeight="1" x14ac:dyDescent="0.35">
      <c r="A2034" s="242">
        <v>0.48958333333333298</v>
      </c>
      <c r="B2034" s="115">
        <v>44</v>
      </c>
      <c r="C2034" s="115">
        <v>0</v>
      </c>
      <c r="D2034" s="115">
        <v>17</v>
      </c>
      <c r="E2034" s="115">
        <v>18</v>
      </c>
      <c r="F2034" s="115">
        <v>8</v>
      </c>
      <c r="G2034" s="115">
        <v>1</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17.100000000000001</v>
      </c>
      <c r="W2034" s="115">
        <v>21.5</v>
      </c>
    </row>
    <row r="2035" spans="1:23" ht="13.5" customHeight="1" x14ac:dyDescent="0.35">
      <c r="A2035" s="242">
        <v>0.5</v>
      </c>
      <c r="B2035" s="115">
        <v>55</v>
      </c>
      <c r="C2035" s="115">
        <v>1</v>
      </c>
      <c r="D2035" s="115">
        <v>22</v>
      </c>
      <c r="E2035" s="115">
        <v>29</v>
      </c>
      <c r="F2035" s="115">
        <v>3</v>
      </c>
      <c r="G2035" s="115">
        <v>0</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15.6</v>
      </c>
      <c r="W2035" s="115">
        <v>19</v>
      </c>
    </row>
    <row r="2036" spans="1:23" ht="13.5" customHeight="1" x14ac:dyDescent="0.35">
      <c r="A2036" s="242">
        <v>0.51041666666666696</v>
      </c>
      <c r="B2036" s="115">
        <v>59</v>
      </c>
      <c r="C2036" s="115">
        <v>5</v>
      </c>
      <c r="D2036" s="115">
        <v>22</v>
      </c>
      <c r="E2036" s="115">
        <v>31</v>
      </c>
      <c r="F2036" s="115">
        <v>1</v>
      </c>
      <c r="G2036" s="115">
        <v>0</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14.6</v>
      </c>
      <c r="W2036" s="115">
        <v>17.899999999999999</v>
      </c>
    </row>
    <row r="2037" spans="1:23" ht="13.5" customHeight="1" x14ac:dyDescent="0.35">
      <c r="A2037" s="242">
        <v>0.52083333333333304</v>
      </c>
      <c r="B2037" s="115">
        <v>43</v>
      </c>
      <c r="C2037" s="115">
        <v>1</v>
      </c>
      <c r="D2037" s="115">
        <v>11</v>
      </c>
      <c r="E2037" s="115">
        <v>24</v>
      </c>
      <c r="F2037" s="115">
        <v>5</v>
      </c>
      <c r="G2037" s="115">
        <v>2</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17.100000000000001</v>
      </c>
      <c r="W2037" s="115">
        <v>20.100000000000001</v>
      </c>
    </row>
    <row r="2038" spans="1:23" ht="13.5" customHeight="1" x14ac:dyDescent="0.35">
      <c r="A2038" s="242">
        <v>0.53125</v>
      </c>
      <c r="B2038" s="115">
        <v>53</v>
      </c>
      <c r="C2038" s="115">
        <v>1</v>
      </c>
      <c r="D2038" s="115">
        <v>20</v>
      </c>
      <c r="E2038" s="115">
        <v>25</v>
      </c>
      <c r="F2038" s="115">
        <v>6</v>
      </c>
      <c r="G2038" s="115">
        <v>1</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15.6</v>
      </c>
      <c r="W2038" s="115">
        <v>18.600000000000001</v>
      </c>
    </row>
    <row r="2039" spans="1:23" ht="13.5" customHeight="1" x14ac:dyDescent="0.35">
      <c r="A2039" s="242">
        <v>0.54166666666666696</v>
      </c>
      <c r="B2039" s="115">
        <v>53</v>
      </c>
      <c r="C2039" s="115">
        <v>9</v>
      </c>
      <c r="D2039" s="115">
        <v>19</v>
      </c>
      <c r="E2039" s="115">
        <v>22</v>
      </c>
      <c r="F2039" s="115">
        <v>1</v>
      </c>
      <c r="G2039" s="115">
        <v>2</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14.3</v>
      </c>
      <c r="W2039" s="115">
        <v>18.3</v>
      </c>
    </row>
    <row r="2040" spans="1:23" ht="13.5" customHeight="1" x14ac:dyDescent="0.35">
      <c r="A2040" s="242">
        <v>0.55208333333333304</v>
      </c>
      <c r="B2040" s="115">
        <v>39</v>
      </c>
      <c r="C2040" s="115">
        <v>1</v>
      </c>
      <c r="D2040" s="115">
        <v>14</v>
      </c>
      <c r="E2040" s="115">
        <v>21</v>
      </c>
      <c r="F2040" s="115">
        <v>3</v>
      </c>
      <c r="G2040" s="115">
        <v>0</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15.7</v>
      </c>
      <c r="W2040" s="115">
        <v>19.3</v>
      </c>
    </row>
    <row r="2041" spans="1:23" ht="13.5" customHeight="1" x14ac:dyDescent="0.35">
      <c r="A2041" s="242">
        <v>0.5625</v>
      </c>
      <c r="B2041" s="115">
        <v>50</v>
      </c>
      <c r="C2041" s="115">
        <v>1</v>
      </c>
      <c r="D2041" s="115">
        <v>13</v>
      </c>
      <c r="E2041" s="115">
        <v>30</v>
      </c>
      <c r="F2041" s="115">
        <v>5</v>
      </c>
      <c r="G2041" s="115">
        <v>0</v>
      </c>
      <c r="H2041" s="115">
        <v>1</v>
      </c>
      <c r="I2041" s="115">
        <v>0</v>
      </c>
      <c r="J2041" s="115">
        <v>0</v>
      </c>
      <c r="K2041" s="115">
        <v>0</v>
      </c>
      <c r="L2041" s="115">
        <v>0</v>
      </c>
      <c r="M2041" s="115">
        <v>0</v>
      </c>
      <c r="N2041" s="115">
        <v>0</v>
      </c>
      <c r="O2041" s="115">
        <v>0</v>
      </c>
      <c r="P2041" s="115">
        <v>0</v>
      </c>
      <c r="Q2041" s="115">
        <v>0</v>
      </c>
      <c r="R2041" s="115">
        <v>0</v>
      </c>
      <c r="S2041" s="115">
        <v>0</v>
      </c>
      <c r="T2041" s="115">
        <v>0</v>
      </c>
      <c r="U2041" s="115">
        <v>0</v>
      </c>
      <c r="V2041" s="115">
        <v>16.7</v>
      </c>
      <c r="W2041" s="115">
        <v>19.399999999999999</v>
      </c>
    </row>
    <row r="2042" spans="1:23" ht="13.5" customHeight="1" x14ac:dyDescent="0.35">
      <c r="A2042" s="242">
        <v>0.57291666666666696</v>
      </c>
      <c r="B2042" s="115">
        <v>44</v>
      </c>
      <c r="C2042" s="115">
        <v>1</v>
      </c>
      <c r="D2042" s="115">
        <v>14</v>
      </c>
      <c r="E2042" s="115">
        <v>24</v>
      </c>
      <c r="F2042" s="115">
        <v>4</v>
      </c>
      <c r="G2042" s="115">
        <v>1</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16.3</v>
      </c>
      <c r="W2042" s="115">
        <v>19.5</v>
      </c>
    </row>
    <row r="2043" spans="1:23" ht="13.5" customHeight="1" x14ac:dyDescent="0.35">
      <c r="A2043" s="242">
        <v>0.58333333333333304</v>
      </c>
      <c r="B2043" s="115">
        <v>30</v>
      </c>
      <c r="C2043" s="115">
        <v>1</v>
      </c>
      <c r="D2043" s="115">
        <v>6</v>
      </c>
      <c r="E2043" s="115">
        <v>20</v>
      </c>
      <c r="F2043" s="115">
        <v>3</v>
      </c>
      <c r="G2043" s="115">
        <v>0</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16.5</v>
      </c>
      <c r="W2043" s="115">
        <v>19.7</v>
      </c>
    </row>
    <row r="2044" spans="1:23" ht="13.5" customHeight="1" x14ac:dyDescent="0.35">
      <c r="A2044" s="242">
        <v>0.59375</v>
      </c>
      <c r="B2044" s="115">
        <v>44</v>
      </c>
      <c r="C2044" s="115">
        <v>2</v>
      </c>
      <c r="D2044" s="115">
        <v>17</v>
      </c>
      <c r="E2044" s="115">
        <v>22</v>
      </c>
      <c r="F2044" s="115">
        <v>3</v>
      </c>
      <c r="G2044" s="115">
        <v>0</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16</v>
      </c>
      <c r="W2044" s="115">
        <v>18.899999999999999</v>
      </c>
    </row>
    <row r="2045" spans="1:23" ht="13.5" customHeight="1" x14ac:dyDescent="0.35">
      <c r="A2045" s="242">
        <v>0.60416666666666696</v>
      </c>
      <c r="B2045" s="115">
        <v>45</v>
      </c>
      <c r="C2045" s="115">
        <v>1</v>
      </c>
      <c r="D2045" s="115">
        <v>18</v>
      </c>
      <c r="E2045" s="115">
        <v>21</v>
      </c>
      <c r="F2045" s="115">
        <v>4</v>
      </c>
      <c r="G2045" s="115">
        <v>1</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16.100000000000001</v>
      </c>
      <c r="W2045" s="115">
        <v>19</v>
      </c>
    </row>
    <row r="2046" spans="1:23" ht="13.5" customHeight="1" x14ac:dyDescent="0.35">
      <c r="A2046" s="242">
        <v>0.61458333333333304</v>
      </c>
      <c r="B2046" s="115">
        <v>41</v>
      </c>
      <c r="C2046" s="115">
        <v>2</v>
      </c>
      <c r="D2046" s="115">
        <v>21</v>
      </c>
      <c r="E2046" s="115">
        <v>13</v>
      </c>
      <c r="F2046" s="115">
        <v>5</v>
      </c>
      <c r="G2046" s="115">
        <v>0</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15.4</v>
      </c>
      <c r="W2046" s="115">
        <v>19.600000000000001</v>
      </c>
    </row>
    <row r="2047" spans="1:23" ht="13.5" customHeight="1" x14ac:dyDescent="0.35">
      <c r="A2047" s="242">
        <v>0.625</v>
      </c>
      <c r="B2047" s="115">
        <v>37</v>
      </c>
      <c r="C2047" s="115">
        <v>0</v>
      </c>
      <c r="D2047" s="115">
        <v>13</v>
      </c>
      <c r="E2047" s="115">
        <v>19</v>
      </c>
      <c r="F2047" s="115">
        <v>4</v>
      </c>
      <c r="G2047" s="115">
        <v>1</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v>16.399999999999999</v>
      </c>
      <c r="W2047" s="115">
        <v>19.8</v>
      </c>
    </row>
    <row r="2048" spans="1:23" ht="13.5" customHeight="1" x14ac:dyDescent="0.35">
      <c r="A2048" s="242">
        <v>0.63541666666666696</v>
      </c>
      <c r="B2048" s="115">
        <v>42</v>
      </c>
      <c r="C2048" s="115">
        <v>3</v>
      </c>
      <c r="D2048" s="115">
        <v>14</v>
      </c>
      <c r="E2048" s="115">
        <v>18</v>
      </c>
      <c r="F2048" s="115">
        <v>6</v>
      </c>
      <c r="G2048" s="115">
        <v>1</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16.100000000000001</v>
      </c>
      <c r="W2048" s="115">
        <v>20.8</v>
      </c>
    </row>
    <row r="2049" spans="1:23" ht="13.5" customHeight="1" x14ac:dyDescent="0.35">
      <c r="A2049" s="242">
        <v>0.64583333333333304</v>
      </c>
      <c r="B2049" s="115">
        <v>35</v>
      </c>
      <c r="C2049" s="115">
        <v>1</v>
      </c>
      <c r="D2049" s="115">
        <v>16</v>
      </c>
      <c r="E2049" s="115">
        <v>18</v>
      </c>
      <c r="F2049" s="115">
        <v>0</v>
      </c>
      <c r="G2049" s="115">
        <v>0</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15.3</v>
      </c>
      <c r="W2049" s="115">
        <v>18.8</v>
      </c>
    </row>
    <row r="2050" spans="1:23" ht="13.5" customHeight="1" x14ac:dyDescent="0.35">
      <c r="A2050" s="242">
        <v>0.65625</v>
      </c>
      <c r="B2050" s="115">
        <v>29</v>
      </c>
      <c r="C2050" s="115">
        <v>1</v>
      </c>
      <c r="D2050" s="115">
        <v>14</v>
      </c>
      <c r="E2050" s="115">
        <v>13</v>
      </c>
      <c r="F2050" s="115">
        <v>1</v>
      </c>
      <c r="G2050" s="115">
        <v>0</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15.3</v>
      </c>
      <c r="W2050" s="115">
        <v>18.8</v>
      </c>
    </row>
    <row r="2051" spans="1:23" ht="13.5" customHeight="1" x14ac:dyDescent="0.35">
      <c r="A2051" s="242">
        <v>0.66666666666666696</v>
      </c>
      <c r="B2051" s="115">
        <v>37</v>
      </c>
      <c r="C2051" s="115">
        <v>0</v>
      </c>
      <c r="D2051" s="115">
        <v>6</v>
      </c>
      <c r="E2051" s="115">
        <v>27</v>
      </c>
      <c r="F2051" s="115">
        <v>4</v>
      </c>
      <c r="G2051" s="115">
        <v>0</v>
      </c>
      <c r="H2051" s="115">
        <v>0</v>
      </c>
      <c r="I2051" s="115">
        <v>0</v>
      </c>
      <c r="J2051" s="115">
        <v>0</v>
      </c>
      <c r="K2051" s="115">
        <v>0</v>
      </c>
      <c r="L2051" s="115">
        <v>0</v>
      </c>
      <c r="M2051" s="115">
        <v>0</v>
      </c>
      <c r="N2051" s="115">
        <v>0</v>
      </c>
      <c r="O2051" s="115">
        <v>0</v>
      </c>
      <c r="P2051" s="115">
        <v>0</v>
      </c>
      <c r="Q2051" s="115">
        <v>0</v>
      </c>
      <c r="R2051" s="115">
        <v>0</v>
      </c>
      <c r="S2051" s="115">
        <v>0</v>
      </c>
      <c r="T2051" s="115">
        <v>0</v>
      </c>
      <c r="U2051" s="115">
        <v>0</v>
      </c>
      <c r="V2051" s="115">
        <v>17.100000000000001</v>
      </c>
      <c r="W2051" s="115">
        <v>19.600000000000001</v>
      </c>
    </row>
    <row r="2052" spans="1:23" ht="13.5" customHeight="1" x14ac:dyDescent="0.35">
      <c r="A2052" s="242">
        <v>0.67708333333333304</v>
      </c>
      <c r="B2052" s="115">
        <v>26</v>
      </c>
      <c r="C2052" s="115">
        <v>0</v>
      </c>
      <c r="D2052" s="115">
        <v>15</v>
      </c>
      <c r="E2052" s="115">
        <v>6</v>
      </c>
      <c r="F2052" s="115">
        <v>4</v>
      </c>
      <c r="G2052" s="115">
        <v>1</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16.100000000000001</v>
      </c>
      <c r="W2052" s="115">
        <v>20.3</v>
      </c>
    </row>
    <row r="2053" spans="1:23" ht="13.5" customHeight="1" x14ac:dyDescent="0.35">
      <c r="A2053" s="242">
        <v>0.6875</v>
      </c>
      <c r="B2053" s="115">
        <v>32</v>
      </c>
      <c r="C2053" s="115">
        <v>1</v>
      </c>
      <c r="D2053" s="115">
        <v>10</v>
      </c>
      <c r="E2053" s="115">
        <v>16</v>
      </c>
      <c r="F2053" s="115">
        <v>3</v>
      </c>
      <c r="G2053" s="115">
        <v>1</v>
      </c>
      <c r="H2053" s="115">
        <v>1</v>
      </c>
      <c r="I2053" s="115">
        <v>0</v>
      </c>
      <c r="J2053" s="115">
        <v>0</v>
      </c>
      <c r="K2053" s="115">
        <v>0</v>
      </c>
      <c r="L2053" s="115">
        <v>0</v>
      </c>
      <c r="M2053" s="115">
        <v>0</v>
      </c>
      <c r="N2053" s="115">
        <v>0</v>
      </c>
      <c r="O2053" s="115">
        <v>0</v>
      </c>
      <c r="P2053" s="115">
        <v>0</v>
      </c>
      <c r="Q2053" s="115">
        <v>0</v>
      </c>
      <c r="R2053" s="115">
        <v>0</v>
      </c>
      <c r="S2053" s="115">
        <v>0</v>
      </c>
      <c r="T2053" s="115">
        <v>0</v>
      </c>
      <c r="U2053" s="115">
        <v>0</v>
      </c>
      <c r="V2053" s="115">
        <v>17</v>
      </c>
      <c r="W2053" s="115">
        <v>21.5</v>
      </c>
    </row>
    <row r="2054" spans="1:23" ht="13.5" customHeight="1" x14ac:dyDescent="0.35">
      <c r="A2054" s="242">
        <v>0.69791666666666696</v>
      </c>
      <c r="B2054" s="115">
        <v>38</v>
      </c>
      <c r="C2054" s="115">
        <v>3</v>
      </c>
      <c r="D2054" s="115">
        <v>13</v>
      </c>
      <c r="E2054" s="115">
        <v>19</v>
      </c>
      <c r="F2054" s="115">
        <v>3</v>
      </c>
      <c r="G2054" s="115">
        <v>0</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15.9</v>
      </c>
      <c r="W2054" s="115">
        <v>19.100000000000001</v>
      </c>
    </row>
    <row r="2055" spans="1:23" ht="13.5" customHeight="1" x14ac:dyDescent="0.35">
      <c r="A2055" s="242">
        <v>0.70833333333333304</v>
      </c>
      <c r="B2055" s="115">
        <v>28</v>
      </c>
      <c r="C2055" s="115">
        <v>0</v>
      </c>
      <c r="D2055" s="115">
        <v>6</v>
      </c>
      <c r="E2055" s="115">
        <v>16</v>
      </c>
      <c r="F2055" s="115">
        <v>6</v>
      </c>
      <c r="G2055" s="115">
        <v>0</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17.399999999999999</v>
      </c>
      <c r="W2055" s="115">
        <v>21.8</v>
      </c>
    </row>
    <row r="2056" spans="1:23" ht="13.5" customHeight="1" x14ac:dyDescent="0.35">
      <c r="A2056" s="242">
        <v>0.71875</v>
      </c>
      <c r="B2056" s="115">
        <v>42</v>
      </c>
      <c r="C2056" s="115">
        <v>0</v>
      </c>
      <c r="D2056" s="115">
        <v>9</v>
      </c>
      <c r="E2056" s="115">
        <v>24</v>
      </c>
      <c r="F2056" s="115">
        <v>8</v>
      </c>
      <c r="G2056" s="115">
        <v>1</v>
      </c>
      <c r="H2056" s="115">
        <v>0</v>
      </c>
      <c r="I2056" s="115">
        <v>0</v>
      </c>
      <c r="J2056" s="115">
        <v>0</v>
      </c>
      <c r="K2056" s="115">
        <v>0</v>
      </c>
      <c r="L2056" s="115">
        <v>0</v>
      </c>
      <c r="M2056" s="115">
        <v>0</v>
      </c>
      <c r="N2056" s="115">
        <v>0</v>
      </c>
      <c r="O2056" s="115">
        <v>0</v>
      </c>
      <c r="P2056" s="115">
        <v>0</v>
      </c>
      <c r="Q2056" s="115">
        <v>0</v>
      </c>
      <c r="R2056" s="115">
        <v>0</v>
      </c>
      <c r="S2056" s="115">
        <v>0</v>
      </c>
      <c r="T2056" s="115">
        <v>0</v>
      </c>
      <c r="U2056" s="115">
        <v>0</v>
      </c>
      <c r="V2056" s="115">
        <v>17.600000000000001</v>
      </c>
      <c r="W2056" s="115">
        <v>21.3</v>
      </c>
    </row>
    <row r="2057" spans="1:23" ht="13.5" customHeight="1" x14ac:dyDescent="0.35">
      <c r="A2057" s="242">
        <v>0.72916666666666696</v>
      </c>
      <c r="B2057" s="115">
        <v>40</v>
      </c>
      <c r="C2057" s="115">
        <v>0</v>
      </c>
      <c r="D2057" s="115">
        <v>11</v>
      </c>
      <c r="E2057" s="115">
        <v>24</v>
      </c>
      <c r="F2057" s="115">
        <v>5</v>
      </c>
      <c r="G2057" s="115">
        <v>0</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16.7</v>
      </c>
      <c r="W2057" s="115">
        <v>18.8</v>
      </c>
    </row>
    <row r="2058" spans="1:23" ht="13.5" customHeight="1" x14ac:dyDescent="0.35">
      <c r="A2058" s="242">
        <v>0.73958333333333304</v>
      </c>
      <c r="B2058" s="115">
        <v>39</v>
      </c>
      <c r="C2058" s="115">
        <v>0</v>
      </c>
      <c r="D2058" s="115">
        <v>6</v>
      </c>
      <c r="E2058" s="115">
        <v>27</v>
      </c>
      <c r="F2058" s="115">
        <v>6</v>
      </c>
      <c r="G2058" s="115">
        <v>0</v>
      </c>
      <c r="H2058" s="115">
        <v>0</v>
      </c>
      <c r="I2058" s="115">
        <v>0</v>
      </c>
      <c r="J2058" s="115">
        <v>0</v>
      </c>
      <c r="K2058" s="115">
        <v>0</v>
      </c>
      <c r="L2058" s="115">
        <v>0</v>
      </c>
      <c r="M2058" s="115">
        <v>0</v>
      </c>
      <c r="N2058" s="115">
        <v>0</v>
      </c>
      <c r="O2058" s="115">
        <v>0</v>
      </c>
      <c r="P2058" s="115">
        <v>0</v>
      </c>
      <c r="Q2058" s="115">
        <v>0</v>
      </c>
      <c r="R2058" s="115">
        <v>0</v>
      </c>
      <c r="S2058" s="115">
        <v>0</v>
      </c>
      <c r="T2058" s="115">
        <v>0</v>
      </c>
      <c r="U2058" s="115">
        <v>0</v>
      </c>
      <c r="V2058" s="115">
        <v>17.5</v>
      </c>
      <c r="W2058" s="115">
        <v>21.3</v>
      </c>
    </row>
    <row r="2059" spans="1:23" ht="13.5" customHeight="1" x14ac:dyDescent="0.35">
      <c r="A2059" s="242">
        <v>0.75</v>
      </c>
      <c r="B2059" s="115">
        <v>33</v>
      </c>
      <c r="C2059" s="115">
        <v>1</v>
      </c>
      <c r="D2059" s="115">
        <v>12</v>
      </c>
      <c r="E2059" s="115">
        <v>15</v>
      </c>
      <c r="F2059" s="115">
        <v>3</v>
      </c>
      <c r="G2059" s="115">
        <v>2</v>
      </c>
      <c r="H2059" s="115">
        <v>0</v>
      </c>
      <c r="I2059" s="115">
        <v>0</v>
      </c>
      <c r="J2059" s="115">
        <v>0</v>
      </c>
      <c r="K2059" s="115">
        <v>0</v>
      </c>
      <c r="L2059" s="115">
        <v>0</v>
      </c>
      <c r="M2059" s="115">
        <v>0</v>
      </c>
      <c r="N2059" s="115">
        <v>0</v>
      </c>
      <c r="O2059" s="115">
        <v>0</v>
      </c>
      <c r="P2059" s="115">
        <v>0</v>
      </c>
      <c r="Q2059" s="115">
        <v>0</v>
      </c>
      <c r="R2059" s="115">
        <v>0</v>
      </c>
      <c r="S2059" s="115">
        <v>0</v>
      </c>
      <c r="T2059" s="115">
        <v>0</v>
      </c>
      <c r="U2059" s="115">
        <v>0</v>
      </c>
      <c r="V2059" s="115">
        <v>16.3</v>
      </c>
      <c r="W2059" s="115">
        <v>20</v>
      </c>
    </row>
    <row r="2060" spans="1:23" ht="13.5" customHeight="1" x14ac:dyDescent="0.35">
      <c r="A2060" s="242">
        <v>0.76041666666666696</v>
      </c>
      <c r="B2060" s="115">
        <v>25</v>
      </c>
      <c r="C2060" s="115">
        <v>0</v>
      </c>
      <c r="D2060" s="115">
        <v>4</v>
      </c>
      <c r="E2060" s="115">
        <v>16</v>
      </c>
      <c r="F2060" s="115">
        <v>4</v>
      </c>
      <c r="G2060" s="115">
        <v>1</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17.399999999999999</v>
      </c>
      <c r="W2060" s="115">
        <v>21.7</v>
      </c>
    </row>
    <row r="2061" spans="1:23" ht="13.5" customHeight="1" x14ac:dyDescent="0.35">
      <c r="A2061" s="242">
        <v>0.77083333333333304</v>
      </c>
      <c r="B2061" s="115">
        <v>28</v>
      </c>
      <c r="C2061" s="115">
        <v>0</v>
      </c>
      <c r="D2061" s="115">
        <v>10</v>
      </c>
      <c r="E2061" s="115">
        <v>14</v>
      </c>
      <c r="F2061" s="115">
        <v>4</v>
      </c>
      <c r="G2061" s="115">
        <v>0</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16.3</v>
      </c>
      <c r="W2061" s="115">
        <v>20.2</v>
      </c>
    </row>
    <row r="2062" spans="1:23" ht="13.5" customHeight="1" x14ac:dyDescent="0.35">
      <c r="A2062" s="242">
        <v>0.78125</v>
      </c>
      <c r="B2062" s="115">
        <v>37</v>
      </c>
      <c r="C2062" s="115">
        <v>0</v>
      </c>
      <c r="D2062" s="115">
        <v>3</v>
      </c>
      <c r="E2062" s="115">
        <v>24</v>
      </c>
      <c r="F2062" s="115">
        <v>7</v>
      </c>
      <c r="G2062" s="115">
        <v>3</v>
      </c>
      <c r="H2062" s="115">
        <v>0</v>
      </c>
      <c r="I2062" s="115">
        <v>0</v>
      </c>
      <c r="J2062" s="115">
        <v>0</v>
      </c>
      <c r="K2062" s="115">
        <v>0</v>
      </c>
      <c r="L2062" s="115">
        <v>0</v>
      </c>
      <c r="M2062" s="115">
        <v>0</v>
      </c>
      <c r="N2062" s="115">
        <v>0</v>
      </c>
      <c r="O2062" s="115">
        <v>0</v>
      </c>
      <c r="P2062" s="115">
        <v>0</v>
      </c>
      <c r="Q2062" s="115">
        <v>0</v>
      </c>
      <c r="R2062" s="115">
        <v>0</v>
      </c>
      <c r="S2062" s="115">
        <v>0</v>
      </c>
      <c r="T2062" s="115">
        <v>0</v>
      </c>
      <c r="U2062" s="115">
        <v>0</v>
      </c>
      <c r="V2062" s="115">
        <v>18.399999999999999</v>
      </c>
      <c r="W2062" s="115">
        <v>22.5</v>
      </c>
    </row>
    <row r="2063" spans="1:23" ht="13.5" customHeight="1" x14ac:dyDescent="0.35">
      <c r="A2063" s="242">
        <v>0.79166666666666696</v>
      </c>
      <c r="B2063" s="115">
        <v>38</v>
      </c>
      <c r="C2063" s="115">
        <v>0</v>
      </c>
      <c r="D2063" s="115">
        <v>12</v>
      </c>
      <c r="E2063" s="115">
        <v>21</v>
      </c>
      <c r="F2063" s="115">
        <v>5</v>
      </c>
      <c r="G2063" s="115">
        <v>0</v>
      </c>
      <c r="H2063" s="115">
        <v>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16.5</v>
      </c>
      <c r="W2063" s="115">
        <v>20</v>
      </c>
    </row>
    <row r="2064" spans="1:23" ht="13.5" customHeight="1" x14ac:dyDescent="0.35">
      <c r="A2064" s="242">
        <v>0.80208333333333304</v>
      </c>
      <c r="B2064" s="115">
        <v>34</v>
      </c>
      <c r="C2064" s="115">
        <v>1</v>
      </c>
      <c r="D2064" s="115">
        <v>9</v>
      </c>
      <c r="E2064" s="115">
        <v>17</v>
      </c>
      <c r="F2064" s="115">
        <v>7</v>
      </c>
      <c r="G2064" s="115">
        <v>0</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17.2</v>
      </c>
      <c r="W2064" s="115">
        <v>21.1</v>
      </c>
    </row>
    <row r="2065" spans="1:23" ht="13.5" customHeight="1" x14ac:dyDescent="0.35">
      <c r="A2065" s="242">
        <v>0.8125</v>
      </c>
      <c r="B2065" s="115">
        <v>25</v>
      </c>
      <c r="C2065" s="115">
        <v>2</v>
      </c>
      <c r="D2065" s="115">
        <v>5</v>
      </c>
      <c r="E2065" s="115">
        <v>11</v>
      </c>
      <c r="F2065" s="115">
        <v>5</v>
      </c>
      <c r="G2065" s="115">
        <v>2</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v>17.5</v>
      </c>
      <c r="W2065" s="115">
        <v>22</v>
      </c>
    </row>
    <row r="2066" spans="1:23" ht="13.5" customHeight="1" x14ac:dyDescent="0.35">
      <c r="A2066" s="242">
        <v>0.82291666666666696</v>
      </c>
      <c r="B2066" s="115">
        <v>21</v>
      </c>
      <c r="C2066" s="115">
        <v>0</v>
      </c>
      <c r="D2066" s="115">
        <v>5</v>
      </c>
      <c r="E2066" s="115">
        <v>14</v>
      </c>
      <c r="F2066" s="115">
        <v>1</v>
      </c>
      <c r="G2066" s="115">
        <v>1</v>
      </c>
      <c r="H2066" s="115">
        <v>0</v>
      </c>
      <c r="I2066" s="115">
        <v>0</v>
      </c>
      <c r="J2066" s="115">
        <v>0</v>
      </c>
      <c r="K2066" s="115">
        <v>0</v>
      </c>
      <c r="L2066" s="115">
        <v>0</v>
      </c>
      <c r="M2066" s="115">
        <v>0</v>
      </c>
      <c r="N2066" s="115">
        <v>0</v>
      </c>
      <c r="O2066" s="115">
        <v>0</v>
      </c>
      <c r="P2066" s="115">
        <v>0</v>
      </c>
      <c r="Q2066" s="115">
        <v>0</v>
      </c>
      <c r="R2066" s="115">
        <v>0</v>
      </c>
      <c r="S2066" s="115">
        <v>0</v>
      </c>
      <c r="T2066" s="115">
        <v>0</v>
      </c>
      <c r="U2066" s="115">
        <v>0</v>
      </c>
      <c r="V2066" s="115">
        <v>16.600000000000001</v>
      </c>
      <c r="W2066" s="115">
        <v>19</v>
      </c>
    </row>
    <row r="2067" spans="1:23" ht="13.5" customHeight="1" x14ac:dyDescent="0.35">
      <c r="A2067" s="242">
        <v>0.83333333333333304</v>
      </c>
      <c r="B2067" s="115">
        <v>18</v>
      </c>
      <c r="C2067" s="115">
        <v>1</v>
      </c>
      <c r="D2067" s="115">
        <v>2</v>
      </c>
      <c r="E2067" s="115">
        <v>9</v>
      </c>
      <c r="F2067" s="115">
        <v>4</v>
      </c>
      <c r="G2067" s="115">
        <v>2</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v>17.899999999999999</v>
      </c>
      <c r="W2067" s="115">
        <v>23.2</v>
      </c>
    </row>
    <row r="2068" spans="1:23" ht="13.5" customHeight="1" x14ac:dyDescent="0.35">
      <c r="A2068" s="242">
        <v>0.84375</v>
      </c>
      <c r="B2068" s="115">
        <v>28</v>
      </c>
      <c r="C2068" s="115">
        <v>0</v>
      </c>
      <c r="D2068" s="115">
        <v>12</v>
      </c>
      <c r="E2068" s="115">
        <v>14</v>
      </c>
      <c r="F2068" s="115">
        <v>0</v>
      </c>
      <c r="G2068" s="115">
        <v>2</v>
      </c>
      <c r="H2068" s="115">
        <v>0</v>
      </c>
      <c r="I2068" s="115">
        <v>0</v>
      </c>
      <c r="J2068" s="115">
        <v>0</v>
      </c>
      <c r="K2068" s="115">
        <v>0</v>
      </c>
      <c r="L2068" s="115">
        <v>0</v>
      </c>
      <c r="M2068" s="115">
        <v>0</v>
      </c>
      <c r="N2068" s="115">
        <v>0</v>
      </c>
      <c r="O2068" s="115">
        <v>0</v>
      </c>
      <c r="P2068" s="115">
        <v>0</v>
      </c>
      <c r="Q2068" s="115">
        <v>0</v>
      </c>
      <c r="R2068" s="115">
        <v>0</v>
      </c>
      <c r="S2068" s="115">
        <v>0</v>
      </c>
      <c r="T2068" s="115">
        <v>0</v>
      </c>
      <c r="U2068" s="115">
        <v>0</v>
      </c>
      <c r="V2068" s="115">
        <v>16.3</v>
      </c>
      <c r="W2068" s="115">
        <v>19.5</v>
      </c>
    </row>
    <row r="2069" spans="1:23" ht="13.5" customHeight="1" x14ac:dyDescent="0.35">
      <c r="A2069" s="242">
        <v>0.85416666666666696</v>
      </c>
      <c r="B2069" s="115">
        <v>24</v>
      </c>
      <c r="C2069" s="115">
        <v>1</v>
      </c>
      <c r="D2069" s="115">
        <v>6</v>
      </c>
      <c r="E2069" s="115">
        <v>9</v>
      </c>
      <c r="F2069" s="115">
        <v>6</v>
      </c>
      <c r="G2069" s="115">
        <v>2</v>
      </c>
      <c r="H2069" s="115">
        <v>0</v>
      </c>
      <c r="I2069" s="115">
        <v>0</v>
      </c>
      <c r="J2069" s="115">
        <v>0</v>
      </c>
      <c r="K2069" s="115">
        <v>0</v>
      </c>
      <c r="L2069" s="115">
        <v>0</v>
      </c>
      <c r="M2069" s="115">
        <v>0</v>
      </c>
      <c r="N2069" s="115">
        <v>0</v>
      </c>
      <c r="O2069" s="115">
        <v>0</v>
      </c>
      <c r="P2069" s="115">
        <v>0</v>
      </c>
      <c r="Q2069" s="115">
        <v>0</v>
      </c>
      <c r="R2069" s="115">
        <v>0</v>
      </c>
      <c r="S2069" s="115">
        <v>0</v>
      </c>
      <c r="T2069" s="115">
        <v>0</v>
      </c>
      <c r="U2069" s="115">
        <v>0</v>
      </c>
      <c r="V2069" s="115">
        <v>18.3</v>
      </c>
      <c r="W2069" s="115">
        <v>23.9</v>
      </c>
    </row>
    <row r="2070" spans="1:23" ht="13.5" customHeight="1" x14ac:dyDescent="0.35">
      <c r="A2070" s="242">
        <v>0.86458333333333304</v>
      </c>
      <c r="B2070" s="115">
        <v>20</v>
      </c>
      <c r="C2070" s="115">
        <v>1</v>
      </c>
      <c r="D2070" s="115">
        <v>7</v>
      </c>
      <c r="E2070" s="115">
        <v>4</v>
      </c>
      <c r="F2070" s="115">
        <v>5</v>
      </c>
      <c r="G2070" s="115">
        <v>2</v>
      </c>
      <c r="H2070" s="115">
        <v>1</v>
      </c>
      <c r="I2070" s="115">
        <v>0</v>
      </c>
      <c r="J2070" s="115">
        <v>0</v>
      </c>
      <c r="K2070" s="115">
        <v>0</v>
      </c>
      <c r="L2070" s="115">
        <v>0</v>
      </c>
      <c r="M2070" s="115">
        <v>0</v>
      </c>
      <c r="N2070" s="115">
        <v>0</v>
      </c>
      <c r="O2070" s="115">
        <v>0</v>
      </c>
      <c r="P2070" s="115">
        <v>0</v>
      </c>
      <c r="Q2070" s="115">
        <v>0</v>
      </c>
      <c r="R2070" s="115">
        <v>0</v>
      </c>
      <c r="S2070" s="115">
        <v>0</v>
      </c>
      <c r="T2070" s="115">
        <v>0</v>
      </c>
      <c r="U2070" s="115">
        <v>0</v>
      </c>
      <c r="V2070" s="115">
        <v>18.100000000000001</v>
      </c>
      <c r="W2070" s="115">
        <v>24.6</v>
      </c>
    </row>
    <row r="2071" spans="1:23" ht="13.5" customHeight="1" x14ac:dyDescent="0.35">
      <c r="A2071" s="242">
        <v>0.875</v>
      </c>
      <c r="B2071" s="115">
        <v>22</v>
      </c>
      <c r="C2071" s="115">
        <v>0</v>
      </c>
      <c r="D2071" s="115">
        <v>3</v>
      </c>
      <c r="E2071" s="115">
        <v>9</v>
      </c>
      <c r="F2071" s="115">
        <v>7</v>
      </c>
      <c r="G2071" s="115">
        <v>2</v>
      </c>
      <c r="H2071" s="115">
        <v>1</v>
      </c>
      <c r="I2071" s="115">
        <v>0</v>
      </c>
      <c r="J2071" s="115">
        <v>0</v>
      </c>
      <c r="K2071" s="115">
        <v>0</v>
      </c>
      <c r="L2071" s="115">
        <v>0</v>
      </c>
      <c r="M2071" s="115">
        <v>0</v>
      </c>
      <c r="N2071" s="115">
        <v>0</v>
      </c>
      <c r="O2071" s="115">
        <v>0</v>
      </c>
      <c r="P2071" s="115">
        <v>0</v>
      </c>
      <c r="Q2071" s="115">
        <v>0</v>
      </c>
      <c r="R2071" s="115">
        <v>0</v>
      </c>
      <c r="S2071" s="115">
        <v>0</v>
      </c>
      <c r="T2071" s="115">
        <v>0</v>
      </c>
      <c r="U2071" s="115">
        <v>0</v>
      </c>
      <c r="V2071" s="115">
        <v>19.7</v>
      </c>
      <c r="W2071" s="115">
        <v>25.3</v>
      </c>
    </row>
    <row r="2072" spans="1:23" ht="13.5" customHeight="1" x14ac:dyDescent="0.35">
      <c r="A2072" s="242">
        <v>0.88541666666666696</v>
      </c>
      <c r="B2072" s="115">
        <v>27</v>
      </c>
      <c r="C2072" s="115">
        <v>0</v>
      </c>
      <c r="D2072" s="115">
        <v>4</v>
      </c>
      <c r="E2072" s="115">
        <v>14</v>
      </c>
      <c r="F2072" s="115">
        <v>9</v>
      </c>
      <c r="G2072" s="115">
        <v>0</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17.899999999999999</v>
      </c>
      <c r="W2072" s="115">
        <v>21.3</v>
      </c>
    </row>
    <row r="2073" spans="1:23" ht="13.5" customHeight="1" x14ac:dyDescent="0.35">
      <c r="A2073" s="242">
        <v>0.89583333333333304</v>
      </c>
      <c r="B2073" s="115">
        <v>17</v>
      </c>
      <c r="C2073" s="115">
        <v>0</v>
      </c>
      <c r="D2073" s="115">
        <v>5</v>
      </c>
      <c r="E2073" s="115">
        <v>9</v>
      </c>
      <c r="F2073" s="115">
        <v>3</v>
      </c>
      <c r="G2073" s="115">
        <v>0</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17.399999999999999</v>
      </c>
      <c r="W2073" s="115">
        <v>21.5</v>
      </c>
    </row>
    <row r="2074" spans="1:23" ht="13.5" customHeight="1" x14ac:dyDescent="0.35">
      <c r="A2074" s="242">
        <v>0.90625</v>
      </c>
      <c r="B2074" s="115">
        <v>19</v>
      </c>
      <c r="C2074" s="115">
        <v>0</v>
      </c>
      <c r="D2074" s="115">
        <v>4</v>
      </c>
      <c r="E2074" s="115">
        <v>11</v>
      </c>
      <c r="F2074" s="115">
        <v>4</v>
      </c>
      <c r="G2074" s="115">
        <v>0</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v>17.399999999999999</v>
      </c>
      <c r="W2074" s="115">
        <v>21.5</v>
      </c>
    </row>
    <row r="2075" spans="1:23" ht="13.5" customHeight="1" x14ac:dyDescent="0.35">
      <c r="A2075" s="242">
        <v>0.91666666666666696</v>
      </c>
      <c r="B2075" s="115">
        <v>25</v>
      </c>
      <c r="C2075" s="115">
        <v>0</v>
      </c>
      <c r="D2075" s="115">
        <v>4</v>
      </c>
      <c r="E2075" s="115">
        <v>17</v>
      </c>
      <c r="F2075" s="115">
        <v>4</v>
      </c>
      <c r="G2075" s="115">
        <v>0</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17.3</v>
      </c>
      <c r="W2075" s="115">
        <v>20.6</v>
      </c>
    </row>
    <row r="2076" spans="1:23" ht="13.5" customHeight="1" x14ac:dyDescent="0.35">
      <c r="A2076" s="242">
        <v>0.92708333333333304</v>
      </c>
      <c r="B2076" s="115">
        <v>31</v>
      </c>
      <c r="C2076" s="115">
        <v>1</v>
      </c>
      <c r="D2076" s="115">
        <v>10</v>
      </c>
      <c r="E2076" s="115">
        <v>14</v>
      </c>
      <c r="F2076" s="115">
        <v>6</v>
      </c>
      <c r="G2076" s="115">
        <v>0</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16.7</v>
      </c>
      <c r="W2076" s="115">
        <v>20.399999999999999</v>
      </c>
    </row>
    <row r="2077" spans="1:23" ht="13.5" customHeight="1" x14ac:dyDescent="0.35">
      <c r="A2077" s="242">
        <v>0.9375</v>
      </c>
      <c r="B2077" s="115">
        <v>48</v>
      </c>
      <c r="C2077" s="115">
        <v>0</v>
      </c>
      <c r="D2077" s="115">
        <v>20</v>
      </c>
      <c r="E2077" s="115">
        <v>22</v>
      </c>
      <c r="F2077" s="115">
        <v>6</v>
      </c>
      <c r="G2077" s="115">
        <v>0</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16.2</v>
      </c>
      <c r="W2077" s="115">
        <v>19.7</v>
      </c>
    </row>
    <row r="2078" spans="1:23" ht="13.5" customHeight="1" x14ac:dyDescent="0.35">
      <c r="A2078" s="242">
        <v>0.94791666666666696</v>
      </c>
      <c r="B2078" s="115">
        <v>36</v>
      </c>
      <c r="C2078" s="115">
        <v>1</v>
      </c>
      <c r="D2078" s="115">
        <v>9</v>
      </c>
      <c r="E2078" s="115">
        <v>18</v>
      </c>
      <c r="F2078" s="115">
        <v>7</v>
      </c>
      <c r="G2078" s="115">
        <v>0</v>
      </c>
      <c r="H2078" s="115">
        <v>1</v>
      </c>
      <c r="I2078" s="115">
        <v>0</v>
      </c>
      <c r="J2078" s="115">
        <v>0</v>
      </c>
      <c r="K2078" s="115">
        <v>0</v>
      </c>
      <c r="L2078" s="115">
        <v>0</v>
      </c>
      <c r="M2078" s="115">
        <v>0</v>
      </c>
      <c r="N2078" s="115">
        <v>0</v>
      </c>
      <c r="O2078" s="115">
        <v>0</v>
      </c>
      <c r="P2078" s="115">
        <v>0</v>
      </c>
      <c r="Q2078" s="115">
        <v>0</v>
      </c>
      <c r="R2078" s="115">
        <v>0</v>
      </c>
      <c r="S2078" s="115">
        <v>0</v>
      </c>
      <c r="T2078" s="115">
        <v>0</v>
      </c>
      <c r="U2078" s="115">
        <v>0</v>
      </c>
      <c r="V2078" s="115">
        <v>17.3</v>
      </c>
      <c r="W2078" s="115">
        <v>21.2</v>
      </c>
    </row>
    <row r="2079" spans="1:23" ht="13.5" customHeight="1" x14ac:dyDescent="0.35">
      <c r="A2079" s="242">
        <v>0.95833333333333304</v>
      </c>
      <c r="B2079" s="115">
        <v>59</v>
      </c>
      <c r="C2079" s="115">
        <v>0</v>
      </c>
      <c r="D2079" s="115">
        <v>22</v>
      </c>
      <c r="E2079" s="115">
        <v>32</v>
      </c>
      <c r="F2079" s="115">
        <v>2</v>
      </c>
      <c r="G2079" s="115">
        <v>1</v>
      </c>
      <c r="H2079" s="115">
        <v>2</v>
      </c>
      <c r="I2079" s="115">
        <v>0</v>
      </c>
      <c r="J2079" s="115">
        <v>0</v>
      </c>
      <c r="K2079" s="115">
        <v>0</v>
      </c>
      <c r="L2079" s="115">
        <v>0</v>
      </c>
      <c r="M2079" s="115">
        <v>0</v>
      </c>
      <c r="N2079" s="115">
        <v>0</v>
      </c>
      <c r="O2079" s="115">
        <v>0</v>
      </c>
      <c r="P2079" s="115">
        <v>0</v>
      </c>
      <c r="Q2079" s="115">
        <v>0</v>
      </c>
      <c r="R2079" s="115">
        <v>0</v>
      </c>
      <c r="S2079" s="115">
        <v>0</v>
      </c>
      <c r="T2079" s="115">
        <v>0</v>
      </c>
      <c r="U2079" s="115">
        <v>0</v>
      </c>
      <c r="V2079" s="115">
        <v>16.3</v>
      </c>
      <c r="W2079" s="115">
        <v>18.8</v>
      </c>
    </row>
    <row r="2080" spans="1:23" ht="13.5" customHeight="1" x14ac:dyDescent="0.35">
      <c r="A2080" s="242">
        <v>0.96875</v>
      </c>
      <c r="B2080" s="115">
        <v>43</v>
      </c>
      <c r="C2080" s="115">
        <v>0</v>
      </c>
      <c r="D2080" s="115">
        <v>9</v>
      </c>
      <c r="E2080" s="115">
        <v>21</v>
      </c>
      <c r="F2080" s="115">
        <v>8</v>
      </c>
      <c r="G2080" s="115">
        <v>2</v>
      </c>
      <c r="H2080" s="115">
        <v>3</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19.100000000000001</v>
      </c>
      <c r="W2080" s="115">
        <v>24.3</v>
      </c>
    </row>
    <row r="2081" spans="1:23" ht="13.5" customHeight="1" x14ac:dyDescent="0.35">
      <c r="A2081" s="242">
        <v>0.97916666666666696</v>
      </c>
      <c r="B2081" s="115">
        <v>30</v>
      </c>
      <c r="C2081" s="115">
        <v>3</v>
      </c>
      <c r="D2081" s="115">
        <v>8</v>
      </c>
      <c r="E2081" s="115">
        <v>13</v>
      </c>
      <c r="F2081" s="115">
        <v>5</v>
      </c>
      <c r="G2081" s="115">
        <v>0</v>
      </c>
      <c r="H2081" s="115">
        <v>1</v>
      </c>
      <c r="I2081" s="115">
        <v>0</v>
      </c>
      <c r="J2081" s="115">
        <v>0</v>
      </c>
      <c r="K2081" s="115">
        <v>0</v>
      </c>
      <c r="L2081" s="115">
        <v>0</v>
      </c>
      <c r="M2081" s="115">
        <v>0</v>
      </c>
      <c r="N2081" s="115">
        <v>0</v>
      </c>
      <c r="O2081" s="115">
        <v>0</v>
      </c>
      <c r="P2081" s="115">
        <v>0</v>
      </c>
      <c r="Q2081" s="115">
        <v>0</v>
      </c>
      <c r="R2081" s="115">
        <v>0</v>
      </c>
      <c r="S2081" s="115">
        <v>0</v>
      </c>
      <c r="T2081" s="115">
        <v>0</v>
      </c>
      <c r="U2081" s="115">
        <v>0</v>
      </c>
      <c r="V2081" s="115">
        <v>16.600000000000001</v>
      </c>
      <c r="W2081" s="115">
        <v>21.9</v>
      </c>
    </row>
    <row r="2082" spans="1:23" ht="13.5" customHeight="1" thickBot="1" x14ac:dyDescent="0.4">
      <c r="A2082" s="244">
        <v>0.98958333333333304</v>
      </c>
      <c r="B2082" s="119">
        <v>19</v>
      </c>
      <c r="C2082" s="119">
        <v>0</v>
      </c>
      <c r="D2082" s="119">
        <v>5</v>
      </c>
      <c r="E2082" s="119">
        <v>8</v>
      </c>
      <c r="F2082" s="119">
        <v>6</v>
      </c>
      <c r="G2082" s="119">
        <v>0</v>
      </c>
      <c r="H2082" s="119">
        <v>0</v>
      </c>
      <c r="I2082" s="119">
        <v>0</v>
      </c>
      <c r="J2082" s="119">
        <v>0</v>
      </c>
      <c r="K2082" s="119">
        <v>0</v>
      </c>
      <c r="L2082" s="119">
        <v>0</v>
      </c>
      <c r="M2082" s="119">
        <v>0</v>
      </c>
      <c r="N2082" s="119">
        <v>0</v>
      </c>
      <c r="O2082" s="119">
        <v>0</v>
      </c>
      <c r="P2082" s="119">
        <v>0</v>
      </c>
      <c r="Q2082" s="119">
        <v>0</v>
      </c>
      <c r="R2082" s="119">
        <v>0</v>
      </c>
      <c r="S2082" s="119">
        <v>0</v>
      </c>
      <c r="T2082" s="119">
        <v>0</v>
      </c>
      <c r="U2082" s="119">
        <v>0</v>
      </c>
      <c r="V2082" s="119">
        <v>17.2</v>
      </c>
      <c r="W2082" s="119">
        <v>21.8</v>
      </c>
    </row>
    <row r="2083" spans="1:23" ht="13.5" customHeight="1" thickTop="1" x14ac:dyDescent="0.35">
      <c r="A2083" s="246" t="s">
        <v>168</v>
      </c>
      <c r="B2083" s="116">
        <f>SUM(B2015:B2062)</f>
        <v>1644</v>
      </c>
      <c r="C2083" s="116">
        <f t="shared" ref="C2083:U2083" si="76">SUM(C2015:C2062)</f>
        <v>53</v>
      </c>
      <c r="D2083" s="116">
        <f t="shared" si="76"/>
        <v>547</v>
      </c>
      <c r="E2083" s="116">
        <f t="shared" si="76"/>
        <v>832</v>
      </c>
      <c r="F2083" s="116">
        <f t="shared" si="76"/>
        <v>180</v>
      </c>
      <c r="G2083" s="116">
        <f t="shared" si="76"/>
        <v>30</v>
      </c>
      <c r="H2083" s="116">
        <f t="shared" si="76"/>
        <v>2</v>
      </c>
      <c r="I2083" s="116">
        <f t="shared" si="76"/>
        <v>0</v>
      </c>
      <c r="J2083" s="116">
        <f t="shared" si="76"/>
        <v>0</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16.3</v>
      </c>
      <c r="W2083" s="116">
        <v>19.600000000000001</v>
      </c>
    </row>
    <row r="2084" spans="1:23" ht="13.5" customHeight="1" x14ac:dyDescent="0.35">
      <c r="A2084" s="247" t="s">
        <v>169</v>
      </c>
      <c r="B2084" s="115">
        <f>SUM(B2011:B2074)</f>
        <v>1948</v>
      </c>
      <c r="C2084" s="115">
        <f t="shared" ref="C2084:U2084" si="77">SUM(C2011:C2074)</f>
        <v>59</v>
      </c>
      <c r="D2084" s="115">
        <f t="shared" si="77"/>
        <v>622</v>
      </c>
      <c r="E2084" s="115">
        <f t="shared" si="77"/>
        <v>980</v>
      </c>
      <c r="F2084" s="115">
        <f t="shared" si="77"/>
        <v>239</v>
      </c>
      <c r="G2084" s="115">
        <f t="shared" si="77"/>
        <v>44</v>
      </c>
      <c r="H2084" s="115">
        <f t="shared" si="77"/>
        <v>4</v>
      </c>
      <c r="I2084" s="115">
        <f t="shared" si="77"/>
        <v>0</v>
      </c>
      <c r="J2084" s="115">
        <f t="shared" si="77"/>
        <v>0</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16.5</v>
      </c>
      <c r="W2084" s="115">
        <v>20</v>
      </c>
    </row>
    <row r="2085" spans="1:23" ht="13.5" customHeight="1" x14ac:dyDescent="0.35">
      <c r="A2085" s="243" t="s">
        <v>170</v>
      </c>
      <c r="B2085" s="115">
        <f>SUM(B2011:B2082)</f>
        <v>2239</v>
      </c>
      <c r="C2085" s="115">
        <f t="shared" ref="C2085:U2085" si="78">SUM(C2011:C2082)</f>
        <v>64</v>
      </c>
      <c r="D2085" s="115">
        <f t="shared" si="78"/>
        <v>709</v>
      </c>
      <c r="E2085" s="115">
        <f t="shared" si="78"/>
        <v>1125</v>
      </c>
      <c r="F2085" s="115">
        <f t="shared" si="78"/>
        <v>283</v>
      </c>
      <c r="G2085" s="115">
        <f t="shared" si="78"/>
        <v>47</v>
      </c>
      <c r="H2085" s="115">
        <f t="shared" si="78"/>
        <v>11</v>
      </c>
      <c r="I2085" s="115">
        <f t="shared" si="78"/>
        <v>0</v>
      </c>
      <c r="J2085" s="115">
        <f t="shared" si="78"/>
        <v>0</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16.5</v>
      </c>
      <c r="W2085" s="115">
        <v>20.100000000000001</v>
      </c>
    </row>
    <row r="2086" spans="1:23" ht="13.5" customHeight="1" thickBot="1" x14ac:dyDescent="0.4">
      <c r="A2086" s="245" t="s">
        <v>171</v>
      </c>
      <c r="B2086" s="119">
        <f>SUM(B1987:B2082)</f>
        <v>2308</v>
      </c>
      <c r="C2086" s="119">
        <f t="shared" ref="C2086:U2086" si="79">SUM(C1987:C2082)</f>
        <v>64</v>
      </c>
      <c r="D2086" s="119">
        <f t="shared" si="79"/>
        <v>723</v>
      </c>
      <c r="E2086" s="119">
        <f t="shared" si="79"/>
        <v>1153</v>
      </c>
      <c r="F2086" s="119">
        <f t="shared" si="79"/>
        <v>305</v>
      </c>
      <c r="G2086" s="119">
        <f t="shared" si="79"/>
        <v>51</v>
      </c>
      <c r="H2086" s="119">
        <f t="shared" si="79"/>
        <v>12</v>
      </c>
      <c r="I2086" s="119">
        <f t="shared" si="79"/>
        <v>0</v>
      </c>
      <c r="J2086" s="119">
        <f t="shared" si="79"/>
        <v>0</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16.600000000000001</v>
      </c>
      <c r="W2086" s="119">
        <v>20.2</v>
      </c>
    </row>
    <row r="2087" spans="1:23"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4">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4">
      <c r="A2089" s="236"/>
      <c r="B2089" s="563" t="s">
        <v>147</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row>
    <row r="2090" spans="1:23" ht="13.5" customHeight="1" thickTop="1" thickBot="1" x14ac:dyDescent="0.4">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row>
    <row r="2091" spans="1:23" ht="13.5" customHeight="1" thickTop="1" x14ac:dyDescent="0.35">
      <c r="A2091" s="240">
        <v>0</v>
      </c>
      <c r="B2091" s="116">
        <v>29</v>
      </c>
      <c r="C2091" s="116">
        <v>0</v>
      </c>
      <c r="D2091" s="116">
        <v>11</v>
      </c>
      <c r="E2091" s="116">
        <v>13</v>
      </c>
      <c r="F2091" s="116">
        <v>5</v>
      </c>
      <c r="G2091" s="116">
        <v>0</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16.7</v>
      </c>
      <c r="W2091" s="116">
        <v>21.5</v>
      </c>
    </row>
    <row r="2092" spans="1:23" ht="13.5" customHeight="1" x14ac:dyDescent="0.35">
      <c r="A2092" s="242">
        <v>1.0416666666666666E-2</v>
      </c>
      <c r="B2092" s="115">
        <v>11</v>
      </c>
      <c r="C2092" s="115">
        <v>0</v>
      </c>
      <c r="D2092" s="115">
        <v>5</v>
      </c>
      <c r="E2092" s="115">
        <v>4</v>
      </c>
      <c r="F2092" s="115">
        <v>1</v>
      </c>
      <c r="G2092" s="115">
        <v>1</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17.399999999999999</v>
      </c>
      <c r="W2092" s="115">
        <v>24.9</v>
      </c>
    </row>
    <row r="2093" spans="1:23" ht="13.5" customHeight="1" x14ac:dyDescent="0.35">
      <c r="A2093" s="242">
        <v>2.0833333333333332E-2</v>
      </c>
      <c r="B2093" s="115">
        <v>11</v>
      </c>
      <c r="C2093" s="115">
        <v>0</v>
      </c>
      <c r="D2093" s="115">
        <v>3</v>
      </c>
      <c r="E2093" s="115">
        <v>6</v>
      </c>
      <c r="F2093" s="115">
        <v>2</v>
      </c>
      <c r="G2093" s="115">
        <v>0</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v>16.8</v>
      </c>
      <c r="W2093" s="115">
        <v>20.5</v>
      </c>
    </row>
    <row r="2094" spans="1:23" ht="13.5" customHeight="1" x14ac:dyDescent="0.35">
      <c r="A2094" s="242">
        <v>3.125E-2</v>
      </c>
      <c r="B2094" s="115">
        <v>14</v>
      </c>
      <c r="C2094" s="115">
        <v>0</v>
      </c>
      <c r="D2094" s="115">
        <v>4</v>
      </c>
      <c r="E2094" s="115">
        <v>6</v>
      </c>
      <c r="F2094" s="115">
        <v>4</v>
      </c>
      <c r="G2094" s="115">
        <v>0</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17.5</v>
      </c>
      <c r="W2094" s="115">
        <v>21.4</v>
      </c>
    </row>
    <row r="2095" spans="1:23" ht="13.5" customHeight="1" x14ac:dyDescent="0.35">
      <c r="A2095" s="242">
        <v>4.1666666666666664E-2</v>
      </c>
      <c r="B2095" s="115">
        <v>4</v>
      </c>
      <c r="C2095" s="115">
        <v>0</v>
      </c>
      <c r="D2095" s="115">
        <v>1</v>
      </c>
      <c r="E2095" s="115">
        <v>2</v>
      </c>
      <c r="F2095" s="115">
        <v>0</v>
      </c>
      <c r="G2095" s="115">
        <v>1</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19.600000000000001</v>
      </c>
      <c r="W2095" s="115" t="s">
        <v>102</v>
      </c>
    </row>
    <row r="2096" spans="1:23" ht="13.5" customHeight="1" x14ac:dyDescent="0.35">
      <c r="A2096" s="242">
        <v>5.2083333333333336E-2</v>
      </c>
      <c r="B2096" s="115">
        <v>6</v>
      </c>
      <c r="C2096" s="115">
        <v>0</v>
      </c>
      <c r="D2096" s="115">
        <v>1</v>
      </c>
      <c r="E2096" s="115">
        <v>2</v>
      </c>
      <c r="F2096" s="115">
        <v>3</v>
      </c>
      <c r="G2096" s="115">
        <v>0</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v>18.7</v>
      </c>
      <c r="W2096" s="115" t="s">
        <v>102</v>
      </c>
    </row>
    <row r="2097" spans="1:23" ht="13.5" customHeight="1" x14ac:dyDescent="0.35">
      <c r="A2097" s="242">
        <v>6.25E-2</v>
      </c>
      <c r="B2097" s="115">
        <v>5</v>
      </c>
      <c r="C2097" s="115">
        <v>0</v>
      </c>
      <c r="D2097" s="115">
        <v>2</v>
      </c>
      <c r="E2097" s="115">
        <v>3</v>
      </c>
      <c r="F2097" s="115">
        <v>0</v>
      </c>
      <c r="G2097" s="115">
        <v>0</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v>15.9</v>
      </c>
      <c r="W2097" s="115" t="s">
        <v>102</v>
      </c>
    </row>
    <row r="2098" spans="1:23" ht="13.5" customHeight="1" x14ac:dyDescent="0.35">
      <c r="A2098" s="242">
        <v>7.2916666666666699E-2</v>
      </c>
      <c r="B2098" s="115">
        <v>4</v>
      </c>
      <c r="C2098" s="115">
        <v>1</v>
      </c>
      <c r="D2098" s="115">
        <v>2</v>
      </c>
      <c r="E2098" s="115">
        <v>1</v>
      </c>
      <c r="F2098" s="115">
        <v>0</v>
      </c>
      <c r="G2098" s="115">
        <v>0</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v>12.5</v>
      </c>
      <c r="W2098" s="115" t="s">
        <v>102</v>
      </c>
    </row>
    <row r="2099" spans="1:23" ht="13.5" customHeight="1" x14ac:dyDescent="0.35">
      <c r="A2099" s="242">
        <v>8.3333333333333301E-2</v>
      </c>
      <c r="B2099" s="115">
        <v>7</v>
      </c>
      <c r="C2099" s="115">
        <v>0</v>
      </c>
      <c r="D2099" s="115">
        <v>1</v>
      </c>
      <c r="E2099" s="115">
        <v>3</v>
      </c>
      <c r="F2099" s="115">
        <v>3</v>
      </c>
      <c r="G2099" s="115">
        <v>0</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18.8</v>
      </c>
      <c r="W2099" s="115" t="s">
        <v>102</v>
      </c>
    </row>
    <row r="2100" spans="1:23" ht="13.5" customHeight="1" x14ac:dyDescent="0.35">
      <c r="A2100" s="242">
        <v>9.375E-2</v>
      </c>
      <c r="B2100" s="115">
        <v>4</v>
      </c>
      <c r="C2100" s="115">
        <v>0</v>
      </c>
      <c r="D2100" s="115">
        <v>2</v>
      </c>
      <c r="E2100" s="115">
        <v>0</v>
      </c>
      <c r="F2100" s="115">
        <v>2</v>
      </c>
      <c r="G2100" s="115">
        <v>0</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16.8</v>
      </c>
      <c r="W2100" s="115" t="s">
        <v>102</v>
      </c>
    </row>
    <row r="2101" spans="1:23" ht="13.5" customHeight="1" x14ac:dyDescent="0.35">
      <c r="A2101" s="242">
        <v>0.104166666666667</v>
      </c>
      <c r="B2101" s="115">
        <v>1</v>
      </c>
      <c r="C2101" s="115">
        <v>0</v>
      </c>
      <c r="D2101" s="115">
        <v>0</v>
      </c>
      <c r="E2101" s="115">
        <v>0</v>
      </c>
      <c r="F2101" s="115">
        <v>1</v>
      </c>
      <c r="G2101" s="115">
        <v>0</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v>21.7</v>
      </c>
      <c r="W2101" s="115" t="s">
        <v>102</v>
      </c>
    </row>
    <row r="2102" spans="1:23" ht="13.5" customHeight="1" x14ac:dyDescent="0.35">
      <c r="A2102" s="242">
        <v>0.114583333333333</v>
      </c>
      <c r="B2102" s="115">
        <v>1</v>
      </c>
      <c r="C2102" s="115">
        <v>0</v>
      </c>
      <c r="D2102" s="115">
        <v>0</v>
      </c>
      <c r="E2102" s="115">
        <v>0</v>
      </c>
      <c r="F2102" s="115">
        <v>0</v>
      </c>
      <c r="G2102" s="115">
        <v>1</v>
      </c>
      <c r="H2102" s="115">
        <v>0</v>
      </c>
      <c r="I2102" s="115">
        <v>0</v>
      </c>
      <c r="J2102" s="115">
        <v>0</v>
      </c>
      <c r="K2102" s="115">
        <v>0</v>
      </c>
      <c r="L2102" s="115">
        <v>0</v>
      </c>
      <c r="M2102" s="115">
        <v>0</v>
      </c>
      <c r="N2102" s="115">
        <v>0</v>
      </c>
      <c r="O2102" s="115">
        <v>0</v>
      </c>
      <c r="P2102" s="115">
        <v>0</v>
      </c>
      <c r="Q2102" s="115">
        <v>0</v>
      </c>
      <c r="R2102" s="115">
        <v>0</v>
      </c>
      <c r="S2102" s="115">
        <v>0</v>
      </c>
      <c r="T2102" s="115">
        <v>0</v>
      </c>
      <c r="U2102" s="115">
        <v>0</v>
      </c>
      <c r="V2102" s="115">
        <v>27.5</v>
      </c>
      <c r="W2102" s="115" t="s">
        <v>102</v>
      </c>
    </row>
    <row r="2103" spans="1:23" ht="13.5" customHeight="1" x14ac:dyDescent="0.35">
      <c r="A2103" s="242">
        <v>0.125</v>
      </c>
      <c r="B2103" s="115">
        <v>0</v>
      </c>
      <c r="C2103" s="115">
        <v>0</v>
      </c>
      <c r="D2103" s="115">
        <v>0</v>
      </c>
      <c r="E2103" s="115">
        <v>0</v>
      </c>
      <c r="F2103" s="115">
        <v>0</v>
      </c>
      <c r="G2103" s="115">
        <v>0</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t="s">
        <v>102</v>
      </c>
      <c r="W2103" s="115" t="s">
        <v>102</v>
      </c>
    </row>
    <row r="2104" spans="1:23" ht="13.5" customHeight="1" x14ac:dyDescent="0.35">
      <c r="A2104" s="242">
        <v>0.13541666666666699</v>
      </c>
      <c r="B2104" s="115">
        <v>2</v>
      </c>
      <c r="C2104" s="115">
        <v>0</v>
      </c>
      <c r="D2104" s="115">
        <v>0</v>
      </c>
      <c r="E2104" s="115">
        <v>2</v>
      </c>
      <c r="F2104" s="115">
        <v>0</v>
      </c>
      <c r="G2104" s="115">
        <v>0</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v>16.8</v>
      </c>
      <c r="W2104" s="115" t="s">
        <v>102</v>
      </c>
    </row>
    <row r="2105" spans="1:23" ht="13.5" customHeight="1" x14ac:dyDescent="0.35">
      <c r="A2105" s="242">
        <v>0.14583333333333301</v>
      </c>
      <c r="B2105" s="115">
        <v>2</v>
      </c>
      <c r="C2105" s="115">
        <v>0</v>
      </c>
      <c r="D2105" s="115">
        <v>0</v>
      </c>
      <c r="E2105" s="115">
        <v>0</v>
      </c>
      <c r="F2105" s="115">
        <v>2</v>
      </c>
      <c r="G2105" s="115">
        <v>0</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v>21.4</v>
      </c>
      <c r="W2105" s="115" t="s">
        <v>102</v>
      </c>
    </row>
    <row r="2106" spans="1:23" ht="13.5" customHeight="1" x14ac:dyDescent="0.35">
      <c r="A2106" s="242">
        <v>0.15625</v>
      </c>
      <c r="B2106" s="115">
        <v>0</v>
      </c>
      <c r="C2106" s="115">
        <v>0</v>
      </c>
      <c r="D2106" s="115">
        <v>0</v>
      </c>
      <c r="E2106" s="115">
        <v>0</v>
      </c>
      <c r="F2106" s="115">
        <v>0</v>
      </c>
      <c r="G2106" s="115">
        <v>0</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t="s">
        <v>102</v>
      </c>
      <c r="W2106" s="115" t="s">
        <v>102</v>
      </c>
    </row>
    <row r="2107" spans="1:23" ht="13.5" customHeight="1" x14ac:dyDescent="0.35">
      <c r="A2107" s="242">
        <v>0.16666666666666699</v>
      </c>
      <c r="B2107" s="115">
        <v>3</v>
      </c>
      <c r="C2107" s="115">
        <v>0</v>
      </c>
      <c r="D2107" s="115">
        <v>2</v>
      </c>
      <c r="E2107" s="115">
        <v>1</v>
      </c>
      <c r="F2107" s="115">
        <v>0</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v>15.1</v>
      </c>
      <c r="W2107" s="115" t="s">
        <v>102</v>
      </c>
    </row>
    <row r="2108" spans="1:23" ht="13.5" customHeight="1" x14ac:dyDescent="0.35">
      <c r="A2108" s="242">
        <v>0.17708333333333301</v>
      </c>
      <c r="B2108" s="115">
        <v>0</v>
      </c>
      <c r="C2108" s="115">
        <v>0</v>
      </c>
      <c r="D2108" s="115">
        <v>0</v>
      </c>
      <c r="E2108" s="115">
        <v>0</v>
      </c>
      <c r="F2108" s="115">
        <v>0</v>
      </c>
      <c r="G2108" s="115">
        <v>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t="s">
        <v>102</v>
      </c>
      <c r="W2108" s="115" t="s">
        <v>102</v>
      </c>
    </row>
    <row r="2109" spans="1:23" ht="13.5" customHeight="1" x14ac:dyDescent="0.35">
      <c r="A2109" s="242">
        <v>0.1875</v>
      </c>
      <c r="B2109" s="115">
        <v>0</v>
      </c>
      <c r="C2109" s="115">
        <v>0</v>
      </c>
      <c r="D2109" s="115">
        <v>0</v>
      </c>
      <c r="E2109" s="115">
        <v>0</v>
      </c>
      <c r="F2109" s="115">
        <v>0</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t="s">
        <v>102</v>
      </c>
      <c r="W2109" s="115" t="s">
        <v>102</v>
      </c>
    </row>
    <row r="2110" spans="1:23" ht="13.5" customHeight="1" x14ac:dyDescent="0.35">
      <c r="A2110" s="242">
        <v>0.19791666666666699</v>
      </c>
      <c r="B2110" s="115">
        <v>0</v>
      </c>
      <c r="C2110" s="115">
        <v>0</v>
      </c>
      <c r="D2110" s="115">
        <v>0</v>
      </c>
      <c r="E2110" s="115">
        <v>0</v>
      </c>
      <c r="F2110" s="115">
        <v>0</v>
      </c>
      <c r="G2110" s="115">
        <v>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t="s">
        <v>102</v>
      </c>
      <c r="W2110" s="115" t="s">
        <v>102</v>
      </c>
    </row>
    <row r="2111" spans="1:23" ht="13.5" customHeight="1" x14ac:dyDescent="0.35">
      <c r="A2111" s="242">
        <v>0.20833333333333301</v>
      </c>
      <c r="B2111" s="115">
        <v>0</v>
      </c>
      <c r="C2111" s="115">
        <v>0</v>
      </c>
      <c r="D2111" s="115">
        <v>0</v>
      </c>
      <c r="E2111" s="115">
        <v>0</v>
      </c>
      <c r="F2111" s="115">
        <v>0</v>
      </c>
      <c r="G2111" s="115">
        <v>0</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t="s">
        <v>102</v>
      </c>
      <c r="W2111" s="115" t="s">
        <v>102</v>
      </c>
    </row>
    <row r="2112" spans="1:23" ht="13.5" customHeight="1" x14ac:dyDescent="0.35">
      <c r="A2112" s="242">
        <v>0.21875</v>
      </c>
      <c r="B2112" s="115">
        <v>0</v>
      </c>
      <c r="C2112" s="115">
        <v>0</v>
      </c>
      <c r="D2112" s="115">
        <v>0</v>
      </c>
      <c r="E2112" s="115">
        <v>0</v>
      </c>
      <c r="F2112" s="115">
        <v>0</v>
      </c>
      <c r="G2112" s="115">
        <v>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t="s">
        <v>102</v>
      </c>
      <c r="W2112" s="115" t="s">
        <v>102</v>
      </c>
    </row>
    <row r="2113" spans="1:23" ht="13.5" customHeight="1" x14ac:dyDescent="0.35">
      <c r="A2113" s="242">
        <v>0.22916666666666699</v>
      </c>
      <c r="B2113" s="115">
        <v>1</v>
      </c>
      <c r="C2113" s="115">
        <v>0</v>
      </c>
      <c r="D2113" s="115">
        <v>0</v>
      </c>
      <c r="E2113" s="115">
        <v>0</v>
      </c>
      <c r="F2113" s="115">
        <v>1</v>
      </c>
      <c r="G2113" s="115">
        <v>0</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v>21.1</v>
      </c>
      <c r="W2113" s="115" t="s">
        <v>102</v>
      </c>
    </row>
    <row r="2114" spans="1:23" ht="13.5" customHeight="1" x14ac:dyDescent="0.35">
      <c r="A2114" s="242">
        <v>0.23958333333333301</v>
      </c>
      <c r="B2114" s="115">
        <v>2</v>
      </c>
      <c r="C2114" s="115">
        <v>0</v>
      </c>
      <c r="D2114" s="115">
        <v>0</v>
      </c>
      <c r="E2114" s="115">
        <v>0</v>
      </c>
      <c r="F2114" s="115">
        <v>1</v>
      </c>
      <c r="G2114" s="115">
        <v>0</v>
      </c>
      <c r="H2114" s="115">
        <v>1</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27.8</v>
      </c>
      <c r="W2114" s="115" t="s">
        <v>102</v>
      </c>
    </row>
    <row r="2115" spans="1:23" ht="13.5" customHeight="1" x14ac:dyDescent="0.35">
      <c r="A2115" s="242">
        <v>0.25</v>
      </c>
      <c r="B2115" s="115">
        <v>2</v>
      </c>
      <c r="C2115" s="115">
        <v>0</v>
      </c>
      <c r="D2115" s="115">
        <v>1</v>
      </c>
      <c r="E2115" s="115">
        <v>1</v>
      </c>
      <c r="F2115" s="115">
        <v>0</v>
      </c>
      <c r="G2115" s="115">
        <v>0</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16.5</v>
      </c>
      <c r="W2115" s="115" t="s">
        <v>102</v>
      </c>
    </row>
    <row r="2116" spans="1:23" ht="13.5" customHeight="1" x14ac:dyDescent="0.35">
      <c r="A2116" s="242">
        <v>0.26041666666666702</v>
      </c>
      <c r="B2116" s="115">
        <v>2</v>
      </c>
      <c r="C2116" s="115">
        <v>0</v>
      </c>
      <c r="D2116" s="115">
        <v>1</v>
      </c>
      <c r="E2116" s="115">
        <v>1</v>
      </c>
      <c r="F2116" s="115">
        <v>0</v>
      </c>
      <c r="G2116" s="115">
        <v>0</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v>14.6</v>
      </c>
      <c r="W2116" s="115" t="s">
        <v>102</v>
      </c>
    </row>
    <row r="2117" spans="1:23" ht="13.5" customHeight="1" x14ac:dyDescent="0.35">
      <c r="A2117" s="242">
        <v>0.27083333333333298</v>
      </c>
      <c r="B2117" s="115">
        <v>0</v>
      </c>
      <c r="C2117" s="115">
        <v>0</v>
      </c>
      <c r="D2117" s="115">
        <v>0</v>
      </c>
      <c r="E2117" s="115">
        <v>0</v>
      </c>
      <c r="F2117" s="115">
        <v>0</v>
      </c>
      <c r="G2117" s="115">
        <v>0</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t="s">
        <v>102</v>
      </c>
      <c r="W2117" s="115" t="s">
        <v>102</v>
      </c>
    </row>
    <row r="2118" spans="1:23" ht="13.5" customHeight="1" x14ac:dyDescent="0.35">
      <c r="A2118" s="242">
        <v>0.28125</v>
      </c>
      <c r="B2118" s="115">
        <v>5</v>
      </c>
      <c r="C2118" s="115">
        <v>0</v>
      </c>
      <c r="D2118" s="115">
        <v>4</v>
      </c>
      <c r="E2118" s="115">
        <v>0</v>
      </c>
      <c r="F2118" s="115">
        <v>1</v>
      </c>
      <c r="G2118" s="115">
        <v>0</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16.3</v>
      </c>
      <c r="W2118" s="115" t="s">
        <v>102</v>
      </c>
    </row>
    <row r="2119" spans="1:23" ht="13.5" customHeight="1" x14ac:dyDescent="0.35">
      <c r="A2119" s="242">
        <v>0.29166666666666702</v>
      </c>
      <c r="B2119" s="115">
        <v>7</v>
      </c>
      <c r="C2119" s="115">
        <v>0</v>
      </c>
      <c r="D2119" s="115">
        <v>3</v>
      </c>
      <c r="E2119" s="115">
        <v>3</v>
      </c>
      <c r="F2119" s="115">
        <v>1</v>
      </c>
      <c r="G2119" s="115">
        <v>0</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16.5</v>
      </c>
      <c r="W2119" s="115" t="s">
        <v>102</v>
      </c>
    </row>
    <row r="2120" spans="1:23" ht="13.5" customHeight="1" x14ac:dyDescent="0.35">
      <c r="A2120" s="242">
        <v>0.30208333333333298</v>
      </c>
      <c r="B2120" s="115">
        <v>4</v>
      </c>
      <c r="C2120" s="115">
        <v>0</v>
      </c>
      <c r="D2120" s="115">
        <v>1</v>
      </c>
      <c r="E2120" s="115">
        <v>3</v>
      </c>
      <c r="F2120" s="115">
        <v>0</v>
      </c>
      <c r="G2120" s="115">
        <v>0</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v>15.9</v>
      </c>
      <c r="W2120" s="115" t="s">
        <v>102</v>
      </c>
    </row>
    <row r="2121" spans="1:23" ht="13.5" customHeight="1" x14ac:dyDescent="0.35">
      <c r="A2121" s="242">
        <v>0.3125</v>
      </c>
      <c r="B2121" s="115">
        <v>4</v>
      </c>
      <c r="C2121" s="115">
        <v>0</v>
      </c>
      <c r="D2121" s="115">
        <v>2</v>
      </c>
      <c r="E2121" s="115">
        <v>0</v>
      </c>
      <c r="F2121" s="115">
        <v>2</v>
      </c>
      <c r="G2121" s="115">
        <v>0</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v>18.600000000000001</v>
      </c>
      <c r="W2121" s="115" t="s">
        <v>102</v>
      </c>
    </row>
    <row r="2122" spans="1:23" ht="13.5" customHeight="1" x14ac:dyDescent="0.35">
      <c r="A2122" s="242">
        <v>0.32291666666666702</v>
      </c>
      <c r="B2122" s="115">
        <v>6</v>
      </c>
      <c r="C2122" s="115">
        <v>0</v>
      </c>
      <c r="D2122" s="115">
        <v>1</v>
      </c>
      <c r="E2122" s="115">
        <v>1</v>
      </c>
      <c r="F2122" s="115">
        <v>3</v>
      </c>
      <c r="G2122" s="115">
        <v>1</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21.3</v>
      </c>
      <c r="W2122" s="115" t="s">
        <v>102</v>
      </c>
    </row>
    <row r="2123" spans="1:23" ht="13.5" customHeight="1" x14ac:dyDescent="0.35">
      <c r="A2123" s="242">
        <v>0.33333333333333298</v>
      </c>
      <c r="B2123" s="115">
        <v>7</v>
      </c>
      <c r="C2123" s="115">
        <v>0</v>
      </c>
      <c r="D2123" s="115">
        <v>1</v>
      </c>
      <c r="E2123" s="115">
        <v>5</v>
      </c>
      <c r="F2123" s="115">
        <v>1</v>
      </c>
      <c r="G2123" s="115">
        <v>0</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v>16.8</v>
      </c>
      <c r="W2123" s="115" t="s">
        <v>102</v>
      </c>
    </row>
    <row r="2124" spans="1:23" ht="13.5" customHeight="1" x14ac:dyDescent="0.35">
      <c r="A2124" s="242">
        <v>0.34375</v>
      </c>
      <c r="B2124" s="115">
        <v>5</v>
      </c>
      <c r="C2124" s="115">
        <v>0</v>
      </c>
      <c r="D2124" s="115">
        <v>0</v>
      </c>
      <c r="E2124" s="115">
        <v>4</v>
      </c>
      <c r="F2124" s="115">
        <v>1</v>
      </c>
      <c r="G2124" s="115">
        <v>0</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17.8</v>
      </c>
      <c r="W2124" s="115" t="s">
        <v>102</v>
      </c>
    </row>
    <row r="2125" spans="1:23" ht="13.5" customHeight="1" x14ac:dyDescent="0.35">
      <c r="A2125" s="242">
        <v>0.35416666666666702</v>
      </c>
      <c r="B2125" s="115">
        <v>8</v>
      </c>
      <c r="C2125" s="115">
        <v>0</v>
      </c>
      <c r="D2125" s="115">
        <v>1</v>
      </c>
      <c r="E2125" s="115">
        <v>5</v>
      </c>
      <c r="F2125" s="115">
        <v>2</v>
      </c>
      <c r="G2125" s="115">
        <v>0</v>
      </c>
      <c r="H2125" s="115">
        <v>0</v>
      </c>
      <c r="I2125" s="115">
        <v>0</v>
      </c>
      <c r="J2125" s="115">
        <v>0</v>
      </c>
      <c r="K2125" s="115">
        <v>0</v>
      </c>
      <c r="L2125" s="115">
        <v>0</v>
      </c>
      <c r="M2125" s="115">
        <v>0</v>
      </c>
      <c r="N2125" s="115">
        <v>0</v>
      </c>
      <c r="O2125" s="115">
        <v>0</v>
      </c>
      <c r="P2125" s="115">
        <v>0</v>
      </c>
      <c r="Q2125" s="115">
        <v>0</v>
      </c>
      <c r="R2125" s="115">
        <v>0</v>
      </c>
      <c r="S2125" s="115">
        <v>0</v>
      </c>
      <c r="T2125" s="115">
        <v>0</v>
      </c>
      <c r="U2125" s="115">
        <v>0</v>
      </c>
      <c r="V2125" s="115">
        <v>17.7</v>
      </c>
      <c r="W2125" s="115" t="s">
        <v>102</v>
      </c>
    </row>
    <row r="2126" spans="1:23" ht="13.5" customHeight="1" x14ac:dyDescent="0.35">
      <c r="A2126" s="242">
        <v>0.36458333333333298</v>
      </c>
      <c r="B2126" s="115">
        <v>4</v>
      </c>
      <c r="C2126" s="115">
        <v>1</v>
      </c>
      <c r="D2126" s="115">
        <v>1</v>
      </c>
      <c r="E2126" s="115">
        <v>1</v>
      </c>
      <c r="F2126" s="115">
        <v>1</v>
      </c>
      <c r="G2126" s="115">
        <v>0</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v>15.7</v>
      </c>
      <c r="W2126" s="115" t="s">
        <v>102</v>
      </c>
    </row>
    <row r="2127" spans="1:23" ht="13.5" customHeight="1" x14ac:dyDescent="0.35">
      <c r="A2127" s="242">
        <v>0.375</v>
      </c>
      <c r="B2127" s="115">
        <v>17</v>
      </c>
      <c r="C2127" s="115">
        <v>0</v>
      </c>
      <c r="D2127" s="115">
        <v>4</v>
      </c>
      <c r="E2127" s="115">
        <v>10</v>
      </c>
      <c r="F2127" s="115">
        <v>3</v>
      </c>
      <c r="G2127" s="115">
        <v>0</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17.5</v>
      </c>
      <c r="W2127" s="115">
        <v>22.8</v>
      </c>
    </row>
    <row r="2128" spans="1:23" ht="13.5" customHeight="1" x14ac:dyDescent="0.35">
      <c r="A2128" s="242">
        <v>0.38541666666666702</v>
      </c>
      <c r="B2128" s="115">
        <v>17</v>
      </c>
      <c r="C2128" s="115">
        <v>0</v>
      </c>
      <c r="D2128" s="115">
        <v>4</v>
      </c>
      <c r="E2128" s="115">
        <v>11</v>
      </c>
      <c r="F2128" s="115">
        <v>2</v>
      </c>
      <c r="G2128" s="115">
        <v>0</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v>17</v>
      </c>
      <c r="W2128" s="115">
        <v>19.7</v>
      </c>
    </row>
    <row r="2129" spans="1:23" ht="13.5" customHeight="1" x14ac:dyDescent="0.35">
      <c r="A2129" s="242">
        <v>0.39583333333333298</v>
      </c>
      <c r="B2129" s="115">
        <v>17</v>
      </c>
      <c r="C2129" s="115">
        <v>1</v>
      </c>
      <c r="D2129" s="115">
        <v>4</v>
      </c>
      <c r="E2129" s="115">
        <v>9</v>
      </c>
      <c r="F2129" s="115">
        <v>3</v>
      </c>
      <c r="G2129" s="115">
        <v>0</v>
      </c>
      <c r="H2129" s="115">
        <v>0</v>
      </c>
      <c r="I2129" s="115">
        <v>0</v>
      </c>
      <c r="J2129" s="115">
        <v>0</v>
      </c>
      <c r="K2129" s="115">
        <v>0</v>
      </c>
      <c r="L2129" s="115">
        <v>0</v>
      </c>
      <c r="M2129" s="115">
        <v>0</v>
      </c>
      <c r="N2129" s="115">
        <v>0</v>
      </c>
      <c r="O2129" s="115">
        <v>0</v>
      </c>
      <c r="P2129" s="115">
        <v>0</v>
      </c>
      <c r="Q2129" s="115">
        <v>0</v>
      </c>
      <c r="R2129" s="115">
        <v>0</v>
      </c>
      <c r="S2129" s="115">
        <v>0</v>
      </c>
      <c r="T2129" s="115">
        <v>0</v>
      </c>
      <c r="U2129" s="115">
        <v>0</v>
      </c>
      <c r="V2129" s="115">
        <v>16.600000000000001</v>
      </c>
      <c r="W2129" s="115">
        <v>20.9</v>
      </c>
    </row>
    <row r="2130" spans="1:23" ht="13.5" customHeight="1" x14ac:dyDescent="0.35">
      <c r="A2130" s="242">
        <v>0.40625</v>
      </c>
      <c r="B2130" s="115">
        <v>26</v>
      </c>
      <c r="C2130" s="115">
        <v>2</v>
      </c>
      <c r="D2130" s="115">
        <v>7</v>
      </c>
      <c r="E2130" s="115">
        <v>14</v>
      </c>
      <c r="F2130" s="115">
        <v>3</v>
      </c>
      <c r="G2130" s="115">
        <v>0</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v>15.9</v>
      </c>
      <c r="W2130" s="115">
        <v>19.8</v>
      </c>
    </row>
    <row r="2131" spans="1:23" ht="13.5" customHeight="1" x14ac:dyDescent="0.35">
      <c r="A2131" s="242">
        <v>0.41666666666666702</v>
      </c>
      <c r="B2131" s="115">
        <v>17</v>
      </c>
      <c r="C2131" s="115">
        <v>1</v>
      </c>
      <c r="D2131" s="115">
        <v>6</v>
      </c>
      <c r="E2131" s="115">
        <v>3</v>
      </c>
      <c r="F2131" s="115">
        <v>5</v>
      </c>
      <c r="G2131" s="115">
        <v>1</v>
      </c>
      <c r="H2131" s="115">
        <v>1</v>
      </c>
      <c r="I2131" s="115">
        <v>0</v>
      </c>
      <c r="J2131" s="115">
        <v>0</v>
      </c>
      <c r="K2131" s="115">
        <v>0</v>
      </c>
      <c r="L2131" s="115">
        <v>0</v>
      </c>
      <c r="M2131" s="115">
        <v>0</v>
      </c>
      <c r="N2131" s="115">
        <v>0</v>
      </c>
      <c r="O2131" s="115">
        <v>0</v>
      </c>
      <c r="P2131" s="115">
        <v>0</v>
      </c>
      <c r="Q2131" s="115">
        <v>0</v>
      </c>
      <c r="R2131" s="115">
        <v>0</v>
      </c>
      <c r="S2131" s="115">
        <v>0</v>
      </c>
      <c r="T2131" s="115">
        <v>0</v>
      </c>
      <c r="U2131" s="115">
        <v>0</v>
      </c>
      <c r="V2131" s="115">
        <v>18.8</v>
      </c>
      <c r="W2131" s="115">
        <v>25.8</v>
      </c>
    </row>
    <row r="2132" spans="1:23" ht="13.5" customHeight="1" x14ac:dyDescent="0.35">
      <c r="A2132" s="242">
        <v>0.42708333333333298</v>
      </c>
      <c r="B2132" s="115">
        <v>23</v>
      </c>
      <c r="C2132" s="115">
        <v>1</v>
      </c>
      <c r="D2132" s="115">
        <v>5</v>
      </c>
      <c r="E2132" s="115">
        <v>8</v>
      </c>
      <c r="F2132" s="115">
        <v>8</v>
      </c>
      <c r="G2132" s="115">
        <v>1</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17.600000000000001</v>
      </c>
      <c r="W2132" s="115">
        <v>21.8</v>
      </c>
    </row>
    <row r="2133" spans="1:23" ht="13.5" customHeight="1" x14ac:dyDescent="0.35">
      <c r="A2133" s="242">
        <v>0.4375</v>
      </c>
      <c r="B2133" s="115">
        <v>25</v>
      </c>
      <c r="C2133" s="115">
        <v>0</v>
      </c>
      <c r="D2133" s="115">
        <v>6</v>
      </c>
      <c r="E2133" s="115">
        <v>18</v>
      </c>
      <c r="F2133" s="115">
        <v>1</v>
      </c>
      <c r="G2133" s="115">
        <v>0</v>
      </c>
      <c r="H2133" s="115">
        <v>0</v>
      </c>
      <c r="I2133" s="115">
        <v>0</v>
      </c>
      <c r="J2133" s="115">
        <v>0</v>
      </c>
      <c r="K2133" s="115">
        <v>0</v>
      </c>
      <c r="L2133" s="115">
        <v>0</v>
      </c>
      <c r="M2133" s="115">
        <v>0</v>
      </c>
      <c r="N2133" s="115">
        <v>0</v>
      </c>
      <c r="O2133" s="115">
        <v>0</v>
      </c>
      <c r="P2133" s="115">
        <v>0</v>
      </c>
      <c r="Q2133" s="115">
        <v>0</v>
      </c>
      <c r="R2133" s="115">
        <v>0</v>
      </c>
      <c r="S2133" s="115">
        <v>0</v>
      </c>
      <c r="T2133" s="115">
        <v>0</v>
      </c>
      <c r="U2133" s="115">
        <v>0</v>
      </c>
      <c r="V2133" s="115">
        <v>16.100000000000001</v>
      </c>
      <c r="W2133" s="115">
        <v>18</v>
      </c>
    </row>
    <row r="2134" spans="1:23" ht="13.5" customHeight="1" x14ac:dyDescent="0.35">
      <c r="A2134" s="242">
        <v>0.44791666666666702</v>
      </c>
      <c r="B2134" s="115">
        <v>37</v>
      </c>
      <c r="C2134" s="115">
        <v>2</v>
      </c>
      <c r="D2134" s="115">
        <v>16</v>
      </c>
      <c r="E2134" s="115">
        <v>16</v>
      </c>
      <c r="F2134" s="115">
        <v>3</v>
      </c>
      <c r="G2134" s="115">
        <v>0</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15</v>
      </c>
      <c r="W2134" s="115">
        <v>18.399999999999999</v>
      </c>
    </row>
    <row r="2135" spans="1:23" ht="13.5" customHeight="1" x14ac:dyDescent="0.35">
      <c r="A2135" s="242">
        <v>0.45833333333333298</v>
      </c>
      <c r="B2135" s="115">
        <v>28</v>
      </c>
      <c r="C2135" s="115">
        <v>2</v>
      </c>
      <c r="D2135" s="115">
        <v>13</v>
      </c>
      <c r="E2135" s="115">
        <v>10</v>
      </c>
      <c r="F2135" s="115">
        <v>3</v>
      </c>
      <c r="G2135" s="115">
        <v>0</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15.1</v>
      </c>
      <c r="W2135" s="115">
        <v>19.5</v>
      </c>
    </row>
    <row r="2136" spans="1:23" ht="13.5" customHeight="1" x14ac:dyDescent="0.35">
      <c r="A2136" s="242">
        <v>0.46875</v>
      </c>
      <c r="B2136" s="115">
        <v>30</v>
      </c>
      <c r="C2136" s="115">
        <v>1</v>
      </c>
      <c r="D2136" s="115">
        <v>9</v>
      </c>
      <c r="E2136" s="115">
        <v>16</v>
      </c>
      <c r="F2136" s="115">
        <v>4</v>
      </c>
      <c r="G2136" s="115">
        <v>0</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16.2</v>
      </c>
      <c r="W2136" s="115">
        <v>19.8</v>
      </c>
    </row>
    <row r="2137" spans="1:23" ht="13.5" customHeight="1" x14ac:dyDescent="0.35">
      <c r="A2137" s="242">
        <v>0.47916666666666702</v>
      </c>
      <c r="B2137" s="115">
        <v>47</v>
      </c>
      <c r="C2137" s="115">
        <v>1</v>
      </c>
      <c r="D2137" s="115">
        <v>23</v>
      </c>
      <c r="E2137" s="115">
        <v>18</v>
      </c>
      <c r="F2137" s="115">
        <v>5</v>
      </c>
      <c r="G2137" s="115">
        <v>0</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15.7</v>
      </c>
      <c r="W2137" s="115">
        <v>18.7</v>
      </c>
    </row>
    <row r="2138" spans="1:23" ht="13.5" customHeight="1" x14ac:dyDescent="0.35">
      <c r="A2138" s="242">
        <v>0.48958333333333298</v>
      </c>
      <c r="B2138" s="115">
        <v>40</v>
      </c>
      <c r="C2138" s="115">
        <v>1</v>
      </c>
      <c r="D2138" s="115">
        <v>9</v>
      </c>
      <c r="E2138" s="115">
        <v>21</v>
      </c>
      <c r="F2138" s="115">
        <v>8</v>
      </c>
      <c r="G2138" s="115">
        <v>1</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16.8</v>
      </c>
      <c r="W2138" s="115">
        <v>20.399999999999999</v>
      </c>
    </row>
    <row r="2139" spans="1:23" ht="13.5" customHeight="1" x14ac:dyDescent="0.35">
      <c r="A2139" s="242">
        <v>0.5</v>
      </c>
      <c r="B2139" s="115">
        <v>45</v>
      </c>
      <c r="C2139" s="115">
        <v>0</v>
      </c>
      <c r="D2139" s="115">
        <v>14</v>
      </c>
      <c r="E2139" s="115">
        <v>23</v>
      </c>
      <c r="F2139" s="115">
        <v>7</v>
      </c>
      <c r="G2139" s="115">
        <v>1</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16.5</v>
      </c>
      <c r="W2139" s="115">
        <v>20.8</v>
      </c>
    </row>
    <row r="2140" spans="1:23" ht="13.5" customHeight="1" x14ac:dyDescent="0.35">
      <c r="A2140" s="242">
        <v>0.51041666666666696</v>
      </c>
      <c r="B2140" s="115">
        <v>56</v>
      </c>
      <c r="C2140" s="115">
        <v>7</v>
      </c>
      <c r="D2140" s="115">
        <v>23</v>
      </c>
      <c r="E2140" s="115">
        <v>24</v>
      </c>
      <c r="F2140" s="115">
        <v>2</v>
      </c>
      <c r="G2140" s="115">
        <v>0</v>
      </c>
      <c r="H2140" s="115">
        <v>0</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14.1</v>
      </c>
      <c r="W2140" s="115">
        <v>17.8</v>
      </c>
    </row>
    <row r="2141" spans="1:23" ht="13.5" customHeight="1" x14ac:dyDescent="0.35">
      <c r="A2141" s="242">
        <v>0.52083333333333304</v>
      </c>
      <c r="B2141" s="115">
        <v>30</v>
      </c>
      <c r="C2141" s="115">
        <v>0</v>
      </c>
      <c r="D2141" s="115">
        <v>11</v>
      </c>
      <c r="E2141" s="115">
        <v>16</v>
      </c>
      <c r="F2141" s="115">
        <v>3</v>
      </c>
      <c r="G2141" s="115">
        <v>0</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16.5</v>
      </c>
      <c r="W2141" s="115">
        <v>19.100000000000001</v>
      </c>
    </row>
    <row r="2142" spans="1:23" ht="13.5" customHeight="1" x14ac:dyDescent="0.35">
      <c r="A2142" s="242">
        <v>0.53125</v>
      </c>
      <c r="B2142" s="115">
        <v>38</v>
      </c>
      <c r="C2142" s="115">
        <v>2</v>
      </c>
      <c r="D2142" s="115">
        <v>14</v>
      </c>
      <c r="E2142" s="115">
        <v>19</v>
      </c>
      <c r="F2142" s="115">
        <v>3</v>
      </c>
      <c r="G2142" s="115">
        <v>0</v>
      </c>
      <c r="H2142" s="115">
        <v>0</v>
      </c>
      <c r="I2142" s="115">
        <v>0</v>
      </c>
      <c r="J2142" s="115">
        <v>0</v>
      </c>
      <c r="K2142" s="115">
        <v>0</v>
      </c>
      <c r="L2142" s="115">
        <v>0</v>
      </c>
      <c r="M2142" s="115">
        <v>0</v>
      </c>
      <c r="N2142" s="115">
        <v>0</v>
      </c>
      <c r="O2142" s="115">
        <v>0</v>
      </c>
      <c r="P2142" s="115">
        <v>0</v>
      </c>
      <c r="Q2142" s="115">
        <v>0</v>
      </c>
      <c r="R2142" s="115">
        <v>0</v>
      </c>
      <c r="S2142" s="115">
        <v>0</v>
      </c>
      <c r="T2142" s="115">
        <v>0</v>
      </c>
      <c r="U2142" s="115">
        <v>0</v>
      </c>
      <c r="V2142" s="115">
        <v>15.3</v>
      </c>
      <c r="W2142" s="115">
        <v>18.899999999999999</v>
      </c>
    </row>
    <row r="2143" spans="1:23" ht="13.5" customHeight="1" x14ac:dyDescent="0.35">
      <c r="A2143" s="242">
        <v>0.54166666666666696</v>
      </c>
      <c r="B2143" s="115">
        <v>43</v>
      </c>
      <c r="C2143" s="115">
        <v>1</v>
      </c>
      <c r="D2143" s="115">
        <v>12</v>
      </c>
      <c r="E2143" s="115">
        <v>27</v>
      </c>
      <c r="F2143" s="115">
        <v>2</v>
      </c>
      <c r="G2143" s="115">
        <v>1</v>
      </c>
      <c r="H2143" s="115">
        <v>0</v>
      </c>
      <c r="I2143" s="115">
        <v>0</v>
      </c>
      <c r="J2143" s="115">
        <v>0</v>
      </c>
      <c r="K2143" s="115">
        <v>0</v>
      </c>
      <c r="L2143" s="115">
        <v>0</v>
      </c>
      <c r="M2143" s="115">
        <v>0</v>
      </c>
      <c r="N2143" s="115">
        <v>0</v>
      </c>
      <c r="O2143" s="115">
        <v>0</v>
      </c>
      <c r="P2143" s="115">
        <v>0</v>
      </c>
      <c r="Q2143" s="115">
        <v>0</v>
      </c>
      <c r="R2143" s="115">
        <v>0</v>
      </c>
      <c r="S2143" s="115">
        <v>0</v>
      </c>
      <c r="T2143" s="115">
        <v>0</v>
      </c>
      <c r="U2143" s="115">
        <v>0</v>
      </c>
      <c r="V2143" s="115">
        <v>16.3</v>
      </c>
      <c r="W2143" s="115">
        <v>18.899999999999999</v>
      </c>
    </row>
    <row r="2144" spans="1:23" ht="13.5" customHeight="1" x14ac:dyDescent="0.35">
      <c r="A2144" s="242">
        <v>0.55208333333333304</v>
      </c>
      <c r="B2144" s="115">
        <v>41</v>
      </c>
      <c r="C2144" s="115">
        <v>1</v>
      </c>
      <c r="D2144" s="115">
        <v>11</v>
      </c>
      <c r="E2144" s="115">
        <v>28</v>
      </c>
      <c r="F2144" s="115">
        <v>0</v>
      </c>
      <c r="G2144" s="115">
        <v>1</v>
      </c>
      <c r="H2144" s="115">
        <v>0</v>
      </c>
      <c r="I2144" s="115">
        <v>0</v>
      </c>
      <c r="J2144" s="115">
        <v>0</v>
      </c>
      <c r="K2144" s="115">
        <v>0</v>
      </c>
      <c r="L2144" s="115">
        <v>0</v>
      </c>
      <c r="M2144" s="115">
        <v>0</v>
      </c>
      <c r="N2144" s="115">
        <v>0</v>
      </c>
      <c r="O2144" s="115">
        <v>0</v>
      </c>
      <c r="P2144" s="115">
        <v>0</v>
      </c>
      <c r="Q2144" s="115">
        <v>0</v>
      </c>
      <c r="R2144" s="115">
        <v>0</v>
      </c>
      <c r="S2144" s="115">
        <v>0</v>
      </c>
      <c r="T2144" s="115">
        <v>0</v>
      </c>
      <c r="U2144" s="115">
        <v>0</v>
      </c>
      <c r="V2144" s="115">
        <v>15.7</v>
      </c>
      <c r="W2144" s="115">
        <v>18.100000000000001</v>
      </c>
    </row>
    <row r="2145" spans="1:23" ht="13.5" customHeight="1" x14ac:dyDescent="0.35">
      <c r="A2145" s="242">
        <v>0.5625</v>
      </c>
      <c r="B2145" s="115">
        <v>31</v>
      </c>
      <c r="C2145" s="115">
        <v>3</v>
      </c>
      <c r="D2145" s="115">
        <v>8</v>
      </c>
      <c r="E2145" s="115">
        <v>19</v>
      </c>
      <c r="F2145" s="115">
        <v>1</v>
      </c>
      <c r="G2145" s="115">
        <v>0</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15.3</v>
      </c>
      <c r="W2145" s="115">
        <v>18.7</v>
      </c>
    </row>
    <row r="2146" spans="1:23" ht="13.5" customHeight="1" x14ac:dyDescent="0.35">
      <c r="A2146" s="242">
        <v>0.57291666666666696</v>
      </c>
      <c r="B2146" s="115">
        <v>38</v>
      </c>
      <c r="C2146" s="115">
        <v>0</v>
      </c>
      <c r="D2146" s="115">
        <v>12</v>
      </c>
      <c r="E2146" s="115">
        <v>23</v>
      </c>
      <c r="F2146" s="115">
        <v>2</v>
      </c>
      <c r="G2146" s="115">
        <v>1</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16.100000000000001</v>
      </c>
      <c r="W2146" s="115">
        <v>18.8</v>
      </c>
    </row>
    <row r="2147" spans="1:23" ht="13.5" customHeight="1" x14ac:dyDescent="0.35">
      <c r="A2147" s="242">
        <v>0.58333333333333304</v>
      </c>
      <c r="B2147" s="115">
        <v>41</v>
      </c>
      <c r="C2147" s="115">
        <v>0</v>
      </c>
      <c r="D2147" s="115">
        <v>12</v>
      </c>
      <c r="E2147" s="115">
        <v>25</v>
      </c>
      <c r="F2147" s="115">
        <v>4</v>
      </c>
      <c r="G2147" s="115">
        <v>0</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16.7</v>
      </c>
      <c r="W2147" s="115">
        <v>19.3</v>
      </c>
    </row>
    <row r="2148" spans="1:23" ht="13.5" customHeight="1" x14ac:dyDescent="0.35">
      <c r="A2148" s="242">
        <v>0.59375</v>
      </c>
      <c r="B2148" s="115">
        <v>43</v>
      </c>
      <c r="C2148" s="115">
        <v>1</v>
      </c>
      <c r="D2148" s="115">
        <v>27</v>
      </c>
      <c r="E2148" s="115">
        <v>11</v>
      </c>
      <c r="F2148" s="115">
        <v>4</v>
      </c>
      <c r="G2148" s="115">
        <v>0</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14.4</v>
      </c>
      <c r="W2148" s="115">
        <v>17.7</v>
      </c>
    </row>
    <row r="2149" spans="1:23" ht="13.5" customHeight="1" x14ac:dyDescent="0.35">
      <c r="A2149" s="242">
        <v>0.60416666666666696</v>
      </c>
      <c r="B2149" s="115">
        <v>39</v>
      </c>
      <c r="C2149" s="115">
        <v>0</v>
      </c>
      <c r="D2149" s="115">
        <v>15</v>
      </c>
      <c r="E2149" s="115">
        <v>19</v>
      </c>
      <c r="F2149" s="115">
        <v>5</v>
      </c>
      <c r="G2149" s="115">
        <v>0</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15.9</v>
      </c>
      <c r="W2149" s="115">
        <v>19.5</v>
      </c>
    </row>
    <row r="2150" spans="1:23" ht="13.5" customHeight="1" x14ac:dyDescent="0.35">
      <c r="A2150" s="242">
        <v>0.61458333333333304</v>
      </c>
      <c r="B2150" s="115">
        <v>50</v>
      </c>
      <c r="C2150" s="115">
        <v>6</v>
      </c>
      <c r="D2150" s="115">
        <v>21</v>
      </c>
      <c r="E2150" s="115">
        <v>20</v>
      </c>
      <c r="F2150" s="115">
        <v>2</v>
      </c>
      <c r="G2150" s="115">
        <v>1</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14.5</v>
      </c>
      <c r="W2150" s="115">
        <v>17.5</v>
      </c>
    </row>
    <row r="2151" spans="1:23" ht="13.5" customHeight="1" x14ac:dyDescent="0.35">
      <c r="A2151" s="242">
        <v>0.625</v>
      </c>
      <c r="B2151" s="115">
        <v>47</v>
      </c>
      <c r="C2151" s="115">
        <v>0</v>
      </c>
      <c r="D2151" s="115">
        <v>21</v>
      </c>
      <c r="E2151" s="115">
        <v>23</v>
      </c>
      <c r="F2151" s="115">
        <v>3</v>
      </c>
      <c r="G2151" s="115">
        <v>0</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15.6</v>
      </c>
      <c r="W2151" s="115">
        <v>17.3</v>
      </c>
    </row>
    <row r="2152" spans="1:23" ht="13.5" customHeight="1" x14ac:dyDescent="0.35">
      <c r="A2152" s="242">
        <v>0.63541666666666696</v>
      </c>
      <c r="B2152" s="115">
        <v>45</v>
      </c>
      <c r="C2152" s="115">
        <v>1</v>
      </c>
      <c r="D2152" s="115">
        <v>21</v>
      </c>
      <c r="E2152" s="115">
        <v>16</v>
      </c>
      <c r="F2152" s="115">
        <v>7</v>
      </c>
      <c r="G2152" s="115">
        <v>0</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15.6</v>
      </c>
      <c r="W2152" s="115">
        <v>20.2</v>
      </c>
    </row>
    <row r="2153" spans="1:23" ht="13.5" customHeight="1" x14ac:dyDescent="0.35">
      <c r="A2153" s="242">
        <v>0.64583333333333304</v>
      </c>
      <c r="B2153" s="115">
        <v>47</v>
      </c>
      <c r="C2153" s="115">
        <v>3</v>
      </c>
      <c r="D2153" s="115">
        <v>15</v>
      </c>
      <c r="E2153" s="115">
        <v>19</v>
      </c>
      <c r="F2153" s="115">
        <v>9</v>
      </c>
      <c r="G2153" s="115">
        <v>0</v>
      </c>
      <c r="H2153" s="115">
        <v>1</v>
      </c>
      <c r="I2153" s="115">
        <v>0</v>
      </c>
      <c r="J2153" s="115">
        <v>0</v>
      </c>
      <c r="K2153" s="115">
        <v>0</v>
      </c>
      <c r="L2153" s="115">
        <v>0</v>
      </c>
      <c r="M2153" s="115">
        <v>0</v>
      </c>
      <c r="N2153" s="115">
        <v>0</v>
      </c>
      <c r="O2153" s="115">
        <v>0</v>
      </c>
      <c r="P2153" s="115">
        <v>0</v>
      </c>
      <c r="Q2153" s="115">
        <v>0</v>
      </c>
      <c r="R2153" s="115">
        <v>0</v>
      </c>
      <c r="S2153" s="115">
        <v>0</v>
      </c>
      <c r="T2153" s="115">
        <v>0</v>
      </c>
      <c r="U2153" s="115">
        <v>0</v>
      </c>
      <c r="V2153" s="115">
        <v>16.7</v>
      </c>
      <c r="W2153" s="115">
        <v>21.2</v>
      </c>
    </row>
    <row r="2154" spans="1:23" ht="13.5" customHeight="1" x14ac:dyDescent="0.35">
      <c r="A2154" s="242">
        <v>0.65625</v>
      </c>
      <c r="B2154" s="115">
        <v>45</v>
      </c>
      <c r="C2154" s="115">
        <v>2</v>
      </c>
      <c r="D2154" s="115">
        <v>17</v>
      </c>
      <c r="E2154" s="115">
        <v>22</v>
      </c>
      <c r="F2154" s="115">
        <v>4</v>
      </c>
      <c r="G2154" s="115">
        <v>0</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15</v>
      </c>
      <c r="W2154" s="115">
        <v>18.7</v>
      </c>
    </row>
    <row r="2155" spans="1:23" ht="13.5" customHeight="1" x14ac:dyDescent="0.35">
      <c r="A2155" s="242">
        <v>0.66666666666666696</v>
      </c>
      <c r="B2155" s="115">
        <v>46</v>
      </c>
      <c r="C2155" s="115">
        <v>2</v>
      </c>
      <c r="D2155" s="115">
        <v>18</v>
      </c>
      <c r="E2155" s="115">
        <v>21</v>
      </c>
      <c r="F2155" s="115">
        <v>5</v>
      </c>
      <c r="G2155" s="115">
        <v>0</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15.6</v>
      </c>
      <c r="W2155" s="115">
        <v>20</v>
      </c>
    </row>
    <row r="2156" spans="1:23" ht="13.5" customHeight="1" x14ac:dyDescent="0.35">
      <c r="A2156" s="242">
        <v>0.67708333333333304</v>
      </c>
      <c r="B2156" s="115">
        <v>32</v>
      </c>
      <c r="C2156" s="115">
        <v>0</v>
      </c>
      <c r="D2156" s="115">
        <v>18</v>
      </c>
      <c r="E2156" s="115">
        <v>12</v>
      </c>
      <c r="F2156" s="115">
        <v>2</v>
      </c>
      <c r="G2156" s="115">
        <v>0</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14.8</v>
      </c>
      <c r="W2156" s="115">
        <v>18.5</v>
      </c>
    </row>
    <row r="2157" spans="1:23" ht="13.5" customHeight="1" x14ac:dyDescent="0.35">
      <c r="A2157" s="242">
        <v>0.6875</v>
      </c>
      <c r="B2157" s="115">
        <v>46</v>
      </c>
      <c r="C2157" s="115">
        <v>1</v>
      </c>
      <c r="D2157" s="115">
        <v>16</v>
      </c>
      <c r="E2157" s="115">
        <v>22</v>
      </c>
      <c r="F2157" s="115">
        <v>7</v>
      </c>
      <c r="G2157" s="115">
        <v>0</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16.600000000000001</v>
      </c>
      <c r="W2157" s="115">
        <v>20.2</v>
      </c>
    </row>
    <row r="2158" spans="1:23" ht="13.5" customHeight="1" x14ac:dyDescent="0.35">
      <c r="A2158" s="242">
        <v>0.69791666666666696</v>
      </c>
      <c r="B2158" s="115">
        <v>44</v>
      </c>
      <c r="C2158" s="115">
        <v>3</v>
      </c>
      <c r="D2158" s="115">
        <v>20</v>
      </c>
      <c r="E2158" s="115">
        <v>15</v>
      </c>
      <c r="F2158" s="115">
        <v>5</v>
      </c>
      <c r="G2158" s="115">
        <v>1</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15.5</v>
      </c>
      <c r="W2158" s="115">
        <v>19.7</v>
      </c>
    </row>
    <row r="2159" spans="1:23" ht="13.5" customHeight="1" x14ac:dyDescent="0.35">
      <c r="A2159" s="242">
        <v>0.70833333333333304</v>
      </c>
      <c r="B2159" s="115">
        <v>55</v>
      </c>
      <c r="C2159" s="115">
        <v>1</v>
      </c>
      <c r="D2159" s="115">
        <v>31</v>
      </c>
      <c r="E2159" s="115">
        <v>16</v>
      </c>
      <c r="F2159" s="115">
        <v>7</v>
      </c>
      <c r="G2159" s="115">
        <v>0</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15.2</v>
      </c>
      <c r="W2159" s="115">
        <v>19.3</v>
      </c>
    </row>
    <row r="2160" spans="1:23" ht="13.5" customHeight="1" x14ac:dyDescent="0.35">
      <c r="A2160" s="242">
        <v>0.71875</v>
      </c>
      <c r="B2160" s="115">
        <v>26</v>
      </c>
      <c r="C2160" s="115">
        <v>0</v>
      </c>
      <c r="D2160" s="115">
        <v>13</v>
      </c>
      <c r="E2160" s="115">
        <v>7</v>
      </c>
      <c r="F2160" s="115">
        <v>5</v>
      </c>
      <c r="G2160" s="115">
        <v>1</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16.3</v>
      </c>
      <c r="W2160" s="115">
        <v>21.5</v>
      </c>
    </row>
    <row r="2161" spans="1:23" ht="13.5" customHeight="1" x14ac:dyDescent="0.35">
      <c r="A2161" s="242">
        <v>0.72916666666666696</v>
      </c>
      <c r="B2161" s="115">
        <v>41</v>
      </c>
      <c r="C2161" s="115">
        <v>0</v>
      </c>
      <c r="D2161" s="115">
        <v>22</v>
      </c>
      <c r="E2161" s="115">
        <v>16</v>
      </c>
      <c r="F2161" s="115">
        <v>3</v>
      </c>
      <c r="G2161" s="115">
        <v>0</v>
      </c>
      <c r="H2161" s="115">
        <v>0</v>
      </c>
      <c r="I2161" s="115">
        <v>0</v>
      </c>
      <c r="J2161" s="115">
        <v>0</v>
      </c>
      <c r="K2161" s="115">
        <v>0</v>
      </c>
      <c r="L2161" s="115">
        <v>0</v>
      </c>
      <c r="M2161" s="115">
        <v>0</v>
      </c>
      <c r="N2161" s="115">
        <v>0</v>
      </c>
      <c r="O2161" s="115">
        <v>0</v>
      </c>
      <c r="P2161" s="115">
        <v>0</v>
      </c>
      <c r="Q2161" s="115">
        <v>0</v>
      </c>
      <c r="R2161" s="115">
        <v>0</v>
      </c>
      <c r="S2161" s="115">
        <v>0</v>
      </c>
      <c r="T2161" s="115">
        <v>0</v>
      </c>
      <c r="U2161" s="115">
        <v>0</v>
      </c>
      <c r="V2161" s="115">
        <v>15.5</v>
      </c>
      <c r="W2161" s="115">
        <v>19.3</v>
      </c>
    </row>
    <row r="2162" spans="1:23" ht="13.5" customHeight="1" x14ac:dyDescent="0.35">
      <c r="A2162" s="242">
        <v>0.73958333333333304</v>
      </c>
      <c r="B2162" s="115">
        <v>38</v>
      </c>
      <c r="C2162" s="115">
        <v>3</v>
      </c>
      <c r="D2162" s="115">
        <v>19</v>
      </c>
      <c r="E2162" s="115">
        <v>13</v>
      </c>
      <c r="F2162" s="115">
        <v>2</v>
      </c>
      <c r="G2162" s="115">
        <v>1</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15.2</v>
      </c>
      <c r="W2162" s="115">
        <v>18.899999999999999</v>
      </c>
    </row>
    <row r="2163" spans="1:23" ht="13.5" customHeight="1" x14ac:dyDescent="0.35">
      <c r="A2163" s="242">
        <v>0.75</v>
      </c>
      <c r="B2163" s="115">
        <v>31</v>
      </c>
      <c r="C2163" s="115">
        <v>0</v>
      </c>
      <c r="D2163" s="115">
        <v>17</v>
      </c>
      <c r="E2163" s="115">
        <v>14</v>
      </c>
      <c r="F2163" s="115">
        <v>0</v>
      </c>
      <c r="G2163" s="115">
        <v>0</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15</v>
      </c>
      <c r="W2163" s="115">
        <v>17.3</v>
      </c>
    </row>
    <row r="2164" spans="1:23" ht="13.5" customHeight="1" x14ac:dyDescent="0.35">
      <c r="A2164" s="242">
        <v>0.76041666666666696</v>
      </c>
      <c r="B2164" s="115">
        <v>35</v>
      </c>
      <c r="C2164" s="115">
        <v>1</v>
      </c>
      <c r="D2164" s="115">
        <v>13</v>
      </c>
      <c r="E2164" s="115">
        <v>17</v>
      </c>
      <c r="F2164" s="115">
        <v>4</v>
      </c>
      <c r="G2164" s="115">
        <v>0</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15.9</v>
      </c>
      <c r="W2164" s="115">
        <v>19.5</v>
      </c>
    </row>
    <row r="2165" spans="1:23" ht="13.5" customHeight="1" x14ac:dyDescent="0.35">
      <c r="A2165" s="242">
        <v>0.77083333333333304</v>
      </c>
      <c r="B2165" s="115">
        <v>38</v>
      </c>
      <c r="C2165" s="115">
        <v>2</v>
      </c>
      <c r="D2165" s="115">
        <v>15</v>
      </c>
      <c r="E2165" s="115">
        <v>17</v>
      </c>
      <c r="F2165" s="115">
        <v>2</v>
      </c>
      <c r="G2165" s="115">
        <v>2</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v>15.7</v>
      </c>
      <c r="W2165" s="115">
        <v>19.7</v>
      </c>
    </row>
    <row r="2166" spans="1:23" ht="13.5" customHeight="1" x14ac:dyDescent="0.35">
      <c r="A2166" s="242">
        <v>0.78125</v>
      </c>
      <c r="B2166" s="115">
        <v>33</v>
      </c>
      <c r="C2166" s="115">
        <v>2</v>
      </c>
      <c r="D2166" s="115">
        <v>17</v>
      </c>
      <c r="E2166" s="115">
        <v>11</v>
      </c>
      <c r="F2166" s="115">
        <v>2</v>
      </c>
      <c r="G2166" s="115">
        <v>1</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15.2</v>
      </c>
      <c r="W2166" s="115">
        <v>19.2</v>
      </c>
    </row>
    <row r="2167" spans="1:23" ht="13.5" customHeight="1" x14ac:dyDescent="0.35">
      <c r="A2167" s="242">
        <v>0.79166666666666696</v>
      </c>
      <c r="B2167" s="115">
        <v>41</v>
      </c>
      <c r="C2167" s="115">
        <v>2</v>
      </c>
      <c r="D2167" s="115">
        <v>22</v>
      </c>
      <c r="E2167" s="115">
        <v>14</v>
      </c>
      <c r="F2167" s="115">
        <v>3</v>
      </c>
      <c r="G2167" s="115">
        <v>0</v>
      </c>
      <c r="H2167" s="115">
        <v>0</v>
      </c>
      <c r="I2167" s="115">
        <v>0</v>
      </c>
      <c r="J2167" s="115">
        <v>0</v>
      </c>
      <c r="K2167" s="115">
        <v>0</v>
      </c>
      <c r="L2167" s="115">
        <v>0</v>
      </c>
      <c r="M2167" s="115">
        <v>0</v>
      </c>
      <c r="N2167" s="115">
        <v>0</v>
      </c>
      <c r="O2167" s="115">
        <v>0</v>
      </c>
      <c r="P2167" s="115">
        <v>0</v>
      </c>
      <c r="Q2167" s="115">
        <v>0</v>
      </c>
      <c r="R2167" s="115">
        <v>0</v>
      </c>
      <c r="S2167" s="115">
        <v>0</v>
      </c>
      <c r="T2167" s="115">
        <v>0</v>
      </c>
      <c r="U2167" s="115">
        <v>0</v>
      </c>
      <c r="V2167" s="115">
        <v>15.2</v>
      </c>
      <c r="W2167" s="115">
        <v>17.8</v>
      </c>
    </row>
    <row r="2168" spans="1:23" ht="13.5" customHeight="1" x14ac:dyDescent="0.35">
      <c r="A2168" s="242">
        <v>0.80208333333333304</v>
      </c>
      <c r="B2168" s="115">
        <v>28</v>
      </c>
      <c r="C2168" s="115">
        <v>1</v>
      </c>
      <c r="D2168" s="115">
        <v>10</v>
      </c>
      <c r="E2168" s="115">
        <v>15</v>
      </c>
      <c r="F2168" s="115">
        <v>2</v>
      </c>
      <c r="G2168" s="115">
        <v>0</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15.6</v>
      </c>
      <c r="W2168" s="115">
        <v>19</v>
      </c>
    </row>
    <row r="2169" spans="1:23" ht="13.5" customHeight="1" x14ac:dyDescent="0.35">
      <c r="A2169" s="242">
        <v>0.8125</v>
      </c>
      <c r="B2169" s="115">
        <v>36</v>
      </c>
      <c r="C2169" s="115">
        <v>2</v>
      </c>
      <c r="D2169" s="115">
        <v>15</v>
      </c>
      <c r="E2169" s="115">
        <v>17</v>
      </c>
      <c r="F2169" s="115">
        <v>1</v>
      </c>
      <c r="G2169" s="115">
        <v>1</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15</v>
      </c>
      <c r="W2169" s="115">
        <v>17.600000000000001</v>
      </c>
    </row>
    <row r="2170" spans="1:23" ht="13.5" customHeight="1" x14ac:dyDescent="0.35">
      <c r="A2170" s="242">
        <v>0.82291666666666696</v>
      </c>
      <c r="B2170" s="115">
        <v>28</v>
      </c>
      <c r="C2170" s="115">
        <v>3</v>
      </c>
      <c r="D2170" s="115">
        <v>12</v>
      </c>
      <c r="E2170" s="115">
        <v>9</v>
      </c>
      <c r="F2170" s="115">
        <v>4</v>
      </c>
      <c r="G2170" s="115">
        <v>0</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15.2</v>
      </c>
      <c r="W2170" s="115">
        <v>20</v>
      </c>
    </row>
    <row r="2171" spans="1:23" ht="13.5" customHeight="1" x14ac:dyDescent="0.35">
      <c r="A2171" s="242">
        <v>0.83333333333333304</v>
      </c>
      <c r="B2171" s="115">
        <v>29</v>
      </c>
      <c r="C2171" s="115">
        <v>2</v>
      </c>
      <c r="D2171" s="115">
        <v>8</v>
      </c>
      <c r="E2171" s="115">
        <v>15</v>
      </c>
      <c r="F2171" s="115">
        <v>4</v>
      </c>
      <c r="G2171" s="115">
        <v>0</v>
      </c>
      <c r="H2171" s="115">
        <v>0</v>
      </c>
      <c r="I2171" s="115">
        <v>0</v>
      </c>
      <c r="J2171" s="115">
        <v>0</v>
      </c>
      <c r="K2171" s="115">
        <v>0</v>
      </c>
      <c r="L2171" s="115">
        <v>0</v>
      </c>
      <c r="M2171" s="115">
        <v>0</v>
      </c>
      <c r="N2171" s="115">
        <v>0</v>
      </c>
      <c r="O2171" s="115">
        <v>0</v>
      </c>
      <c r="P2171" s="115">
        <v>0</v>
      </c>
      <c r="Q2171" s="115">
        <v>0</v>
      </c>
      <c r="R2171" s="115">
        <v>0</v>
      </c>
      <c r="S2171" s="115">
        <v>0</v>
      </c>
      <c r="T2171" s="115">
        <v>0</v>
      </c>
      <c r="U2171" s="115">
        <v>0</v>
      </c>
      <c r="V2171" s="115">
        <v>16.5</v>
      </c>
      <c r="W2171" s="115">
        <v>20</v>
      </c>
    </row>
    <row r="2172" spans="1:23" ht="13.5" customHeight="1" x14ac:dyDescent="0.35">
      <c r="A2172" s="242">
        <v>0.84375</v>
      </c>
      <c r="B2172" s="115">
        <v>22</v>
      </c>
      <c r="C2172" s="115">
        <v>0</v>
      </c>
      <c r="D2172" s="115">
        <v>5</v>
      </c>
      <c r="E2172" s="115">
        <v>11</v>
      </c>
      <c r="F2172" s="115">
        <v>4</v>
      </c>
      <c r="G2172" s="115">
        <v>1</v>
      </c>
      <c r="H2172" s="115">
        <v>1</v>
      </c>
      <c r="I2172" s="115">
        <v>0</v>
      </c>
      <c r="J2172" s="115">
        <v>0</v>
      </c>
      <c r="K2172" s="115">
        <v>0</v>
      </c>
      <c r="L2172" s="115">
        <v>0</v>
      </c>
      <c r="M2172" s="115">
        <v>0</v>
      </c>
      <c r="N2172" s="115">
        <v>0</v>
      </c>
      <c r="O2172" s="115">
        <v>0</v>
      </c>
      <c r="P2172" s="115">
        <v>0</v>
      </c>
      <c r="Q2172" s="115">
        <v>0</v>
      </c>
      <c r="R2172" s="115">
        <v>0</v>
      </c>
      <c r="S2172" s="115">
        <v>0</v>
      </c>
      <c r="T2172" s="115">
        <v>0</v>
      </c>
      <c r="U2172" s="115">
        <v>0</v>
      </c>
      <c r="V2172" s="115">
        <v>18.899999999999999</v>
      </c>
      <c r="W2172" s="115">
        <v>24.9</v>
      </c>
    </row>
    <row r="2173" spans="1:23" ht="13.5" customHeight="1" x14ac:dyDescent="0.35">
      <c r="A2173" s="242">
        <v>0.85416666666666696</v>
      </c>
      <c r="B2173" s="115">
        <v>23</v>
      </c>
      <c r="C2173" s="115">
        <v>0</v>
      </c>
      <c r="D2173" s="115">
        <v>6</v>
      </c>
      <c r="E2173" s="115">
        <v>13</v>
      </c>
      <c r="F2173" s="115">
        <v>3</v>
      </c>
      <c r="G2173" s="115">
        <v>0</v>
      </c>
      <c r="H2173" s="115">
        <v>1</v>
      </c>
      <c r="I2173" s="115">
        <v>0</v>
      </c>
      <c r="J2173" s="115">
        <v>0</v>
      </c>
      <c r="K2173" s="115">
        <v>0</v>
      </c>
      <c r="L2173" s="115">
        <v>0</v>
      </c>
      <c r="M2173" s="115">
        <v>0</v>
      </c>
      <c r="N2173" s="115">
        <v>0</v>
      </c>
      <c r="O2173" s="115">
        <v>0</v>
      </c>
      <c r="P2173" s="115">
        <v>0</v>
      </c>
      <c r="Q2173" s="115">
        <v>0</v>
      </c>
      <c r="R2173" s="115">
        <v>0</v>
      </c>
      <c r="S2173" s="115">
        <v>0</v>
      </c>
      <c r="T2173" s="115">
        <v>0</v>
      </c>
      <c r="U2173" s="115">
        <v>0</v>
      </c>
      <c r="V2173" s="115">
        <v>17.3</v>
      </c>
      <c r="W2173" s="115">
        <v>20.3</v>
      </c>
    </row>
    <row r="2174" spans="1:23" ht="13.5" customHeight="1" x14ac:dyDescent="0.35">
      <c r="A2174" s="242">
        <v>0.86458333333333304</v>
      </c>
      <c r="B2174" s="115">
        <v>21</v>
      </c>
      <c r="C2174" s="115">
        <v>0</v>
      </c>
      <c r="D2174" s="115">
        <v>5</v>
      </c>
      <c r="E2174" s="115">
        <v>13</v>
      </c>
      <c r="F2174" s="115">
        <v>2</v>
      </c>
      <c r="G2174" s="115">
        <v>1</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v>17.399999999999999</v>
      </c>
      <c r="W2174" s="115">
        <v>21.8</v>
      </c>
    </row>
    <row r="2175" spans="1:23" ht="13.5" customHeight="1" x14ac:dyDescent="0.35">
      <c r="A2175" s="242">
        <v>0.875</v>
      </c>
      <c r="B2175" s="115">
        <v>22</v>
      </c>
      <c r="C2175" s="115">
        <v>0</v>
      </c>
      <c r="D2175" s="115">
        <v>7</v>
      </c>
      <c r="E2175" s="115">
        <v>9</v>
      </c>
      <c r="F2175" s="115">
        <v>4</v>
      </c>
      <c r="G2175" s="115">
        <v>2</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18.2</v>
      </c>
      <c r="W2175" s="115">
        <v>22.4</v>
      </c>
    </row>
    <row r="2176" spans="1:23" ht="13.5" customHeight="1" x14ac:dyDescent="0.35">
      <c r="A2176" s="242">
        <v>0.88541666666666696</v>
      </c>
      <c r="B2176" s="115">
        <v>20</v>
      </c>
      <c r="C2176" s="115">
        <v>0</v>
      </c>
      <c r="D2176" s="115">
        <v>3</v>
      </c>
      <c r="E2176" s="115">
        <v>12</v>
      </c>
      <c r="F2176" s="115">
        <v>3</v>
      </c>
      <c r="G2176" s="115">
        <v>1</v>
      </c>
      <c r="H2176" s="115">
        <v>1</v>
      </c>
      <c r="I2176" s="115">
        <v>0</v>
      </c>
      <c r="J2176" s="115">
        <v>0</v>
      </c>
      <c r="K2176" s="115">
        <v>0</v>
      </c>
      <c r="L2176" s="115">
        <v>0</v>
      </c>
      <c r="M2176" s="115">
        <v>0</v>
      </c>
      <c r="N2176" s="115">
        <v>0</v>
      </c>
      <c r="O2176" s="115">
        <v>0</v>
      </c>
      <c r="P2176" s="115">
        <v>0</v>
      </c>
      <c r="Q2176" s="115">
        <v>0</v>
      </c>
      <c r="R2176" s="115">
        <v>0</v>
      </c>
      <c r="S2176" s="115">
        <v>0</v>
      </c>
      <c r="T2176" s="115">
        <v>0</v>
      </c>
      <c r="U2176" s="115">
        <v>0</v>
      </c>
      <c r="V2176" s="115">
        <v>18.600000000000001</v>
      </c>
      <c r="W2176" s="115">
        <v>23.3</v>
      </c>
    </row>
    <row r="2177" spans="1:23" ht="13.5" customHeight="1" x14ac:dyDescent="0.35">
      <c r="A2177" s="242">
        <v>0.89583333333333304</v>
      </c>
      <c r="B2177" s="115">
        <v>21</v>
      </c>
      <c r="C2177" s="115">
        <v>3</v>
      </c>
      <c r="D2177" s="115">
        <v>7</v>
      </c>
      <c r="E2177" s="115">
        <v>8</v>
      </c>
      <c r="F2177" s="115">
        <v>3</v>
      </c>
      <c r="G2177" s="115">
        <v>0</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15</v>
      </c>
      <c r="W2177" s="115">
        <v>20.6</v>
      </c>
    </row>
    <row r="2178" spans="1:23" ht="13.5" customHeight="1" x14ac:dyDescent="0.35">
      <c r="A2178" s="242">
        <v>0.90625</v>
      </c>
      <c r="B2178" s="115">
        <v>12</v>
      </c>
      <c r="C2178" s="115">
        <v>0</v>
      </c>
      <c r="D2178" s="115">
        <v>4</v>
      </c>
      <c r="E2178" s="115">
        <v>7</v>
      </c>
      <c r="F2178" s="115">
        <v>1</v>
      </c>
      <c r="G2178" s="115">
        <v>0</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16.100000000000001</v>
      </c>
      <c r="W2178" s="115">
        <v>19.7</v>
      </c>
    </row>
    <row r="2179" spans="1:23" ht="13.5" customHeight="1" x14ac:dyDescent="0.35">
      <c r="A2179" s="242">
        <v>0.91666666666666696</v>
      </c>
      <c r="B2179" s="115">
        <v>25</v>
      </c>
      <c r="C2179" s="115">
        <v>0</v>
      </c>
      <c r="D2179" s="115">
        <v>9</v>
      </c>
      <c r="E2179" s="115">
        <v>14</v>
      </c>
      <c r="F2179" s="115">
        <v>2</v>
      </c>
      <c r="G2179" s="115">
        <v>0</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15.5</v>
      </c>
      <c r="W2179" s="115">
        <v>18.2</v>
      </c>
    </row>
    <row r="2180" spans="1:23" ht="13.5" customHeight="1" x14ac:dyDescent="0.35">
      <c r="A2180" s="242">
        <v>0.92708333333333304</v>
      </c>
      <c r="B2180" s="115">
        <v>18</v>
      </c>
      <c r="C2180" s="115">
        <v>0</v>
      </c>
      <c r="D2180" s="115">
        <v>8</v>
      </c>
      <c r="E2180" s="115">
        <v>6</v>
      </c>
      <c r="F2180" s="115">
        <v>4</v>
      </c>
      <c r="G2180" s="115">
        <v>0</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16.600000000000001</v>
      </c>
      <c r="W2180" s="115">
        <v>20.9</v>
      </c>
    </row>
    <row r="2181" spans="1:23" ht="13.5" customHeight="1" x14ac:dyDescent="0.35">
      <c r="A2181" s="242">
        <v>0.9375</v>
      </c>
      <c r="B2181" s="115">
        <v>28</v>
      </c>
      <c r="C2181" s="115">
        <v>1</v>
      </c>
      <c r="D2181" s="115">
        <v>8</v>
      </c>
      <c r="E2181" s="115">
        <v>16</v>
      </c>
      <c r="F2181" s="115">
        <v>3</v>
      </c>
      <c r="G2181" s="115">
        <v>0</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16.399999999999999</v>
      </c>
      <c r="W2181" s="115">
        <v>19.600000000000001</v>
      </c>
    </row>
    <row r="2182" spans="1:23" ht="13.5" customHeight="1" x14ac:dyDescent="0.35">
      <c r="A2182" s="242">
        <v>0.94791666666666696</v>
      </c>
      <c r="B2182" s="115">
        <v>31</v>
      </c>
      <c r="C2182" s="115">
        <v>8</v>
      </c>
      <c r="D2182" s="115">
        <v>14</v>
      </c>
      <c r="E2182" s="115">
        <v>6</v>
      </c>
      <c r="F2182" s="115">
        <v>3</v>
      </c>
      <c r="G2182" s="115">
        <v>0</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13.4</v>
      </c>
      <c r="W2182" s="115">
        <v>18.8</v>
      </c>
    </row>
    <row r="2183" spans="1:23" ht="13.5" customHeight="1" x14ac:dyDescent="0.35">
      <c r="A2183" s="242">
        <v>0.95833333333333304</v>
      </c>
      <c r="B2183" s="115">
        <v>42</v>
      </c>
      <c r="C2183" s="115">
        <v>16</v>
      </c>
      <c r="D2183" s="115">
        <v>14</v>
      </c>
      <c r="E2183" s="115">
        <v>9</v>
      </c>
      <c r="F2183" s="115">
        <v>3</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12.5</v>
      </c>
      <c r="W2183" s="115">
        <v>17.5</v>
      </c>
    </row>
    <row r="2184" spans="1:23" ht="13.5" customHeight="1" x14ac:dyDescent="0.35">
      <c r="A2184" s="242">
        <v>0.96875</v>
      </c>
      <c r="B2184" s="115">
        <v>23</v>
      </c>
      <c r="C2184" s="115">
        <v>0</v>
      </c>
      <c r="D2184" s="115">
        <v>5</v>
      </c>
      <c r="E2184" s="115">
        <v>9</v>
      </c>
      <c r="F2184" s="115">
        <v>7</v>
      </c>
      <c r="G2184" s="115">
        <v>2</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18.5</v>
      </c>
      <c r="W2184" s="115">
        <v>23.8</v>
      </c>
    </row>
    <row r="2185" spans="1:23" ht="13.5" customHeight="1" x14ac:dyDescent="0.35">
      <c r="A2185" s="242">
        <v>0.97916666666666696</v>
      </c>
      <c r="B2185" s="115">
        <v>23</v>
      </c>
      <c r="C2185" s="115">
        <v>0</v>
      </c>
      <c r="D2185" s="115">
        <v>6</v>
      </c>
      <c r="E2185" s="115">
        <v>11</v>
      </c>
      <c r="F2185" s="115">
        <v>5</v>
      </c>
      <c r="G2185" s="115">
        <v>1</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17.600000000000001</v>
      </c>
      <c r="W2185" s="115">
        <v>21.5</v>
      </c>
    </row>
    <row r="2186" spans="1:23" ht="13.5" customHeight="1" thickBot="1" x14ac:dyDescent="0.4">
      <c r="A2186" s="244">
        <v>0.98958333333333304</v>
      </c>
      <c r="B2186" s="119">
        <v>5</v>
      </c>
      <c r="C2186" s="119">
        <v>0</v>
      </c>
      <c r="D2186" s="119">
        <v>1</v>
      </c>
      <c r="E2186" s="119">
        <v>3</v>
      </c>
      <c r="F2186" s="119">
        <v>1</v>
      </c>
      <c r="G2186" s="119">
        <v>0</v>
      </c>
      <c r="H2186" s="119">
        <v>0</v>
      </c>
      <c r="I2186" s="119">
        <v>0</v>
      </c>
      <c r="J2186" s="119">
        <v>0</v>
      </c>
      <c r="K2186" s="119">
        <v>0</v>
      </c>
      <c r="L2186" s="119">
        <v>0</v>
      </c>
      <c r="M2186" s="119">
        <v>0</v>
      </c>
      <c r="N2186" s="119">
        <v>0</v>
      </c>
      <c r="O2186" s="119">
        <v>0</v>
      </c>
      <c r="P2186" s="119">
        <v>0</v>
      </c>
      <c r="Q2186" s="119">
        <v>0</v>
      </c>
      <c r="R2186" s="119">
        <v>0</v>
      </c>
      <c r="S2186" s="119">
        <v>0</v>
      </c>
      <c r="T2186" s="119">
        <v>0</v>
      </c>
      <c r="U2186" s="119">
        <v>0</v>
      </c>
      <c r="V2186" s="119">
        <v>17.899999999999999</v>
      </c>
      <c r="W2186" s="119" t="s">
        <v>102</v>
      </c>
    </row>
    <row r="2187" spans="1:23" ht="13.5" customHeight="1" thickTop="1" x14ac:dyDescent="0.35">
      <c r="A2187" s="246" t="s">
        <v>168</v>
      </c>
      <c r="B2187" s="116">
        <f>SUM(B2119:B2166)</f>
        <v>1513</v>
      </c>
      <c r="C2187" s="116">
        <f t="shared" ref="C2187:U2187" si="80">SUM(C2119:C2166)</f>
        <v>55</v>
      </c>
      <c r="D2187" s="116">
        <f t="shared" si="80"/>
        <v>589</v>
      </c>
      <c r="E2187" s="116">
        <f t="shared" si="80"/>
        <v>691</v>
      </c>
      <c r="F2187" s="116">
        <f t="shared" si="80"/>
        <v>161</v>
      </c>
      <c r="G2187" s="116">
        <f t="shared" si="80"/>
        <v>15</v>
      </c>
      <c r="H2187" s="116">
        <f t="shared" si="80"/>
        <v>2</v>
      </c>
      <c r="I2187" s="116">
        <f t="shared" si="80"/>
        <v>0</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15.8</v>
      </c>
      <c r="W2187" s="116">
        <v>19.2</v>
      </c>
    </row>
    <row r="2188" spans="1:23" ht="13.5" customHeight="1" x14ac:dyDescent="0.35">
      <c r="A2188" s="247" t="s">
        <v>169</v>
      </c>
      <c r="B2188" s="115">
        <f>SUM(B2115:B2178)</f>
        <v>1825</v>
      </c>
      <c r="C2188" s="115">
        <f t="shared" ref="C2188:U2188" si="81">SUM(C2115:C2178)</f>
        <v>68</v>
      </c>
      <c r="D2188" s="115">
        <f t="shared" si="81"/>
        <v>699</v>
      </c>
      <c r="E2188" s="115">
        <f t="shared" si="81"/>
        <v>836</v>
      </c>
      <c r="F2188" s="115">
        <f t="shared" si="81"/>
        <v>196</v>
      </c>
      <c r="G2188" s="115">
        <f t="shared" si="81"/>
        <v>21</v>
      </c>
      <c r="H2188" s="115">
        <f t="shared" si="81"/>
        <v>5</v>
      </c>
      <c r="I2188" s="115">
        <f t="shared" si="81"/>
        <v>0</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15.9</v>
      </c>
      <c r="W2188" s="115">
        <v>19.399999999999999</v>
      </c>
    </row>
    <row r="2189" spans="1:23" ht="13.5" customHeight="1" x14ac:dyDescent="0.35">
      <c r="A2189" s="243" t="s">
        <v>170</v>
      </c>
      <c r="B2189" s="115">
        <f>SUM(B2115:B2186)</f>
        <v>2020</v>
      </c>
      <c r="C2189" s="115">
        <f t="shared" ref="C2189:U2189" si="82">SUM(C2115:C2186)</f>
        <v>93</v>
      </c>
      <c r="D2189" s="115">
        <f t="shared" si="82"/>
        <v>764</v>
      </c>
      <c r="E2189" s="115">
        <f t="shared" si="82"/>
        <v>910</v>
      </c>
      <c r="F2189" s="115">
        <f t="shared" si="82"/>
        <v>224</v>
      </c>
      <c r="G2189" s="115">
        <f t="shared" si="82"/>
        <v>24</v>
      </c>
      <c r="H2189" s="115">
        <f t="shared" si="82"/>
        <v>5</v>
      </c>
      <c r="I2189" s="115">
        <f t="shared" si="82"/>
        <v>0</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15.8</v>
      </c>
      <c r="W2189" s="115">
        <v>19.5</v>
      </c>
    </row>
    <row r="2190" spans="1:23" ht="13.5" customHeight="1" thickBot="1" x14ac:dyDescent="0.4">
      <c r="A2190" s="245" t="s">
        <v>171</v>
      </c>
      <c r="B2190" s="119">
        <f>SUM(B2091:B2186)</f>
        <v>2127</v>
      </c>
      <c r="C2190" s="119">
        <f t="shared" ref="C2190:U2190" si="83">SUM(C2091:C2186)</f>
        <v>94</v>
      </c>
      <c r="D2190" s="119">
        <f t="shared" si="83"/>
        <v>798</v>
      </c>
      <c r="E2190" s="119">
        <f t="shared" si="83"/>
        <v>953</v>
      </c>
      <c r="F2190" s="119">
        <f t="shared" si="83"/>
        <v>249</v>
      </c>
      <c r="G2190" s="119">
        <f t="shared" si="83"/>
        <v>27</v>
      </c>
      <c r="H2190" s="119">
        <f t="shared" si="83"/>
        <v>6</v>
      </c>
      <c r="I2190" s="119">
        <f t="shared" si="83"/>
        <v>0</v>
      </c>
      <c r="J2190" s="119">
        <f t="shared" si="83"/>
        <v>0</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15.9</v>
      </c>
      <c r="W2190" s="119">
        <v>19.600000000000001</v>
      </c>
    </row>
    <row r="2191" spans="1:23"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4">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3" t="s">
        <v>147</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5">
      <c r="A2195" s="240">
        <v>0</v>
      </c>
      <c r="B2195" s="116">
        <v>10</v>
      </c>
      <c r="C2195" s="116">
        <v>0</v>
      </c>
      <c r="D2195" s="116">
        <v>6</v>
      </c>
      <c r="E2195" s="116">
        <v>4</v>
      </c>
      <c r="F2195" s="116">
        <v>0</v>
      </c>
      <c r="G2195" s="116">
        <v>0</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14.1</v>
      </c>
      <c r="W2195" s="116" t="s">
        <v>102</v>
      </c>
    </row>
    <row r="2196" spans="1:23" ht="13.5" customHeight="1" x14ac:dyDescent="0.35">
      <c r="A2196" s="242">
        <v>1.0416666666666666E-2</v>
      </c>
      <c r="B2196" s="115">
        <v>5</v>
      </c>
      <c r="C2196" s="115">
        <v>0</v>
      </c>
      <c r="D2196" s="115">
        <v>1</v>
      </c>
      <c r="E2196" s="115">
        <v>4</v>
      </c>
      <c r="F2196" s="115">
        <v>0</v>
      </c>
      <c r="G2196" s="115">
        <v>0</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v>15</v>
      </c>
      <c r="W2196" s="115" t="s">
        <v>102</v>
      </c>
    </row>
    <row r="2197" spans="1:23" ht="13.5" customHeight="1" x14ac:dyDescent="0.35">
      <c r="A2197" s="242">
        <v>2.0833333333333332E-2</v>
      </c>
      <c r="B2197" s="115">
        <v>5</v>
      </c>
      <c r="C2197" s="115">
        <v>1</v>
      </c>
      <c r="D2197" s="115">
        <v>1</v>
      </c>
      <c r="E2197" s="115">
        <v>2</v>
      </c>
      <c r="F2197" s="115">
        <v>0</v>
      </c>
      <c r="G2197" s="115">
        <v>1</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v>15.7</v>
      </c>
      <c r="W2197" s="115" t="s">
        <v>102</v>
      </c>
    </row>
    <row r="2198" spans="1:23" ht="13.5" customHeight="1" x14ac:dyDescent="0.35">
      <c r="A2198" s="242">
        <v>3.125E-2</v>
      </c>
      <c r="B2198" s="115">
        <v>2</v>
      </c>
      <c r="C2198" s="115">
        <v>0</v>
      </c>
      <c r="D2198" s="115">
        <v>0</v>
      </c>
      <c r="E2198" s="115">
        <v>1</v>
      </c>
      <c r="F2198" s="115">
        <v>0</v>
      </c>
      <c r="G2198" s="115">
        <v>1</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v>22.8</v>
      </c>
      <c r="W2198" s="115" t="s">
        <v>102</v>
      </c>
    </row>
    <row r="2199" spans="1:23" ht="13.5" customHeight="1" x14ac:dyDescent="0.35">
      <c r="A2199" s="242">
        <v>4.1666666666666664E-2</v>
      </c>
      <c r="B2199" s="115">
        <v>2</v>
      </c>
      <c r="C2199" s="115">
        <v>0</v>
      </c>
      <c r="D2199" s="115">
        <v>1</v>
      </c>
      <c r="E2199" s="115">
        <v>1</v>
      </c>
      <c r="F2199" s="115">
        <v>0</v>
      </c>
      <c r="G2199" s="115">
        <v>0</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v>15.1</v>
      </c>
      <c r="W2199" s="115" t="s">
        <v>102</v>
      </c>
    </row>
    <row r="2200" spans="1:23" ht="13.5" customHeight="1" x14ac:dyDescent="0.35">
      <c r="A2200" s="242">
        <v>5.2083333333333336E-2</v>
      </c>
      <c r="B2200" s="115">
        <v>3</v>
      </c>
      <c r="C2200" s="115">
        <v>0</v>
      </c>
      <c r="D2200" s="115">
        <v>0</v>
      </c>
      <c r="E2200" s="115">
        <v>2</v>
      </c>
      <c r="F2200" s="115">
        <v>0</v>
      </c>
      <c r="G2200" s="115">
        <v>0</v>
      </c>
      <c r="H2200" s="115">
        <v>1</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22.5</v>
      </c>
      <c r="W2200" s="115" t="s">
        <v>102</v>
      </c>
    </row>
    <row r="2201" spans="1:23" ht="13.5" customHeight="1" x14ac:dyDescent="0.35">
      <c r="A2201" s="242">
        <v>6.25E-2</v>
      </c>
      <c r="B2201" s="115">
        <v>3</v>
      </c>
      <c r="C2201" s="115">
        <v>0</v>
      </c>
      <c r="D2201" s="115">
        <v>1</v>
      </c>
      <c r="E2201" s="115">
        <v>1</v>
      </c>
      <c r="F2201" s="115">
        <v>0</v>
      </c>
      <c r="G2201" s="115">
        <v>0</v>
      </c>
      <c r="H2201" s="115">
        <v>1</v>
      </c>
      <c r="I2201" s="115">
        <v>0</v>
      </c>
      <c r="J2201" s="115">
        <v>0</v>
      </c>
      <c r="K2201" s="115">
        <v>0</v>
      </c>
      <c r="L2201" s="115">
        <v>0</v>
      </c>
      <c r="M2201" s="115">
        <v>0</v>
      </c>
      <c r="N2201" s="115">
        <v>0</v>
      </c>
      <c r="O2201" s="115">
        <v>0</v>
      </c>
      <c r="P2201" s="115">
        <v>0</v>
      </c>
      <c r="Q2201" s="115">
        <v>0</v>
      </c>
      <c r="R2201" s="115">
        <v>0</v>
      </c>
      <c r="S2201" s="115">
        <v>0</v>
      </c>
      <c r="T2201" s="115">
        <v>0</v>
      </c>
      <c r="U2201" s="115">
        <v>0</v>
      </c>
      <c r="V2201" s="115">
        <v>21.3</v>
      </c>
      <c r="W2201" s="115" t="s">
        <v>102</v>
      </c>
    </row>
    <row r="2202" spans="1:23" ht="13.5" customHeight="1" x14ac:dyDescent="0.35">
      <c r="A2202" s="242">
        <v>7.2916666666666699E-2</v>
      </c>
      <c r="B2202" s="115">
        <v>1</v>
      </c>
      <c r="C2202" s="115">
        <v>0</v>
      </c>
      <c r="D2202" s="115">
        <v>0</v>
      </c>
      <c r="E2202" s="115">
        <v>0</v>
      </c>
      <c r="F2202" s="115">
        <v>1</v>
      </c>
      <c r="G2202" s="115">
        <v>0</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20</v>
      </c>
      <c r="W2202" s="115" t="s">
        <v>102</v>
      </c>
    </row>
    <row r="2203" spans="1:23" ht="13.5" customHeight="1" x14ac:dyDescent="0.35">
      <c r="A2203" s="242">
        <v>8.3333333333333301E-2</v>
      </c>
      <c r="B2203" s="115">
        <v>1</v>
      </c>
      <c r="C2203" s="115">
        <v>0</v>
      </c>
      <c r="D2203" s="115">
        <v>1</v>
      </c>
      <c r="E2203" s="115">
        <v>0</v>
      </c>
      <c r="F2203" s="115">
        <v>0</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14.6</v>
      </c>
      <c r="W2203" s="115" t="s">
        <v>102</v>
      </c>
    </row>
    <row r="2204" spans="1:23" ht="13.5" customHeight="1" x14ac:dyDescent="0.35">
      <c r="A2204" s="242">
        <v>9.375E-2</v>
      </c>
      <c r="B2204" s="115">
        <v>1</v>
      </c>
      <c r="C2204" s="115">
        <v>0</v>
      </c>
      <c r="D2204" s="115">
        <v>0</v>
      </c>
      <c r="E2204" s="115">
        <v>1</v>
      </c>
      <c r="F2204" s="115">
        <v>0</v>
      </c>
      <c r="G2204" s="115">
        <v>0</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v>16</v>
      </c>
      <c r="W2204" s="115" t="s">
        <v>102</v>
      </c>
    </row>
    <row r="2205" spans="1:23" ht="13.5" customHeight="1" x14ac:dyDescent="0.35">
      <c r="A2205" s="242">
        <v>0.104166666666667</v>
      </c>
      <c r="B2205" s="115">
        <v>0</v>
      </c>
      <c r="C2205" s="115">
        <v>0</v>
      </c>
      <c r="D2205" s="115">
        <v>0</v>
      </c>
      <c r="E2205" s="115">
        <v>0</v>
      </c>
      <c r="F2205" s="115">
        <v>0</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t="s">
        <v>102</v>
      </c>
      <c r="W2205" s="115" t="s">
        <v>102</v>
      </c>
    </row>
    <row r="2206" spans="1:23" ht="13.5" customHeight="1" x14ac:dyDescent="0.35">
      <c r="A2206" s="242">
        <v>0.114583333333333</v>
      </c>
      <c r="B2206" s="115">
        <v>0</v>
      </c>
      <c r="C2206" s="115">
        <v>0</v>
      </c>
      <c r="D2206" s="115">
        <v>0</v>
      </c>
      <c r="E2206" s="115">
        <v>0</v>
      </c>
      <c r="F2206" s="115">
        <v>0</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t="s">
        <v>102</v>
      </c>
      <c r="W2206" s="115" t="s">
        <v>102</v>
      </c>
    </row>
    <row r="2207" spans="1:23" ht="13.5" customHeight="1" x14ac:dyDescent="0.35">
      <c r="A2207" s="242">
        <v>0.125</v>
      </c>
      <c r="B2207" s="115">
        <v>0</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t="s">
        <v>102</v>
      </c>
      <c r="W2207" s="115" t="s">
        <v>102</v>
      </c>
    </row>
    <row r="2208" spans="1:23" ht="13.5" customHeight="1" x14ac:dyDescent="0.35">
      <c r="A2208" s="242">
        <v>0.13541666666666699</v>
      </c>
      <c r="B2208" s="115">
        <v>1</v>
      </c>
      <c r="C2208" s="115">
        <v>0</v>
      </c>
      <c r="D2208" s="115">
        <v>0</v>
      </c>
      <c r="E2208" s="115">
        <v>0</v>
      </c>
      <c r="F2208" s="115">
        <v>1</v>
      </c>
      <c r="G2208" s="115">
        <v>0</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v>20.2</v>
      </c>
      <c r="W2208" s="115" t="s">
        <v>102</v>
      </c>
    </row>
    <row r="2209" spans="1:23" ht="13.5" customHeight="1" x14ac:dyDescent="0.35">
      <c r="A2209" s="242">
        <v>0.14583333333333301</v>
      </c>
      <c r="B2209" s="115">
        <v>0</v>
      </c>
      <c r="C2209" s="115">
        <v>0</v>
      </c>
      <c r="D2209" s="115">
        <v>0</v>
      </c>
      <c r="E2209" s="115">
        <v>0</v>
      </c>
      <c r="F2209" s="115">
        <v>0</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t="s">
        <v>102</v>
      </c>
      <c r="W2209" s="115" t="s">
        <v>102</v>
      </c>
    </row>
    <row r="2210" spans="1:23" ht="13.5" customHeight="1" x14ac:dyDescent="0.35">
      <c r="A2210" s="242">
        <v>0.15625</v>
      </c>
      <c r="B2210" s="115">
        <v>1</v>
      </c>
      <c r="C2210" s="115">
        <v>0</v>
      </c>
      <c r="D2210" s="115">
        <v>0</v>
      </c>
      <c r="E2210" s="115">
        <v>1</v>
      </c>
      <c r="F2210" s="115">
        <v>0</v>
      </c>
      <c r="G2210" s="115">
        <v>0</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v>18.5</v>
      </c>
      <c r="W2210" s="115" t="s">
        <v>102</v>
      </c>
    </row>
    <row r="2211" spans="1:23" ht="13.5" customHeight="1" x14ac:dyDescent="0.35">
      <c r="A2211" s="242">
        <v>0.16666666666666699</v>
      </c>
      <c r="B2211" s="115">
        <v>1</v>
      </c>
      <c r="C2211" s="115">
        <v>0</v>
      </c>
      <c r="D2211" s="115">
        <v>0</v>
      </c>
      <c r="E2211" s="115">
        <v>0</v>
      </c>
      <c r="F2211" s="115">
        <v>1</v>
      </c>
      <c r="G2211" s="115">
        <v>0</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v>23.6</v>
      </c>
      <c r="W2211" s="115" t="s">
        <v>102</v>
      </c>
    </row>
    <row r="2212" spans="1:23" ht="13.5" customHeight="1" x14ac:dyDescent="0.35">
      <c r="A2212" s="242">
        <v>0.17708333333333301</v>
      </c>
      <c r="B2212" s="115">
        <v>0</v>
      </c>
      <c r="C2212" s="115">
        <v>0</v>
      </c>
      <c r="D2212" s="115">
        <v>0</v>
      </c>
      <c r="E2212" s="115">
        <v>0</v>
      </c>
      <c r="F2212" s="115">
        <v>0</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t="s">
        <v>102</v>
      </c>
      <c r="W2212" s="115" t="s">
        <v>102</v>
      </c>
    </row>
    <row r="2213" spans="1:23" ht="13.5" customHeight="1" x14ac:dyDescent="0.35">
      <c r="A2213" s="242">
        <v>0.1875</v>
      </c>
      <c r="B2213" s="115">
        <v>1</v>
      </c>
      <c r="C2213" s="115">
        <v>0</v>
      </c>
      <c r="D2213" s="115">
        <v>0</v>
      </c>
      <c r="E2213" s="115">
        <v>1</v>
      </c>
      <c r="F2213" s="115">
        <v>0</v>
      </c>
      <c r="G2213" s="115">
        <v>0</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v>15.2</v>
      </c>
      <c r="W2213" s="115" t="s">
        <v>102</v>
      </c>
    </row>
    <row r="2214" spans="1:23" ht="13.5" customHeight="1" x14ac:dyDescent="0.35">
      <c r="A2214" s="242">
        <v>0.19791666666666699</v>
      </c>
      <c r="B2214" s="115">
        <v>4</v>
      </c>
      <c r="C2214" s="115">
        <v>0</v>
      </c>
      <c r="D2214" s="115">
        <v>0</v>
      </c>
      <c r="E2214" s="115">
        <v>3</v>
      </c>
      <c r="F2214" s="115">
        <v>1</v>
      </c>
      <c r="G2214" s="115">
        <v>0</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v>19.5</v>
      </c>
      <c r="W2214" s="115" t="s">
        <v>102</v>
      </c>
    </row>
    <row r="2215" spans="1:23" ht="13.5" customHeight="1" x14ac:dyDescent="0.35">
      <c r="A2215" s="242">
        <v>0.20833333333333301</v>
      </c>
      <c r="B2215" s="115">
        <v>1</v>
      </c>
      <c r="C2215" s="115">
        <v>0</v>
      </c>
      <c r="D2215" s="115">
        <v>0</v>
      </c>
      <c r="E2215" s="115">
        <v>1</v>
      </c>
      <c r="F2215" s="115">
        <v>0</v>
      </c>
      <c r="G2215" s="115">
        <v>0</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v>17.100000000000001</v>
      </c>
      <c r="W2215" s="115" t="s">
        <v>102</v>
      </c>
    </row>
    <row r="2216" spans="1:23" ht="13.5" customHeight="1" x14ac:dyDescent="0.35">
      <c r="A2216" s="242">
        <v>0.21875</v>
      </c>
      <c r="B2216" s="115">
        <v>4</v>
      </c>
      <c r="C2216" s="115">
        <v>0</v>
      </c>
      <c r="D2216" s="115">
        <v>0</v>
      </c>
      <c r="E2216" s="115">
        <v>0</v>
      </c>
      <c r="F2216" s="115">
        <v>2</v>
      </c>
      <c r="G2216" s="115">
        <v>1</v>
      </c>
      <c r="H2216" s="115">
        <v>1</v>
      </c>
      <c r="I2216" s="115">
        <v>0</v>
      </c>
      <c r="J2216" s="115">
        <v>0</v>
      </c>
      <c r="K2216" s="115">
        <v>0</v>
      </c>
      <c r="L2216" s="115">
        <v>0</v>
      </c>
      <c r="M2216" s="115">
        <v>0</v>
      </c>
      <c r="N2216" s="115">
        <v>0</v>
      </c>
      <c r="O2216" s="115">
        <v>0</v>
      </c>
      <c r="P2216" s="115">
        <v>0</v>
      </c>
      <c r="Q2216" s="115">
        <v>0</v>
      </c>
      <c r="R2216" s="115">
        <v>0</v>
      </c>
      <c r="S2216" s="115">
        <v>0</v>
      </c>
      <c r="T2216" s="115">
        <v>0</v>
      </c>
      <c r="U2216" s="115">
        <v>0</v>
      </c>
      <c r="V2216" s="115">
        <v>27.7</v>
      </c>
      <c r="W2216" s="115" t="s">
        <v>102</v>
      </c>
    </row>
    <row r="2217" spans="1:23" ht="13.5" customHeight="1" x14ac:dyDescent="0.35">
      <c r="A2217" s="242">
        <v>0.22916666666666699</v>
      </c>
      <c r="B2217" s="115">
        <v>3</v>
      </c>
      <c r="C2217" s="115">
        <v>0</v>
      </c>
      <c r="D2217" s="115">
        <v>2</v>
      </c>
      <c r="E2217" s="115">
        <v>0</v>
      </c>
      <c r="F2217" s="115">
        <v>1</v>
      </c>
      <c r="G2217" s="115">
        <v>0</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v>15.7</v>
      </c>
      <c r="W2217" s="115" t="s">
        <v>102</v>
      </c>
    </row>
    <row r="2218" spans="1:23" ht="13.5" customHeight="1" x14ac:dyDescent="0.35">
      <c r="A2218" s="242">
        <v>0.23958333333333301</v>
      </c>
      <c r="B2218" s="115">
        <v>7</v>
      </c>
      <c r="C2218" s="115">
        <v>0</v>
      </c>
      <c r="D2218" s="115">
        <v>3</v>
      </c>
      <c r="E2218" s="115">
        <v>2</v>
      </c>
      <c r="F2218" s="115">
        <v>1</v>
      </c>
      <c r="G2218" s="115">
        <v>1</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v>17.899999999999999</v>
      </c>
      <c r="W2218" s="115" t="s">
        <v>102</v>
      </c>
    </row>
    <row r="2219" spans="1:23" ht="13.5" customHeight="1" x14ac:dyDescent="0.35">
      <c r="A2219" s="242">
        <v>0.25</v>
      </c>
      <c r="B2219" s="115">
        <v>0</v>
      </c>
      <c r="C2219" s="115">
        <v>0</v>
      </c>
      <c r="D2219" s="115">
        <v>0</v>
      </c>
      <c r="E2219" s="115">
        <v>0</v>
      </c>
      <c r="F2219" s="115">
        <v>0</v>
      </c>
      <c r="G2219" s="115">
        <v>0</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t="s">
        <v>102</v>
      </c>
      <c r="W2219" s="115" t="s">
        <v>102</v>
      </c>
    </row>
    <row r="2220" spans="1:23" ht="13.5" customHeight="1" x14ac:dyDescent="0.35">
      <c r="A2220" s="242">
        <v>0.26041666666666702</v>
      </c>
      <c r="B2220" s="115">
        <v>4</v>
      </c>
      <c r="C2220" s="115">
        <v>0</v>
      </c>
      <c r="D2220" s="115">
        <v>0</v>
      </c>
      <c r="E2220" s="115">
        <v>3</v>
      </c>
      <c r="F2220" s="115">
        <v>1</v>
      </c>
      <c r="G2220" s="115">
        <v>0</v>
      </c>
      <c r="H2220" s="115">
        <v>0</v>
      </c>
      <c r="I2220" s="115">
        <v>0</v>
      </c>
      <c r="J2220" s="115">
        <v>0</v>
      </c>
      <c r="K2220" s="115">
        <v>0</v>
      </c>
      <c r="L2220" s="115">
        <v>0</v>
      </c>
      <c r="M2220" s="115">
        <v>0</v>
      </c>
      <c r="N2220" s="115">
        <v>0</v>
      </c>
      <c r="O2220" s="115">
        <v>0</v>
      </c>
      <c r="P2220" s="115">
        <v>0</v>
      </c>
      <c r="Q2220" s="115">
        <v>0</v>
      </c>
      <c r="R2220" s="115">
        <v>0</v>
      </c>
      <c r="S2220" s="115">
        <v>0</v>
      </c>
      <c r="T2220" s="115">
        <v>0</v>
      </c>
      <c r="U2220" s="115">
        <v>0</v>
      </c>
      <c r="V2220" s="115">
        <v>19.7</v>
      </c>
      <c r="W2220" s="115" t="s">
        <v>102</v>
      </c>
    </row>
    <row r="2221" spans="1:23" ht="13.5" customHeight="1" x14ac:dyDescent="0.35">
      <c r="A2221" s="242">
        <v>0.27083333333333298</v>
      </c>
      <c r="B2221" s="115">
        <v>14</v>
      </c>
      <c r="C2221" s="115">
        <v>0</v>
      </c>
      <c r="D2221" s="115">
        <v>3</v>
      </c>
      <c r="E2221" s="115">
        <v>9</v>
      </c>
      <c r="F2221" s="115">
        <v>1</v>
      </c>
      <c r="G2221" s="115">
        <v>1</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v>17.7</v>
      </c>
      <c r="W2221" s="115">
        <v>23.3</v>
      </c>
    </row>
    <row r="2222" spans="1:23" ht="13.5" customHeight="1" x14ac:dyDescent="0.35">
      <c r="A2222" s="242">
        <v>0.28125</v>
      </c>
      <c r="B2222" s="115">
        <v>11</v>
      </c>
      <c r="C2222" s="115">
        <v>0</v>
      </c>
      <c r="D2222" s="115">
        <v>1</v>
      </c>
      <c r="E2222" s="115">
        <v>7</v>
      </c>
      <c r="F2222" s="115">
        <v>3</v>
      </c>
      <c r="G2222" s="115">
        <v>0</v>
      </c>
      <c r="H2222" s="115">
        <v>0</v>
      </c>
      <c r="I2222" s="115">
        <v>0</v>
      </c>
      <c r="J2222" s="115">
        <v>0</v>
      </c>
      <c r="K2222" s="115">
        <v>0</v>
      </c>
      <c r="L2222" s="115">
        <v>0</v>
      </c>
      <c r="M2222" s="115">
        <v>0</v>
      </c>
      <c r="N2222" s="115">
        <v>0</v>
      </c>
      <c r="O2222" s="115">
        <v>0</v>
      </c>
      <c r="P2222" s="115">
        <v>0</v>
      </c>
      <c r="Q2222" s="115">
        <v>0</v>
      </c>
      <c r="R2222" s="115">
        <v>0</v>
      </c>
      <c r="S2222" s="115">
        <v>0</v>
      </c>
      <c r="T2222" s="115">
        <v>0</v>
      </c>
      <c r="U2222" s="115">
        <v>0</v>
      </c>
      <c r="V2222" s="115">
        <v>18.3</v>
      </c>
      <c r="W2222" s="115">
        <v>22</v>
      </c>
    </row>
    <row r="2223" spans="1:23" ht="13.5" customHeight="1" x14ac:dyDescent="0.35">
      <c r="A2223" s="242">
        <v>0.29166666666666702</v>
      </c>
      <c r="B2223" s="115">
        <v>11</v>
      </c>
      <c r="C2223" s="115">
        <v>0</v>
      </c>
      <c r="D2223" s="115">
        <v>5</v>
      </c>
      <c r="E2223" s="115">
        <v>3</v>
      </c>
      <c r="F2223" s="115">
        <v>3</v>
      </c>
      <c r="G2223" s="115">
        <v>0</v>
      </c>
      <c r="H2223" s="115">
        <v>0</v>
      </c>
      <c r="I2223" s="115">
        <v>0</v>
      </c>
      <c r="J2223" s="115">
        <v>0</v>
      </c>
      <c r="K2223" s="115">
        <v>0</v>
      </c>
      <c r="L2223" s="115">
        <v>0</v>
      </c>
      <c r="M2223" s="115">
        <v>0</v>
      </c>
      <c r="N2223" s="115">
        <v>0</v>
      </c>
      <c r="O2223" s="115">
        <v>0</v>
      </c>
      <c r="P2223" s="115">
        <v>0</v>
      </c>
      <c r="Q2223" s="115">
        <v>0</v>
      </c>
      <c r="R2223" s="115">
        <v>0</v>
      </c>
      <c r="S2223" s="115">
        <v>0</v>
      </c>
      <c r="T2223" s="115">
        <v>0</v>
      </c>
      <c r="U2223" s="115">
        <v>0</v>
      </c>
      <c r="V2223" s="115">
        <v>16.5</v>
      </c>
      <c r="W2223" s="115">
        <v>22.5</v>
      </c>
    </row>
    <row r="2224" spans="1:23" ht="13.5" customHeight="1" x14ac:dyDescent="0.35">
      <c r="A2224" s="242">
        <v>0.30208333333333298</v>
      </c>
      <c r="B2224" s="115">
        <v>20</v>
      </c>
      <c r="C2224" s="115">
        <v>0</v>
      </c>
      <c r="D2224" s="115">
        <v>3</v>
      </c>
      <c r="E2224" s="115">
        <v>14</v>
      </c>
      <c r="F2224" s="115">
        <v>2</v>
      </c>
      <c r="G2224" s="115">
        <v>1</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17.7</v>
      </c>
      <c r="W2224" s="115">
        <v>21.2</v>
      </c>
    </row>
    <row r="2225" spans="1:23" ht="13.5" customHeight="1" x14ac:dyDescent="0.35">
      <c r="A2225" s="242">
        <v>0.3125</v>
      </c>
      <c r="B2225" s="115">
        <v>30</v>
      </c>
      <c r="C2225" s="115">
        <v>1</v>
      </c>
      <c r="D2225" s="115">
        <v>6</v>
      </c>
      <c r="E2225" s="115">
        <v>18</v>
      </c>
      <c r="F2225" s="115">
        <v>3</v>
      </c>
      <c r="G2225" s="115">
        <v>2</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17.3</v>
      </c>
      <c r="W2225" s="115">
        <v>20.6</v>
      </c>
    </row>
    <row r="2226" spans="1:23" ht="13.5" customHeight="1" x14ac:dyDescent="0.35">
      <c r="A2226" s="242">
        <v>0.32291666666666702</v>
      </c>
      <c r="B2226" s="115">
        <v>31</v>
      </c>
      <c r="C2226" s="115">
        <v>0</v>
      </c>
      <c r="D2226" s="115">
        <v>7</v>
      </c>
      <c r="E2226" s="115">
        <v>19</v>
      </c>
      <c r="F2226" s="115">
        <v>3</v>
      </c>
      <c r="G2226" s="115">
        <v>0</v>
      </c>
      <c r="H2226" s="115">
        <v>2</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17.5</v>
      </c>
      <c r="W2226" s="115">
        <v>22.1</v>
      </c>
    </row>
    <row r="2227" spans="1:23" ht="13.5" customHeight="1" x14ac:dyDescent="0.35">
      <c r="A2227" s="242">
        <v>0.33333333333333298</v>
      </c>
      <c r="B2227" s="115">
        <v>27</v>
      </c>
      <c r="C2227" s="115">
        <v>0</v>
      </c>
      <c r="D2227" s="115">
        <v>16</v>
      </c>
      <c r="E2227" s="115">
        <v>10</v>
      </c>
      <c r="F2227" s="115">
        <v>1</v>
      </c>
      <c r="G2227" s="115">
        <v>0</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15.1</v>
      </c>
      <c r="W2227" s="115">
        <v>18.600000000000001</v>
      </c>
    </row>
    <row r="2228" spans="1:23" ht="13.5" customHeight="1" x14ac:dyDescent="0.35">
      <c r="A2228" s="242">
        <v>0.34375</v>
      </c>
      <c r="B2228" s="115">
        <v>38</v>
      </c>
      <c r="C2228" s="115">
        <v>1</v>
      </c>
      <c r="D2228" s="115">
        <v>18</v>
      </c>
      <c r="E2228" s="115">
        <v>16</v>
      </c>
      <c r="F2228" s="115">
        <v>3</v>
      </c>
      <c r="G2228" s="115">
        <v>0</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15.5</v>
      </c>
      <c r="W2228" s="115">
        <v>18.899999999999999</v>
      </c>
    </row>
    <row r="2229" spans="1:23" ht="13.5" customHeight="1" x14ac:dyDescent="0.35">
      <c r="A2229" s="242">
        <v>0.35416666666666702</v>
      </c>
      <c r="B2229" s="115">
        <v>38</v>
      </c>
      <c r="C2229" s="115">
        <v>2</v>
      </c>
      <c r="D2229" s="115">
        <v>18</v>
      </c>
      <c r="E2229" s="115">
        <v>16</v>
      </c>
      <c r="F2229" s="115">
        <v>1</v>
      </c>
      <c r="G2229" s="115">
        <v>1</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15.1</v>
      </c>
      <c r="W2229" s="115">
        <v>17.8</v>
      </c>
    </row>
    <row r="2230" spans="1:23" ht="13.5" customHeight="1" x14ac:dyDescent="0.35">
      <c r="A2230" s="242">
        <v>0.36458333333333298</v>
      </c>
      <c r="B2230" s="115">
        <v>37</v>
      </c>
      <c r="C2230" s="115">
        <v>0</v>
      </c>
      <c r="D2230" s="115">
        <v>7</v>
      </c>
      <c r="E2230" s="115">
        <v>26</v>
      </c>
      <c r="F2230" s="115">
        <v>4</v>
      </c>
      <c r="G2230" s="115">
        <v>0</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16.899999999999999</v>
      </c>
      <c r="W2230" s="115">
        <v>19.5</v>
      </c>
    </row>
    <row r="2231" spans="1:23" ht="13.5" customHeight="1" x14ac:dyDescent="0.35">
      <c r="A2231" s="242">
        <v>0.375</v>
      </c>
      <c r="B2231" s="115">
        <v>31</v>
      </c>
      <c r="C2231" s="115">
        <v>2</v>
      </c>
      <c r="D2231" s="115">
        <v>14</v>
      </c>
      <c r="E2231" s="115">
        <v>14</v>
      </c>
      <c r="F2231" s="115">
        <v>1</v>
      </c>
      <c r="G2231" s="115">
        <v>0</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15.1</v>
      </c>
      <c r="W2231" s="115">
        <v>16.8</v>
      </c>
    </row>
    <row r="2232" spans="1:23" ht="13.5" customHeight="1" x14ac:dyDescent="0.35">
      <c r="A2232" s="242">
        <v>0.38541666666666702</v>
      </c>
      <c r="B2232" s="115">
        <v>43</v>
      </c>
      <c r="C2232" s="115">
        <v>3</v>
      </c>
      <c r="D2232" s="115">
        <v>15</v>
      </c>
      <c r="E2232" s="115">
        <v>23</v>
      </c>
      <c r="F2232" s="115">
        <v>2</v>
      </c>
      <c r="G2232" s="115">
        <v>0</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15.5</v>
      </c>
      <c r="W2232" s="115">
        <v>17.899999999999999</v>
      </c>
    </row>
    <row r="2233" spans="1:23" ht="13.5" customHeight="1" x14ac:dyDescent="0.35">
      <c r="A2233" s="242">
        <v>0.39583333333333298</v>
      </c>
      <c r="B2233" s="115">
        <v>33</v>
      </c>
      <c r="C2233" s="115">
        <v>2</v>
      </c>
      <c r="D2233" s="115">
        <v>13</v>
      </c>
      <c r="E2233" s="115">
        <v>13</v>
      </c>
      <c r="F2233" s="115">
        <v>4</v>
      </c>
      <c r="G2233" s="115">
        <v>1</v>
      </c>
      <c r="H2233" s="115">
        <v>0</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15.7</v>
      </c>
      <c r="W2233" s="115">
        <v>20.100000000000001</v>
      </c>
    </row>
    <row r="2234" spans="1:23" ht="13.5" customHeight="1" x14ac:dyDescent="0.35">
      <c r="A2234" s="242">
        <v>0.40625</v>
      </c>
      <c r="B2234" s="115">
        <v>35</v>
      </c>
      <c r="C2234" s="115">
        <v>2</v>
      </c>
      <c r="D2234" s="115">
        <v>11</v>
      </c>
      <c r="E2234" s="115">
        <v>19</v>
      </c>
      <c r="F2234" s="115">
        <v>1</v>
      </c>
      <c r="G2234" s="115">
        <v>2</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16</v>
      </c>
      <c r="W2234" s="115">
        <v>19.399999999999999</v>
      </c>
    </row>
    <row r="2235" spans="1:23" ht="13.5" customHeight="1" x14ac:dyDescent="0.35">
      <c r="A2235" s="242">
        <v>0.41666666666666702</v>
      </c>
      <c r="B2235" s="115">
        <v>34</v>
      </c>
      <c r="C2235" s="115">
        <v>0</v>
      </c>
      <c r="D2235" s="115">
        <v>10</v>
      </c>
      <c r="E2235" s="115">
        <v>17</v>
      </c>
      <c r="F2235" s="115">
        <v>5</v>
      </c>
      <c r="G2235" s="115">
        <v>2</v>
      </c>
      <c r="H2235" s="115">
        <v>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17.600000000000001</v>
      </c>
      <c r="W2235" s="115">
        <v>21.5</v>
      </c>
    </row>
    <row r="2236" spans="1:23" ht="13.5" customHeight="1" x14ac:dyDescent="0.35">
      <c r="A2236" s="242">
        <v>0.42708333333333298</v>
      </c>
      <c r="B2236" s="115">
        <v>40</v>
      </c>
      <c r="C2236" s="115">
        <v>1</v>
      </c>
      <c r="D2236" s="115">
        <v>12</v>
      </c>
      <c r="E2236" s="115">
        <v>21</v>
      </c>
      <c r="F2236" s="115">
        <v>6</v>
      </c>
      <c r="G2236" s="115">
        <v>0</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16.899999999999999</v>
      </c>
      <c r="W2236" s="115">
        <v>21.6</v>
      </c>
    </row>
    <row r="2237" spans="1:23" ht="13.5" customHeight="1" x14ac:dyDescent="0.35">
      <c r="A2237" s="242">
        <v>0.4375</v>
      </c>
      <c r="B2237" s="115">
        <v>24</v>
      </c>
      <c r="C2237" s="115">
        <v>0</v>
      </c>
      <c r="D2237" s="115">
        <v>6</v>
      </c>
      <c r="E2237" s="115">
        <v>11</v>
      </c>
      <c r="F2237" s="115">
        <v>6</v>
      </c>
      <c r="G2237" s="115">
        <v>0</v>
      </c>
      <c r="H2237" s="115">
        <v>1</v>
      </c>
      <c r="I2237" s="115">
        <v>0</v>
      </c>
      <c r="J2237" s="115">
        <v>0</v>
      </c>
      <c r="K2237" s="115">
        <v>0</v>
      </c>
      <c r="L2237" s="115">
        <v>0</v>
      </c>
      <c r="M2237" s="115">
        <v>0</v>
      </c>
      <c r="N2237" s="115">
        <v>0</v>
      </c>
      <c r="O2237" s="115">
        <v>0</v>
      </c>
      <c r="P2237" s="115">
        <v>0</v>
      </c>
      <c r="Q2237" s="115">
        <v>0</v>
      </c>
      <c r="R2237" s="115">
        <v>0</v>
      </c>
      <c r="S2237" s="115">
        <v>0</v>
      </c>
      <c r="T2237" s="115">
        <v>0</v>
      </c>
      <c r="U2237" s="115">
        <v>0</v>
      </c>
      <c r="V2237" s="115">
        <v>17.399999999999999</v>
      </c>
      <c r="W2237" s="115">
        <v>21.8</v>
      </c>
    </row>
    <row r="2238" spans="1:23" ht="13.5" customHeight="1" x14ac:dyDescent="0.35">
      <c r="A2238" s="242">
        <v>0.44791666666666702</v>
      </c>
      <c r="B2238" s="115">
        <v>29</v>
      </c>
      <c r="C2238" s="115">
        <v>3</v>
      </c>
      <c r="D2238" s="115">
        <v>5</v>
      </c>
      <c r="E2238" s="115">
        <v>19</v>
      </c>
      <c r="F2238" s="115">
        <v>2</v>
      </c>
      <c r="G2238" s="115">
        <v>0</v>
      </c>
      <c r="H2238" s="115">
        <v>0</v>
      </c>
      <c r="I2238" s="115">
        <v>0</v>
      </c>
      <c r="J2238" s="115">
        <v>0</v>
      </c>
      <c r="K2238" s="115">
        <v>0</v>
      </c>
      <c r="L2238" s="115">
        <v>0</v>
      </c>
      <c r="M2238" s="115">
        <v>0</v>
      </c>
      <c r="N2238" s="115">
        <v>0</v>
      </c>
      <c r="O2238" s="115">
        <v>0</v>
      </c>
      <c r="P2238" s="115">
        <v>0</v>
      </c>
      <c r="Q2238" s="115">
        <v>0</v>
      </c>
      <c r="R2238" s="115">
        <v>0</v>
      </c>
      <c r="S2238" s="115">
        <v>0</v>
      </c>
      <c r="T2238" s="115">
        <v>0</v>
      </c>
      <c r="U2238" s="115">
        <v>0</v>
      </c>
      <c r="V2238" s="115">
        <v>15.7</v>
      </c>
      <c r="W2238" s="115">
        <v>17.600000000000001</v>
      </c>
    </row>
    <row r="2239" spans="1:23" ht="13.5" customHeight="1" x14ac:dyDescent="0.35">
      <c r="A2239" s="242">
        <v>0.45833333333333298</v>
      </c>
      <c r="B2239" s="115">
        <v>19</v>
      </c>
      <c r="C2239" s="115">
        <v>1</v>
      </c>
      <c r="D2239" s="115">
        <v>4</v>
      </c>
      <c r="E2239" s="115">
        <v>12</v>
      </c>
      <c r="F2239" s="115">
        <v>2</v>
      </c>
      <c r="G2239" s="115">
        <v>0</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v>16.600000000000001</v>
      </c>
      <c r="W2239" s="115">
        <v>19.5</v>
      </c>
    </row>
    <row r="2240" spans="1:23" ht="13.5" customHeight="1" x14ac:dyDescent="0.35">
      <c r="A2240" s="242">
        <v>0.46875</v>
      </c>
      <c r="B2240" s="115">
        <v>42</v>
      </c>
      <c r="C2240" s="115">
        <v>2</v>
      </c>
      <c r="D2240" s="115">
        <v>16</v>
      </c>
      <c r="E2240" s="115">
        <v>18</v>
      </c>
      <c r="F2240" s="115">
        <v>6</v>
      </c>
      <c r="G2240" s="115">
        <v>0</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15.9</v>
      </c>
      <c r="W2240" s="115">
        <v>20</v>
      </c>
    </row>
    <row r="2241" spans="1:23" ht="13.5" customHeight="1" x14ac:dyDescent="0.35">
      <c r="A2241" s="242">
        <v>0.47916666666666702</v>
      </c>
      <c r="B2241" s="115">
        <v>28</v>
      </c>
      <c r="C2241" s="115">
        <v>2</v>
      </c>
      <c r="D2241" s="115">
        <v>10</v>
      </c>
      <c r="E2241" s="115">
        <v>14</v>
      </c>
      <c r="F2241" s="115">
        <v>1</v>
      </c>
      <c r="G2241" s="115">
        <v>1</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v>15.6</v>
      </c>
      <c r="W2241" s="115">
        <v>18.2</v>
      </c>
    </row>
    <row r="2242" spans="1:23" ht="13.5" customHeight="1" x14ac:dyDescent="0.35">
      <c r="A2242" s="242">
        <v>0.48958333333333298</v>
      </c>
      <c r="B2242" s="115">
        <v>32</v>
      </c>
      <c r="C2242" s="115">
        <v>0</v>
      </c>
      <c r="D2242" s="115">
        <v>10</v>
      </c>
      <c r="E2242" s="115">
        <v>18</v>
      </c>
      <c r="F2242" s="115">
        <v>3</v>
      </c>
      <c r="G2242" s="115">
        <v>1</v>
      </c>
      <c r="H2242" s="115">
        <v>0</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16.600000000000001</v>
      </c>
      <c r="W2242" s="115">
        <v>18.7</v>
      </c>
    </row>
    <row r="2243" spans="1:23" ht="13.5" customHeight="1" x14ac:dyDescent="0.35">
      <c r="A2243" s="242">
        <v>0.5</v>
      </c>
      <c r="B2243" s="115">
        <v>46</v>
      </c>
      <c r="C2243" s="115">
        <v>0</v>
      </c>
      <c r="D2243" s="115">
        <v>9</v>
      </c>
      <c r="E2243" s="115">
        <v>28</v>
      </c>
      <c r="F2243" s="115">
        <v>8</v>
      </c>
      <c r="G2243" s="115">
        <v>1</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17.399999999999999</v>
      </c>
      <c r="W2243" s="115">
        <v>20.6</v>
      </c>
    </row>
    <row r="2244" spans="1:23" ht="13.5" customHeight="1" x14ac:dyDescent="0.35">
      <c r="A2244" s="242">
        <v>0.51041666666666696</v>
      </c>
      <c r="B2244" s="115">
        <v>29</v>
      </c>
      <c r="C2244" s="115">
        <v>2</v>
      </c>
      <c r="D2244" s="115">
        <v>8</v>
      </c>
      <c r="E2244" s="115">
        <v>13</v>
      </c>
      <c r="F2244" s="115">
        <v>5</v>
      </c>
      <c r="G2244" s="115">
        <v>1</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16.5</v>
      </c>
      <c r="W2244" s="115">
        <v>21.3</v>
      </c>
    </row>
    <row r="2245" spans="1:23" ht="13.5" customHeight="1" x14ac:dyDescent="0.35">
      <c r="A2245" s="242">
        <v>0.52083333333333304</v>
      </c>
      <c r="B2245" s="115">
        <v>43</v>
      </c>
      <c r="C2245" s="115">
        <v>1</v>
      </c>
      <c r="D2245" s="115">
        <v>16</v>
      </c>
      <c r="E2245" s="115">
        <v>20</v>
      </c>
      <c r="F2245" s="115">
        <v>5</v>
      </c>
      <c r="G2245" s="115">
        <v>1</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v>15.7</v>
      </c>
      <c r="W2245" s="115">
        <v>19.2</v>
      </c>
    </row>
    <row r="2246" spans="1:23" ht="13.5" customHeight="1" x14ac:dyDescent="0.35">
      <c r="A2246" s="242">
        <v>0.53125</v>
      </c>
      <c r="B2246" s="115">
        <v>34</v>
      </c>
      <c r="C2246" s="115">
        <v>0</v>
      </c>
      <c r="D2246" s="115">
        <v>12</v>
      </c>
      <c r="E2246" s="115">
        <v>18</v>
      </c>
      <c r="F2246" s="115">
        <v>4</v>
      </c>
      <c r="G2246" s="115">
        <v>0</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16.600000000000001</v>
      </c>
      <c r="W2246" s="115">
        <v>19.600000000000001</v>
      </c>
    </row>
    <row r="2247" spans="1:23" ht="13.5" customHeight="1" x14ac:dyDescent="0.35">
      <c r="A2247" s="242">
        <v>0.54166666666666696</v>
      </c>
      <c r="B2247" s="115">
        <v>45</v>
      </c>
      <c r="C2247" s="115">
        <v>0</v>
      </c>
      <c r="D2247" s="115">
        <v>16</v>
      </c>
      <c r="E2247" s="115">
        <v>22</v>
      </c>
      <c r="F2247" s="115">
        <v>6</v>
      </c>
      <c r="G2247" s="115">
        <v>1</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16.7</v>
      </c>
      <c r="W2247" s="115">
        <v>21</v>
      </c>
    </row>
    <row r="2248" spans="1:23" ht="13.5" customHeight="1" x14ac:dyDescent="0.35">
      <c r="A2248" s="242">
        <v>0.55208333333333304</v>
      </c>
      <c r="B2248" s="115">
        <v>35</v>
      </c>
      <c r="C2248" s="115">
        <v>1</v>
      </c>
      <c r="D2248" s="115">
        <v>11</v>
      </c>
      <c r="E2248" s="115">
        <v>21</v>
      </c>
      <c r="F2248" s="115">
        <v>2</v>
      </c>
      <c r="G2248" s="115">
        <v>0</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15.9</v>
      </c>
      <c r="W2248" s="115">
        <v>18.399999999999999</v>
      </c>
    </row>
    <row r="2249" spans="1:23" ht="13.5" customHeight="1" x14ac:dyDescent="0.35">
      <c r="A2249" s="242">
        <v>0.5625</v>
      </c>
      <c r="B2249" s="115">
        <v>36</v>
      </c>
      <c r="C2249" s="115">
        <v>1</v>
      </c>
      <c r="D2249" s="115">
        <v>9</v>
      </c>
      <c r="E2249" s="115">
        <v>16</v>
      </c>
      <c r="F2249" s="115">
        <v>8</v>
      </c>
      <c r="G2249" s="115">
        <v>2</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17.2</v>
      </c>
      <c r="W2249" s="115">
        <v>21.4</v>
      </c>
    </row>
    <row r="2250" spans="1:23" ht="13.5" customHeight="1" x14ac:dyDescent="0.35">
      <c r="A2250" s="242">
        <v>0.57291666666666696</v>
      </c>
      <c r="B2250" s="115">
        <v>27</v>
      </c>
      <c r="C2250" s="115">
        <v>1</v>
      </c>
      <c r="D2250" s="115">
        <v>7</v>
      </c>
      <c r="E2250" s="115">
        <v>15</v>
      </c>
      <c r="F2250" s="115">
        <v>3</v>
      </c>
      <c r="G2250" s="115">
        <v>1</v>
      </c>
      <c r="H2250" s="115">
        <v>0</v>
      </c>
      <c r="I2250" s="115">
        <v>0</v>
      </c>
      <c r="J2250" s="115">
        <v>0</v>
      </c>
      <c r="K2250" s="115">
        <v>0</v>
      </c>
      <c r="L2250" s="115">
        <v>0</v>
      </c>
      <c r="M2250" s="115">
        <v>0</v>
      </c>
      <c r="N2250" s="115">
        <v>0</v>
      </c>
      <c r="O2250" s="115">
        <v>0</v>
      </c>
      <c r="P2250" s="115">
        <v>0</v>
      </c>
      <c r="Q2250" s="115">
        <v>0</v>
      </c>
      <c r="R2250" s="115">
        <v>0</v>
      </c>
      <c r="S2250" s="115">
        <v>0</v>
      </c>
      <c r="T2250" s="115">
        <v>0</v>
      </c>
      <c r="U2250" s="115">
        <v>0</v>
      </c>
      <c r="V2250" s="115">
        <v>16.7</v>
      </c>
      <c r="W2250" s="115">
        <v>20.3</v>
      </c>
    </row>
    <row r="2251" spans="1:23" ht="13.5" customHeight="1" x14ac:dyDescent="0.35">
      <c r="A2251" s="242">
        <v>0.58333333333333304</v>
      </c>
      <c r="B2251" s="115">
        <v>38</v>
      </c>
      <c r="C2251" s="115">
        <v>0</v>
      </c>
      <c r="D2251" s="115">
        <v>8</v>
      </c>
      <c r="E2251" s="115">
        <v>24</v>
      </c>
      <c r="F2251" s="115">
        <v>6</v>
      </c>
      <c r="G2251" s="115">
        <v>0</v>
      </c>
      <c r="H2251" s="115">
        <v>0</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17.2</v>
      </c>
      <c r="W2251" s="115">
        <v>20.399999999999999</v>
      </c>
    </row>
    <row r="2252" spans="1:23" ht="13.5" customHeight="1" x14ac:dyDescent="0.35">
      <c r="A2252" s="242">
        <v>0.59375</v>
      </c>
      <c r="B2252" s="115">
        <v>35</v>
      </c>
      <c r="C2252" s="115">
        <v>0</v>
      </c>
      <c r="D2252" s="115">
        <v>15</v>
      </c>
      <c r="E2252" s="115">
        <v>17</v>
      </c>
      <c r="F2252" s="115">
        <v>3</v>
      </c>
      <c r="G2252" s="115">
        <v>0</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15.9</v>
      </c>
      <c r="W2252" s="115">
        <v>19.600000000000001</v>
      </c>
    </row>
    <row r="2253" spans="1:23" ht="13.5" customHeight="1" x14ac:dyDescent="0.35">
      <c r="A2253" s="242">
        <v>0.60416666666666696</v>
      </c>
      <c r="B2253" s="115">
        <v>49</v>
      </c>
      <c r="C2253" s="115">
        <v>3</v>
      </c>
      <c r="D2253" s="115">
        <v>15</v>
      </c>
      <c r="E2253" s="115">
        <v>23</v>
      </c>
      <c r="F2253" s="115">
        <v>8</v>
      </c>
      <c r="G2253" s="115">
        <v>0</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16.3</v>
      </c>
      <c r="W2253" s="115">
        <v>20.2</v>
      </c>
    </row>
    <row r="2254" spans="1:23" ht="13.5" customHeight="1" x14ac:dyDescent="0.35">
      <c r="A2254" s="242">
        <v>0.61458333333333304</v>
      </c>
      <c r="B2254" s="115">
        <v>48</v>
      </c>
      <c r="C2254" s="115">
        <v>0</v>
      </c>
      <c r="D2254" s="115">
        <v>20</v>
      </c>
      <c r="E2254" s="115">
        <v>19</v>
      </c>
      <c r="F2254" s="115">
        <v>8</v>
      </c>
      <c r="G2254" s="115">
        <v>1</v>
      </c>
      <c r="H2254" s="115">
        <v>0</v>
      </c>
      <c r="I2254" s="115">
        <v>0</v>
      </c>
      <c r="J2254" s="115">
        <v>0</v>
      </c>
      <c r="K2254" s="115">
        <v>0</v>
      </c>
      <c r="L2254" s="115">
        <v>0</v>
      </c>
      <c r="M2254" s="115">
        <v>0</v>
      </c>
      <c r="N2254" s="115">
        <v>0</v>
      </c>
      <c r="O2254" s="115">
        <v>0</v>
      </c>
      <c r="P2254" s="115">
        <v>0</v>
      </c>
      <c r="Q2254" s="115">
        <v>0</v>
      </c>
      <c r="R2254" s="115">
        <v>0</v>
      </c>
      <c r="S2254" s="115">
        <v>0</v>
      </c>
      <c r="T2254" s="115">
        <v>0</v>
      </c>
      <c r="U2254" s="115">
        <v>0</v>
      </c>
      <c r="V2254" s="115">
        <v>16.399999999999999</v>
      </c>
      <c r="W2254" s="115">
        <v>20.6</v>
      </c>
    </row>
    <row r="2255" spans="1:23" ht="13.5" customHeight="1" x14ac:dyDescent="0.35">
      <c r="A2255" s="242">
        <v>0.625</v>
      </c>
      <c r="B2255" s="115">
        <v>42</v>
      </c>
      <c r="C2255" s="115">
        <v>2</v>
      </c>
      <c r="D2255" s="115">
        <v>12</v>
      </c>
      <c r="E2255" s="115">
        <v>21</v>
      </c>
      <c r="F2255" s="115">
        <v>6</v>
      </c>
      <c r="G2255" s="115">
        <v>1</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16.5</v>
      </c>
      <c r="W2255" s="115">
        <v>20.399999999999999</v>
      </c>
    </row>
    <row r="2256" spans="1:23" ht="13.5" customHeight="1" x14ac:dyDescent="0.35">
      <c r="A2256" s="242">
        <v>0.63541666666666696</v>
      </c>
      <c r="B2256" s="115">
        <v>49</v>
      </c>
      <c r="C2256" s="115">
        <v>3</v>
      </c>
      <c r="D2256" s="115">
        <v>24</v>
      </c>
      <c r="E2256" s="115">
        <v>18</v>
      </c>
      <c r="F2256" s="115">
        <v>3</v>
      </c>
      <c r="G2256" s="115">
        <v>1</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15.4</v>
      </c>
      <c r="W2256" s="115">
        <v>18.3</v>
      </c>
    </row>
    <row r="2257" spans="1:23" ht="13.5" customHeight="1" x14ac:dyDescent="0.35">
      <c r="A2257" s="242">
        <v>0.64583333333333304</v>
      </c>
      <c r="B2257" s="115">
        <v>52</v>
      </c>
      <c r="C2257" s="115">
        <v>2</v>
      </c>
      <c r="D2257" s="115">
        <v>22</v>
      </c>
      <c r="E2257" s="115">
        <v>22</v>
      </c>
      <c r="F2257" s="115">
        <v>5</v>
      </c>
      <c r="G2257" s="115">
        <v>1</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15.4</v>
      </c>
      <c r="W2257" s="115">
        <v>19.399999999999999</v>
      </c>
    </row>
    <row r="2258" spans="1:23" ht="13.5" customHeight="1" x14ac:dyDescent="0.35">
      <c r="A2258" s="242">
        <v>0.65625</v>
      </c>
      <c r="B2258" s="115">
        <v>51</v>
      </c>
      <c r="C2258" s="115">
        <v>0</v>
      </c>
      <c r="D2258" s="115">
        <v>17</v>
      </c>
      <c r="E2258" s="115">
        <v>24</v>
      </c>
      <c r="F2258" s="115">
        <v>8</v>
      </c>
      <c r="G2258" s="115">
        <v>1</v>
      </c>
      <c r="H2258" s="115">
        <v>1</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17.399999999999999</v>
      </c>
      <c r="W2258" s="115">
        <v>22</v>
      </c>
    </row>
    <row r="2259" spans="1:23" ht="13.5" customHeight="1" x14ac:dyDescent="0.35">
      <c r="A2259" s="242">
        <v>0.66666666666666696</v>
      </c>
      <c r="B2259" s="115">
        <v>52</v>
      </c>
      <c r="C2259" s="115">
        <v>0</v>
      </c>
      <c r="D2259" s="115">
        <v>23</v>
      </c>
      <c r="E2259" s="115">
        <v>22</v>
      </c>
      <c r="F2259" s="115">
        <v>6</v>
      </c>
      <c r="G2259" s="115">
        <v>1</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16.3</v>
      </c>
      <c r="W2259" s="115">
        <v>19.899999999999999</v>
      </c>
    </row>
    <row r="2260" spans="1:23" ht="13.5" customHeight="1" x14ac:dyDescent="0.35">
      <c r="A2260" s="242">
        <v>0.67708333333333304</v>
      </c>
      <c r="B2260" s="115">
        <v>81</v>
      </c>
      <c r="C2260" s="115">
        <v>6</v>
      </c>
      <c r="D2260" s="115">
        <v>30</v>
      </c>
      <c r="E2260" s="115">
        <v>37</v>
      </c>
      <c r="F2260" s="115">
        <v>6</v>
      </c>
      <c r="G2260" s="115">
        <v>2</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15.6</v>
      </c>
      <c r="W2260" s="115">
        <v>18</v>
      </c>
    </row>
    <row r="2261" spans="1:23" ht="13.5" customHeight="1" x14ac:dyDescent="0.35">
      <c r="A2261" s="242">
        <v>0.6875</v>
      </c>
      <c r="B2261" s="115">
        <v>55</v>
      </c>
      <c r="C2261" s="115">
        <v>1</v>
      </c>
      <c r="D2261" s="115">
        <v>22</v>
      </c>
      <c r="E2261" s="115">
        <v>26</v>
      </c>
      <c r="F2261" s="115">
        <v>5</v>
      </c>
      <c r="G2261" s="115">
        <v>1</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15.9</v>
      </c>
      <c r="W2261" s="115">
        <v>19.100000000000001</v>
      </c>
    </row>
    <row r="2262" spans="1:23" ht="13.5" customHeight="1" x14ac:dyDescent="0.35">
      <c r="A2262" s="242">
        <v>0.69791666666666696</v>
      </c>
      <c r="B2262" s="115">
        <v>70</v>
      </c>
      <c r="C2262" s="115">
        <v>0</v>
      </c>
      <c r="D2262" s="115">
        <v>22</v>
      </c>
      <c r="E2262" s="115">
        <v>37</v>
      </c>
      <c r="F2262" s="115">
        <v>10</v>
      </c>
      <c r="G2262" s="115">
        <v>1</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16.7</v>
      </c>
      <c r="W2262" s="115">
        <v>20.2</v>
      </c>
    </row>
    <row r="2263" spans="1:23" ht="13.5" customHeight="1" x14ac:dyDescent="0.35">
      <c r="A2263" s="242">
        <v>0.70833333333333304</v>
      </c>
      <c r="B2263" s="115">
        <v>54</v>
      </c>
      <c r="C2263" s="115">
        <v>1</v>
      </c>
      <c r="D2263" s="115">
        <v>26</v>
      </c>
      <c r="E2263" s="115">
        <v>25</v>
      </c>
      <c r="F2263" s="115">
        <v>2</v>
      </c>
      <c r="G2263" s="115">
        <v>0</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14.9</v>
      </c>
      <c r="W2263" s="115">
        <v>17.7</v>
      </c>
    </row>
    <row r="2264" spans="1:23" ht="13.5" customHeight="1" x14ac:dyDescent="0.35">
      <c r="A2264" s="242">
        <v>0.71875</v>
      </c>
      <c r="B2264" s="115">
        <v>55</v>
      </c>
      <c r="C2264" s="115">
        <v>1</v>
      </c>
      <c r="D2264" s="115">
        <v>23</v>
      </c>
      <c r="E2264" s="115">
        <v>27</v>
      </c>
      <c r="F2264" s="115">
        <v>4</v>
      </c>
      <c r="G2264" s="115">
        <v>0</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15.3</v>
      </c>
      <c r="W2264" s="115">
        <v>17.8</v>
      </c>
    </row>
    <row r="2265" spans="1:23" ht="13.5" customHeight="1" x14ac:dyDescent="0.35">
      <c r="A2265" s="242">
        <v>0.72916666666666696</v>
      </c>
      <c r="B2265" s="115">
        <v>51</v>
      </c>
      <c r="C2265" s="115">
        <v>0</v>
      </c>
      <c r="D2265" s="115">
        <v>21</v>
      </c>
      <c r="E2265" s="115">
        <v>24</v>
      </c>
      <c r="F2265" s="115">
        <v>6</v>
      </c>
      <c r="G2265" s="115">
        <v>0</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15.6</v>
      </c>
      <c r="W2265" s="115">
        <v>19.2</v>
      </c>
    </row>
    <row r="2266" spans="1:23" ht="13.5" customHeight="1" x14ac:dyDescent="0.35">
      <c r="A2266" s="242">
        <v>0.73958333333333304</v>
      </c>
      <c r="B2266" s="115">
        <v>64</v>
      </c>
      <c r="C2266" s="115">
        <v>3</v>
      </c>
      <c r="D2266" s="115">
        <v>25</v>
      </c>
      <c r="E2266" s="115">
        <v>31</v>
      </c>
      <c r="F2266" s="115">
        <v>5</v>
      </c>
      <c r="G2266" s="115">
        <v>0</v>
      </c>
      <c r="H2266" s="115">
        <v>0</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15.3</v>
      </c>
      <c r="W2266" s="115">
        <v>18.100000000000001</v>
      </c>
    </row>
    <row r="2267" spans="1:23" ht="13.5" customHeight="1" x14ac:dyDescent="0.35">
      <c r="A2267" s="242">
        <v>0.75</v>
      </c>
      <c r="B2267" s="115">
        <v>43</v>
      </c>
      <c r="C2267" s="115">
        <v>0</v>
      </c>
      <c r="D2267" s="115">
        <v>18</v>
      </c>
      <c r="E2267" s="115">
        <v>22</v>
      </c>
      <c r="F2267" s="115">
        <v>3</v>
      </c>
      <c r="G2267" s="115">
        <v>0</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15.8</v>
      </c>
      <c r="W2267" s="115">
        <v>18.7</v>
      </c>
    </row>
    <row r="2268" spans="1:23" ht="13.5" customHeight="1" x14ac:dyDescent="0.35">
      <c r="A2268" s="242">
        <v>0.76041666666666696</v>
      </c>
      <c r="B2268" s="115">
        <v>42</v>
      </c>
      <c r="C2268" s="115">
        <v>1</v>
      </c>
      <c r="D2268" s="115">
        <v>5</v>
      </c>
      <c r="E2268" s="115">
        <v>31</v>
      </c>
      <c r="F2268" s="115">
        <v>5</v>
      </c>
      <c r="G2268" s="115">
        <v>0</v>
      </c>
      <c r="H2268" s="115">
        <v>0</v>
      </c>
      <c r="I2268" s="115">
        <v>0</v>
      </c>
      <c r="J2268" s="115">
        <v>0</v>
      </c>
      <c r="K2268" s="115">
        <v>0</v>
      </c>
      <c r="L2268" s="115">
        <v>0</v>
      </c>
      <c r="M2268" s="115">
        <v>0</v>
      </c>
      <c r="N2268" s="115">
        <v>0</v>
      </c>
      <c r="O2268" s="115">
        <v>0</v>
      </c>
      <c r="P2268" s="115">
        <v>0</v>
      </c>
      <c r="Q2268" s="115">
        <v>0</v>
      </c>
      <c r="R2268" s="115">
        <v>0</v>
      </c>
      <c r="S2268" s="115">
        <v>0</v>
      </c>
      <c r="T2268" s="115">
        <v>0</v>
      </c>
      <c r="U2268" s="115">
        <v>0</v>
      </c>
      <c r="V2268" s="115">
        <v>17.399999999999999</v>
      </c>
      <c r="W2268" s="115">
        <v>19.7</v>
      </c>
    </row>
    <row r="2269" spans="1:23" ht="13.5" customHeight="1" x14ac:dyDescent="0.35">
      <c r="A2269" s="242">
        <v>0.77083333333333304</v>
      </c>
      <c r="B2269" s="115">
        <v>45</v>
      </c>
      <c r="C2269" s="115">
        <v>0</v>
      </c>
      <c r="D2269" s="115">
        <v>13</v>
      </c>
      <c r="E2269" s="115">
        <v>27</v>
      </c>
      <c r="F2269" s="115">
        <v>5</v>
      </c>
      <c r="G2269" s="115">
        <v>0</v>
      </c>
      <c r="H2269" s="115">
        <v>0</v>
      </c>
      <c r="I2269" s="115">
        <v>0</v>
      </c>
      <c r="J2269" s="115">
        <v>0</v>
      </c>
      <c r="K2269" s="115">
        <v>0</v>
      </c>
      <c r="L2269" s="115">
        <v>0</v>
      </c>
      <c r="M2269" s="115">
        <v>0</v>
      </c>
      <c r="N2269" s="115">
        <v>0</v>
      </c>
      <c r="O2269" s="115">
        <v>0</v>
      </c>
      <c r="P2269" s="115">
        <v>0</v>
      </c>
      <c r="Q2269" s="115">
        <v>0</v>
      </c>
      <c r="R2269" s="115">
        <v>0</v>
      </c>
      <c r="S2269" s="115">
        <v>0</v>
      </c>
      <c r="T2269" s="115">
        <v>0</v>
      </c>
      <c r="U2269" s="115">
        <v>0</v>
      </c>
      <c r="V2269" s="115">
        <v>16.3</v>
      </c>
      <c r="W2269" s="115">
        <v>18.899999999999999</v>
      </c>
    </row>
    <row r="2270" spans="1:23" ht="13.5" customHeight="1" x14ac:dyDescent="0.35">
      <c r="A2270" s="242">
        <v>0.78125</v>
      </c>
      <c r="B2270" s="115">
        <v>36</v>
      </c>
      <c r="C2270" s="115">
        <v>0</v>
      </c>
      <c r="D2270" s="115">
        <v>10</v>
      </c>
      <c r="E2270" s="115">
        <v>18</v>
      </c>
      <c r="F2270" s="115">
        <v>6</v>
      </c>
      <c r="G2270" s="115">
        <v>2</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17.2</v>
      </c>
      <c r="W2270" s="115">
        <v>20.5</v>
      </c>
    </row>
    <row r="2271" spans="1:23" ht="13.5" customHeight="1" x14ac:dyDescent="0.35">
      <c r="A2271" s="242">
        <v>0.79166666666666696</v>
      </c>
      <c r="B2271" s="115">
        <v>39</v>
      </c>
      <c r="C2271" s="115">
        <v>3</v>
      </c>
      <c r="D2271" s="115">
        <v>10</v>
      </c>
      <c r="E2271" s="115">
        <v>24</v>
      </c>
      <c r="F2271" s="115">
        <v>1</v>
      </c>
      <c r="G2271" s="115">
        <v>1</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15.9</v>
      </c>
      <c r="W2271" s="115">
        <v>18.5</v>
      </c>
    </row>
    <row r="2272" spans="1:23" ht="13.5" customHeight="1" x14ac:dyDescent="0.35">
      <c r="A2272" s="242">
        <v>0.80208333333333304</v>
      </c>
      <c r="B2272" s="115">
        <v>44</v>
      </c>
      <c r="C2272" s="115">
        <v>3</v>
      </c>
      <c r="D2272" s="115">
        <v>22</v>
      </c>
      <c r="E2272" s="115">
        <v>16</v>
      </c>
      <c r="F2272" s="115">
        <v>2</v>
      </c>
      <c r="G2272" s="115">
        <v>1</v>
      </c>
      <c r="H2272" s="115">
        <v>0</v>
      </c>
      <c r="I2272" s="115">
        <v>0</v>
      </c>
      <c r="J2272" s="115">
        <v>0</v>
      </c>
      <c r="K2272" s="115">
        <v>0</v>
      </c>
      <c r="L2272" s="115">
        <v>0</v>
      </c>
      <c r="M2272" s="115">
        <v>0</v>
      </c>
      <c r="N2272" s="115">
        <v>0</v>
      </c>
      <c r="O2272" s="115">
        <v>0</v>
      </c>
      <c r="P2272" s="115">
        <v>0</v>
      </c>
      <c r="Q2272" s="115">
        <v>0</v>
      </c>
      <c r="R2272" s="115">
        <v>0</v>
      </c>
      <c r="S2272" s="115">
        <v>0</v>
      </c>
      <c r="T2272" s="115">
        <v>0</v>
      </c>
      <c r="U2272" s="115">
        <v>0</v>
      </c>
      <c r="V2272" s="115">
        <v>14.8</v>
      </c>
      <c r="W2272" s="115">
        <v>18.2</v>
      </c>
    </row>
    <row r="2273" spans="1:23" ht="13.5" customHeight="1" x14ac:dyDescent="0.35">
      <c r="A2273" s="242">
        <v>0.8125</v>
      </c>
      <c r="B2273" s="115">
        <v>38</v>
      </c>
      <c r="C2273" s="115">
        <v>2</v>
      </c>
      <c r="D2273" s="115">
        <v>15</v>
      </c>
      <c r="E2273" s="115">
        <v>13</v>
      </c>
      <c r="F2273" s="115">
        <v>7</v>
      </c>
      <c r="G2273" s="115">
        <v>1</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16.8</v>
      </c>
      <c r="W2273" s="115">
        <v>21.6</v>
      </c>
    </row>
    <row r="2274" spans="1:23" ht="13.5" customHeight="1" x14ac:dyDescent="0.35">
      <c r="A2274" s="242">
        <v>0.82291666666666696</v>
      </c>
      <c r="B2274" s="115">
        <v>26</v>
      </c>
      <c r="C2274" s="115">
        <v>0</v>
      </c>
      <c r="D2274" s="115">
        <v>13</v>
      </c>
      <c r="E2274" s="115">
        <v>10</v>
      </c>
      <c r="F2274" s="115">
        <v>3</v>
      </c>
      <c r="G2274" s="115">
        <v>0</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15.5</v>
      </c>
      <c r="W2274" s="115">
        <v>19.899999999999999</v>
      </c>
    </row>
    <row r="2275" spans="1:23" ht="13.5" customHeight="1" x14ac:dyDescent="0.35">
      <c r="A2275" s="242">
        <v>0.83333333333333304</v>
      </c>
      <c r="B2275" s="115">
        <v>23</v>
      </c>
      <c r="C2275" s="115">
        <v>0</v>
      </c>
      <c r="D2275" s="115">
        <v>3</v>
      </c>
      <c r="E2275" s="115">
        <v>15</v>
      </c>
      <c r="F2275" s="115">
        <v>4</v>
      </c>
      <c r="G2275" s="115">
        <v>1</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18.100000000000001</v>
      </c>
      <c r="W2275" s="115">
        <v>21.9</v>
      </c>
    </row>
    <row r="2276" spans="1:23" ht="13.5" customHeight="1" x14ac:dyDescent="0.35">
      <c r="A2276" s="242">
        <v>0.84375</v>
      </c>
      <c r="B2276" s="115">
        <v>27</v>
      </c>
      <c r="C2276" s="115">
        <v>0</v>
      </c>
      <c r="D2276" s="115">
        <v>11</v>
      </c>
      <c r="E2276" s="115">
        <v>10</v>
      </c>
      <c r="F2276" s="115">
        <v>6</v>
      </c>
      <c r="G2276" s="115">
        <v>0</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16.8</v>
      </c>
      <c r="W2276" s="115">
        <v>21.6</v>
      </c>
    </row>
    <row r="2277" spans="1:23" ht="13.5" customHeight="1" x14ac:dyDescent="0.35">
      <c r="A2277" s="242">
        <v>0.85416666666666696</v>
      </c>
      <c r="B2277" s="115">
        <v>30</v>
      </c>
      <c r="C2277" s="115">
        <v>0</v>
      </c>
      <c r="D2277" s="115">
        <v>8</v>
      </c>
      <c r="E2277" s="115">
        <v>15</v>
      </c>
      <c r="F2277" s="115">
        <v>5</v>
      </c>
      <c r="G2277" s="115">
        <v>1</v>
      </c>
      <c r="H2277" s="115">
        <v>0</v>
      </c>
      <c r="I2277" s="115">
        <v>0</v>
      </c>
      <c r="J2277" s="115">
        <v>1</v>
      </c>
      <c r="K2277" s="115">
        <v>0</v>
      </c>
      <c r="L2277" s="115">
        <v>0</v>
      </c>
      <c r="M2277" s="115">
        <v>0</v>
      </c>
      <c r="N2277" s="115">
        <v>0</v>
      </c>
      <c r="O2277" s="115">
        <v>0</v>
      </c>
      <c r="P2277" s="115">
        <v>0</v>
      </c>
      <c r="Q2277" s="115">
        <v>0</v>
      </c>
      <c r="R2277" s="115">
        <v>0</v>
      </c>
      <c r="S2277" s="115">
        <v>0</v>
      </c>
      <c r="T2277" s="115">
        <v>0</v>
      </c>
      <c r="U2277" s="115">
        <v>0</v>
      </c>
      <c r="V2277" s="115">
        <v>18.5</v>
      </c>
      <c r="W2277" s="115">
        <v>22.7</v>
      </c>
    </row>
    <row r="2278" spans="1:23" ht="13.5" customHeight="1" x14ac:dyDescent="0.35">
      <c r="A2278" s="242">
        <v>0.86458333333333304</v>
      </c>
      <c r="B2278" s="115">
        <v>16</v>
      </c>
      <c r="C2278" s="115">
        <v>0</v>
      </c>
      <c r="D2278" s="115">
        <v>1</v>
      </c>
      <c r="E2278" s="115">
        <v>11</v>
      </c>
      <c r="F2278" s="115">
        <v>3</v>
      </c>
      <c r="G2278" s="115">
        <v>1</v>
      </c>
      <c r="H2278" s="115">
        <v>0</v>
      </c>
      <c r="I2278" s="115">
        <v>0</v>
      </c>
      <c r="J2278" s="115">
        <v>0</v>
      </c>
      <c r="K2278" s="115">
        <v>0</v>
      </c>
      <c r="L2278" s="115">
        <v>0</v>
      </c>
      <c r="M2278" s="115">
        <v>0</v>
      </c>
      <c r="N2278" s="115">
        <v>0</v>
      </c>
      <c r="O2278" s="115">
        <v>0</v>
      </c>
      <c r="P2278" s="115">
        <v>0</v>
      </c>
      <c r="Q2278" s="115">
        <v>0</v>
      </c>
      <c r="R2278" s="115">
        <v>0</v>
      </c>
      <c r="S2278" s="115">
        <v>0</v>
      </c>
      <c r="T2278" s="115">
        <v>0</v>
      </c>
      <c r="U2278" s="115">
        <v>0</v>
      </c>
      <c r="V2278" s="115">
        <v>17.8</v>
      </c>
      <c r="W2278" s="115">
        <v>21.5</v>
      </c>
    </row>
    <row r="2279" spans="1:23" ht="13.5" customHeight="1" x14ac:dyDescent="0.35">
      <c r="A2279" s="242">
        <v>0.875</v>
      </c>
      <c r="B2279" s="115">
        <v>16</v>
      </c>
      <c r="C2279" s="115">
        <v>0</v>
      </c>
      <c r="D2279" s="115">
        <v>3</v>
      </c>
      <c r="E2279" s="115">
        <v>9</v>
      </c>
      <c r="F2279" s="115">
        <v>3</v>
      </c>
      <c r="G2279" s="115">
        <v>1</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17.899999999999999</v>
      </c>
      <c r="W2279" s="115">
        <v>22.4</v>
      </c>
    </row>
    <row r="2280" spans="1:23" ht="13.5" customHeight="1" x14ac:dyDescent="0.35">
      <c r="A2280" s="242">
        <v>0.88541666666666696</v>
      </c>
      <c r="B2280" s="115">
        <v>19</v>
      </c>
      <c r="C2280" s="115">
        <v>0</v>
      </c>
      <c r="D2280" s="115">
        <v>4</v>
      </c>
      <c r="E2280" s="115">
        <v>12</v>
      </c>
      <c r="F2280" s="115">
        <v>3</v>
      </c>
      <c r="G2280" s="115">
        <v>0</v>
      </c>
      <c r="H2280" s="115">
        <v>0</v>
      </c>
      <c r="I2280" s="115">
        <v>0</v>
      </c>
      <c r="J2280" s="115">
        <v>0</v>
      </c>
      <c r="K2280" s="115">
        <v>0</v>
      </c>
      <c r="L2280" s="115">
        <v>0</v>
      </c>
      <c r="M2280" s="115">
        <v>0</v>
      </c>
      <c r="N2280" s="115">
        <v>0</v>
      </c>
      <c r="O2280" s="115">
        <v>0</v>
      </c>
      <c r="P2280" s="115">
        <v>0</v>
      </c>
      <c r="Q2280" s="115">
        <v>0</v>
      </c>
      <c r="R2280" s="115">
        <v>0</v>
      </c>
      <c r="S2280" s="115">
        <v>0</v>
      </c>
      <c r="T2280" s="115">
        <v>0</v>
      </c>
      <c r="U2280" s="115">
        <v>0</v>
      </c>
      <c r="V2280" s="115">
        <v>16.8</v>
      </c>
      <c r="W2280" s="115">
        <v>21.5</v>
      </c>
    </row>
    <row r="2281" spans="1:23" ht="13.5" customHeight="1" x14ac:dyDescent="0.35">
      <c r="A2281" s="242">
        <v>0.89583333333333304</v>
      </c>
      <c r="B2281" s="115">
        <v>23</v>
      </c>
      <c r="C2281" s="115">
        <v>1</v>
      </c>
      <c r="D2281" s="115">
        <v>9</v>
      </c>
      <c r="E2281" s="115">
        <v>10</v>
      </c>
      <c r="F2281" s="115">
        <v>3</v>
      </c>
      <c r="G2281" s="115">
        <v>0</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16</v>
      </c>
      <c r="W2281" s="115">
        <v>20.2</v>
      </c>
    </row>
    <row r="2282" spans="1:23" ht="13.5" customHeight="1" x14ac:dyDescent="0.35">
      <c r="A2282" s="242">
        <v>0.90625</v>
      </c>
      <c r="B2282" s="115">
        <v>11</v>
      </c>
      <c r="C2282" s="115">
        <v>0</v>
      </c>
      <c r="D2282" s="115">
        <v>3</v>
      </c>
      <c r="E2282" s="115">
        <v>5</v>
      </c>
      <c r="F2282" s="115">
        <v>2</v>
      </c>
      <c r="G2282" s="115">
        <v>1</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v>17.399999999999999</v>
      </c>
      <c r="W2282" s="115">
        <v>25.3</v>
      </c>
    </row>
    <row r="2283" spans="1:23" ht="13.5" customHeight="1" x14ac:dyDescent="0.35">
      <c r="A2283" s="242">
        <v>0.91666666666666696</v>
      </c>
      <c r="B2283" s="115">
        <v>11</v>
      </c>
      <c r="C2283" s="115">
        <v>0</v>
      </c>
      <c r="D2283" s="115">
        <v>6</v>
      </c>
      <c r="E2283" s="115">
        <v>4</v>
      </c>
      <c r="F2283" s="115">
        <v>1</v>
      </c>
      <c r="G2283" s="115">
        <v>0</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15.4</v>
      </c>
      <c r="W2283" s="115">
        <v>20.2</v>
      </c>
    </row>
    <row r="2284" spans="1:23" ht="13.5" customHeight="1" x14ac:dyDescent="0.35">
      <c r="A2284" s="242">
        <v>0.92708333333333304</v>
      </c>
      <c r="B2284" s="115">
        <v>16</v>
      </c>
      <c r="C2284" s="115">
        <v>0</v>
      </c>
      <c r="D2284" s="115">
        <v>1</v>
      </c>
      <c r="E2284" s="115">
        <v>10</v>
      </c>
      <c r="F2284" s="115">
        <v>4</v>
      </c>
      <c r="G2284" s="115">
        <v>1</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v>19.600000000000001</v>
      </c>
      <c r="W2284" s="115">
        <v>23.9</v>
      </c>
    </row>
    <row r="2285" spans="1:23" ht="13.5" customHeight="1" x14ac:dyDescent="0.35">
      <c r="A2285" s="242">
        <v>0.9375</v>
      </c>
      <c r="B2285" s="115">
        <v>8</v>
      </c>
      <c r="C2285" s="115">
        <v>0</v>
      </c>
      <c r="D2285" s="115">
        <v>2</v>
      </c>
      <c r="E2285" s="115">
        <v>6</v>
      </c>
      <c r="F2285" s="115">
        <v>0</v>
      </c>
      <c r="G2285" s="115">
        <v>0</v>
      </c>
      <c r="H2285" s="115">
        <v>0</v>
      </c>
      <c r="I2285" s="115">
        <v>0</v>
      </c>
      <c r="J2285" s="115">
        <v>0</v>
      </c>
      <c r="K2285" s="115">
        <v>0</v>
      </c>
      <c r="L2285" s="115">
        <v>0</v>
      </c>
      <c r="M2285" s="115">
        <v>0</v>
      </c>
      <c r="N2285" s="115">
        <v>0</v>
      </c>
      <c r="O2285" s="115">
        <v>0</v>
      </c>
      <c r="P2285" s="115">
        <v>0</v>
      </c>
      <c r="Q2285" s="115">
        <v>0</v>
      </c>
      <c r="R2285" s="115">
        <v>0</v>
      </c>
      <c r="S2285" s="115">
        <v>0</v>
      </c>
      <c r="T2285" s="115">
        <v>0</v>
      </c>
      <c r="U2285" s="115">
        <v>0</v>
      </c>
      <c r="V2285" s="115">
        <v>16.600000000000001</v>
      </c>
      <c r="W2285" s="115" t="s">
        <v>102</v>
      </c>
    </row>
    <row r="2286" spans="1:23" ht="13.5" customHeight="1" x14ac:dyDescent="0.35">
      <c r="A2286" s="242">
        <v>0.94791666666666696</v>
      </c>
      <c r="B2286" s="115">
        <v>11</v>
      </c>
      <c r="C2286" s="115">
        <v>0</v>
      </c>
      <c r="D2286" s="115">
        <v>6</v>
      </c>
      <c r="E2286" s="115">
        <v>2</v>
      </c>
      <c r="F2286" s="115">
        <v>3</v>
      </c>
      <c r="G2286" s="115">
        <v>0</v>
      </c>
      <c r="H2286" s="115">
        <v>0</v>
      </c>
      <c r="I2286" s="115">
        <v>0</v>
      </c>
      <c r="J2286" s="115">
        <v>0</v>
      </c>
      <c r="K2286" s="115">
        <v>0</v>
      </c>
      <c r="L2286" s="115">
        <v>0</v>
      </c>
      <c r="M2286" s="115">
        <v>0</v>
      </c>
      <c r="N2286" s="115">
        <v>0</v>
      </c>
      <c r="O2286" s="115">
        <v>0</v>
      </c>
      <c r="P2286" s="115">
        <v>0</v>
      </c>
      <c r="Q2286" s="115">
        <v>0</v>
      </c>
      <c r="R2286" s="115">
        <v>0</v>
      </c>
      <c r="S2286" s="115">
        <v>0</v>
      </c>
      <c r="T2286" s="115">
        <v>0</v>
      </c>
      <c r="U2286" s="115">
        <v>0</v>
      </c>
      <c r="V2286" s="115">
        <v>16.7</v>
      </c>
      <c r="W2286" s="115">
        <v>23.5</v>
      </c>
    </row>
    <row r="2287" spans="1:23" ht="13.5" customHeight="1" x14ac:dyDescent="0.35">
      <c r="A2287" s="242">
        <v>0.95833333333333304</v>
      </c>
      <c r="B2287" s="115">
        <v>9</v>
      </c>
      <c r="C2287" s="115">
        <v>0</v>
      </c>
      <c r="D2287" s="115">
        <v>2</v>
      </c>
      <c r="E2287" s="115">
        <v>7</v>
      </c>
      <c r="F2287" s="115">
        <v>0</v>
      </c>
      <c r="G2287" s="115">
        <v>0</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v>16.7</v>
      </c>
      <c r="W2287" s="115" t="s">
        <v>102</v>
      </c>
    </row>
    <row r="2288" spans="1:23" ht="13.5" customHeight="1" x14ac:dyDescent="0.35">
      <c r="A2288" s="242">
        <v>0.96875</v>
      </c>
      <c r="B2288" s="115">
        <v>9</v>
      </c>
      <c r="C2288" s="115">
        <v>0</v>
      </c>
      <c r="D2288" s="115">
        <v>1</v>
      </c>
      <c r="E2288" s="115">
        <v>5</v>
      </c>
      <c r="F2288" s="115">
        <v>2</v>
      </c>
      <c r="G2288" s="115">
        <v>1</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v>19</v>
      </c>
      <c r="W2288" s="115" t="s">
        <v>102</v>
      </c>
    </row>
    <row r="2289" spans="1:23" ht="13.5" customHeight="1" x14ac:dyDescent="0.35">
      <c r="A2289" s="242">
        <v>0.97916666666666696</v>
      </c>
      <c r="B2289" s="115">
        <v>5</v>
      </c>
      <c r="C2289" s="115">
        <v>0</v>
      </c>
      <c r="D2289" s="115">
        <v>0</v>
      </c>
      <c r="E2289" s="115">
        <v>3</v>
      </c>
      <c r="F2289" s="115">
        <v>2</v>
      </c>
      <c r="G2289" s="115">
        <v>0</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v>19.100000000000001</v>
      </c>
      <c r="W2289" s="115" t="s">
        <v>102</v>
      </c>
    </row>
    <row r="2290" spans="1:23" ht="13.5" customHeight="1" thickBot="1" x14ac:dyDescent="0.4">
      <c r="A2290" s="244">
        <v>0.98958333333333304</v>
      </c>
      <c r="B2290" s="119">
        <v>3</v>
      </c>
      <c r="C2290" s="119">
        <v>0</v>
      </c>
      <c r="D2290" s="119">
        <v>1</v>
      </c>
      <c r="E2290" s="119">
        <v>0</v>
      </c>
      <c r="F2290" s="119">
        <v>2</v>
      </c>
      <c r="G2290" s="119">
        <v>0</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v>19.100000000000001</v>
      </c>
      <c r="W2290" s="119" t="s">
        <v>102</v>
      </c>
    </row>
    <row r="2291" spans="1:23" ht="13.5" customHeight="1" thickTop="1" x14ac:dyDescent="0.35">
      <c r="A2291" s="246" t="s">
        <v>168</v>
      </c>
      <c r="B2291" s="116">
        <f>SUM(B2223:B2270)</f>
        <v>1929</v>
      </c>
      <c r="C2291" s="116">
        <f t="shared" ref="C2291:U2291" si="84">SUM(C2223:C2270)</f>
        <v>51</v>
      </c>
      <c r="D2291" s="116">
        <f t="shared" si="84"/>
        <v>665</v>
      </c>
      <c r="E2291" s="116">
        <f t="shared" si="84"/>
        <v>969</v>
      </c>
      <c r="F2291" s="116">
        <f t="shared" si="84"/>
        <v>210</v>
      </c>
      <c r="G2291" s="116">
        <f t="shared" si="84"/>
        <v>30</v>
      </c>
      <c r="H2291" s="116">
        <f t="shared" si="84"/>
        <v>4</v>
      </c>
      <c r="I2291" s="116">
        <f t="shared" si="84"/>
        <v>0</v>
      </c>
      <c r="J2291" s="116">
        <f t="shared" si="84"/>
        <v>0</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16.2</v>
      </c>
      <c r="W2291" s="116">
        <v>19.5</v>
      </c>
    </row>
    <row r="2292" spans="1:23" ht="13.5" customHeight="1" x14ac:dyDescent="0.35">
      <c r="A2292" s="247" t="s">
        <v>169</v>
      </c>
      <c r="B2292" s="115">
        <f>SUM(B2219:B2282)</f>
        <v>2270</v>
      </c>
      <c r="C2292" s="115">
        <f t="shared" ref="C2292:U2292" si="85">SUM(C2219:C2282)</f>
        <v>60</v>
      </c>
      <c r="D2292" s="115">
        <f t="shared" si="85"/>
        <v>771</v>
      </c>
      <c r="E2292" s="115">
        <f t="shared" si="85"/>
        <v>1138</v>
      </c>
      <c r="F2292" s="115">
        <f t="shared" si="85"/>
        <v>257</v>
      </c>
      <c r="G2292" s="115">
        <f t="shared" si="85"/>
        <v>39</v>
      </c>
      <c r="H2292" s="115">
        <f t="shared" si="85"/>
        <v>4</v>
      </c>
      <c r="I2292" s="115">
        <f t="shared" si="85"/>
        <v>0</v>
      </c>
      <c r="J2292" s="115">
        <f t="shared" si="85"/>
        <v>1</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16.3</v>
      </c>
      <c r="W2292" s="115">
        <v>19.7</v>
      </c>
    </row>
    <row r="2293" spans="1:23" ht="13.5" customHeight="1" x14ac:dyDescent="0.35">
      <c r="A2293" s="243" t="s">
        <v>170</v>
      </c>
      <c r="B2293" s="115">
        <f>SUM(B2219:B2290)</f>
        <v>2342</v>
      </c>
      <c r="C2293" s="115">
        <f t="shared" ref="C2293:U2293" si="86">SUM(C2219:C2290)</f>
        <v>60</v>
      </c>
      <c r="D2293" s="115">
        <f t="shared" si="86"/>
        <v>790</v>
      </c>
      <c r="E2293" s="115">
        <f t="shared" si="86"/>
        <v>1175</v>
      </c>
      <c r="F2293" s="115">
        <f t="shared" si="86"/>
        <v>271</v>
      </c>
      <c r="G2293" s="115">
        <f t="shared" si="86"/>
        <v>41</v>
      </c>
      <c r="H2293" s="115">
        <f t="shared" si="86"/>
        <v>4</v>
      </c>
      <c r="I2293" s="115">
        <f t="shared" si="86"/>
        <v>0</v>
      </c>
      <c r="J2293" s="115">
        <f t="shared" si="86"/>
        <v>1</v>
      </c>
      <c r="K2293" s="115">
        <f t="shared" si="86"/>
        <v>0</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16.3</v>
      </c>
      <c r="W2293" s="115">
        <v>19.7</v>
      </c>
    </row>
    <row r="2294" spans="1:23" ht="13.5" customHeight="1" thickBot="1" x14ac:dyDescent="0.4">
      <c r="A2294" s="245" t="s">
        <v>171</v>
      </c>
      <c r="B2294" s="119">
        <f>SUM(B2195:B2290)</f>
        <v>2398</v>
      </c>
      <c r="C2294" s="119">
        <f t="shared" ref="C2294:U2294" si="87">SUM(C2195:C2290)</f>
        <v>61</v>
      </c>
      <c r="D2294" s="119">
        <f t="shared" si="87"/>
        <v>806</v>
      </c>
      <c r="E2294" s="119">
        <f t="shared" si="87"/>
        <v>1199</v>
      </c>
      <c r="F2294" s="119">
        <f t="shared" si="87"/>
        <v>279</v>
      </c>
      <c r="G2294" s="119">
        <f t="shared" si="87"/>
        <v>45</v>
      </c>
      <c r="H2294" s="119">
        <f t="shared" si="87"/>
        <v>7</v>
      </c>
      <c r="I2294" s="119">
        <f t="shared" si="87"/>
        <v>0</v>
      </c>
      <c r="J2294" s="119">
        <f t="shared" si="87"/>
        <v>1</v>
      </c>
      <c r="K2294" s="119">
        <f t="shared" si="87"/>
        <v>0</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16.399999999999999</v>
      </c>
      <c r="W2294" s="119">
        <v>19.8</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3" t="s">
        <v>147</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5">
      <c r="A2299" s="240">
        <v>0</v>
      </c>
      <c r="B2299" s="116">
        <v>4</v>
      </c>
      <c r="C2299" s="116">
        <v>0</v>
      </c>
      <c r="D2299" s="116">
        <v>0</v>
      </c>
      <c r="E2299" s="116">
        <v>2</v>
      </c>
      <c r="F2299" s="116">
        <v>2</v>
      </c>
      <c r="G2299" s="116">
        <v>0</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19.399999999999999</v>
      </c>
      <c r="W2299" s="116" t="s">
        <v>102</v>
      </c>
    </row>
    <row r="2300" spans="1:23" ht="13.5" customHeight="1" x14ac:dyDescent="0.35">
      <c r="A2300" s="242">
        <v>1.0416666666666666E-2</v>
      </c>
      <c r="B2300" s="115">
        <v>2</v>
      </c>
      <c r="C2300" s="115">
        <v>0</v>
      </c>
      <c r="D2300" s="115">
        <v>0</v>
      </c>
      <c r="E2300" s="115">
        <v>2</v>
      </c>
      <c r="F2300" s="115">
        <v>0</v>
      </c>
      <c r="G2300" s="115">
        <v>0</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17.600000000000001</v>
      </c>
      <c r="W2300" s="115" t="s">
        <v>102</v>
      </c>
    </row>
    <row r="2301" spans="1:23" ht="13.5" customHeight="1" x14ac:dyDescent="0.35">
      <c r="A2301" s="242">
        <v>2.0833333333333332E-2</v>
      </c>
      <c r="B2301" s="115">
        <v>0</v>
      </c>
      <c r="C2301" s="115">
        <v>0</v>
      </c>
      <c r="D2301" s="115">
        <v>0</v>
      </c>
      <c r="E2301" s="115">
        <v>0</v>
      </c>
      <c r="F2301" s="115">
        <v>0</v>
      </c>
      <c r="G2301" s="115">
        <v>0</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t="s">
        <v>102</v>
      </c>
      <c r="W2301" s="115" t="s">
        <v>102</v>
      </c>
    </row>
    <row r="2302" spans="1:23" ht="13.5" customHeight="1" x14ac:dyDescent="0.35">
      <c r="A2302" s="242">
        <v>3.125E-2</v>
      </c>
      <c r="B2302" s="115">
        <v>5</v>
      </c>
      <c r="C2302" s="115">
        <v>0</v>
      </c>
      <c r="D2302" s="115">
        <v>1</v>
      </c>
      <c r="E2302" s="115">
        <v>2</v>
      </c>
      <c r="F2302" s="115">
        <v>2</v>
      </c>
      <c r="G2302" s="115">
        <v>0</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v>16.8</v>
      </c>
      <c r="W2302" s="115" t="s">
        <v>102</v>
      </c>
    </row>
    <row r="2303" spans="1:23" ht="13.5" customHeight="1" x14ac:dyDescent="0.35">
      <c r="A2303" s="242">
        <v>4.1666666666666664E-2</v>
      </c>
      <c r="B2303" s="115">
        <v>4</v>
      </c>
      <c r="C2303" s="115">
        <v>0</v>
      </c>
      <c r="D2303" s="115">
        <v>1</v>
      </c>
      <c r="E2303" s="115">
        <v>2</v>
      </c>
      <c r="F2303" s="115">
        <v>1</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v>18.8</v>
      </c>
      <c r="W2303" s="115" t="s">
        <v>102</v>
      </c>
    </row>
    <row r="2304" spans="1:23" ht="13.5" customHeight="1" x14ac:dyDescent="0.35">
      <c r="A2304" s="242">
        <v>5.2083333333333336E-2</v>
      </c>
      <c r="B2304" s="115">
        <v>1</v>
      </c>
      <c r="C2304" s="115">
        <v>0</v>
      </c>
      <c r="D2304" s="115">
        <v>0</v>
      </c>
      <c r="E2304" s="115">
        <v>0</v>
      </c>
      <c r="F2304" s="115">
        <v>1</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20.2</v>
      </c>
      <c r="W2304" s="115" t="s">
        <v>102</v>
      </c>
    </row>
    <row r="2305" spans="1:23" ht="13.5" customHeight="1" x14ac:dyDescent="0.35">
      <c r="A2305" s="242">
        <v>6.25E-2</v>
      </c>
      <c r="B2305" s="115">
        <v>4</v>
      </c>
      <c r="C2305" s="115">
        <v>0</v>
      </c>
      <c r="D2305" s="115">
        <v>2</v>
      </c>
      <c r="E2305" s="115">
        <v>0</v>
      </c>
      <c r="F2305" s="115">
        <v>1</v>
      </c>
      <c r="G2305" s="115">
        <v>1</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v>19.5</v>
      </c>
      <c r="W2305" s="115" t="s">
        <v>102</v>
      </c>
    </row>
    <row r="2306" spans="1:23" ht="13.5" customHeight="1" x14ac:dyDescent="0.35">
      <c r="A2306" s="242">
        <v>7.2916666666666699E-2</v>
      </c>
      <c r="B2306" s="115">
        <v>0</v>
      </c>
      <c r="C2306" s="115">
        <v>0</v>
      </c>
      <c r="D2306" s="115">
        <v>0</v>
      </c>
      <c r="E2306" s="115">
        <v>0</v>
      </c>
      <c r="F2306" s="115">
        <v>0</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t="s">
        <v>102</v>
      </c>
      <c r="W2306" s="115" t="s">
        <v>102</v>
      </c>
    </row>
    <row r="2307" spans="1:23" ht="13.5" customHeight="1" x14ac:dyDescent="0.35">
      <c r="A2307" s="242">
        <v>8.3333333333333301E-2</v>
      </c>
      <c r="B2307" s="115">
        <v>1</v>
      </c>
      <c r="C2307" s="115">
        <v>0</v>
      </c>
      <c r="D2307" s="115">
        <v>0</v>
      </c>
      <c r="E2307" s="115">
        <v>1</v>
      </c>
      <c r="F2307" s="115">
        <v>0</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v>19.399999999999999</v>
      </c>
      <c r="W2307" s="115" t="s">
        <v>102</v>
      </c>
    </row>
    <row r="2308" spans="1:23" ht="13.5" customHeight="1" x14ac:dyDescent="0.35">
      <c r="A2308" s="242">
        <v>9.375E-2</v>
      </c>
      <c r="B2308" s="115">
        <v>0</v>
      </c>
      <c r="C2308" s="115">
        <v>0</v>
      </c>
      <c r="D2308" s="115">
        <v>0</v>
      </c>
      <c r="E2308" s="115">
        <v>0</v>
      </c>
      <c r="F2308" s="115">
        <v>0</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t="s">
        <v>102</v>
      </c>
      <c r="W2308" s="115" t="s">
        <v>102</v>
      </c>
    </row>
    <row r="2309" spans="1:23" ht="13.5" customHeight="1" x14ac:dyDescent="0.35">
      <c r="A2309" s="242">
        <v>0.104166666666667</v>
      </c>
      <c r="B2309" s="115">
        <v>0</v>
      </c>
      <c r="C2309" s="115">
        <v>0</v>
      </c>
      <c r="D2309" s="115">
        <v>0</v>
      </c>
      <c r="E2309" s="115">
        <v>0</v>
      </c>
      <c r="F2309" s="115">
        <v>0</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t="s">
        <v>102</v>
      </c>
      <c r="W2309" s="115" t="s">
        <v>102</v>
      </c>
    </row>
    <row r="2310" spans="1:23" ht="13.5" customHeight="1" x14ac:dyDescent="0.35">
      <c r="A2310" s="242">
        <v>0.114583333333333</v>
      </c>
      <c r="B2310" s="115">
        <v>0</v>
      </c>
      <c r="C2310" s="115">
        <v>0</v>
      </c>
      <c r="D2310" s="115">
        <v>0</v>
      </c>
      <c r="E2310" s="115">
        <v>0</v>
      </c>
      <c r="F2310" s="115">
        <v>0</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t="s">
        <v>102</v>
      </c>
      <c r="W2310" s="115" t="s">
        <v>102</v>
      </c>
    </row>
    <row r="2311" spans="1:23" ht="13.5" customHeight="1" x14ac:dyDescent="0.35">
      <c r="A2311" s="242">
        <v>0.125</v>
      </c>
      <c r="B2311" s="115">
        <v>0</v>
      </c>
      <c r="C2311" s="115">
        <v>0</v>
      </c>
      <c r="D2311" s="115">
        <v>0</v>
      </c>
      <c r="E2311" s="115">
        <v>0</v>
      </c>
      <c r="F2311" s="115">
        <v>0</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t="s">
        <v>102</v>
      </c>
      <c r="W2311" s="115" t="s">
        <v>102</v>
      </c>
    </row>
    <row r="2312" spans="1:23" ht="13.5" customHeight="1" x14ac:dyDescent="0.35">
      <c r="A2312" s="242">
        <v>0.13541666666666699</v>
      </c>
      <c r="B2312" s="115">
        <v>0</v>
      </c>
      <c r="C2312" s="115">
        <v>0</v>
      </c>
      <c r="D2312" s="115">
        <v>0</v>
      </c>
      <c r="E2312" s="115">
        <v>0</v>
      </c>
      <c r="F2312" s="115">
        <v>0</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t="s">
        <v>102</v>
      </c>
      <c r="W2312" s="115" t="s">
        <v>102</v>
      </c>
    </row>
    <row r="2313" spans="1:23" ht="13.5" customHeight="1" x14ac:dyDescent="0.35">
      <c r="A2313" s="242">
        <v>0.14583333333333301</v>
      </c>
      <c r="B2313" s="115">
        <v>1</v>
      </c>
      <c r="C2313" s="115">
        <v>0</v>
      </c>
      <c r="D2313" s="115">
        <v>0</v>
      </c>
      <c r="E2313" s="115">
        <v>0</v>
      </c>
      <c r="F2313" s="115">
        <v>0</v>
      </c>
      <c r="G2313" s="115">
        <v>1</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v>25.8</v>
      </c>
      <c r="W2313" s="115" t="s">
        <v>102</v>
      </c>
    </row>
    <row r="2314" spans="1:23" ht="13.5" customHeight="1" x14ac:dyDescent="0.35">
      <c r="A2314" s="242">
        <v>0.15625</v>
      </c>
      <c r="B2314" s="115">
        <v>1</v>
      </c>
      <c r="C2314" s="115">
        <v>0</v>
      </c>
      <c r="D2314" s="115">
        <v>1</v>
      </c>
      <c r="E2314" s="115">
        <v>0</v>
      </c>
      <c r="F2314" s="115">
        <v>0</v>
      </c>
      <c r="G2314" s="115">
        <v>0</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v>13.9</v>
      </c>
      <c r="W2314" s="115" t="s">
        <v>102</v>
      </c>
    </row>
    <row r="2315" spans="1:23" ht="13.5" customHeight="1" x14ac:dyDescent="0.35">
      <c r="A2315" s="242">
        <v>0.16666666666666699</v>
      </c>
      <c r="B2315" s="115">
        <v>1</v>
      </c>
      <c r="C2315" s="115">
        <v>0</v>
      </c>
      <c r="D2315" s="115">
        <v>0</v>
      </c>
      <c r="E2315" s="115">
        <v>0</v>
      </c>
      <c r="F2315" s="115">
        <v>1</v>
      </c>
      <c r="G2315" s="115">
        <v>0</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v>24.3</v>
      </c>
      <c r="W2315" s="115" t="s">
        <v>102</v>
      </c>
    </row>
    <row r="2316" spans="1:23" ht="13.5" customHeight="1" x14ac:dyDescent="0.35">
      <c r="A2316" s="242">
        <v>0.17708333333333301</v>
      </c>
      <c r="B2316" s="115">
        <v>1</v>
      </c>
      <c r="C2316" s="115">
        <v>0</v>
      </c>
      <c r="D2316" s="115">
        <v>1</v>
      </c>
      <c r="E2316" s="115">
        <v>0</v>
      </c>
      <c r="F2316" s="115">
        <v>0</v>
      </c>
      <c r="G2316" s="115">
        <v>0</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v>14.6</v>
      </c>
      <c r="W2316" s="115" t="s">
        <v>102</v>
      </c>
    </row>
    <row r="2317" spans="1:23" ht="13.5" customHeight="1" x14ac:dyDescent="0.35">
      <c r="A2317" s="242">
        <v>0.1875</v>
      </c>
      <c r="B2317" s="115">
        <v>1</v>
      </c>
      <c r="C2317" s="115">
        <v>0</v>
      </c>
      <c r="D2317" s="115">
        <v>0</v>
      </c>
      <c r="E2317" s="115">
        <v>1</v>
      </c>
      <c r="F2317" s="115">
        <v>0</v>
      </c>
      <c r="G2317" s="115">
        <v>0</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v>19.5</v>
      </c>
      <c r="W2317" s="115" t="s">
        <v>102</v>
      </c>
    </row>
    <row r="2318" spans="1:23" ht="13.5" customHeight="1" x14ac:dyDescent="0.35">
      <c r="A2318" s="242">
        <v>0.19791666666666699</v>
      </c>
      <c r="B2318" s="115">
        <v>1</v>
      </c>
      <c r="C2318" s="115">
        <v>0</v>
      </c>
      <c r="D2318" s="115">
        <v>0</v>
      </c>
      <c r="E2318" s="115">
        <v>0</v>
      </c>
      <c r="F2318" s="115">
        <v>1</v>
      </c>
      <c r="G2318" s="115">
        <v>0</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v>20.6</v>
      </c>
      <c r="W2318" s="115" t="s">
        <v>102</v>
      </c>
    </row>
    <row r="2319" spans="1:23" ht="13.5" customHeight="1" x14ac:dyDescent="0.35">
      <c r="A2319" s="242">
        <v>0.20833333333333301</v>
      </c>
      <c r="B2319" s="115">
        <v>2</v>
      </c>
      <c r="C2319" s="115">
        <v>0</v>
      </c>
      <c r="D2319" s="115">
        <v>0</v>
      </c>
      <c r="E2319" s="115">
        <v>0</v>
      </c>
      <c r="F2319" s="115">
        <v>2</v>
      </c>
      <c r="G2319" s="115">
        <v>0</v>
      </c>
      <c r="H2319" s="115">
        <v>0</v>
      </c>
      <c r="I2319" s="115">
        <v>0</v>
      </c>
      <c r="J2319" s="115">
        <v>0</v>
      </c>
      <c r="K2319" s="115">
        <v>0</v>
      </c>
      <c r="L2319" s="115">
        <v>0</v>
      </c>
      <c r="M2319" s="115">
        <v>0</v>
      </c>
      <c r="N2319" s="115">
        <v>0</v>
      </c>
      <c r="O2319" s="115">
        <v>0</v>
      </c>
      <c r="P2319" s="115">
        <v>0</v>
      </c>
      <c r="Q2319" s="115">
        <v>0</v>
      </c>
      <c r="R2319" s="115">
        <v>0</v>
      </c>
      <c r="S2319" s="115">
        <v>0</v>
      </c>
      <c r="T2319" s="115">
        <v>0</v>
      </c>
      <c r="U2319" s="115">
        <v>0</v>
      </c>
      <c r="V2319" s="115">
        <v>21.7</v>
      </c>
      <c r="W2319" s="115" t="s">
        <v>102</v>
      </c>
    </row>
    <row r="2320" spans="1:23" ht="13.5" customHeight="1" x14ac:dyDescent="0.35">
      <c r="A2320" s="242">
        <v>0.21875</v>
      </c>
      <c r="B2320" s="115">
        <v>2</v>
      </c>
      <c r="C2320" s="115">
        <v>0</v>
      </c>
      <c r="D2320" s="115">
        <v>0</v>
      </c>
      <c r="E2320" s="115">
        <v>0</v>
      </c>
      <c r="F2320" s="115">
        <v>2</v>
      </c>
      <c r="G2320" s="115">
        <v>0</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21.2</v>
      </c>
      <c r="W2320" s="115" t="s">
        <v>102</v>
      </c>
    </row>
    <row r="2321" spans="1:23" ht="13.5" customHeight="1" x14ac:dyDescent="0.35">
      <c r="A2321" s="242">
        <v>0.22916666666666699</v>
      </c>
      <c r="B2321" s="115">
        <v>4</v>
      </c>
      <c r="C2321" s="115">
        <v>0</v>
      </c>
      <c r="D2321" s="115">
        <v>0</v>
      </c>
      <c r="E2321" s="115">
        <v>4</v>
      </c>
      <c r="F2321" s="115">
        <v>0</v>
      </c>
      <c r="G2321" s="115">
        <v>0</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v>19.100000000000001</v>
      </c>
      <c r="W2321" s="115" t="s">
        <v>102</v>
      </c>
    </row>
    <row r="2322" spans="1:23" ht="13.5" customHeight="1" x14ac:dyDescent="0.35">
      <c r="A2322" s="242">
        <v>0.23958333333333301</v>
      </c>
      <c r="B2322" s="115">
        <v>8</v>
      </c>
      <c r="C2322" s="115">
        <v>0</v>
      </c>
      <c r="D2322" s="115">
        <v>3</v>
      </c>
      <c r="E2322" s="115">
        <v>3</v>
      </c>
      <c r="F2322" s="115">
        <v>1</v>
      </c>
      <c r="G2322" s="115">
        <v>1</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17.8</v>
      </c>
      <c r="W2322" s="115" t="s">
        <v>102</v>
      </c>
    </row>
    <row r="2323" spans="1:23" ht="13.5" customHeight="1" x14ac:dyDescent="0.35">
      <c r="A2323" s="242">
        <v>0.25</v>
      </c>
      <c r="B2323" s="115">
        <v>5</v>
      </c>
      <c r="C2323" s="115">
        <v>0</v>
      </c>
      <c r="D2323" s="115">
        <v>0</v>
      </c>
      <c r="E2323" s="115">
        <v>4</v>
      </c>
      <c r="F2323" s="115">
        <v>1</v>
      </c>
      <c r="G2323" s="115">
        <v>0</v>
      </c>
      <c r="H2323" s="115">
        <v>0</v>
      </c>
      <c r="I2323" s="115">
        <v>0</v>
      </c>
      <c r="J2323" s="115">
        <v>0</v>
      </c>
      <c r="K2323" s="115">
        <v>0</v>
      </c>
      <c r="L2323" s="115">
        <v>0</v>
      </c>
      <c r="M2323" s="115">
        <v>0</v>
      </c>
      <c r="N2323" s="115">
        <v>0</v>
      </c>
      <c r="O2323" s="115">
        <v>0</v>
      </c>
      <c r="P2323" s="115">
        <v>0</v>
      </c>
      <c r="Q2323" s="115">
        <v>0</v>
      </c>
      <c r="R2323" s="115">
        <v>0</v>
      </c>
      <c r="S2323" s="115">
        <v>0</v>
      </c>
      <c r="T2323" s="115">
        <v>0</v>
      </c>
      <c r="U2323" s="115">
        <v>0</v>
      </c>
      <c r="V2323" s="115">
        <v>18.899999999999999</v>
      </c>
      <c r="W2323" s="115" t="s">
        <v>102</v>
      </c>
    </row>
    <row r="2324" spans="1:23" ht="13.5" customHeight="1" x14ac:dyDescent="0.35">
      <c r="A2324" s="242">
        <v>0.26041666666666702</v>
      </c>
      <c r="B2324" s="115">
        <v>4</v>
      </c>
      <c r="C2324" s="115">
        <v>0</v>
      </c>
      <c r="D2324" s="115">
        <v>1</v>
      </c>
      <c r="E2324" s="115">
        <v>1</v>
      </c>
      <c r="F2324" s="115">
        <v>1</v>
      </c>
      <c r="G2324" s="115">
        <v>1</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v>19.2</v>
      </c>
      <c r="W2324" s="115" t="s">
        <v>102</v>
      </c>
    </row>
    <row r="2325" spans="1:23" ht="13.5" customHeight="1" x14ac:dyDescent="0.35">
      <c r="A2325" s="242">
        <v>0.27083333333333298</v>
      </c>
      <c r="B2325" s="115">
        <v>9</v>
      </c>
      <c r="C2325" s="115">
        <v>0</v>
      </c>
      <c r="D2325" s="115">
        <v>1</v>
      </c>
      <c r="E2325" s="115">
        <v>3</v>
      </c>
      <c r="F2325" s="115">
        <v>3</v>
      </c>
      <c r="G2325" s="115">
        <v>2</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21.2</v>
      </c>
      <c r="W2325" s="115" t="s">
        <v>102</v>
      </c>
    </row>
    <row r="2326" spans="1:23" ht="13.5" customHeight="1" x14ac:dyDescent="0.35">
      <c r="A2326" s="242">
        <v>0.28125</v>
      </c>
      <c r="B2326" s="115">
        <v>10</v>
      </c>
      <c r="C2326" s="115">
        <v>3</v>
      </c>
      <c r="D2326" s="115">
        <v>0</v>
      </c>
      <c r="E2326" s="115">
        <v>4</v>
      </c>
      <c r="F2326" s="115">
        <v>3</v>
      </c>
      <c r="G2326" s="115">
        <v>0</v>
      </c>
      <c r="H2326" s="115">
        <v>0</v>
      </c>
      <c r="I2326" s="115">
        <v>0</v>
      </c>
      <c r="J2326" s="115">
        <v>0</v>
      </c>
      <c r="K2326" s="115">
        <v>0</v>
      </c>
      <c r="L2326" s="115">
        <v>0</v>
      </c>
      <c r="M2326" s="115">
        <v>0</v>
      </c>
      <c r="N2326" s="115">
        <v>0</v>
      </c>
      <c r="O2326" s="115">
        <v>0</v>
      </c>
      <c r="P2326" s="115">
        <v>0</v>
      </c>
      <c r="Q2326" s="115">
        <v>0</v>
      </c>
      <c r="R2326" s="115">
        <v>0</v>
      </c>
      <c r="S2326" s="115">
        <v>0</v>
      </c>
      <c r="T2326" s="115">
        <v>0</v>
      </c>
      <c r="U2326" s="115">
        <v>0</v>
      </c>
      <c r="V2326" s="115">
        <v>16.600000000000001</v>
      </c>
      <c r="W2326" s="115" t="s">
        <v>102</v>
      </c>
    </row>
    <row r="2327" spans="1:23" ht="13.5" customHeight="1" x14ac:dyDescent="0.35">
      <c r="A2327" s="242">
        <v>0.29166666666666702</v>
      </c>
      <c r="B2327" s="115">
        <v>16</v>
      </c>
      <c r="C2327" s="115">
        <v>0</v>
      </c>
      <c r="D2327" s="115">
        <v>8</v>
      </c>
      <c r="E2327" s="115">
        <v>5</v>
      </c>
      <c r="F2327" s="115">
        <v>1</v>
      </c>
      <c r="G2327" s="115">
        <v>2</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16.2</v>
      </c>
      <c r="W2327" s="115">
        <v>22.7</v>
      </c>
    </row>
    <row r="2328" spans="1:23" ht="13.5" customHeight="1" x14ac:dyDescent="0.35">
      <c r="A2328" s="242">
        <v>0.30208333333333298</v>
      </c>
      <c r="B2328" s="115">
        <v>22</v>
      </c>
      <c r="C2328" s="115">
        <v>0</v>
      </c>
      <c r="D2328" s="115">
        <v>4</v>
      </c>
      <c r="E2328" s="115">
        <v>12</v>
      </c>
      <c r="F2328" s="115">
        <v>6</v>
      </c>
      <c r="G2328" s="115">
        <v>0</v>
      </c>
      <c r="H2328" s="115">
        <v>0</v>
      </c>
      <c r="I2328" s="115">
        <v>0</v>
      </c>
      <c r="J2328" s="115">
        <v>0</v>
      </c>
      <c r="K2328" s="115">
        <v>0</v>
      </c>
      <c r="L2328" s="115">
        <v>0</v>
      </c>
      <c r="M2328" s="115">
        <v>0</v>
      </c>
      <c r="N2328" s="115">
        <v>0</v>
      </c>
      <c r="O2328" s="115">
        <v>0</v>
      </c>
      <c r="P2328" s="115">
        <v>0</v>
      </c>
      <c r="Q2328" s="115">
        <v>0</v>
      </c>
      <c r="R2328" s="115">
        <v>0</v>
      </c>
      <c r="S2328" s="115">
        <v>0</v>
      </c>
      <c r="T2328" s="115">
        <v>0</v>
      </c>
      <c r="U2328" s="115">
        <v>0</v>
      </c>
      <c r="V2328" s="115">
        <v>18.3</v>
      </c>
      <c r="W2328" s="115">
        <v>22.2</v>
      </c>
    </row>
    <row r="2329" spans="1:23" ht="13.5" customHeight="1" x14ac:dyDescent="0.35">
      <c r="A2329" s="242">
        <v>0.3125</v>
      </c>
      <c r="B2329" s="115">
        <v>28</v>
      </c>
      <c r="C2329" s="115">
        <v>0</v>
      </c>
      <c r="D2329" s="115">
        <v>8</v>
      </c>
      <c r="E2329" s="115">
        <v>14</v>
      </c>
      <c r="F2329" s="115">
        <v>6</v>
      </c>
      <c r="G2329" s="115">
        <v>0</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16.7</v>
      </c>
      <c r="W2329" s="115">
        <v>21</v>
      </c>
    </row>
    <row r="2330" spans="1:23" ht="13.5" customHeight="1" x14ac:dyDescent="0.35">
      <c r="A2330" s="242">
        <v>0.32291666666666702</v>
      </c>
      <c r="B2330" s="115">
        <v>38</v>
      </c>
      <c r="C2330" s="115">
        <v>0</v>
      </c>
      <c r="D2330" s="115">
        <v>16</v>
      </c>
      <c r="E2330" s="115">
        <v>16</v>
      </c>
      <c r="F2330" s="115">
        <v>6</v>
      </c>
      <c r="G2330" s="115">
        <v>0</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16.399999999999999</v>
      </c>
      <c r="W2330" s="115">
        <v>20.3</v>
      </c>
    </row>
    <row r="2331" spans="1:23" ht="13.5" customHeight="1" x14ac:dyDescent="0.35">
      <c r="A2331" s="242">
        <v>0.33333333333333298</v>
      </c>
      <c r="B2331" s="115">
        <v>35</v>
      </c>
      <c r="C2331" s="115">
        <v>0</v>
      </c>
      <c r="D2331" s="115">
        <v>15</v>
      </c>
      <c r="E2331" s="115">
        <v>16</v>
      </c>
      <c r="F2331" s="115">
        <v>4</v>
      </c>
      <c r="G2331" s="115">
        <v>0</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15.6</v>
      </c>
      <c r="W2331" s="115">
        <v>19.3</v>
      </c>
    </row>
    <row r="2332" spans="1:23" ht="13.5" customHeight="1" x14ac:dyDescent="0.35">
      <c r="A2332" s="242">
        <v>0.34375</v>
      </c>
      <c r="B2332" s="115">
        <v>32</v>
      </c>
      <c r="C2332" s="115">
        <v>1</v>
      </c>
      <c r="D2332" s="115">
        <v>8</v>
      </c>
      <c r="E2332" s="115">
        <v>20</v>
      </c>
      <c r="F2332" s="115">
        <v>3</v>
      </c>
      <c r="G2332" s="115">
        <v>0</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15.9</v>
      </c>
      <c r="W2332" s="115">
        <v>18</v>
      </c>
    </row>
    <row r="2333" spans="1:23" ht="13.5" customHeight="1" x14ac:dyDescent="0.35">
      <c r="A2333" s="242">
        <v>0.35416666666666702</v>
      </c>
      <c r="B2333" s="115">
        <v>36</v>
      </c>
      <c r="C2333" s="115">
        <v>1</v>
      </c>
      <c r="D2333" s="115">
        <v>17</v>
      </c>
      <c r="E2333" s="115">
        <v>16</v>
      </c>
      <c r="F2333" s="115">
        <v>2</v>
      </c>
      <c r="G2333" s="115">
        <v>0</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15.2</v>
      </c>
      <c r="W2333" s="115">
        <v>17.600000000000001</v>
      </c>
    </row>
    <row r="2334" spans="1:23" ht="13.5" customHeight="1" x14ac:dyDescent="0.35">
      <c r="A2334" s="242">
        <v>0.36458333333333298</v>
      </c>
      <c r="B2334" s="115">
        <v>51</v>
      </c>
      <c r="C2334" s="115">
        <v>0</v>
      </c>
      <c r="D2334" s="115">
        <v>24</v>
      </c>
      <c r="E2334" s="115">
        <v>24</v>
      </c>
      <c r="F2334" s="115">
        <v>3</v>
      </c>
      <c r="G2334" s="115">
        <v>0</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15.5</v>
      </c>
      <c r="W2334" s="115">
        <v>18.5</v>
      </c>
    </row>
    <row r="2335" spans="1:23" ht="13.5" customHeight="1" x14ac:dyDescent="0.35">
      <c r="A2335" s="242">
        <v>0.375</v>
      </c>
      <c r="B2335" s="115">
        <v>35</v>
      </c>
      <c r="C2335" s="115">
        <v>1</v>
      </c>
      <c r="D2335" s="115">
        <v>12</v>
      </c>
      <c r="E2335" s="115">
        <v>20</v>
      </c>
      <c r="F2335" s="115">
        <v>2</v>
      </c>
      <c r="G2335" s="115">
        <v>0</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15.3</v>
      </c>
      <c r="W2335" s="115">
        <v>17.7</v>
      </c>
    </row>
    <row r="2336" spans="1:23" ht="13.5" customHeight="1" x14ac:dyDescent="0.35">
      <c r="A2336" s="242">
        <v>0.38541666666666702</v>
      </c>
      <c r="B2336" s="115">
        <v>31</v>
      </c>
      <c r="C2336" s="115">
        <v>0</v>
      </c>
      <c r="D2336" s="115">
        <v>6</v>
      </c>
      <c r="E2336" s="115">
        <v>16</v>
      </c>
      <c r="F2336" s="115">
        <v>9</v>
      </c>
      <c r="G2336" s="115">
        <v>0</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17.8</v>
      </c>
      <c r="W2336" s="115">
        <v>21.3</v>
      </c>
    </row>
    <row r="2337" spans="1:23" ht="13.5" customHeight="1" x14ac:dyDescent="0.35">
      <c r="A2337" s="242">
        <v>0.39583333333333298</v>
      </c>
      <c r="B2337" s="115">
        <v>28</v>
      </c>
      <c r="C2337" s="115">
        <v>0</v>
      </c>
      <c r="D2337" s="115">
        <v>13</v>
      </c>
      <c r="E2337" s="115">
        <v>8</v>
      </c>
      <c r="F2337" s="115">
        <v>6</v>
      </c>
      <c r="G2337" s="115">
        <v>1</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17.3</v>
      </c>
      <c r="W2337" s="115">
        <v>22.3</v>
      </c>
    </row>
    <row r="2338" spans="1:23" ht="13.5" customHeight="1" x14ac:dyDescent="0.35">
      <c r="A2338" s="242">
        <v>0.40625</v>
      </c>
      <c r="B2338" s="115">
        <v>31</v>
      </c>
      <c r="C2338" s="115">
        <v>0</v>
      </c>
      <c r="D2338" s="115">
        <v>14</v>
      </c>
      <c r="E2338" s="115">
        <v>11</v>
      </c>
      <c r="F2338" s="115">
        <v>5</v>
      </c>
      <c r="G2338" s="115">
        <v>1</v>
      </c>
      <c r="H2338" s="115">
        <v>0</v>
      </c>
      <c r="I2338" s="115">
        <v>0</v>
      </c>
      <c r="J2338" s="115">
        <v>0</v>
      </c>
      <c r="K2338" s="115">
        <v>0</v>
      </c>
      <c r="L2338" s="115">
        <v>0</v>
      </c>
      <c r="M2338" s="115">
        <v>0</v>
      </c>
      <c r="N2338" s="115">
        <v>0</v>
      </c>
      <c r="O2338" s="115">
        <v>0</v>
      </c>
      <c r="P2338" s="115">
        <v>0</v>
      </c>
      <c r="Q2338" s="115">
        <v>0</v>
      </c>
      <c r="R2338" s="115">
        <v>0</v>
      </c>
      <c r="S2338" s="115">
        <v>0</v>
      </c>
      <c r="T2338" s="115">
        <v>0</v>
      </c>
      <c r="U2338" s="115">
        <v>0</v>
      </c>
      <c r="V2338" s="115">
        <v>17</v>
      </c>
      <c r="W2338" s="115">
        <v>21.4</v>
      </c>
    </row>
    <row r="2339" spans="1:23" ht="13.5" customHeight="1" x14ac:dyDescent="0.35">
      <c r="A2339" s="242">
        <v>0.41666666666666702</v>
      </c>
      <c r="B2339" s="115">
        <v>44</v>
      </c>
      <c r="C2339" s="115">
        <v>0</v>
      </c>
      <c r="D2339" s="115">
        <v>11</v>
      </c>
      <c r="E2339" s="115">
        <v>30</v>
      </c>
      <c r="F2339" s="115">
        <v>3</v>
      </c>
      <c r="G2339" s="115">
        <v>0</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16.7</v>
      </c>
      <c r="W2339" s="115">
        <v>19.2</v>
      </c>
    </row>
    <row r="2340" spans="1:23" ht="13.5" customHeight="1" x14ac:dyDescent="0.35">
      <c r="A2340" s="242">
        <v>0.42708333333333298</v>
      </c>
      <c r="B2340" s="115">
        <v>31</v>
      </c>
      <c r="C2340" s="115">
        <v>1</v>
      </c>
      <c r="D2340" s="115">
        <v>8</v>
      </c>
      <c r="E2340" s="115">
        <v>18</v>
      </c>
      <c r="F2340" s="115">
        <v>4</v>
      </c>
      <c r="G2340" s="115">
        <v>0</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16.600000000000001</v>
      </c>
      <c r="W2340" s="115">
        <v>19.7</v>
      </c>
    </row>
    <row r="2341" spans="1:23" ht="13.5" customHeight="1" x14ac:dyDescent="0.35">
      <c r="A2341" s="242">
        <v>0.4375</v>
      </c>
      <c r="B2341" s="115">
        <v>29</v>
      </c>
      <c r="C2341" s="115">
        <v>0</v>
      </c>
      <c r="D2341" s="115">
        <v>12</v>
      </c>
      <c r="E2341" s="115">
        <v>11</v>
      </c>
      <c r="F2341" s="115">
        <v>4</v>
      </c>
      <c r="G2341" s="115">
        <v>1</v>
      </c>
      <c r="H2341" s="115">
        <v>1</v>
      </c>
      <c r="I2341" s="115">
        <v>0</v>
      </c>
      <c r="J2341" s="115">
        <v>0</v>
      </c>
      <c r="K2341" s="115">
        <v>0</v>
      </c>
      <c r="L2341" s="115">
        <v>0</v>
      </c>
      <c r="M2341" s="115">
        <v>0</v>
      </c>
      <c r="N2341" s="115">
        <v>0</v>
      </c>
      <c r="O2341" s="115">
        <v>0</v>
      </c>
      <c r="P2341" s="115">
        <v>0</v>
      </c>
      <c r="Q2341" s="115">
        <v>0</v>
      </c>
      <c r="R2341" s="115">
        <v>0</v>
      </c>
      <c r="S2341" s="115">
        <v>0</v>
      </c>
      <c r="T2341" s="115">
        <v>0</v>
      </c>
      <c r="U2341" s="115">
        <v>0</v>
      </c>
      <c r="V2341" s="115">
        <v>16.8</v>
      </c>
      <c r="W2341" s="115">
        <v>21</v>
      </c>
    </row>
    <row r="2342" spans="1:23" ht="13.5" customHeight="1" x14ac:dyDescent="0.35">
      <c r="A2342" s="242">
        <v>0.44791666666666702</v>
      </c>
      <c r="B2342" s="115">
        <v>47</v>
      </c>
      <c r="C2342" s="115">
        <v>0</v>
      </c>
      <c r="D2342" s="115">
        <v>17</v>
      </c>
      <c r="E2342" s="115">
        <v>25</v>
      </c>
      <c r="F2342" s="115">
        <v>5</v>
      </c>
      <c r="G2342" s="115">
        <v>0</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16.3</v>
      </c>
      <c r="W2342" s="115">
        <v>18.899999999999999</v>
      </c>
    </row>
    <row r="2343" spans="1:23" ht="13.5" customHeight="1" x14ac:dyDescent="0.35">
      <c r="A2343" s="242">
        <v>0.45833333333333298</v>
      </c>
      <c r="B2343" s="115">
        <v>32</v>
      </c>
      <c r="C2343" s="115">
        <v>2</v>
      </c>
      <c r="D2343" s="115">
        <v>9</v>
      </c>
      <c r="E2343" s="115">
        <v>16</v>
      </c>
      <c r="F2343" s="115">
        <v>5</v>
      </c>
      <c r="G2343" s="115">
        <v>0</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v>16.3</v>
      </c>
      <c r="W2343" s="115">
        <v>20.100000000000001</v>
      </c>
    </row>
    <row r="2344" spans="1:23" ht="13.5" customHeight="1" x14ac:dyDescent="0.35">
      <c r="A2344" s="242">
        <v>0.46875</v>
      </c>
      <c r="B2344" s="115">
        <v>38</v>
      </c>
      <c r="C2344" s="115">
        <v>0</v>
      </c>
      <c r="D2344" s="115">
        <v>12</v>
      </c>
      <c r="E2344" s="115">
        <v>18</v>
      </c>
      <c r="F2344" s="115">
        <v>7</v>
      </c>
      <c r="G2344" s="115">
        <v>1</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16.899999999999999</v>
      </c>
      <c r="W2344" s="115">
        <v>20.9</v>
      </c>
    </row>
    <row r="2345" spans="1:23" ht="13.5" customHeight="1" x14ac:dyDescent="0.35">
      <c r="A2345" s="242">
        <v>0.47916666666666702</v>
      </c>
      <c r="B2345" s="115">
        <v>28</v>
      </c>
      <c r="C2345" s="115">
        <v>0</v>
      </c>
      <c r="D2345" s="115">
        <v>8</v>
      </c>
      <c r="E2345" s="115">
        <v>15</v>
      </c>
      <c r="F2345" s="115">
        <v>5</v>
      </c>
      <c r="G2345" s="115">
        <v>0</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17</v>
      </c>
      <c r="W2345" s="115">
        <v>20.399999999999999</v>
      </c>
    </row>
    <row r="2346" spans="1:23" ht="13.5" customHeight="1" x14ac:dyDescent="0.35">
      <c r="A2346" s="242">
        <v>0.48958333333333298</v>
      </c>
      <c r="B2346" s="115">
        <v>34</v>
      </c>
      <c r="C2346" s="115">
        <v>0</v>
      </c>
      <c r="D2346" s="115">
        <v>12</v>
      </c>
      <c r="E2346" s="115">
        <v>20</v>
      </c>
      <c r="F2346" s="115">
        <v>2</v>
      </c>
      <c r="G2346" s="115">
        <v>0</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16</v>
      </c>
      <c r="W2346" s="115">
        <v>18.8</v>
      </c>
    </row>
    <row r="2347" spans="1:23" ht="13.5" customHeight="1" x14ac:dyDescent="0.35">
      <c r="A2347" s="242">
        <v>0.5</v>
      </c>
      <c r="B2347" s="115">
        <v>44</v>
      </c>
      <c r="C2347" s="115">
        <v>2</v>
      </c>
      <c r="D2347" s="115">
        <v>15</v>
      </c>
      <c r="E2347" s="115">
        <v>23</v>
      </c>
      <c r="F2347" s="115">
        <v>4</v>
      </c>
      <c r="G2347" s="115">
        <v>0</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15.8</v>
      </c>
      <c r="W2347" s="115">
        <v>18.5</v>
      </c>
    </row>
    <row r="2348" spans="1:23" ht="13.5" customHeight="1" x14ac:dyDescent="0.35">
      <c r="A2348" s="242">
        <v>0.51041666666666696</v>
      </c>
      <c r="B2348" s="115">
        <v>46</v>
      </c>
      <c r="C2348" s="115">
        <v>3</v>
      </c>
      <c r="D2348" s="115">
        <v>11</v>
      </c>
      <c r="E2348" s="115">
        <v>27</v>
      </c>
      <c r="F2348" s="115">
        <v>5</v>
      </c>
      <c r="G2348" s="115">
        <v>0</v>
      </c>
      <c r="H2348" s="115">
        <v>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15.9</v>
      </c>
      <c r="W2348" s="115">
        <v>18.8</v>
      </c>
    </row>
    <row r="2349" spans="1:23" ht="13.5" customHeight="1" x14ac:dyDescent="0.35">
      <c r="A2349" s="242">
        <v>0.52083333333333304</v>
      </c>
      <c r="B2349" s="115">
        <v>29</v>
      </c>
      <c r="C2349" s="115">
        <v>0</v>
      </c>
      <c r="D2349" s="115">
        <v>8</v>
      </c>
      <c r="E2349" s="115">
        <v>15</v>
      </c>
      <c r="F2349" s="115">
        <v>5</v>
      </c>
      <c r="G2349" s="115">
        <v>1</v>
      </c>
      <c r="H2349" s="115">
        <v>0</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17.5</v>
      </c>
      <c r="W2349" s="115">
        <v>21.6</v>
      </c>
    </row>
    <row r="2350" spans="1:23" ht="13.5" customHeight="1" x14ac:dyDescent="0.35">
      <c r="A2350" s="242">
        <v>0.53125</v>
      </c>
      <c r="B2350" s="115">
        <v>39</v>
      </c>
      <c r="C2350" s="115">
        <v>2</v>
      </c>
      <c r="D2350" s="115">
        <v>15</v>
      </c>
      <c r="E2350" s="115">
        <v>20</v>
      </c>
      <c r="F2350" s="115">
        <v>2</v>
      </c>
      <c r="G2350" s="115">
        <v>0</v>
      </c>
      <c r="H2350" s="115">
        <v>0</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15.4</v>
      </c>
      <c r="W2350" s="115">
        <v>18.8</v>
      </c>
    </row>
    <row r="2351" spans="1:23" ht="13.5" customHeight="1" x14ac:dyDescent="0.35">
      <c r="A2351" s="242">
        <v>0.54166666666666696</v>
      </c>
      <c r="B2351" s="115">
        <v>46</v>
      </c>
      <c r="C2351" s="115">
        <v>1</v>
      </c>
      <c r="D2351" s="115">
        <v>17</v>
      </c>
      <c r="E2351" s="115">
        <v>25</v>
      </c>
      <c r="F2351" s="115">
        <v>3</v>
      </c>
      <c r="G2351" s="115">
        <v>0</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15.8</v>
      </c>
      <c r="W2351" s="115">
        <v>18.8</v>
      </c>
    </row>
    <row r="2352" spans="1:23" ht="13.5" customHeight="1" x14ac:dyDescent="0.35">
      <c r="A2352" s="242">
        <v>0.55208333333333304</v>
      </c>
      <c r="B2352" s="115">
        <v>39</v>
      </c>
      <c r="C2352" s="115">
        <v>0</v>
      </c>
      <c r="D2352" s="115">
        <v>15</v>
      </c>
      <c r="E2352" s="115">
        <v>18</v>
      </c>
      <c r="F2352" s="115">
        <v>6</v>
      </c>
      <c r="G2352" s="115">
        <v>0</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16.5</v>
      </c>
      <c r="W2352" s="115">
        <v>20.5</v>
      </c>
    </row>
    <row r="2353" spans="1:23" ht="13.5" customHeight="1" x14ac:dyDescent="0.35">
      <c r="A2353" s="242">
        <v>0.5625</v>
      </c>
      <c r="B2353" s="115">
        <v>39</v>
      </c>
      <c r="C2353" s="115">
        <v>1</v>
      </c>
      <c r="D2353" s="115">
        <v>7</v>
      </c>
      <c r="E2353" s="115">
        <v>22</v>
      </c>
      <c r="F2353" s="115">
        <v>9</v>
      </c>
      <c r="G2353" s="115">
        <v>0</v>
      </c>
      <c r="H2353" s="115">
        <v>0</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17.5</v>
      </c>
      <c r="W2353" s="115">
        <v>20.7</v>
      </c>
    </row>
    <row r="2354" spans="1:23" ht="13.5" customHeight="1" x14ac:dyDescent="0.35">
      <c r="A2354" s="242">
        <v>0.57291666666666696</v>
      </c>
      <c r="B2354" s="115">
        <v>28</v>
      </c>
      <c r="C2354" s="115">
        <v>0</v>
      </c>
      <c r="D2354" s="115">
        <v>6</v>
      </c>
      <c r="E2354" s="115">
        <v>18</v>
      </c>
      <c r="F2354" s="115">
        <v>3</v>
      </c>
      <c r="G2354" s="115">
        <v>1</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17.100000000000001</v>
      </c>
      <c r="W2354" s="115">
        <v>20.3</v>
      </c>
    </row>
    <row r="2355" spans="1:23" ht="13.5" customHeight="1" x14ac:dyDescent="0.35">
      <c r="A2355" s="242">
        <v>0.58333333333333304</v>
      </c>
      <c r="B2355" s="115">
        <v>38</v>
      </c>
      <c r="C2355" s="115">
        <v>2</v>
      </c>
      <c r="D2355" s="115">
        <v>9</v>
      </c>
      <c r="E2355" s="115">
        <v>21</v>
      </c>
      <c r="F2355" s="115">
        <v>6</v>
      </c>
      <c r="G2355" s="115">
        <v>0</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16.3</v>
      </c>
      <c r="W2355" s="115">
        <v>20.7</v>
      </c>
    </row>
    <row r="2356" spans="1:23" ht="13.5" customHeight="1" x14ac:dyDescent="0.35">
      <c r="A2356" s="242">
        <v>0.59375</v>
      </c>
      <c r="B2356" s="115">
        <v>43</v>
      </c>
      <c r="C2356" s="115">
        <v>1</v>
      </c>
      <c r="D2356" s="115">
        <v>11</v>
      </c>
      <c r="E2356" s="115">
        <v>24</v>
      </c>
      <c r="F2356" s="115">
        <v>6</v>
      </c>
      <c r="G2356" s="115">
        <v>1</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17.399999999999999</v>
      </c>
      <c r="W2356" s="115">
        <v>20.9</v>
      </c>
    </row>
    <row r="2357" spans="1:23" ht="13.5" customHeight="1" x14ac:dyDescent="0.35">
      <c r="A2357" s="242">
        <v>0.60416666666666696</v>
      </c>
      <c r="B2357" s="115">
        <v>25</v>
      </c>
      <c r="C2357" s="115">
        <v>0</v>
      </c>
      <c r="D2357" s="115">
        <v>7</v>
      </c>
      <c r="E2357" s="115">
        <v>13</v>
      </c>
      <c r="F2357" s="115">
        <v>5</v>
      </c>
      <c r="G2357" s="115">
        <v>0</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17</v>
      </c>
      <c r="W2357" s="115">
        <v>21.3</v>
      </c>
    </row>
    <row r="2358" spans="1:23" ht="13.5" customHeight="1" x14ac:dyDescent="0.35">
      <c r="A2358" s="242">
        <v>0.61458333333333304</v>
      </c>
      <c r="B2358" s="115">
        <v>31</v>
      </c>
      <c r="C2358" s="115">
        <v>1</v>
      </c>
      <c r="D2358" s="115">
        <v>6</v>
      </c>
      <c r="E2358" s="115">
        <v>20</v>
      </c>
      <c r="F2358" s="115">
        <v>4</v>
      </c>
      <c r="G2358" s="115">
        <v>0</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17.2</v>
      </c>
      <c r="W2358" s="115">
        <v>20.100000000000001</v>
      </c>
    </row>
    <row r="2359" spans="1:23" ht="13.5" customHeight="1" x14ac:dyDescent="0.35">
      <c r="A2359" s="242">
        <v>0.625</v>
      </c>
      <c r="B2359" s="115">
        <v>41</v>
      </c>
      <c r="C2359" s="115">
        <v>1</v>
      </c>
      <c r="D2359" s="115">
        <v>14</v>
      </c>
      <c r="E2359" s="115">
        <v>21</v>
      </c>
      <c r="F2359" s="115">
        <v>4</v>
      </c>
      <c r="G2359" s="115">
        <v>0</v>
      </c>
      <c r="H2359" s="115">
        <v>1</v>
      </c>
      <c r="I2359" s="115">
        <v>0</v>
      </c>
      <c r="J2359" s="115">
        <v>0</v>
      </c>
      <c r="K2359" s="115">
        <v>0</v>
      </c>
      <c r="L2359" s="115">
        <v>0</v>
      </c>
      <c r="M2359" s="115">
        <v>0</v>
      </c>
      <c r="N2359" s="115">
        <v>0</v>
      </c>
      <c r="O2359" s="115">
        <v>0</v>
      </c>
      <c r="P2359" s="115">
        <v>0</v>
      </c>
      <c r="Q2359" s="115">
        <v>0</v>
      </c>
      <c r="R2359" s="115">
        <v>0</v>
      </c>
      <c r="S2359" s="115">
        <v>0</v>
      </c>
      <c r="T2359" s="115">
        <v>0</v>
      </c>
      <c r="U2359" s="115">
        <v>0</v>
      </c>
      <c r="V2359" s="115">
        <v>16.100000000000001</v>
      </c>
      <c r="W2359" s="115">
        <v>19.5</v>
      </c>
    </row>
    <row r="2360" spans="1:23" ht="13.5" customHeight="1" x14ac:dyDescent="0.35">
      <c r="A2360" s="242">
        <v>0.63541666666666696</v>
      </c>
      <c r="B2360" s="115">
        <v>61</v>
      </c>
      <c r="C2360" s="115">
        <v>0</v>
      </c>
      <c r="D2360" s="115">
        <v>27</v>
      </c>
      <c r="E2360" s="115">
        <v>25</v>
      </c>
      <c r="F2360" s="115">
        <v>8</v>
      </c>
      <c r="G2360" s="115">
        <v>0</v>
      </c>
      <c r="H2360" s="115">
        <v>1</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16.2</v>
      </c>
      <c r="W2360" s="115">
        <v>20</v>
      </c>
    </row>
    <row r="2361" spans="1:23" ht="13.5" customHeight="1" x14ac:dyDescent="0.35">
      <c r="A2361" s="242">
        <v>0.64583333333333304</v>
      </c>
      <c r="B2361" s="115">
        <v>50</v>
      </c>
      <c r="C2361" s="115">
        <v>0</v>
      </c>
      <c r="D2361" s="115">
        <v>11</v>
      </c>
      <c r="E2361" s="115">
        <v>31</v>
      </c>
      <c r="F2361" s="115">
        <v>5</v>
      </c>
      <c r="G2361" s="115">
        <v>3</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17.3</v>
      </c>
      <c r="W2361" s="115">
        <v>20.399999999999999</v>
      </c>
    </row>
    <row r="2362" spans="1:23" ht="13.5" customHeight="1" x14ac:dyDescent="0.35">
      <c r="A2362" s="242">
        <v>0.65625</v>
      </c>
      <c r="B2362" s="115">
        <v>49</v>
      </c>
      <c r="C2362" s="115">
        <v>0</v>
      </c>
      <c r="D2362" s="115">
        <v>10</v>
      </c>
      <c r="E2362" s="115">
        <v>26</v>
      </c>
      <c r="F2362" s="115">
        <v>11</v>
      </c>
      <c r="G2362" s="115">
        <v>2</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17.899999999999999</v>
      </c>
      <c r="W2362" s="115">
        <v>21.1</v>
      </c>
    </row>
    <row r="2363" spans="1:23" ht="13.5" customHeight="1" x14ac:dyDescent="0.35">
      <c r="A2363" s="242">
        <v>0.66666666666666696</v>
      </c>
      <c r="B2363" s="115">
        <v>47</v>
      </c>
      <c r="C2363" s="115">
        <v>1</v>
      </c>
      <c r="D2363" s="115">
        <v>15</v>
      </c>
      <c r="E2363" s="115">
        <v>23</v>
      </c>
      <c r="F2363" s="115">
        <v>8</v>
      </c>
      <c r="G2363" s="115">
        <v>0</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16.399999999999999</v>
      </c>
      <c r="W2363" s="115">
        <v>20.2</v>
      </c>
    </row>
    <row r="2364" spans="1:23" ht="13.5" customHeight="1" x14ac:dyDescent="0.35">
      <c r="A2364" s="242">
        <v>0.67708333333333304</v>
      </c>
      <c r="B2364" s="115">
        <v>69</v>
      </c>
      <c r="C2364" s="115">
        <v>1</v>
      </c>
      <c r="D2364" s="115">
        <v>25</v>
      </c>
      <c r="E2364" s="115">
        <v>35</v>
      </c>
      <c r="F2364" s="115">
        <v>7</v>
      </c>
      <c r="G2364" s="115">
        <v>1</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16.2</v>
      </c>
      <c r="W2364" s="115">
        <v>19.100000000000001</v>
      </c>
    </row>
    <row r="2365" spans="1:23" ht="13.5" customHeight="1" x14ac:dyDescent="0.35">
      <c r="A2365" s="242">
        <v>0.6875</v>
      </c>
      <c r="B2365" s="115">
        <v>58</v>
      </c>
      <c r="C2365" s="115">
        <v>2</v>
      </c>
      <c r="D2365" s="115">
        <v>19</v>
      </c>
      <c r="E2365" s="115">
        <v>29</v>
      </c>
      <c r="F2365" s="115">
        <v>7</v>
      </c>
      <c r="G2365" s="115">
        <v>1</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16.5</v>
      </c>
      <c r="W2365" s="115">
        <v>19.7</v>
      </c>
    </row>
    <row r="2366" spans="1:23" ht="13.5" customHeight="1" x14ac:dyDescent="0.35">
      <c r="A2366" s="242">
        <v>0.69791666666666696</v>
      </c>
      <c r="B2366" s="115">
        <v>67</v>
      </c>
      <c r="C2366" s="115">
        <v>1</v>
      </c>
      <c r="D2366" s="115">
        <v>34</v>
      </c>
      <c r="E2366" s="115">
        <v>30</v>
      </c>
      <c r="F2366" s="115">
        <v>2</v>
      </c>
      <c r="G2366" s="115">
        <v>0</v>
      </c>
      <c r="H2366" s="115">
        <v>0</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15.4</v>
      </c>
      <c r="W2366" s="115">
        <v>19</v>
      </c>
    </row>
    <row r="2367" spans="1:23" ht="13.5" customHeight="1" x14ac:dyDescent="0.35">
      <c r="A2367" s="242">
        <v>0.70833333333333304</v>
      </c>
      <c r="B2367" s="115">
        <v>64</v>
      </c>
      <c r="C2367" s="115">
        <v>1</v>
      </c>
      <c r="D2367" s="115">
        <v>23</v>
      </c>
      <c r="E2367" s="115">
        <v>23</v>
      </c>
      <c r="F2367" s="115">
        <v>14</v>
      </c>
      <c r="G2367" s="115">
        <v>3</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16.8</v>
      </c>
      <c r="W2367" s="115">
        <v>21.2</v>
      </c>
    </row>
    <row r="2368" spans="1:23" ht="13.5" customHeight="1" x14ac:dyDescent="0.35">
      <c r="A2368" s="242">
        <v>0.71875</v>
      </c>
      <c r="B2368" s="115">
        <v>66</v>
      </c>
      <c r="C2368" s="115">
        <v>1</v>
      </c>
      <c r="D2368" s="115">
        <v>28</v>
      </c>
      <c r="E2368" s="115">
        <v>34</v>
      </c>
      <c r="F2368" s="115">
        <v>3</v>
      </c>
      <c r="G2368" s="115">
        <v>0</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15.8</v>
      </c>
      <c r="W2368" s="115">
        <v>19.100000000000001</v>
      </c>
    </row>
    <row r="2369" spans="1:23" ht="13.5" customHeight="1" x14ac:dyDescent="0.35">
      <c r="A2369" s="242">
        <v>0.72916666666666696</v>
      </c>
      <c r="B2369" s="115">
        <v>56</v>
      </c>
      <c r="C2369" s="115">
        <v>2</v>
      </c>
      <c r="D2369" s="115">
        <v>24</v>
      </c>
      <c r="E2369" s="115">
        <v>29</v>
      </c>
      <c r="F2369" s="115">
        <v>1</v>
      </c>
      <c r="G2369" s="115">
        <v>0</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15.2</v>
      </c>
      <c r="W2369" s="115">
        <v>17.899999999999999</v>
      </c>
    </row>
    <row r="2370" spans="1:23" ht="13.5" customHeight="1" x14ac:dyDescent="0.35">
      <c r="A2370" s="242">
        <v>0.73958333333333304</v>
      </c>
      <c r="B2370" s="115">
        <v>52</v>
      </c>
      <c r="C2370" s="115">
        <v>1</v>
      </c>
      <c r="D2370" s="115">
        <v>20</v>
      </c>
      <c r="E2370" s="115">
        <v>25</v>
      </c>
      <c r="F2370" s="115">
        <v>6</v>
      </c>
      <c r="G2370" s="115">
        <v>0</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16.100000000000001</v>
      </c>
      <c r="W2370" s="115">
        <v>19</v>
      </c>
    </row>
    <row r="2371" spans="1:23" ht="13.5" customHeight="1" x14ac:dyDescent="0.35">
      <c r="A2371" s="242">
        <v>0.75</v>
      </c>
      <c r="B2371" s="115">
        <v>63</v>
      </c>
      <c r="C2371" s="115">
        <v>4</v>
      </c>
      <c r="D2371" s="115">
        <v>17</v>
      </c>
      <c r="E2371" s="115">
        <v>33</v>
      </c>
      <c r="F2371" s="115">
        <v>6</v>
      </c>
      <c r="G2371" s="115">
        <v>3</v>
      </c>
      <c r="H2371" s="115">
        <v>0</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16.3</v>
      </c>
      <c r="W2371" s="115">
        <v>20.2</v>
      </c>
    </row>
    <row r="2372" spans="1:23" ht="13.5" customHeight="1" x14ac:dyDescent="0.35">
      <c r="A2372" s="242">
        <v>0.76041666666666696</v>
      </c>
      <c r="B2372" s="115">
        <v>43</v>
      </c>
      <c r="C2372" s="115">
        <v>2</v>
      </c>
      <c r="D2372" s="115">
        <v>19</v>
      </c>
      <c r="E2372" s="115">
        <v>17</v>
      </c>
      <c r="F2372" s="115">
        <v>4</v>
      </c>
      <c r="G2372" s="115">
        <v>1</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15.7</v>
      </c>
      <c r="W2372" s="115">
        <v>19.2</v>
      </c>
    </row>
    <row r="2373" spans="1:23" ht="13.5" customHeight="1" x14ac:dyDescent="0.35">
      <c r="A2373" s="242">
        <v>0.77083333333333304</v>
      </c>
      <c r="B2373" s="115">
        <v>41</v>
      </c>
      <c r="C2373" s="115">
        <v>1</v>
      </c>
      <c r="D2373" s="115">
        <v>18</v>
      </c>
      <c r="E2373" s="115">
        <v>13</v>
      </c>
      <c r="F2373" s="115">
        <v>6</v>
      </c>
      <c r="G2373" s="115">
        <v>3</v>
      </c>
      <c r="H2373" s="115">
        <v>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16.7</v>
      </c>
      <c r="W2373" s="115">
        <v>22.4</v>
      </c>
    </row>
    <row r="2374" spans="1:23" ht="13.5" customHeight="1" x14ac:dyDescent="0.35">
      <c r="A2374" s="242">
        <v>0.78125</v>
      </c>
      <c r="B2374" s="115">
        <v>38</v>
      </c>
      <c r="C2374" s="115">
        <v>0</v>
      </c>
      <c r="D2374" s="115">
        <v>11</v>
      </c>
      <c r="E2374" s="115">
        <v>16</v>
      </c>
      <c r="F2374" s="115">
        <v>10</v>
      </c>
      <c r="G2374" s="115">
        <v>1</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17.5</v>
      </c>
      <c r="W2374" s="115">
        <v>21.9</v>
      </c>
    </row>
    <row r="2375" spans="1:23" ht="13.5" customHeight="1" x14ac:dyDescent="0.35">
      <c r="A2375" s="242">
        <v>0.79166666666666696</v>
      </c>
      <c r="B2375" s="115">
        <v>43</v>
      </c>
      <c r="C2375" s="115">
        <v>2</v>
      </c>
      <c r="D2375" s="115">
        <v>19</v>
      </c>
      <c r="E2375" s="115">
        <v>21</v>
      </c>
      <c r="F2375" s="115">
        <v>0</v>
      </c>
      <c r="G2375" s="115">
        <v>1</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14.8</v>
      </c>
      <c r="W2375" s="115">
        <v>17.399999999999999</v>
      </c>
    </row>
    <row r="2376" spans="1:23" ht="13.5" customHeight="1" x14ac:dyDescent="0.35">
      <c r="A2376" s="242">
        <v>0.80208333333333304</v>
      </c>
      <c r="B2376" s="115">
        <v>32</v>
      </c>
      <c r="C2376" s="115">
        <v>2</v>
      </c>
      <c r="D2376" s="115">
        <v>8</v>
      </c>
      <c r="E2376" s="115">
        <v>13</v>
      </c>
      <c r="F2376" s="115">
        <v>9</v>
      </c>
      <c r="G2376" s="115">
        <v>0</v>
      </c>
      <c r="H2376" s="115">
        <v>0</v>
      </c>
      <c r="I2376" s="115">
        <v>0</v>
      </c>
      <c r="J2376" s="115">
        <v>0</v>
      </c>
      <c r="K2376" s="115">
        <v>0</v>
      </c>
      <c r="L2376" s="115">
        <v>0</v>
      </c>
      <c r="M2376" s="115">
        <v>0</v>
      </c>
      <c r="N2376" s="115">
        <v>0</v>
      </c>
      <c r="O2376" s="115">
        <v>0</v>
      </c>
      <c r="P2376" s="115">
        <v>0</v>
      </c>
      <c r="Q2376" s="115">
        <v>0</v>
      </c>
      <c r="R2376" s="115">
        <v>0</v>
      </c>
      <c r="S2376" s="115">
        <v>0</v>
      </c>
      <c r="T2376" s="115">
        <v>0</v>
      </c>
      <c r="U2376" s="115">
        <v>0</v>
      </c>
      <c r="V2376" s="115">
        <v>16.600000000000001</v>
      </c>
      <c r="W2376" s="115">
        <v>21.3</v>
      </c>
    </row>
    <row r="2377" spans="1:23" ht="13.5" customHeight="1" x14ac:dyDescent="0.35">
      <c r="A2377" s="242">
        <v>0.8125</v>
      </c>
      <c r="B2377" s="115">
        <v>31</v>
      </c>
      <c r="C2377" s="115">
        <v>0</v>
      </c>
      <c r="D2377" s="115">
        <v>9</v>
      </c>
      <c r="E2377" s="115">
        <v>19</v>
      </c>
      <c r="F2377" s="115">
        <v>3</v>
      </c>
      <c r="G2377" s="115">
        <v>0</v>
      </c>
      <c r="H2377" s="115">
        <v>0</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16.3</v>
      </c>
      <c r="W2377" s="115">
        <v>19.399999999999999</v>
      </c>
    </row>
    <row r="2378" spans="1:23" ht="13.5" customHeight="1" x14ac:dyDescent="0.35">
      <c r="A2378" s="242">
        <v>0.82291666666666696</v>
      </c>
      <c r="B2378" s="115">
        <v>34</v>
      </c>
      <c r="C2378" s="115">
        <v>0</v>
      </c>
      <c r="D2378" s="115">
        <v>10</v>
      </c>
      <c r="E2378" s="115">
        <v>17</v>
      </c>
      <c r="F2378" s="115">
        <v>6</v>
      </c>
      <c r="G2378" s="115">
        <v>1</v>
      </c>
      <c r="H2378" s="115">
        <v>0</v>
      </c>
      <c r="I2378" s="115">
        <v>0</v>
      </c>
      <c r="J2378" s="115">
        <v>0</v>
      </c>
      <c r="K2378" s="115">
        <v>0</v>
      </c>
      <c r="L2378" s="115">
        <v>0</v>
      </c>
      <c r="M2378" s="115">
        <v>0</v>
      </c>
      <c r="N2378" s="115">
        <v>0</v>
      </c>
      <c r="O2378" s="115">
        <v>0</v>
      </c>
      <c r="P2378" s="115">
        <v>0</v>
      </c>
      <c r="Q2378" s="115">
        <v>0</v>
      </c>
      <c r="R2378" s="115">
        <v>0</v>
      </c>
      <c r="S2378" s="115">
        <v>0</v>
      </c>
      <c r="T2378" s="115">
        <v>0</v>
      </c>
      <c r="U2378" s="115">
        <v>0</v>
      </c>
      <c r="V2378" s="115">
        <v>17.5</v>
      </c>
      <c r="W2378" s="115">
        <v>21.7</v>
      </c>
    </row>
    <row r="2379" spans="1:23" ht="13.5" customHeight="1" x14ac:dyDescent="0.35">
      <c r="A2379" s="242">
        <v>0.83333333333333304</v>
      </c>
      <c r="B2379" s="115">
        <v>35</v>
      </c>
      <c r="C2379" s="115">
        <v>0</v>
      </c>
      <c r="D2379" s="115">
        <v>4</v>
      </c>
      <c r="E2379" s="115">
        <v>20</v>
      </c>
      <c r="F2379" s="115">
        <v>10</v>
      </c>
      <c r="G2379" s="115">
        <v>1</v>
      </c>
      <c r="H2379" s="115">
        <v>0</v>
      </c>
      <c r="I2379" s="115">
        <v>0</v>
      </c>
      <c r="J2379" s="115">
        <v>0</v>
      </c>
      <c r="K2379" s="115">
        <v>0</v>
      </c>
      <c r="L2379" s="115">
        <v>0</v>
      </c>
      <c r="M2379" s="115">
        <v>0</v>
      </c>
      <c r="N2379" s="115">
        <v>0</v>
      </c>
      <c r="O2379" s="115">
        <v>0</v>
      </c>
      <c r="P2379" s="115">
        <v>0</v>
      </c>
      <c r="Q2379" s="115">
        <v>0</v>
      </c>
      <c r="R2379" s="115">
        <v>0</v>
      </c>
      <c r="S2379" s="115">
        <v>0</v>
      </c>
      <c r="T2379" s="115">
        <v>0</v>
      </c>
      <c r="U2379" s="115">
        <v>0</v>
      </c>
      <c r="V2379" s="115">
        <v>18.2</v>
      </c>
      <c r="W2379" s="115">
        <v>21.7</v>
      </c>
    </row>
    <row r="2380" spans="1:23" ht="13.5" customHeight="1" x14ac:dyDescent="0.35">
      <c r="A2380" s="242">
        <v>0.84375</v>
      </c>
      <c r="B2380" s="115">
        <v>35</v>
      </c>
      <c r="C2380" s="115">
        <v>1</v>
      </c>
      <c r="D2380" s="115">
        <v>13</v>
      </c>
      <c r="E2380" s="115">
        <v>10</v>
      </c>
      <c r="F2380" s="115">
        <v>10</v>
      </c>
      <c r="G2380" s="115">
        <v>1</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16.8</v>
      </c>
      <c r="W2380" s="115">
        <v>22.1</v>
      </c>
    </row>
    <row r="2381" spans="1:23" ht="13.5" customHeight="1" x14ac:dyDescent="0.35">
      <c r="A2381" s="242">
        <v>0.85416666666666696</v>
      </c>
      <c r="B2381" s="115">
        <v>20</v>
      </c>
      <c r="C2381" s="115">
        <v>0</v>
      </c>
      <c r="D2381" s="115">
        <v>6</v>
      </c>
      <c r="E2381" s="115">
        <v>9</v>
      </c>
      <c r="F2381" s="115">
        <v>3</v>
      </c>
      <c r="G2381" s="115">
        <v>2</v>
      </c>
      <c r="H2381" s="115">
        <v>0</v>
      </c>
      <c r="I2381" s="115">
        <v>0</v>
      </c>
      <c r="J2381" s="115">
        <v>0</v>
      </c>
      <c r="K2381" s="115">
        <v>0</v>
      </c>
      <c r="L2381" s="115">
        <v>0</v>
      </c>
      <c r="M2381" s="115">
        <v>0</v>
      </c>
      <c r="N2381" s="115">
        <v>0</v>
      </c>
      <c r="O2381" s="115">
        <v>0</v>
      </c>
      <c r="P2381" s="115">
        <v>0</v>
      </c>
      <c r="Q2381" s="115">
        <v>0</v>
      </c>
      <c r="R2381" s="115">
        <v>0</v>
      </c>
      <c r="S2381" s="115">
        <v>0</v>
      </c>
      <c r="T2381" s="115">
        <v>0</v>
      </c>
      <c r="U2381" s="115">
        <v>0</v>
      </c>
      <c r="V2381" s="115">
        <v>17.8</v>
      </c>
      <c r="W2381" s="115">
        <v>24.2</v>
      </c>
    </row>
    <row r="2382" spans="1:23" ht="13.5" customHeight="1" x14ac:dyDescent="0.35">
      <c r="A2382" s="242">
        <v>0.86458333333333304</v>
      </c>
      <c r="B2382" s="115">
        <v>21</v>
      </c>
      <c r="C2382" s="115">
        <v>0</v>
      </c>
      <c r="D2382" s="115">
        <v>5</v>
      </c>
      <c r="E2382" s="115">
        <v>10</v>
      </c>
      <c r="F2382" s="115">
        <v>6</v>
      </c>
      <c r="G2382" s="115">
        <v>0</v>
      </c>
      <c r="H2382" s="115">
        <v>0</v>
      </c>
      <c r="I2382" s="115">
        <v>0</v>
      </c>
      <c r="J2382" s="115">
        <v>0</v>
      </c>
      <c r="K2382" s="115">
        <v>0</v>
      </c>
      <c r="L2382" s="115">
        <v>0</v>
      </c>
      <c r="M2382" s="115">
        <v>0</v>
      </c>
      <c r="N2382" s="115">
        <v>0</v>
      </c>
      <c r="O2382" s="115">
        <v>0</v>
      </c>
      <c r="P2382" s="115">
        <v>0</v>
      </c>
      <c r="Q2382" s="115">
        <v>0</v>
      </c>
      <c r="R2382" s="115">
        <v>0</v>
      </c>
      <c r="S2382" s="115">
        <v>0</v>
      </c>
      <c r="T2382" s="115">
        <v>0</v>
      </c>
      <c r="U2382" s="115">
        <v>0</v>
      </c>
      <c r="V2382" s="115">
        <v>18.100000000000001</v>
      </c>
      <c r="W2382" s="115">
        <v>22.8</v>
      </c>
    </row>
    <row r="2383" spans="1:23" ht="13.5" customHeight="1" x14ac:dyDescent="0.35">
      <c r="A2383" s="242">
        <v>0.875</v>
      </c>
      <c r="B2383" s="115">
        <v>26</v>
      </c>
      <c r="C2383" s="115">
        <v>0</v>
      </c>
      <c r="D2383" s="115">
        <v>8</v>
      </c>
      <c r="E2383" s="115">
        <v>13</v>
      </c>
      <c r="F2383" s="115">
        <v>5</v>
      </c>
      <c r="G2383" s="115">
        <v>0</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17.3</v>
      </c>
      <c r="W2383" s="115">
        <v>20.399999999999999</v>
      </c>
    </row>
    <row r="2384" spans="1:23" ht="13.5" customHeight="1" x14ac:dyDescent="0.35">
      <c r="A2384" s="242">
        <v>0.88541666666666696</v>
      </c>
      <c r="B2384" s="115">
        <v>22</v>
      </c>
      <c r="C2384" s="115">
        <v>1</v>
      </c>
      <c r="D2384" s="115">
        <v>6</v>
      </c>
      <c r="E2384" s="115">
        <v>6</v>
      </c>
      <c r="F2384" s="115">
        <v>5</v>
      </c>
      <c r="G2384" s="115">
        <v>3</v>
      </c>
      <c r="H2384" s="115">
        <v>1</v>
      </c>
      <c r="I2384" s="115">
        <v>0</v>
      </c>
      <c r="J2384" s="115">
        <v>0</v>
      </c>
      <c r="K2384" s="115">
        <v>0</v>
      </c>
      <c r="L2384" s="115">
        <v>0</v>
      </c>
      <c r="M2384" s="115">
        <v>0</v>
      </c>
      <c r="N2384" s="115">
        <v>0</v>
      </c>
      <c r="O2384" s="115">
        <v>0</v>
      </c>
      <c r="P2384" s="115">
        <v>0</v>
      </c>
      <c r="Q2384" s="115">
        <v>0</v>
      </c>
      <c r="R2384" s="115">
        <v>0</v>
      </c>
      <c r="S2384" s="115">
        <v>0</v>
      </c>
      <c r="T2384" s="115">
        <v>0</v>
      </c>
      <c r="U2384" s="115">
        <v>0</v>
      </c>
      <c r="V2384" s="115">
        <v>18.899999999999999</v>
      </c>
      <c r="W2384" s="115">
        <v>26.2</v>
      </c>
    </row>
    <row r="2385" spans="1:23" ht="13.5" customHeight="1" x14ac:dyDescent="0.35">
      <c r="A2385" s="242">
        <v>0.89583333333333304</v>
      </c>
      <c r="B2385" s="115">
        <v>15</v>
      </c>
      <c r="C2385" s="115">
        <v>0</v>
      </c>
      <c r="D2385" s="115">
        <v>0</v>
      </c>
      <c r="E2385" s="115">
        <v>13</v>
      </c>
      <c r="F2385" s="115">
        <v>1</v>
      </c>
      <c r="G2385" s="115">
        <v>0</v>
      </c>
      <c r="H2385" s="115">
        <v>1</v>
      </c>
      <c r="I2385" s="115">
        <v>0</v>
      </c>
      <c r="J2385" s="115">
        <v>0</v>
      </c>
      <c r="K2385" s="115">
        <v>0</v>
      </c>
      <c r="L2385" s="115">
        <v>0</v>
      </c>
      <c r="M2385" s="115">
        <v>0</v>
      </c>
      <c r="N2385" s="115">
        <v>0</v>
      </c>
      <c r="O2385" s="115">
        <v>0</v>
      </c>
      <c r="P2385" s="115">
        <v>0</v>
      </c>
      <c r="Q2385" s="115">
        <v>0</v>
      </c>
      <c r="R2385" s="115">
        <v>0</v>
      </c>
      <c r="S2385" s="115">
        <v>0</v>
      </c>
      <c r="T2385" s="115">
        <v>0</v>
      </c>
      <c r="U2385" s="115">
        <v>0</v>
      </c>
      <c r="V2385" s="115">
        <v>19.5</v>
      </c>
      <c r="W2385" s="115">
        <v>20.2</v>
      </c>
    </row>
    <row r="2386" spans="1:23" ht="13.5" customHeight="1" x14ac:dyDescent="0.35">
      <c r="A2386" s="242">
        <v>0.90625</v>
      </c>
      <c r="B2386" s="115">
        <v>11</v>
      </c>
      <c r="C2386" s="115">
        <v>0</v>
      </c>
      <c r="D2386" s="115">
        <v>4</v>
      </c>
      <c r="E2386" s="115">
        <v>4</v>
      </c>
      <c r="F2386" s="115">
        <v>2</v>
      </c>
      <c r="G2386" s="115">
        <v>1</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v>17.899999999999999</v>
      </c>
      <c r="W2386" s="115">
        <v>24.4</v>
      </c>
    </row>
    <row r="2387" spans="1:23" ht="13.5" customHeight="1" x14ac:dyDescent="0.35">
      <c r="A2387" s="242">
        <v>0.91666666666666696</v>
      </c>
      <c r="B2387" s="115">
        <v>31</v>
      </c>
      <c r="C2387" s="115">
        <v>1</v>
      </c>
      <c r="D2387" s="115">
        <v>8</v>
      </c>
      <c r="E2387" s="115">
        <v>13</v>
      </c>
      <c r="F2387" s="115">
        <v>7</v>
      </c>
      <c r="G2387" s="115">
        <v>2</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17.600000000000001</v>
      </c>
      <c r="W2387" s="115">
        <v>22.7</v>
      </c>
    </row>
    <row r="2388" spans="1:23" ht="13.5" customHeight="1" x14ac:dyDescent="0.35">
      <c r="A2388" s="242">
        <v>0.92708333333333304</v>
      </c>
      <c r="B2388" s="115">
        <v>26</v>
      </c>
      <c r="C2388" s="115">
        <v>1</v>
      </c>
      <c r="D2388" s="115">
        <v>10</v>
      </c>
      <c r="E2388" s="115">
        <v>10</v>
      </c>
      <c r="F2388" s="115">
        <v>5</v>
      </c>
      <c r="G2388" s="115">
        <v>0</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16.600000000000001</v>
      </c>
      <c r="W2388" s="115">
        <v>21</v>
      </c>
    </row>
    <row r="2389" spans="1:23" ht="13.5" customHeight="1" x14ac:dyDescent="0.35">
      <c r="A2389" s="242">
        <v>0.9375</v>
      </c>
      <c r="B2389" s="115">
        <v>13</v>
      </c>
      <c r="C2389" s="115">
        <v>0</v>
      </c>
      <c r="D2389" s="115">
        <v>8</v>
      </c>
      <c r="E2389" s="115">
        <v>3</v>
      </c>
      <c r="F2389" s="115">
        <v>2</v>
      </c>
      <c r="G2389" s="115">
        <v>0</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15.6</v>
      </c>
      <c r="W2389" s="115">
        <v>22.4</v>
      </c>
    </row>
    <row r="2390" spans="1:23" ht="13.5" customHeight="1" x14ac:dyDescent="0.35">
      <c r="A2390" s="242">
        <v>0.94791666666666696</v>
      </c>
      <c r="B2390" s="115">
        <v>10</v>
      </c>
      <c r="C2390" s="115">
        <v>0</v>
      </c>
      <c r="D2390" s="115">
        <v>5</v>
      </c>
      <c r="E2390" s="115">
        <v>3</v>
      </c>
      <c r="F2390" s="115">
        <v>2</v>
      </c>
      <c r="G2390" s="115">
        <v>0</v>
      </c>
      <c r="H2390" s="115">
        <v>0</v>
      </c>
      <c r="I2390" s="115">
        <v>0</v>
      </c>
      <c r="J2390" s="115">
        <v>0</v>
      </c>
      <c r="K2390" s="115">
        <v>0</v>
      </c>
      <c r="L2390" s="115">
        <v>0</v>
      </c>
      <c r="M2390" s="115">
        <v>0</v>
      </c>
      <c r="N2390" s="115">
        <v>0</v>
      </c>
      <c r="O2390" s="115">
        <v>0</v>
      </c>
      <c r="P2390" s="115">
        <v>0</v>
      </c>
      <c r="Q2390" s="115">
        <v>0</v>
      </c>
      <c r="R2390" s="115">
        <v>0</v>
      </c>
      <c r="S2390" s="115">
        <v>0</v>
      </c>
      <c r="T2390" s="115">
        <v>0</v>
      </c>
      <c r="U2390" s="115">
        <v>0</v>
      </c>
      <c r="V2390" s="115">
        <v>15.4</v>
      </c>
      <c r="W2390" s="115" t="s">
        <v>102</v>
      </c>
    </row>
    <row r="2391" spans="1:23" ht="13.5" customHeight="1" x14ac:dyDescent="0.35">
      <c r="A2391" s="242">
        <v>0.95833333333333304</v>
      </c>
      <c r="B2391" s="115">
        <v>13</v>
      </c>
      <c r="C2391" s="115">
        <v>1</v>
      </c>
      <c r="D2391" s="115">
        <v>5</v>
      </c>
      <c r="E2391" s="115">
        <v>7</v>
      </c>
      <c r="F2391" s="115">
        <v>0</v>
      </c>
      <c r="G2391" s="115">
        <v>0</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15.6</v>
      </c>
      <c r="W2391" s="115">
        <v>18</v>
      </c>
    </row>
    <row r="2392" spans="1:23" ht="13.5" customHeight="1" x14ac:dyDescent="0.35">
      <c r="A2392" s="242">
        <v>0.96875</v>
      </c>
      <c r="B2392" s="115">
        <v>12</v>
      </c>
      <c r="C2392" s="115">
        <v>0</v>
      </c>
      <c r="D2392" s="115">
        <v>6</v>
      </c>
      <c r="E2392" s="115">
        <v>6</v>
      </c>
      <c r="F2392" s="115">
        <v>0</v>
      </c>
      <c r="G2392" s="115">
        <v>0</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15.4</v>
      </c>
      <c r="W2392" s="115">
        <v>17.7</v>
      </c>
    </row>
    <row r="2393" spans="1:23" ht="13.5" customHeight="1" x14ac:dyDescent="0.35">
      <c r="A2393" s="242">
        <v>0.97916666666666696</v>
      </c>
      <c r="B2393" s="115">
        <v>5</v>
      </c>
      <c r="C2393" s="115">
        <v>0</v>
      </c>
      <c r="D2393" s="115">
        <v>1</v>
      </c>
      <c r="E2393" s="115">
        <v>2</v>
      </c>
      <c r="F2393" s="115">
        <v>2</v>
      </c>
      <c r="G2393" s="115">
        <v>0</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v>19</v>
      </c>
      <c r="W2393" s="115" t="s">
        <v>102</v>
      </c>
    </row>
    <row r="2394" spans="1:23" ht="13.5" customHeight="1" thickBot="1" x14ac:dyDescent="0.4">
      <c r="A2394" s="244">
        <v>0.98958333333333304</v>
      </c>
      <c r="B2394" s="119">
        <v>4</v>
      </c>
      <c r="C2394" s="119">
        <v>0</v>
      </c>
      <c r="D2394" s="119">
        <v>1</v>
      </c>
      <c r="E2394" s="119">
        <v>2</v>
      </c>
      <c r="F2394" s="119">
        <v>1</v>
      </c>
      <c r="G2394" s="119">
        <v>0</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v>18.5</v>
      </c>
      <c r="W2394" s="119" t="s">
        <v>102</v>
      </c>
    </row>
    <row r="2395" spans="1:23" ht="13.5" customHeight="1" thickTop="1" x14ac:dyDescent="0.35">
      <c r="A2395" s="246" t="s">
        <v>168</v>
      </c>
      <c r="B2395" s="116">
        <f>SUM(B2327:B2374)</f>
        <v>1978</v>
      </c>
      <c r="C2395" s="116">
        <f t="shared" ref="C2395:U2395" si="88">SUM(C2327:C2374)</f>
        <v>37</v>
      </c>
      <c r="D2395" s="116">
        <f t="shared" si="88"/>
        <v>676</v>
      </c>
      <c r="E2395" s="116">
        <f t="shared" si="88"/>
        <v>987</v>
      </c>
      <c r="F2395" s="116">
        <f t="shared" si="88"/>
        <v>248</v>
      </c>
      <c r="G2395" s="116">
        <f t="shared" si="88"/>
        <v>27</v>
      </c>
      <c r="H2395" s="116">
        <f t="shared" si="88"/>
        <v>3</v>
      </c>
      <c r="I2395" s="116">
        <f t="shared" si="88"/>
        <v>0</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16.399999999999999</v>
      </c>
      <c r="W2395" s="116">
        <v>19.8</v>
      </c>
    </row>
    <row r="2396" spans="1:23" ht="13.5" customHeight="1" x14ac:dyDescent="0.35">
      <c r="A2396" s="247" t="s">
        <v>169</v>
      </c>
      <c r="B2396" s="115">
        <f>SUM(B2323:B2386)</f>
        <v>2331</v>
      </c>
      <c r="C2396" s="115">
        <f t="shared" ref="C2396:U2396" si="89">SUM(C2323:C2386)</f>
        <v>46</v>
      </c>
      <c r="D2396" s="115">
        <f t="shared" si="89"/>
        <v>770</v>
      </c>
      <c r="E2396" s="115">
        <f t="shared" si="89"/>
        <v>1154</v>
      </c>
      <c r="F2396" s="115">
        <f t="shared" si="89"/>
        <v>316</v>
      </c>
      <c r="G2396" s="115">
        <f t="shared" si="89"/>
        <v>40</v>
      </c>
      <c r="H2396" s="115">
        <f t="shared" si="89"/>
        <v>5</v>
      </c>
      <c r="I2396" s="115">
        <f t="shared" si="89"/>
        <v>0</v>
      </c>
      <c r="J2396" s="115">
        <f t="shared" si="89"/>
        <v>0</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16.5</v>
      </c>
      <c r="W2396" s="115">
        <v>20.100000000000001</v>
      </c>
    </row>
    <row r="2397" spans="1:23" ht="13.5" customHeight="1" x14ac:dyDescent="0.35">
      <c r="A2397" s="243" t="s">
        <v>170</v>
      </c>
      <c r="B2397" s="115">
        <f>SUM(B2323:B2394)</f>
        <v>2445</v>
      </c>
      <c r="C2397" s="115">
        <f t="shared" ref="C2397:U2397" si="90">SUM(C2323:C2394)</f>
        <v>49</v>
      </c>
      <c r="D2397" s="115">
        <f t="shared" si="90"/>
        <v>814</v>
      </c>
      <c r="E2397" s="115">
        <f t="shared" si="90"/>
        <v>1200</v>
      </c>
      <c r="F2397" s="115">
        <f t="shared" si="90"/>
        <v>335</v>
      </c>
      <c r="G2397" s="115">
        <f t="shared" si="90"/>
        <v>42</v>
      </c>
      <c r="H2397" s="115">
        <f t="shared" si="90"/>
        <v>5</v>
      </c>
      <c r="I2397" s="115">
        <f t="shared" si="90"/>
        <v>0</v>
      </c>
      <c r="J2397" s="115">
        <f t="shared" si="90"/>
        <v>0</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16.5</v>
      </c>
      <c r="W2397" s="115">
        <v>20.100000000000001</v>
      </c>
    </row>
    <row r="2398" spans="1:23" ht="13.5" customHeight="1" thickBot="1" x14ac:dyDescent="0.4">
      <c r="A2398" s="245" t="s">
        <v>171</v>
      </c>
      <c r="B2398" s="119">
        <f>SUM(B2299:B2394)</f>
        <v>2488</v>
      </c>
      <c r="C2398" s="119">
        <f t="shared" ref="C2398:U2398" si="91">SUM(C2299:C2394)</f>
        <v>49</v>
      </c>
      <c r="D2398" s="119">
        <f t="shared" si="91"/>
        <v>823</v>
      </c>
      <c r="E2398" s="119">
        <f t="shared" si="91"/>
        <v>1217</v>
      </c>
      <c r="F2398" s="119">
        <f t="shared" si="91"/>
        <v>349</v>
      </c>
      <c r="G2398" s="119">
        <f t="shared" si="91"/>
        <v>45</v>
      </c>
      <c r="H2398" s="119">
        <f t="shared" si="91"/>
        <v>5</v>
      </c>
      <c r="I2398" s="119">
        <f t="shared" si="91"/>
        <v>0</v>
      </c>
      <c r="J2398" s="119">
        <f t="shared" si="91"/>
        <v>0</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16.600000000000001</v>
      </c>
      <c r="W2398" s="119">
        <v>20.2</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3" t="s">
        <v>147</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5">
      <c r="A2403" s="240">
        <v>0</v>
      </c>
      <c r="B2403" s="116">
        <v>6</v>
      </c>
      <c r="C2403" s="116">
        <v>0</v>
      </c>
      <c r="D2403" s="116">
        <v>2</v>
      </c>
      <c r="E2403" s="116">
        <v>4</v>
      </c>
      <c r="F2403" s="116">
        <v>0</v>
      </c>
      <c r="G2403" s="116">
        <v>0</v>
      </c>
      <c r="H2403" s="116">
        <v>0</v>
      </c>
      <c r="I2403" s="116">
        <v>0</v>
      </c>
      <c r="J2403" s="116">
        <v>0</v>
      </c>
      <c r="K2403" s="116">
        <v>0</v>
      </c>
      <c r="L2403" s="116">
        <v>0</v>
      </c>
      <c r="M2403" s="116">
        <v>0</v>
      </c>
      <c r="N2403" s="116">
        <v>0</v>
      </c>
      <c r="O2403" s="116">
        <v>0</v>
      </c>
      <c r="P2403" s="116">
        <v>0</v>
      </c>
      <c r="Q2403" s="116">
        <v>0</v>
      </c>
      <c r="R2403" s="116">
        <v>0</v>
      </c>
      <c r="S2403" s="116">
        <v>0</v>
      </c>
      <c r="T2403" s="116">
        <v>0</v>
      </c>
      <c r="U2403" s="116">
        <v>0</v>
      </c>
      <c r="V2403" s="116">
        <v>16.100000000000001</v>
      </c>
      <c r="W2403" s="116" t="s">
        <v>102</v>
      </c>
    </row>
    <row r="2404" spans="1:23" ht="13.5" customHeight="1" x14ac:dyDescent="0.35">
      <c r="A2404" s="242">
        <v>1.0416666666666666E-2</v>
      </c>
      <c r="B2404" s="115">
        <v>2</v>
      </c>
      <c r="C2404" s="115">
        <v>0</v>
      </c>
      <c r="D2404" s="115">
        <v>0</v>
      </c>
      <c r="E2404" s="115">
        <v>0</v>
      </c>
      <c r="F2404" s="115">
        <v>1</v>
      </c>
      <c r="G2404" s="115">
        <v>1</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24.5</v>
      </c>
      <c r="W2404" s="115" t="s">
        <v>102</v>
      </c>
    </row>
    <row r="2405" spans="1:23" ht="13.5" customHeight="1" x14ac:dyDescent="0.35">
      <c r="A2405" s="242">
        <v>2.0833333333333332E-2</v>
      </c>
      <c r="B2405" s="115">
        <v>4</v>
      </c>
      <c r="C2405" s="115">
        <v>0</v>
      </c>
      <c r="D2405" s="115">
        <v>2</v>
      </c>
      <c r="E2405" s="115">
        <v>2</v>
      </c>
      <c r="F2405" s="115">
        <v>0</v>
      </c>
      <c r="G2405" s="115">
        <v>0</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15.5</v>
      </c>
      <c r="W2405" s="115" t="s">
        <v>102</v>
      </c>
    </row>
    <row r="2406" spans="1:23" ht="13.5" customHeight="1" x14ac:dyDescent="0.35">
      <c r="A2406" s="242">
        <v>3.125E-2</v>
      </c>
      <c r="B2406" s="115">
        <v>1</v>
      </c>
      <c r="C2406" s="115">
        <v>0</v>
      </c>
      <c r="D2406" s="115">
        <v>1</v>
      </c>
      <c r="E2406" s="115">
        <v>0</v>
      </c>
      <c r="F2406" s="115">
        <v>0</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11</v>
      </c>
      <c r="W2406" s="115" t="s">
        <v>102</v>
      </c>
    </row>
    <row r="2407" spans="1:23" ht="13.5" customHeight="1" x14ac:dyDescent="0.35">
      <c r="A2407" s="242">
        <v>4.1666666666666664E-2</v>
      </c>
      <c r="B2407" s="115">
        <v>2</v>
      </c>
      <c r="C2407" s="115">
        <v>0</v>
      </c>
      <c r="D2407" s="115">
        <v>0</v>
      </c>
      <c r="E2407" s="115">
        <v>2</v>
      </c>
      <c r="F2407" s="115">
        <v>0</v>
      </c>
      <c r="G2407" s="115">
        <v>0</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v>17.600000000000001</v>
      </c>
      <c r="W2407" s="115" t="s">
        <v>102</v>
      </c>
    </row>
    <row r="2408" spans="1:23" ht="13.5" customHeight="1" x14ac:dyDescent="0.35">
      <c r="A2408" s="242">
        <v>5.2083333333333336E-2</v>
      </c>
      <c r="B2408" s="115">
        <v>0</v>
      </c>
      <c r="C2408" s="115">
        <v>0</v>
      </c>
      <c r="D2408" s="115">
        <v>0</v>
      </c>
      <c r="E2408" s="115">
        <v>0</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t="s">
        <v>102</v>
      </c>
      <c r="W2408" s="115" t="s">
        <v>102</v>
      </c>
    </row>
    <row r="2409" spans="1:23" ht="13.5" customHeight="1" x14ac:dyDescent="0.35">
      <c r="A2409" s="242">
        <v>6.25E-2</v>
      </c>
      <c r="B2409" s="115">
        <v>0</v>
      </c>
      <c r="C2409" s="115">
        <v>0</v>
      </c>
      <c r="D2409" s="115">
        <v>0</v>
      </c>
      <c r="E2409" s="115">
        <v>0</v>
      </c>
      <c r="F2409" s="115">
        <v>0</v>
      </c>
      <c r="G2409" s="115">
        <v>0</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t="s">
        <v>102</v>
      </c>
      <c r="W2409" s="115" t="s">
        <v>102</v>
      </c>
    </row>
    <row r="2410" spans="1:23" ht="13.5" customHeight="1" x14ac:dyDescent="0.35">
      <c r="A2410" s="242">
        <v>7.2916666666666699E-2</v>
      </c>
      <c r="B2410" s="115">
        <v>0</v>
      </c>
      <c r="C2410" s="115">
        <v>0</v>
      </c>
      <c r="D2410" s="115">
        <v>0</v>
      </c>
      <c r="E2410" s="115">
        <v>0</v>
      </c>
      <c r="F2410" s="115">
        <v>0</v>
      </c>
      <c r="G2410" s="115">
        <v>0</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t="s">
        <v>102</v>
      </c>
      <c r="W2410" s="115" t="s">
        <v>102</v>
      </c>
    </row>
    <row r="2411" spans="1:23" ht="13.5" customHeight="1" x14ac:dyDescent="0.35">
      <c r="A2411" s="242">
        <v>8.3333333333333301E-2</v>
      </c>
      <c r="B2411" s="115">
        <v>1</v>
      </c>
      <c r="C2411" s="115">
        <v>0</v>
      </c>
      <c r="D2411" s="115">
        <v>0</v>
      </c>
      <c r="E2411" s="115">
        <v>1</v>
      </c>
      <c r="F2411" s="115">
        <v>0</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v>18.100000000000001</v>
      </c>
      <c r="W2411" s="115" t="s">
        <v>102</v>
      </c>
    </row>
    <row r="2412" spans="1:23" ht="13.5" customHeight="1" x14ac:dyDescent="0.35">
      <c r="A2412" s="242">
        <v>9.375E-2</v>
      </c>
      <c r="B2412" s="115">
        <v>1</v>
      </c>
      <c r="C2412" s="115">
        <v>0</v>
      </c>
      <c r="D2412" s="115">
        <v>1</v>
      </c>
      <c r="E2412" s="115">
        <v>0</v>
      </c>
      <c r="F2412" s="115">
        <v>0</v>
      </c>
      <c r="G2412" s="115">
        <v>0</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v>11.3</v>
      </c>
      <c r="W2412" s="115" t="s">
        <v>102</v>
      </c>
    </row>
    <row r="2413" spans="1:23" ht="13.5" customHeight="1" x14ac:dyDescent="0.35">
      <c r="A2413" s="242">
        <v>0.104166666666667</v>
      </c>
      <c r="B2413" s="115">
        <v>1</v>
      </c>
      <c r="C2413" s="115">
        <v>0</v>
      </c>
      <c r="D2413" s="115">
        <v>1</v>
      </c>
      <c r="E2413" s="115">
        <v>0</v>
      </c>
      <c r="F2413" s="115">
        <v>0</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v>14.8</v>
      </c>
      <c r="W2413" s="115" t="s">
        <v>102</v>
      </c>
    </row>
    <row r="2414" spans="1:23" ht="13.5" customHeight="1" x14ac:dyDescent="0.35">
      <c r="A2414" s="242">
        <v>0.114583333333333</v>
      </c>
      <c r="B2414" s="115">
        <v>1</v>
      </c>
      <c r="C2414" s="115">
        <v>0</v>
      </c>
      <c r="D2414" s="115">
        <v>0</v>
      </c>
      <c r="E2414" s="115">
        <v>1</v>
      </c>
      <c r="F2414" s="115">
        <v>0</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v>16.2</v>
      </c>
      <c r="W2414" s="115" t="s">
        <v>102</v>
      </c>
    </row>
    <row r="2415" spans="1:23" ht="13.5" customHeight="1" x14ac:dyDescent="0.35">
      <c r="A2415" s="242">
        <v>0.125</v>
      </c>
      <c r="B2415" s="115">
        <v>2</v>
      </c>
      <c r="C2415" s="115">
        <v>0</v>
      </c>
      <c r="D2415" s="115">
        <v>0</v>
      </c>
      <c r="E2415" s="115">
        <v>1</v>
      </c>
      <c r="F2415" s="115">
        <v>1</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18.5</v>
      </c>
      <c r="W2415" s="115" t="s">
        <v>102</v>
      </c>
    </row>
    <row r="2416" spans="1:23" ht="13.5" customHeight="1" x14ac:dyDescent="0.35">
      <c r="A2416" s="242">
        <v>0.13541666666666699</v>
      </c>
      <c r="B2416" s="115">
        <v>4</v>
      </c>
      <c r="C2416" s="115">
        <v>0</v>
      </c>
      <c r="D2416" s="115">
        <v>1</v>
      </c>
      <c r="E2416" s="115">
        <v>3</v>
      </c>
      <c r="F2416" s="115">
        <v>0</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14.6</v>
      </c>
      <c r="W2416" s="115" t="s">
        <v>102</v>
      </c>
    </row>
    <row r="2417" spans="1:23" ht="13.5" customHeight="1" x14ac:dyDescent="0.35">
      <c r="A2417" s="242">
        <v>0.14583333333333301</v>
      </c>
      <c r="B2417" s="115">
        <v>3</v>
      </c>
      <c r="C2417" s="115">
        <v>0</v>
      </c>
      <c r="D2417" s="115">
        <v>0</v>
      </c>
      <c r="E2417" s="115">
        <v>2</v>
      </c>
      <c r="F2417" s="115">
        <v>1</v>
      </c>
      <c r="G2417" s="115">
        <v>0</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19.3</v>
      </c>
      <c r="W2417" s="115" t="s">
        <v>102</v>
      </c>
    </row>
    <row r="2418" spans="1:23" ht="13.5" customHeight="1" x14ac:dyDescent="0.35">
      <c r="A2418" s="242">
        <v>0.15625</v>
      </c>
      <c r="B2418" s="115">
        <v>5</v>
      </c>
      <c r="C2418" s="115">
        <v>1</v>
      </c>
      <c r="D2418" s="115">
        <v>1</v>
      </c>
      <c r="E2418" s="115">
        <v>1</v>
      </c>
      <c r="F2418" s="115">
        <v>0</v>
      </c>
      <c r="G2418" s="115">
        <v>1</v>
      </c>
      <c r="H2418" s="115">
        <v>0</v>
      </c>
      <c r="I2418" s="115">
        <v>0</v>
      </c>
      <c r="J2418" s="115">
        <v>1</v>
      </c>
      <c r="K2418" s="115">
        <v>0</v>
      </c>
      <c r="L2418" s="115">
        <v>0</v>
      </c>
      <c r="M2418" s="115">
        <v>0</v>
      </c>
      <c r="N2418" s="115">
        <v>0</v>
      </c>
      <c r="O2418" s="115">
        <v>0</v>
      </c>
      <c r="P2418" s="115">
        <v>0</v>
      </c>
      <c r="Q2418" s="115">
        <v>0</v>
      </c>
      <c r="R2418" s="115">
        <v>0</v>
      </c>
      <c r="S2418" s="115">
        <v>0</v>
      </c>
      <c r="T2418" s="115">
        <v>0</v>
      </c>
      <c r="U2418" s="115">
        <v>0</v>
      </c>
      <c r="V2418" s="115">
        <v>21.7</v>
      </c>
      <c r="W2418" s="115" t="s">
        <v>102</v>
      </c>
    </row>
    <row r="2419" spans="1:23" ht="13.5" customHeight="1" x14ac:dyDescent="0.35">
      <c r="A2419" s="242">
        <v>0.16666666666666699</v>
      </c>
      <c r="B2419" s="115">
        <v>2</v>
      </c>
      <c r="C2419" s="115">
        <v>0</v>
      </c>
      <c r="D2419" s="115">
        <v>0</v>
      </c>
      <c r="E2419" s="115">
        <v>2</v>
      </c>
      <c r="F2419" s="115">
        <v>0</v>
      </c>
      <c r="G2419" s="115">
        <v>0</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v>17.5</v>
      </c>
      <c r="W2419" s="115" t="s">
        <v>102</v>
      </c>
    </row>
    <row r="2420" spans="1:23" ht="13.5" customHeight="1" x14ac:dyDescent="0.35">
      <c r="A2420" s="242">
        <v>0.17708333333333301</v>
      </c>
      <c r="B2420" s="115">
        <v>5</v>
      </c>
      <c r="C2420" s="115">
        <v>0</v>
      </c>
      <c r="D2420" s="115">
        <v>0</v>
      </c>
      <c r="E2420" s="115">
        <v>1</v>
      </c>
      <c r="F2420" s="115">
        <v>4</v>
      </c>
      <c r="G2420" s="115">
        <v>0</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21.2</v>
      </c>
      <c r="W2420" s="115" t="s">
        <v>102</v>
      </c>
    </row>
    <row r="2421" spans="1:23" ht="13.5" customHeight="1" x14ac:dyDescent="0.35">
      <c r="A2421" s="242">
        <v>0.1875</v>
      </c>
      <c r="B2421" s="115">
        <v>0</v>
      </c>
      <c r="C2421" s="115">
        <v>0</v>
      </c>
      <c r="D2421" s="115">
        <v>0</v>
      </c>
      <c r="E2421" s="115">
        <v>0</v>
      </c>
      <c r="F2421" s="115">
        <v>0</v>
      </c>
      <c r="G2421" s="115">
        <v>0</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t="s">
        <v>102</v>
      </c>
      <c r="W2421" s="115" t="s">
        <v>102</v>
      </c>
    </row>
    <row r="2422" spans="1:23" ht="13.5" customHeight="1" x14ac:dyDescent="0.35">
      <c r="A2422" s="242">
        <v>0.19791666666666699</v>
      </c>
      <c r="B2422" s="115">
        <v>1</v>
      </c>
      <c r="C2422" s="115">
        <v>0</v>
      </c>
      <c r="D2422" s="115">
        <v>0</v>
      </c>
      <c r="E2422" s="115">
        <v>1</v>
      </c>
      <c r="F2422" s="115">
        <v>0</v>
      </c>
      <c r="G2422" s="115">
        <v>0</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v>19.399999999999999</v>
      </c>
      <c r="W2422" s="115" t="s">
        <v>102</v>
      </c>
    </row>
    <row r="2423" spans="1:23" ht="13.5" customHeight="1" x14ac:dyDescent="0.35">
      <c r="A2423" s="242">
        <v>0.20833333333333301</v>
      </c>
      <c r="B2423" s="115">
        <v>3</v>
      </c>
      <c r="C2423" s="115">
        <v>0</v>
      </c>
      <c r="D2423" s="115">
        <v>0</v>
      </c>
      <c r="E2423" s="115">
        <v>3</v>
      </c>
      <c r="F2423" s="115">
        <v>0</v>
      </c>
      <c r="G2423" s="115">
        <v>0</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18.100000000000001</v>
      </c>
      <c r="W2423" s="115" t="s">
        <v>102</v>
      </c>
    </row>
    <row r="2424" spans="1:23" ht="13.5" customHeight="1" x14ac:dyDescent="0.35">
      <c r="A2424" s="242">
        <v>0.21875</v>
      </c>
      <c r="B2424" s="115">
        <v>4</v>
      </c>
      <c r="C2424" s="115">
        <v>0</v>
      </c>
      <c r="D2424" s="115">
        <v>1</v>
      </c>
      <c r="E2424" s="115">
        <v>1</v>
      </c>
      <c r="F2424" s="115">
        <v>2</v>
      </c>
      <c r="G2424" s="115">
        <v>0</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v>19.3</v>
      </c>
      <c r="W2424" s="115" t="s">
        <v>102</v>
      </c>
    </row>
    <row r="2425" spans="1:23" ht="13.5" customHeight="1" x14ac:dyDescent="0.35">
      <c r="A2425" s="242">
        <v>0.22916666666666699</v>
      </c>
      <c r="B2425" s="115">
        <v>3</v>
      </c>
      <c r="C2425" s="115">
        <v>0</v>
      </c>
      <c r="D2425" s="115">
        <v>1</v>
      </c>
      <c r="E2425" s="115">
        <v>1</v>
      </c>
      <c r="F2425" s="115">
        <v>1</v>
      </c>
      <c r="G2425" s="115">
        <v>0</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18.8</v>
      </c>
      <c r="W2425" s="115" t="s">
        <v>102</v>
      </c>
    </row>
    <row r="2426" spans="1:23" ht="13.5" customHeight="1" x14ac:dyDescent="0.35">
      <c r="A2426" s="242">
        <v>0.23958333333333301</v>
      </c>
      <c r="B2426" s="115">
        <v>9</v>
      </c>
      <c r="C2426" s="115">
        <v>0</v>
      </c>
      <c r="D2426" s="115">
        <v>1</v>
      </c>
      <c r="E2426" s="115">
        <v>3</v>
      </c>
      <c r="F2426" s="115">
        <v>5</v>
      </c>
      <c r="G2426" s="115">
        <v>0</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20.7</v>
      </c>
      <c r="W2426" s="115" t="s">
        <v>102</v>
      </c>
    </row>
    <row r="2427" spans="1:23" ht="13.5" customHeight="1" x14ac:dyDescent="0.35">
      <c r="A2427" s="242">
        <v>0.25</v>
      </c>
      <c r="B2427" s="115">
        <v>6</v>
      </c>
      <c r="C2427" s="115">
        <v>0</v>
      </c>
      <c r="D2427" s="115">
        <v>2</v>
      </c>
      <c r="E2427" s="115">
        <v>3</v>
      </c>
      <c r="F2427" s="115">
        <v>0</v>
      </c>
      <c r="G2427" s="115">
        <v>1</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v>18</v>
      </c>
      <c r="W2427" s="115" t="s">
        <v>102</v>
      </c>
    </row>
    <row r="2428" spans="1:23" ht="13.5" customHeight="1" x14ac:dyDescent="0.35">
      <c r="A2428" s="242">
        <v>0.26041666666666702</v>
      </c>
      <c r="B2428" s="115">
        <v>5</v>
      </c>
      <c r="C2428" s="115">
        <v>0</v>
      </c>
      <c r="D2428" s="115">
        <v>0</v>
      </c>
      <c r="E2428" s="115">
        <v>3</v>
      </c>
      <c r="F2428" s="115">
        <v>1</v>
      </c>
      <c r="G2428" s="115">
        <v>1</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v>21.2</v>
      </c>
      <c r="W2428" s="115" t="s">
        <v>102</v>
      </c>
    </row>
    <row r="2429" spans="1:23" ht="13.5" customHeight="1" x14ac:dyDescent="0.35">
      <c r="A2429" s="242">
        <v>0.27083333333333298</v>
      </c>
      <c r="B2429" s="115">
        <v>9</v>
      </c>
      <c r="C2429" s="115">
        <v>0</v>
      </c>
      <c r="D2429" s="115">
        <v>0</v>
      </c>
      <c r="E2429" s="115">
        <v>1</v>
      </c>
      <c r="F2429" s="115">
        <v>6</v>
      </c>
      <c r="G2429" s="115">
        <v>1</v>
      </c>
      <c r="H2429" s="115">
        <v>1</v>
      </c>
      <c r="I2429" s="115">
        <v>0</v>
      </c>
      <c r="J2429" s="115">
        <v>0</v>
      </c>
      <c r="K2429" s="115">
        <v>0</v>
      </c>
      <c r="L2429" s="115">
        <v>0</v>
      </c>
      <c r="M2429" s="115">
        <v>0</v>
      </c>
      <c r="N2429" s="115">
        <v>0</v>
      </c>
      <c r="O2429" s="115">
        <v>0</v>
      </c>
      <c r="P2429" s="115">
        <v>0</v>
      </c>
      <c r="Q2429" s="115">
        <v>0</v>
      </c>
      <c r="R2429" s="115">
        <v>0</v>
      </c>
      <c r="S2429" s="115">
        <v>0</v>
      </c>
      <c r="T2429" s="115">
        <v>0</v>
      </c>
      <c r="U2429" s="115">
        <v>0</v>
      </c>
      <c r="V2429" s="115">
        <v>23.4</v>
      </c>
      <c r="W2429" s="115" t="s">
        <v>102</v>
      </c>
    </row>
    <row r="2430" spans="1:23" ht="13.5" customHeight="1" x14ac:dyDescent="0.35">
      <c r="A2430" s="242">
        <v>0.28125</v>
      </c>
      <c r="B2430" s="115">
        <v>13</v>
      </c>
      <c r="C2430" s="115">
        <v>0</v>
      </c>
      <c r="D2430" s="115">
        <v>2</v>
      </c>
      <c r="E2430" s="115">
        <v>8</v>
      </c>
      <c r="F2430" s="115">
        <v>3</v>
      </c>
      <c r="G2430" s="115">
        <v>0</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18</v>
      </c>
      <c r="W2430" s="115">
        <v>23.9</v>
      </c>
    </row>
    <row r="2431" spans="1:23" ht="13.5" customHeight="1" x14ac:dyDescent="0.35">
      <c r="A2431" s="242">
        <v>0.29166666666666702</v>
      </c>
      <c r="B2431" s="115">
        <v>11</v>
      </c>
      <c r="C2431" s="115">
        <v>0</v>
      </c>
      <c r="D2431" s="115">
        <v>1</v>
      </c>
      <c r="E2431" s="115">
        <v>8</v>
      </c>
      <c r="F2431" s="115">
        <v>0</v>
      </c>
      <c r="G2431" s="115">
        <v>2</v>
      </c>
      <c r="H2431" s="115">
        <v>0</v>
      </c>
      <c r="I2431" s="115">
        <v>0</v>
      </c>
      <c r="J2431" s="115">
        <v>0</v>
      </c>
      <c r="K2431" s="115">
        <v>0</v>
      </c>
      <c r="L2431" s="115">
        <v>0</v>
      </c>
      <c r="M2431" s="115">
        <v>0</v>
      </c>
      <c r="N2431" s="115">
        <v>0</v>
      </c>
      <c r="O2431" s="115">
        <v>0</v>
      </c>
      <c r="P2431" s="115">
        <v>0</v>
      </c>
      <c r="Q2431" s="115">
        <v>0</v>
      </c>
      <c r="R2431" s="115">
        <v>0</v>
      </c>
      <c r="S2431" s="115">
        <v>0</v>
      </c>
      <c r="T2431" s="115">
        <v>0</v>
      </c>
      <c r="U2431" s="115">
        <v>0</v>
      </c>
      <c r="V2431" s="115">
        <v>18.3</v>
      </c>
      <c r="W2431" s="115">
        <v>25.8</v>
      </c>
    </row>
    <row r="2432" spans="1:23" ht="13.5" customHeight="1" x14ac:dyDescent="0.35">
      <c r="A2432" s="242">
        <v>0.30208333333333298</v>
      </c>
      <c r="B2432" s="115">
        <v>23</v>
      </c>
      <c r="C2432" s="115">
        <v>0</v>
      </c>
      <c r="D2432" s="115">
        <v>5</v>
      </c>
      <c r="E2432" s="115">
        <v>8</v>
      </c>
      <c r="F2432" s="115">
        <v>7</v>
      </c>
      <c r="G2432" s="115">
        <v>3</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19.2</v>
      </c>
      <c r="W2432" s="115">
        <v>24.3</v>
      </c>
    </row>
    <row r="2433" spans="1:23" ht="13.5" customHeight="1" x14ac:dyDescent="0.35">
      <c r="A2433" s="242">
        <v>0.3125</v>
      </c>
      <c r="B2433" s="115">
        <v>28</v>
      </c>
      <c r="C2433" s="115">
        <v>0</v>
      </c>
      <c r="D2433" s="115">
        <v>6</v>
      </c>
      <c r="E2433" s="115">
        <v>17</v>
      </c>
      <c r="F2433" s="115">
        <v>5</v>
      </c>
      <c r="G2433" s="115">
        <v>0</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17.7</v>
      </c>
      <c r="W2433" s="115">
        <v>22.1</v>
      </c>
    </row>
    <row r="2434" spans="1:23" ht="13.5" customHeight="1" x14ac:dyDescent="0.35">
      <c r="A2434" s="242">
        <v>0.32291666666666702</v>
      </c>
      <c r="B2434" s="115">
        <v>45</v>
      </c>
      <c r="C2434" s="115">
        <v>1</v>
      </c>
      <c r="D2434" s="115">
        <v>22</v>
      </c>
      <c r="E2434" s="115">
        <v>20</v>
      </c>
      <c r="F2434" s="115">
        <v>2</v>
      </c>
      <c r="G2434" s="115">
        <v>0</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15.1</v>
      </c>
      <c r="W2434" s="115">
        <v>18.399999999999999</v>
      </c>
    </row>
    <row r="2435" spans="1:23" ht="13.5" customHeight="1" x14ac:dyDescent="0.35">
      <c r="A2435" s="242">
        <v>0.33333333333333298</v>
      </c>
      <c r="B2435" s="115">
        <v>35</v>
      </c>
      <c r="C2435" s="115">
        <v>1</v>
      </c>
      <c r="D2435" s="115">
        <v>14</v>
      </c>
      <c r="E2435" s="115">
        <v>15</v>
      </c>
      <c r="F2435" s="115">
        <v>5</v>
      </c>
      <c r="G2435" s="115">
        <v>0</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16</v>
      </c>
      <c r="W2435" s="115">
        <v>20.6</v>
      </c>
    </row>
    <row r="2436" spans="1:23" ht="13.5" customHeight="1" x14ac:dyDescent="0.35">
      <c r="A2436" s="242">
        <v>0.34375</v>
      </c>
      <c r="B2436" s="115">
        <v>42</v>
      </c>
      <c r="C2436" s="115">
        <v>1</v>
      </c>
      <c r="D2436" s="115">
        <v>14</v>
      </c>
      <c r="E2436" s="115">
        <v>22</v>
      </c>
      <c r="F2436" s="115">
        <v>5</v>
      </c>
      <c r="G2436" s="115">
        <v>0</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15.9</v>
      </c>
      <c r="W2436" s="115">
        <v>18.7</v>
      </c>
    </row>
    <row r="2437" spans="1:23" ht="13.5" customHeight="1" x14ac:dyDescent="0.35">
      <c r="A2437" s="242">
        <v>0.35416666666666702</v>
      </c>
      <c r="B2437" s="115">
        <v>36</v>
      </c>
      <c r="C2437" s="115">
        <v>4</v>
      </c>
      <c r="D2437" s="115">
        <v>8</v>
      </c>
      <c r="E2437" s="115">
        <v>24</v>
      </c>
      <c r="F2437" s="115">
        <v>0</v>
      </c>
      <c r="G2437" s="115">
        <v>0</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15.2</v>
      </c>
      <c r="W2437" s="115">
        <v>17.3</v>
      </c>
    </row>
    <row r="2438" spans="1:23" ht="13.5" customHeight="1" x14ac:dyDescent="0.35">
      <c r="A2438" s="242">
        <v>0.36458333333333298</v>
      </c>
      <c r="B2438" s="115">
        <v>51</v>
      </c>
      <c r="C2438" s="115">
        <v>0</v>
      </c>
      <c r="D2438" s="115">
        <v>21</v>
      </c>
      <c r="E2438" s="115">
        <v>25</v>
      </c>
      <c r="F2438" s="115">
        <v>5</v>
      </c>
      <c r="G2438" s="115">
        <v>0</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15.8</v>
      </c>
      <c r="W2438" s="115">
        <v>18.8</v>
      </c>
    </row>
    <row r="2439" spans="1:23" ht="13.5" customHeight="1" x14ac:dyDescent="0.35">
      <c r="A2439" s="242">
        <v>0.375</v>
      </c>
      <c r="B2439" s="115">
        <v>40</v>
      </c>
      <c r="C2439" s="115">
        <v>2</v>
      </c>
      <c r="D2439" s="115">
        <v>20</v>
      </c>
      <c r="E2439" s="115">
        <v>16</v>
      </c>
      <c r="F2439" s="115">
        <v>2</v>
      </c>
      <c r="G2439" s="115">
        <v>0</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15.2</v>
      </c>
      <c r="W2439" s="115">
        <v>18.100000000000001</v>
      </c>
    </row>
    <row r="2440" spans="1:23" ht="13.5" customHeight="1" x14ac:dyDescent="0.35">
      <c r="A2440" s="242">
        <v>0.38541666666666702</v>
      </c>
      <c r="B2440" s="115">
        <v>31</v>
      </c>
      <c r="C2440" s="115">
        <v>1</v>
      </c>
      <c r="D2440" s="115">
        <v>15</v>
      </c>
      <c r="E2440" s="115">
        <v>10</v>
      </c>
      <c r="F2440" s="115">
        <v>5</v>
      </c>
      <c r="G2440" s="115">
        <v>0</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15.7</v>
      </c>
      <c r="W2440" s="115">
        <v>20.399999999999999</v>
      </c>
    </row>
    <row r="2441" spans="1:23" ht="13.5" customHeight="1" x14ac:dyDescent="0.35">
      <c r="A2441" s="242">
        <v>0.39583333333333298</v>
      </c>
      <c r="B2441" s="115">
        <v>32</v>
      </c>
      <c r="C2441" s="115">
        <v>1</v>
      </c>
      <c r="D2441" s="115">
        <v>9</v>
      </c>
      <c r="E2441" s="115">
        <v>18</v>
      </c>
      <c r="F2441" s="115">
        <v>3</v>
      </c>
      <c r="G2441" s="115">
        <v>1</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16.2</v>
      </c>
      <c r="W2441" s="115">
        <v>19.7</v>
      </c>
    </row>
    <row r="2442" spans="1:23" ht="13.5" customHeight="1" x14ac:dyDescent="0.35">
      <c r="A2442" s="242">
        <v>0.40625</v>
      </c>
      <c r="B2442" s="115">
        <v>21</v>
      </c>
      <c r="C2442" s="115">
        <v>4</v>
      </c>
      <c r="D2442" s="115">
        <v>4</v>
      </c>
      <c r="E2442" s="115">
        <v>10</v>
      </c>
      <c r="F2442" s="115">
        <v>3</v>
      </c>
      <c r="G2442" s="115">
        <v>0</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15.4</v>
      </c>
      <c r="W2442" s="115">
        <v>20.100000000000001</v>
      </c>
    </row>
    <row r="2443" spans="1:23" ht="13.5" customHeight="1" x14ac:dyDescent="0.35">
      <c r="A2443" s="242">
        <v>0.41666666666666702</v>
      </c>
      <c r="B2443" s="115">
        <v>27</v>
      </c>
      <c r="C2443" s="115">
        <v>0</v>
      </c>
      <c r="D2443" s="115">
        <v>8</v>
      </c>
      <c r="E2443" s="115">
        <v>15</v>
      </c>
      <c r="F2443" s="115">
        <v>4</v>
      </c>
      <c r="G2443" s="115">
        <v>0</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17</v>
      </c>
      <c r="W2443" s="115">
        <v>20</v>
      </c>
    </row>
    <row r="2444" spans="1:23" ht="13.5" customHeight="1" x14ac:dyDescent="0.35">
      <c r="A2444" s="242">
        <v>0.42708333333333298</v>
      </c>
      <c r="B2444" s="115">
        <v>23</v>
      </c>
      <c r="C2444" s="115">
        <v>0</v>
      </c>
      <c r="D2444" s="115">
        <v>4</v>
      </c>
      <c r="E2444" s="115">
        <v>12</v>
      </c>
      <c r="F2444" s="115">
        <v>6</v>
      </c>
      <c r="G2444" s="115">
        <v>1</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18.600000000000001</v>
      </c>
      <c r="W2444" s="115">
        <v>22.1</v>
      </c>
    </row>
    <row r="2445" spans="1:23" ht="13.5" customHeight="1" x14ac:dyDescent="0.35">
      <c r="A2445" s="242">
        <v>0.4375</v>
      </c>
      <c r="B2445" s="115">
        <v>32</v>
      </c>
      <c r="C2445" s="115">
        <v>1</v>
      </c>
      <c r="D2445" s="115">
        <v>7</v>
      </c>
      <c r="E2445" s="115">
        <v>13</v>
      </c>
      <c r="F2445" s="115">
        <v>10</v>
      </c>
      <c r="G2445" s="115">
        <v>1</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v>17.600000000000001</v>
      </c>
      <c r="W2445" s="115">
        <v>21.4</v>
      </c>
    </row>
    <row r="2446" spans="1:23" ht="13.5" customHeight="1" x14ac:dyDescent="0.35">
      <c r="A2446" s="242">
        <v>0.44791666666666702</v>
      </c>
      <c r="B2446" s="115">
        <v>33</v>
      </c>
      <c r="C2446" s="115">
        <v>0</v>
      </c>
      <c r="D2446" s="115">
        <v>9</v>
      </c>
      <c r="E2446" s="115">
        <v>18</v>
      </c>
      <c r="F2446" s="115">
        <v>5</v>
      </c>
      <c r="G2446" s="115">
        <v>1</v>
      </c>
      <c r="H2446" s="115">
        <v>0</v>
      </c>
      <c r="I2446" s="115">
        <v>0</v>
      </c>
      <c r="J2446" s="115">
        <v>0</v>
      </c>
      <c r="K2446" s="115">
        <v>0</v>
      </c>
      <c r="L2446" s="115">
        <v>0</v>
      </c>
      <c r="M2446" s="115">
        <v>0</v>
      </c>
      <c r="N2446" s="115">
        <v>0</v>
      </c>
      <c r="O2446" s="115">
        <v>0</v>
      </c>
      <c r="P2446" s="115">
        <v>0</v>
      </c>
      <c r="Q2446" s="115">
        <v>0</v>
      </c>
      <c r="R2446" s="115">
        <v>0</v>
      </c>
      <c r="S2446" s="115">
        <v>0</v>
      </c>
      <c r="T2446" s="115">
        <v>0</v>
      </c>
      <c r="U2446" s="115">
        <v>0</v>
      </c>
      <c r="V2446" s="115">
        <v>17.2</v>
      </c>
      <c r="W2446" s="115">
        <v>20.100000000000001</v>
      </c>
    </row>
    <row r="2447" spans="1:23" ht="13.5" customHeight="1" x14ac:dyDescent="0.35">
      <c r="A2447" s="242">
        <v>0.45833333333333298</v>
      </c>
      <c r="B2447" s="115">
        <v>45</v>
      </c>
      <c r="C2447" s="115">
        <v>3</v>
      </c>
      <c r="D2447" s="115">
        <v>9</v>
      </c>
      <c r="E2447" s="115">
        <v>24</v>
      </c>
      <c r="F2447" s="115">
        <v>9</v>
      </c>
      <c r="G2447" s="115">
        <v>0</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16.8</v>
      </c>
      <c r="W2447" s="115">
        <v>21</v>
      </c>
    </row>
    <row r="2448" spans="1:23" ht="13.5" customHeight="1" x14ac:dyDescent="0.35">
      <c r="A2448" s="242">
        <v>0.46875</v>
      </c>
      <c r="B2448" s="115">
        <v>32</v>
      </c>
      <c r="C2448" s="115">
        <v>1</v>
      </c>
      <c r="D2448" s="115">
        <v>11</v>
      </c>
      <c r="E2448" s="115">
        <v>15</v>
      </c>
      <c r="F2448" s="115">
        <v>5</v>
      </c>
      <c r="G2448" s="115">
        <v>0</v>
      </c>
      <c r="H2448" s="115">
        <v>0</v>
      </c>
      <c r="I2448" s="115">
        <v>0</v>
      </c>
      <c r="J2448" s="115">
        <v>0</v>
      </c>
      <c r="K2448" s="115">
        <v>0</v>
      </c>
      <c r="L2448" s="115">
        <v>0</v>
      </c>
      <c r="M2448" s="115">
        <v>0</v>
      </c>
      <c r="N2448" s="115">
        <v>0</v>
      </c>
      <c r="O2448" s="115">
        <v>0</v>
      </c>
      <c r="P2448" s="115">
        <v>0</v>
      </c>
      <c r="Q2448" s="115">
        <v>0</v>
      </c>
      <c r="R2448" s="115">
        <v>0</v>
      </c>
      <c r="S2448" s="115">
        <v>0</v>
      </c>
      <c r="T2448" s="115">
        <v>0</v>
      </c>
      <c r="U2448" s="115">
        <v>0</v>
      </c>
      <c r="V2448" s="115">
        <v>16.600000000000001</v>
      </c>
      <c r="W2448" s="115">
        <v>20.3</v>
      </c>
    </row>
    <row r="2449" spans="1:23" ht="13.5" customHeight="1" x14ac:dyDescent="0.35">
      <c r="A2449" s="242">
        <v>0.47916666666666702</v>
      </c>
      <c r="B2449" s="115">
        <v>45</v>
      </c>
      <c r="C2449" s="115">
        <v>2</v>
      </c>
      <c r="D2449" s="115">
        <v>19</v>
      </c>
      <c r="E2449" s="115">
        <v>16</v>
      </c>
      <c r="F2449" s="115">
        <v>7</v>
      </c>
      <c r="G2449" s="115">
        <v>0</v>
      </c>
      <c r="H2449" s="115">
        <v>1</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16.100000000000001</v>
      </c>
      <c r="W2449" s="115">
        <v>20.6</v>
      </c>
    </row>
    <row r="2450" spans="1:23" ht="13.5" customHeight="1" x14ac:dyDescent="0.35">
      <c r="A2450" s="242">
        <v>0.48958333333333298</v>
      </c>
      <c r="B2450" s="115">
        <v>34</v>
      </c>
      <c r="C2450" s="115">
        <v>0</v>
      </c>
      <c r="D2450" s="115">
        <v>7</v>
      </c>
      <c r="E2450" s="115">
        <v>21</v>
      </c>
      <c r="F2450" s="115">
        <v>6</v>
      </c>
      <c r="G2450" s="115">
        <v>0</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17</v>
      </c>
      <c r="W2450" s="115">
        <v>20.6</v>
      </c>
    </row>
    <row r="2451" spans="1:23" ht="13.5" customHeight="1" x14ac:dyDescent="0.35">
      <c r="A2451" s="242">
        <v>0.5</v>
      </c>
      <c r="B2451" s="115">
        <v>38</v>
      </c>
      <c r="C2451" s="115">
        <v>1</v>
      </c>
      <c r="D2451" s="115">
        <v>10</v>
      </c>
      <c r="E2451" s="115">
        <v>20</v>
      </c>
      <c r="F2451" s="115">
        <v>5</v>
      </c>
      <c r="G2451" s="115">
        <v>2</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17</v>
      </c>
      <c r="W2451" s="115">
        <v>21.7</v>
      </c>
    </row>
    <row r="2452" spans="1:23" ht="13.5" customHeight="1" x14ac:dyDescent="0.35">
      <c r="A2452" s="242">
        <v>0.51041666666666696</v>
      </c>
      <c r="B2452" s="115">
        <v>38</v>
      </c>
      <c r="C2452" s="115">
        <v>2</v>
      </c>
      <c r="D2452" s="115">
        <v>12</v>
      </c>
      <c r="E2452" s="115">
        <v>17</v>
      </c>
      <c r="F2452" s="115">
        <v>6</v>
      </c>
      <c r="G2452" s="115">
        <v>1</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16.3</v>
      </c>
      <c r="W2452" s="115">
        <v>22.2</v>
      </c>
    </row>
    <row r="2453" spans="1:23" ht="13.5" customHeight="1" x14ac:dyDescent="0.35">
      <c r="A2453" s="242">
        <v>0.52083333333333304</v>
      </c>
      <c r="B2453" s="115">
        <v>32</v>
      </c>
      <c r="C2453" s="115">
        <v>0</v>
      </c>
      <c r="D2453" s="115">
        <v>11</v>
      </c>
      <c r="E2453" s="115">
        <v>18</v>
      </c>
      <c r="F2453" s="115">
        <v>3</v>
      </c>
      <c r="G2453" s="115">
        <v>0</v>
      </c>
      <c r="H2453" s="115">
        <v>0</v>
      </c>
      <c r="I2453" s="115">
        <v>0</v>
      </c>
      <c r="J2453" s="115">
        <v>0</v>
      </c>
      <c r="K2453" s="115">
        <v>0</v>
      </c>
      <c r="L2453" s="115">
        <v>0</v>
      </c>
      <c r="M2453" s="115">
        <v>0</v>
      </c>
      <c r="N2453" s="115">
        <v>0</v>
      </c>
      <c r="O2453" s="115">
        <v>0</v>
      </c>
      <c r="P2453" s="115">
        <v>0</v>
      </c>
      <c r="Q2453" s="115">
        <v>0</v>
      </c>
      <c r="R2453" s="115">
        <v>0</v>
      </c>
      <c r="S2453" s="115">
        <v>0</v>
      </c>
      <c r="T2453" s="115">
        <v>0</v>
      </c>
      <c r="U2453" s="115">
        <v>0</v>
      </c>
      <c r="V2453" s="115">
        <v>16.600000000000001</v>
      </c>
      <c r="W2453" s="115">
        <v>19.7</v>
      </c>
    </row>
    <row r="2454" spans="1:23" ht="13.5" customHeight="1" x14ac:dyDescent="0.35">
      <c r="A2454" s="242">
        <v>0.53125</v>
      </c>
      <c r="B2454" s="115">
        <v>44</v>
      </c>
      <c r="C2454" s="115">
        <v>3</v>
      </c>
      <c r="D2454" s="115">
        <v>14</v>
      </c>
      <c r="E2454" s="115">
        <v>18</v>
      </c>
      <c r="F2454" s="115">
        <v>9</v>
      </c>
      <c r="G2454" s="115">
        <v>0</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16.3</v>
      </c>
      <c r="W2454" s="115">
        <v>21.3</v>
      </c>
    </row>
    <row r="2455" spans="1:23" ht="13.5" customHeight="1" x14ac:dyDescent="0.35">
      <c r="A2455" s="242">
        <v>0.54166666666666696</v>
      </c>
      <c r="B2455" s="115">
        <v>39</v>
      </c>
      <c r="C2455" s="115">
        <v>2</v>
      </c>
      <c r="D2455" s="115">
        <v>10</v>
      </c>
      <c r="E2455" s="115">
        <v>18</v>
      </c>
      <c r="F2455" s="115">
        <v>8</v>
      </c>
      <c r="G2455" s="115">
        <v>1</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v>16.8</v>
      </c>
      <c r="W2455" s="115">
        <v>20.7</v>
      </c>
    </row>
    <row r="2456" spans="1:23" ht="13.5" customHeight="1" x14ac:dyDescent="0.35">
      <c r="A2456" s="242">
        <v>0.55208333333333304</v>
      </c>
      <c r="B2456" s="115">
        <v>36</v>
      </c>
      <c r="C2456" s="115">
        <v>1</v>
      </c>
      <c r="D2456" s="115">
        <v>10</v>
      </c>
      <c r="E2456" s="115">
        <v>21</v>
      </c>
      <c r="F2456" s="115">
        <v>3</v>
      </c>
      <c r="G2456" s="115">
        <v>1</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16.100000000000001</v>
      </c>
      <c r="W2456" s="115">
        <v>18.7</v>
      </c>
    </row>
    <row r="2457" spans="1:23" ht="13.5" customHeight="1" x14ac:dyDescent="0.35">
      <c r="A2457" s="242">
        <v>0.5625</v>
      </c>
      <c r="B2457" s="115">
        <v>43</v>
      </c>
      <c r="C2457" s="115">
        <v>0</v>
      </c>
      <c r="D2457" s="115">
        <v>14</v>
      </c>
      <c r="E2457" s="115">
        <v>23</v>
      </c>
      <c r="F2457" s="115">
        <v>6</v>
      </c>
      <c r="G2457" s="115">
        <v>0</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16.7</v>
      </c>
      <c r="W2457" s="115">
        <v>20.100000000000001</v>
      </c>
    </row>
    <row r="2458" spans="1:23" ht="13.5" customHeight="1" x14ac:dyDescent="0.35">
      <c r="A2458" s="242">
        <v>0.57291666666666696</v>
      </c>
      <c r="B2458" s="115">
        <v>31</v>
      </c>
      <c r="C2458" s="115">
        <v>0</v>
      </c>
      <c r="D2458" s="115">
        <v>7</v>
      </c>
      <c r="E2458" s="115">
        <v>21</v>
      </c>
      <c r="F2458" s="115">
        <v>3</v>
      </c>
      <c r="G2458" s="115">
        <v>0</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16.899999999999999</v>
      </c>
      <c r="W2458" s="115">
        <v>19.5</v>
      </c>
    </row>
    <row r="2459" spans="1:23" ht="13.5" customHeight="1" x14ac:dyDescent="0.35">
      <c r="A2459" s="242">
        <v>0.58333333333333304</v>
      </c>
      <c r="B2459" s="115">
        <v>32</v>
      </c>
      <c r="C2459" s="115">
        <v>2</v>
      </c>
      <c r="D2459" s="115">
        <v>7</v>
      </c>
      <c r="E2459" s="115">
        <v>16</v>
      </c>
      <c r="F2459" s="115">
        <v>7</v>
      </c>
      <c r="G2459" s="115">
        <v>0</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16.8</v>
      </c>
      <c r="W2459" s="115">
        <v>21</v>
      </c>
    </row>
    <row r="2460" spans="1:23" ht="13.5" customHeight="1" x14ac:dyDescent="0.35">
      <c r="A2460" s="242">
        <v>0.59375</v>
      </c>
      <c r="B2460" s="115">
        <v>32</v>
      </c>
      <c r="C2460" s="115">
        <v>0</v>
      </c>
      <c r="D2460" s="115">
        <v>16</v>
      </c>
      <c r="E2460" s="115">
        <v>10</v>
      </c>
      <c r="F2460" s="115">
        <v>6</v>
      </c>
      <c r="G2460" s="115">
        <v>0</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16.3</v>
      </c>
      <c r="W2460" s="115">
        <v>20.9</v>
      </c>
    </row>
    <row r="2461" spans="1:23" ht="13.5" customHeight="1" x14ac:dyDescent="0.35">
      <c r="A2461" s="242">
        <v>0.60416666666666696</v>
      </c>
      <c r="B2461" s="115">
        <v>31</v>
      </c>
      <c r="C2461" s="115">
        <v>1</v>
      </c>
      <c r="D2461" s="115">
        <v>9</v>
      </c>
      <c r="E2461" s="115">
        <v>13</v>
      </c>
      <c r="F2461" s="115">
        <v>8</v>
      </c>
      <c r="G2461" s="115">
        <v>0</v>
      </c>
      <c r="H2461" s="115">
        <v>0</v>
      </c>
      <c r="I2461" s="115">
        <v>0</v>
      </c>
      <c r="J2461" s="115">
        <v>0</v>
      </c>
      <c r="K2461" s="115">
        <v>0</v>
      </c>
      <c r="L2461" s="115">
        <v>0</v>
      </c>
      <c r="M2461" s="115">
        <v>0</v>
      </c>
      <c r="N2461" s="115">
        <v>0</v>
      </c>
      <c r="O2461" s="115">
        <v>0</v>
      </c>
      <c r="P2461" s="115">
        <v>0</v>
      </c>
      <c r="Q2461" s="115">
        <v>0</v>
      </c>
      <c r="R2461" s="115">
        <v>0</v>
      </c>
      <c r="S2461" s="115">
        <v>0</v>
      </c>
      <c r="T2461" s="115">
        <v>0</v>
      </c>
      <c r="U2461" s="115">
        <v>0</v>
      </c>
      <c r="V2461" s="115">
        <v>16.899999999999999</v>
      </c>
      <c r="W2461" s="115">
        <v>20.5</v>
      </c>
    </row>
    <row r="2462" spans="1:23" ht="13.5" customHeight="1" x14ac:dyDescent="0.35">
      <c r="A2462" s="242">
        <v>0.61458333333333304</v>
      </c>
      <c r="B2462" s="115">
        <v>34</v>
      </c>
      <c r="C2462" s="115">
        <v>1</v>
      </c>
      <c r="D2462" s="115">
        <v>8</v>
      </c>
      <c r="E2462" s="115">
        <v>14</v>
      </c>
      <c r="F2462" s="115">
        <v>10</v>
      </c>
      <c r="G2462" s="115">
        <v>1</v>
      </c>
      <c r="H2462" s="115">
        <v>0</v>
      </c>
      <c r="I2462" s="115">
        <v>0</v>
      </c>
      <c r="J2462" s="115">
        <v>0</v>
      </c>
      <c r="K2462" s="115">
        <v>0</v>
      </c>
      <c r="L2462" s="115">
        <v>0</v>
      </c>
      <c r="M2462" s="115">
        <v>0</v>
      </c>
      <c r="N2462" s="115">
        <v>0</v>
      </c>
      <c r="O2462" s="115">
        <v>0</v>
      </c>
      <c r="P2462" s="115">
        <v>0</v>
      </c>
      <c r="Q2462" s="115">
        <v>0</v>
      </c>
      <c r="R2462" s="115">
        <v>0</v>
      </c>
      <c r="S2462" s="115">
        <v>0</v>
      </c>
      <c r="T2462" s="115">
        <v>0</v>
      </c>
      <c r="U2462" s="115">
        <v>0</v>
      </c>
      <c r="V2462" s="115">
        <v>18</v>
      </c>
      <c r="W2462" s="115">
        <v>23.5</v>
      </c>
    </row>
    <row r="2463" spans="1:23" ht="13.5" customHeight="1" x14ac:dyDescent="0.35">
      <c r="A2463" s="242">
        <v>0.625</v>
      </c>
      <c r="B2463" s="115">
        <v>47</v>
      </c>
      <c r="C2463" s="115">
        <v>1</v>
      </c>
      <c r="D2463" s="115">
        <v>20</v>
      </c>
      <c r="E2463" s="115">
        <v>21</v>
      </c>
      <c r="F2463" s="115">
        <v>3</v>
      </c>
      <c r="G2463" s="115">
        <v>2</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15.8</v>
      </c>
      <c r="W2463" s="115">
        <v>19.399999999999999</v>
      </c>
    </row>
    <row r="2464" spans="1:23" ht="13.5" customHeight="1" x14ac:dyDescent="0.35">
      <c r="A2464" s="242">
        <v>0.63541666666666696</v>
      </c>
      <c r="B2464" s="115">
        <v>66</v>
      </c>
      <c r="C2464" s="115">
        <v>5</v>
      </c>
      <c r="D2464" s="115">
        <v>27</v>
      </c>
      <c r="E2464" s="115">
        <v>32</v>
      </c>
      <c r="F2464" s="115">
        <v>2</v>
      </c>
      <c r="G2464" s="115">
        <v>0</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v>14.8</v>
      </c>
      <c r="W2464" s="115">
        <v>18.399999999999999</v>
      </c>
    </row>
    <row r="2465" spans="1:23" ht="13.5" customHeight="1" x14ac:dyDescent="0.35">
      <c r="A2465" s="242">
        <v>0.64583333333333304</v>
      </c>
      <c r="B2465" s="115">
        <v>61</v>
      </c>
      <c r="C2465" s="115">
        <v>1</v>
      </c>
      <c r="D2465" s="115">
        <v>29</v>
      </c>
      <c r="E2465" s="115">
        <v>25</v>
      </c>
      <c r="F2465" s="115">
        <v>6</v>
      </c>
      <c r="G2465" s="115">
        <v>0</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15.6</v>
      </c>
      <c r="W2465" s="115">
        <v>19.2</v>
      </c>
    </row>
    <row r="2466" spans="1:23" ht="13.5" customHeight="1" x14ac:dyDescent="0.35">
      <c r="A2466" s="242">
        <v>0.65625</v>
      </c>
      <c r="B2466" s="115">
        <v>24</v>
      </c>
      <c r="C2466" s="115">
        <v>2</v>
      </c>
      <c r="D2466" s="115">
        <v>5</v>
      </c>
      <c r="E2466" s="115">
        <v>12</v>
      </c>
      <c r="F2466" s="115">
        <v>5</v>
      </c>
      <c r="G2466" s="115">
        <v>0</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17.100000000000001</v>
      </c>
      <c r="W2466" s="115">
        <v>21.9</v>
      </c>
    </row>
    <row r="2467" spans="1:23" ht="13.5" customHeight="1" x14ac:dyDescent="0.35">
      <c r="A2467" s="242">
        <v>0.66666666666666696</v>
      </c>
      <c r="B2467" s="115">
        <v>63</v>
      </c>
      <c r="C2467" s="115">
        <v>6</v>
      </c>
      <c r="D2467" s="115">
        <v>24</v>
      </c>
      <c r="E2467" s="115">
        <v>28</v>
      </c>
      <c r="F2467" s="115">
        <v>4</v>
      </c>
      <c r="G2467" s="115">
        <v>1</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15.2</v>
      </c>
      <c r="W2467" s="115">
        <v>18.600000000000001</v>
      </c>
    </row>
    <row r="2468" spans="1:23" ht="13.5" customHeight="1" x14ac:dyDescent="0.35">
      <c r="A2468" s="242">
        <v>0.67708333333333304</v>
      </c>
      <c r="B2468" s="115">
        <v>59</v>
      </c>
      <c r="C2468" s="115">
        <v>3</v>
      </c>
      <c r="D2468" s="115">
        <v>27</v>
      </c>
      <c r="E2468" s="115">
        <v>18</v>
      </c>
      <c r="F2468" s="115">
        <v>11</v>
      </c>
      <c r="G2468" s="115">
        <v>0</v>
      </c>
      <c r="H2468" s="115">
        <v>0</v>
      </c>
      <c r="I2468" s="115">
        <v>0</v>
      </c>
      <c r="J2468" s="115">
        <v>0</v>
      </c>
      <c r="K2468" s="115">
        <v>0</v>
      </c>
      <c r="L2468" s="115">
        <v>0</v>
      </c>
      <c r="M2468" s="115">
        <v>0</v>
      </c>
      <c r="N2468" s="115">
        <v>0</v>
      </c>
      <c r="O2468" s="115">
        <v>0</v>
      </c>
      <c r="P2468" s="115">
        <v>0</v>
      </c>
      <c r="Q2468" s="115">
        <v>0</v>
      </c>
      <c r="R2468" s="115">
        <v>0</v>
      </c>
      <c r="S2468" s="115">
        <v>0</v>
      </c>
      <c r="T2468" s="115">
        <v>0</v>
      </c>
      <c r="U2468" s="115">
        <v>0</v>
      </c>
      <c r="V2468" s="115">
        <v>15.7</v>
      </c>
      <c r="W2468" s="115">
        <v>21</v>
      </c>
    </row>
    <row r="2469" spans="1:23" ht="13.5" customHeight="1" x14ac:dyDescent="0.35">
      <c r="A2469" s="242">
        <v>0.6875</v>
      </c>
      <c r="B2469" s="115">
        <v>51</v>
      </c>
      <c r="C2469" s="115">
        <v>1</v>
      </c>
      <c r="D2469" s="115">
        <v>21</v>
      </c>
      <c r="E2469" s="115">
        <v>21</v>
      </c>
      <c r="F2469" s="115">
        <v>6</v>
      </c>
      <c r="G2469" s="115">
        <v>1</v>
      </c>
      <c r="H2469" s="115">
        <v>1</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16.5</v>
      </c>
      <c r="W2469" s="115">
        <v>20.6</v>
      </c>
    </row>
    <row r="2470" spans="1:23" ht="13.5" customHeight="1" x14ac:dyDescent="0.35">
      <c r="A2470" s="242">
        <v>0.69791666666666696</v>
      </c>
      <c r="B2470" s="115">
        <v>55</v>
      </c>
      <c r="C2470" s="115">
        <v>1</v>
      </c>
      <c r="D2470" s="115">
        <v>13</v>
      </c>
      <c r="E2470" s="115">
        <v>37</v>
      </c>
      <c r="F2470" s="115">
        <v>4</v>
      </c>
      <c r="G2470" s="115">
        <v>0</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16</v>
      </c>
      <c r="W2470" s="115">
        <v>18.399999999999999</v>
      </c>
    </row>
    <row r="2471" spans="1:23" ht="13.5" customHeight="1" x14ac:dyDescent="0.35">
      <c r="A2471" s="242">
        <v>0.70833333333333304</v>
      </c>
      <c r="B2471" s="115">
        <v>64</v>
      </c>
      <c r="C2471" s="115">
        <v>0</v>
      </c>
      <c r="D2471" s="115">
        <v>21</v>
      </c>
      <c r="E2471" s="115">
        <v>32</v>
      </c>
      <c r="F2471" s="115">
        <v>8</v>
      </c>
      <c r="G2471" s="115">
        <v>2</v>
      </c>
      <c r="H2471" s="115">
        <v>1</v>
      </c>
      <c r="I2471" s="115">
        <v>0</v>
      </c>
      <c r="J2471" s="115">
        <v>0</v>
      </c>
      <c r="K2471" s="115">
        <v>0</v>
      </c>
      <c r="L2471" s="115">
        <v>0</v>
      </c>
      <c r="M2471" s="115">
        <v>0</v>
      </c>
      <c r="N2471" s="115">
        <v>0</v>
      </c>
      <c r="O2471" s="115">
        <v>0</v>
      </c>
      <c r="P2471" s="115">
        <v>0</v>
      </c>
      <c r="Q2471" s="115">
        <v>0</v>
      </c>
      <c r="R2471" s="115">
        <v>0</v>
      </c>
      <c r="S2471" s="115">
        <v>0</v>
      </c>
      <c r="T2471" s="115">
        <v>0</v>
      </c>
      <c r="U2471" s="115">
        <v>0</v>
      </c>
      <c r="V2471" s="115">
        <v>16.7</v>
      </c>
      <c r="W2471" s="115">
        <v>20.399999999999999</v>
      </c>
    </row>
    <row r="2472" spans="1:23" ht="13.5" customHeight="1" x14ac:dyDescent="0.35">
      <c r="A2472" s="242">
        <v>0.71875</v>
      </c>
      <c r="B2472" s="115">
        <v>62</v>
      </c>
      <c r="C2472" s="115">
        <v>1</v>
      </c>
      <c r="D2472" s="115">
        <v>24</v>
      </c>
      <c r="E2472" s="115">
        <v>30</v>
      </c>
      <c r="F2472" s="115">
        <v>6</v>
      </c>
      <c r="G2472" s="115">
        <v>1</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16.100000000000001</v>
      </c>
      <c r="W2472" s="115">
        <v>19.7</v>
      </c>
    </row>
    <row r="2473" spans="1:23" ht="13.5" customHeight="1" x14ac:dyDescent="0.35">
      <c r="A2473" s="242">
        <v>0.72916666666666696</v>
      </c>
      <c r="B2473" s="115">
        <v>61</v>
      </c>
      <c r="C2473" s="115">
        <v>1</v>
      </c>
      <c r="D2473" s="115">
        <v>31</v>
      </c>
      <c r="E2473" s="115">
        <v>25</v>
      </c>
      <c r="F2473" s="115">
        <v>3</v>
      </c>
      <c r="G2473" s="115">
        <v>0</v>
      </c>
      <c r="H2473" s="115">
        <v>1</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15.5</v>
      </c>
      <c r="W2473" s="115">
        <v>17.5</v>
      </c>
    </row>
    <row r="2474" spans="1:23" ht="13.5" customHeight="1" x14ac:dyDescent="0.35">
      <c r="A2474" s="242">
        <v>0.73958333333333304</v>
      </c>
      <c r="B2474" s="115">
        <v>65</v>
      </c>
      <c r="C2474" s="115">
        <v>1</v>
      </c>
      <c r="D2474" s="115">
        <v>32</v>
      </c>
      <c r="E2474" s="115">
        <v>29</v>
      </c>
      <c r="F2474" s="115">
        <v>3</v>
      </c>
      <c r="G2474" s="115">
        <v>0</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15.5</v>
      </c>
      <c r="W2474" s="115">
        <v>18.2</v>
      </c>
    </row>
    <row r="2475" spans="1:23" ht="13.5" customHeight="1" x14ac:dyDescent="0.35">
      <c r="A2475" s="242">
        <v>0.75</v>
      </c>
      <c r="B2475" s="115">
        <v>57</v>
      </c>
      <c r="C2475" s="115">
        <v>1</v>
      </c>
      <c r="D2475" s="115">
        <v>17</v>
      </c>
      <c r="E2475" s="115">
        <v>31</v>
      </c>
      <c r="F2475" s="115">
        <v>8</v>
      </c>
      <c r="G2475" s="115">
        <v>0</v>
      </c>
      <c r="H2475" s="115">
        <v>0</v>
      </c>
      <c r="I2475" s="115">
        <v>0</v>
      </c>
      <c r="J2475" s="115">
        <v>0</v>
      </c>
      <c r="K2475" s="115">
        <v>0</v>
      </c>
      <c r="L2475" s="115">
        <v>0</v>
      </c>
      <c r="M2475" s="115">
        <v>0</v>
      </c>
      <c r="N2475" s="115">
        <v>0</v>
      </c>
      <c r="O2475" s="115">
        <v>0</v>
      </c>
      <c r="P2475" s="115">
        <v>0</v>
      </c>
      <c r="Q2475" s="115">
        <v>0</v>
      </c>
      <c r="R2475" s="115">
        <v>0</v>
      </c>
      <c r="S2475" s="115">
        <v>0</v>
      </c>
      <c r="T2475" s="115">
        <v>0</v>
      </c>
      <c r="U2475" s="115">
        <v>0</v>
      </c>
      <c r="V2475" s="115">
        <v>16.5</v>
      </c>
      <c r="W2475" s="115">
        <v>19.3</v>
      </c>
    </row>
    <row r="2476" spans="1:23" ht="13.5" customHeight="1" x14ac:dyDescent="0.35">
      <c r="A2476" s="242">
        <v>0.76041666666666696</v>
      </c>
      <c r="B2476" s="115">
        <v>47</v>
      </c>
      <c r="C2476" s="115">
        <v>1</v>
      </c>
      <c r="D2476" s="115">
        <v>16</v>
      </c>
      <c r="E2476" s="115">
        <v>21</v>
      </c>
      <c r="F2476" s="115">
        <v>7</v>
      </c>
      <c r="G2476" s="115">
        <v>2</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17</v>
      </c>
      <c r="W2476" s="115">
        <v>21.5</v>
      </c>
    </row>
    <row r="2477" spans="1:23" ht="13.5" customHeight="1" x14ac:dyDescent="0.35">
      <c r="A2477" s="242">
        <v>0.77083333333333304</v>
      </c>
      <c r="B2477" s="115">
        <v>32</v>
      </c>
      <c r="C2477" s="115">
        <v>2</v>
      </c>
      <c r="D2477" s="115">
        <v>10</v>
      </c>
      <c r="E2477" s="115">
        <v>16</v>
      </c>
      <c r="F2477" s="115">
        <v>2</v>
      </c>
      <c r="G2477" s="115">
        <v>2</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v>16.600000000000001</v>
      </c>
      <c r="W2477" s="115">
        <v>19.899999999999999</v>
      </c>
    </row>
    <row r="2478" spans="1:23" ht="13.5" customHeight="1" x14ac:dyDescent="0.35">
      <c r="A2478" s="242">
        <v>0.78125</v>
      </c>
      <c r="B2478" s="115">
        <v>62</v>
      </c>
      <c r="C2478" s="115">
        <v>1</v>
      </c>
      <c r="D2478" s="115">
        <v>30</v>
      </c>
      <c r="E2478" s="115">
        <v>26</v>
      </c>
      <c r="F2478" s="115">
        <v>5</v>
      </c>
      <c r="G2478" s="115">
        <v>0</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15.8</v>
      </c>
      <c r="W2478" s="115">
        <v>18.8</v>
      </c>
    </row>
    <row r="2479" spans="1:23" ht="13.5" customHeight="1" x14ac:dyDescent="0.35">
      <c r="A2479" s="242">
        <v>0.79166666666666696</v>
      </c>
      <c r="B2479" s="115">
        <v>51</v>
      </c>
      <c r="C2479" s="115">
        <v>6</v>
      </c>
      <c r="D2479" s="115">
        <v>22</v>
      </c>
      <c r="E2479" s="115">
        <v>22</v>
      </c>
      <c r="F2479" s="115">
        <v>0</v>
      </c>
      <c r="G2479" s="115">
        <v>0</v>
      </c>
      <c r="H2479" s="115">
        <v>1</v>
      </c>
      <c r="I2479" s="115">
        <v>0</v>
      </c>
      <c r="J2479" s="115">
        <v>0</v>
      </c>
      <c r="K2479" s="115">
        <v>0</v>
      </c>
      <c r="L2479" s="115">
        <v>0</v>
      </c>
      <c r="M2479" s="115">
        <v>0</v>
      </c>
      <c r="N2479" s="115">
        <v>0</v>
      </c>
      <c r="O2479" s="115">
        <v>0</v>
      </c>
      <c r="P2479" s="115">
        <v>0</v>
      </c>
      <c r="Q2479" s="115">
        <v>0</v>
      </c>
      <c r="R2479" s="115">
        <v>0</v>
      </c>
      <c r="S2479" s="115">
        <v>0</v>
      </c>
      <c r="T2479" s="115">
        <v>0</v>
      </c>
      <c r="U2479" s="115">
        <v>0</v>
      </c>
      <c r="V2479" s="115">
        <v>14.7</v>
      </c>
      <c r="W2479" s="115">
        <v>18.7</v>
      </c>
    </row>
    <row r="2480" spans="1:23" ht="13.5" customHeight="1" x14ac:dyDescent="0.35">
      <c r="A2480" s="242">
        <v>0.80208333333333304</v>
      </c>
      <c r="B2480" s="115">
        <v>34</v>
      </c>
      <c r="C2480" s="115">
        <v>1</v>
      </c>
      <c r="D2480" s="115">
        <v>10</v>
      </c>
      <c r="E2480" s="115">
        <v>18</v>
      </c>
      <c r="F2480" s="115">
        <v>3</v>
      </c>
      <c r="G2480" s="115">
        <v>2</v>
      </c>
      <c r="H2480" s="115">
        <v>0</v>
      </c>
      <c r="I2480" s="115">
        <v>0</v>
      </c>
      <c r="J2480" s="115">
        <v>0</v>
      </c>
      <c r="K2480" s="115">
        <v>0</v>
      </c>
      <c r="L2480" s="115">
        <v>0</v>
      </c>
      <c r="M2480" s="115">
        <v>0</v>
      </c>
      <c r="N2480" s="115">
        <v>0</v>
      </c>
      <c r="O2480" s="115">
        <v>0</v>
      </c>
      <c r="P2480" s="115">
        <v>0</v>
      </c>
      <c r="Q2480" s="115">
        <v>0</v>
      </c>
      <c r="R2480" s="115">
        <v>0</v>
      </c>
      <c r="S2480" s="115">
        <v>0</v>
      </c>
      <c r="T2480" s="115">
        <v>0</v>
      </c>
      <c r="U2480" s="115">
        <v>0</v>
      </c>
      <c r="V2480" s="115">
        <v>16.399999999999999</v>
      </c>
      <c r="W2480" s="115">
        <v>20.3</v>
      </c>
    </row>
    <row r="2481" spans="1:23" ht="13.5" customHeight="1" x14ac:dyDescent="0.35">
      <c r="A2481" s="242">
        <v>0.8125</v>
      </c>
      <c r="B2481" s="115">
        <v>35</v>
      </c>
      <c r="C2481" s="115">
        <v>3</v>
      </c>
      <c r="D2481" s="115">
        <v>14</v>
      </c>
      <c r="E2481" s="115">
        <v>15</v>
      </c>
      <c r="F2481" s="115">
        <v>3</v>
      </c>
      <c r="G2481" s="115">
        <v>0</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15.1</v>
      </c>
      <c r="W2481" s="115">
        <v>19.7</v>
      </c>
    </row>
    <row r="2482" spans="1:23" ht="13.5" customHeight="1" x14ac:dyDescent="0.35">
      <c r="A2482" s="242">
        <v>0.82291666666666696</v>
      </c>
      <c r="B2482" s="115">
        <v>36</v>
      </c>
      <c r="C2482" s="115">
        <v>0</v>
      </c>
      <c r="D2482" s="115">
        <v>12</v>
      </c>
      <c r="E2482" s="115">
        <v>19</v>
      </c>
      <c r="F2482" s="115">
        <v>5</v>
      </c>
      <c r="G2482" s="115">
        <v>0</v>
      </c>
      <c r="H2482" s="115">
        <v>0</v>
      </c>
      <c r="I2482" s="115">
        <v>0</v>
      </c>
      <c r="J2482" s="115">
        <v>0</v>
      </c>
      <c r="K2482" s="115">
        <v>0</v>
      </c>
      <c r="L2482" s="115">
        <v>0</v>
      </c>
      <c r="M2482" s="115">
        <v>0</v>
      </c>
      <c r="N2482" s="115">
        <v>0</v>
      </c>
      <c r="O2482" s="115">
        <v>0</v>
      </c>
      <c r="P2482" s="115">
        <v>0</v>
      </c>
      <c r="Q2482" s="115">
        <v>0</v>
      </c>
      <c r="R2482" s="115">
        <v>0</v>
      </c>
      <c r="S2482" s="115">
        <v>0</v>
      </c>
      <c r="T2482" s="115">
        <v>0</v>
      </c>
      <c r="U2482" s="115">
        <v>0</v>
      </c>
      <c r="V2482" s="115">
        <v>17</v>
      </c>
      <c r="W2482" s="115">
        <v>20.2</v>
      </c>
    </row>
    <row r="2483" spans="1:23" ht="13.5" customHeight="1" x14ac:dyDescent="0.35">
      <c r="A2483" s="242">
        <v>0.83333333333333304</v>
      </c>
      <c r="B2483" s="115">
        <v>24</v>
      </c>
      <c r="C2483" s="115">
        <v>0</v>
      </c>
      <c r="D2483" s="115">
        <v>2</v>
      </c>
      <c r="E2483" s="115">
        <v>14</v>
      </c>
      <c r="F2483" s="115">
        <v>7</v>
      </c>
      <c r="G2483" s="115">
        <v>1</v>
      </c>
      <c r="H2483" s="115">
        <v>0</v>
      </c>
      <c r="I2483" s="115">
        <v>0</v>
      </c>
      <c r="J2483" s="115">
        <v>0</v>
      </c>
      <c r="K2483" s="115">
        <v>0</v>
      </c>
      <c r="L2483" s="115">
        <v>0</v>
      </c>
      <c r="M2483" s="115">
        <v>0</v>
      </c>
      <c r="N2483" s="115">
        <v>0</v>
      </c>
      <c r="O2483" s="115">
        <v>0</v>
      </c>
      <c r="P2483" s="115">
        <v>0</v>
      </c>
      <c r="Q2483" s="115">
        <v>0</v>
      </c>
      <c r="R2483" s="115">
        <v>0</v>
      </c>
      <c r="S2483" s="115">
        <v>0</v>
      </c>
      <c r="T2483" s="115">
        <v>0</v>
      </c>
      <c r="U2483" s="115">
        <v>0</v>
      </c>
      <c r="V2483" s="115">
        <v>18.5</v>
      </c>
      <c r="W2483" s="115">
        <v>22</v>
      </c>
    </row>
    <row r="2484" spans="1:23" ht="13.5" customHeight="1" x14ac:dyDescent="0.35">
      <c r="A2484" s="242">
        <v>0.84375</v>
      </c>
      <c r="B2484" s="115">
        <v>34</v>
      </c>
      <c r="C2484" s="115">
        <v>2</v>
      </c>
      <c r="D2484" s="115">
        <v>13</v>
      </c>
      <c r="E2484" s="115">
        <v>8</v>
      </c>
      <c r="F2484" s="115">
        <v>10</v>
      </c>
      <c r="G2484" s="115">
        <v>1</v>
      </c>
      <c r="H2484" s="115">
        <v>0</v>
      </c>
      <c r="I2484" s="115">
        <v>0</v>
      </c>
      <c r="J2484" s="115">
        <v>0</v>
      </c>
      <c r="K2484" s="115">
        <v>0</v>
      </c>
      <c r="L2484" s="115">
        <v>0</v>
      </c>
      <c r="M2484" s="115">
        <v>0</v>
      </c>
      <c r="N2484" s="115">
        <v>0</v>
      </c>
      <c r="O2484" s="115">
        <v>0</v>
      </c>
      <c r="P2484" s="115">
        <v>0</v>
      </c>
      <c r="Q2484" s="115">
        <v>0</v>
      </c>
      <c r="R2484" s="115">
        <v>0</v>
      </c>
      <c r="S2484" s="115">
        <v>0</v>
      </c>
      <c r="T2484" s="115">
        <v>0</v>
      </c>
      <c r="U2484" s="115">
        <v>0</v>
      </c>
      <c r="V2484" s="115">
        <v>17</v>
      </c>
      <c r="W2484" s="115">
        <v>22</v>
      </c>
    </row>
    <row r="2485" spans="1:23" ht="13.5" customHeight="1" x14ac:dyDescent="0.35">
      <c r="A2485" s="242">
        <v>0.85416666666666696</v>
      </c>
      <c r="B2485" s="115">
        <v>21</v>
      </c>
      <c r="C2485" s="115">
        <v>0</v>
      </c>
      <c r="D2485" s="115">
        <v>13</v>
      </c>
      <c r="E2485" s="115">
        <v>4</v>
      </c>
      <c r="F2485" s="115">
        <v>3</v>
      </c>
      <c r="G2485" s="115">
        <v>1</v>
      </c>
      <c r="H2485" s="115">
        <v>0</v>
      </c>
      <c r="I2485" s="115">
        <v>0</v>
      </c>
      <c r="J2485" s="115">
        <v>0</v>
      </c>
      <c r="K2485" s="115">
        <v>0</v>
      </c>
      <c r="L2485" s="115">
        <v>0</v>
      </c>
      <c r="M2485" s="115">
        <v>0</v>
      </c>
      <c r="N2485" s="115">
        <v>0</v>
      </c>
      <c r="O2485" s="115">
        <v>0</v>
      </c>
      <c r="P2485" s="115">
        <v>0</v>
      </c>
      <c r="Q2485" s="115">
        <v>0</v>
      </c>
      <c r="R2485" s="115">
        <v>0</v>
      </c>
      <c r="S2485" s="115">
        <v>0</v>
      </c>
      <c r="T2485" s="115">
        <v>0</v>
      </c>
      <c r="U2485" s="115">
        <v>0</v>
      </c>
      <c r="V2485" s="115">
        <v>15.8</v>
      </c>
      <c r="W2485" s="115">
        <v>22.3</v>
      </c>
    </row>
    <row r="2486" spans="1:23" ht="13.5" customHeight="1" x14ac:dyDescent="0.35">
      <c r="A2486" s="242">
        <v>0.86458333333333304</v>
      </c>
      <c r="B2486" s="115">
        <v>22</v>
      </c>
      <c r="C2486" s="115">
        <v>0</v>
      </c>
      <c r="D2486" s="115">
        <v>9</v>
      </c>
      <c r="E2486" s="115">
        <v>9</v>
      </c>
      <c r="F2486" s="115">
        <v>4</v>
      </c>
      <c r="G2486" s="115">
        <v>0</v>
      </c>
      <c r="H2486" s="115">
        <v>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16</v>
      </c>
      <c r="W2486" s="115">
        <v>20.5</v>
      </c>
    </row>
    <row r="2487" spans="1:23" ht="13.5" customHeight="1" x14ac:dyDescent="0.35">
      <c r="A2487" s="242">
        <v>0.875</v>
      </c>
      <c r="B2487" s="115">
        <v>31</v>
      </c>
      <c r="C2487" s="115">
        <v>1</v>
      </c>
      <c r="D2487" s="115">
        <v>7</v>
      </c>
      <c r="E2487" s="115">
        <v>18</v>
      </c>
      <c r="F2487" s="115">
        <v>4</v>
      </c>
      <c r="G2487" s="115">
        <v>1</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16.600000000000001</v>
      </c>
      <c r="W2487" s="115">
        <v>20.100000000000001</v>
      </c>
    </row>
    <row r="2488" spans="1:23" ht="13.5" customHeight="1" x14ac:dyDescent="0.35">
      <c r="A2488" s="242">
        <v>0.88541666666666696</v>
      </c>
      <c r="B2488" s="115">
        <v>19</v>
      </c>
      <c r="C2488" s="115">
        <v>0</v>
      </c>
      <c r="D2488" s="115">
        <v>4</v>
      </c>
      <c r="E2488" s="115">
        <v>11</v>
      </c>
      <c r="F2488" s="115">
        <v>3</v>
      </c>
      <c r="G2488" s="115">
        <v>1</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v>17.100000000000001</v>
      </c>
      <c r="W2488" s="115">
        <v>22.2</v>
      </c>
    </row>
    <row r="2489" spans="1:23" ht="13.5" customHeight="1" x14ac:dyDescent="0.35">
      <c r="A2489" s="242">
        <v>0.89583333333333304</v>
      </c>
      <c r="B2489" s="115">
        <v>19</v>
      </c>
      <c r="C2489" s="115">
        <v>1</v>
      </c>
      <c r="D2489" s="115">
        <v>5</v>
      </c>
      <c r="E2489" s="115">
        <v>8</v>
      </c>
      <c r="F2489" s="115">
        <v>5</v>
      </c>
      <c r="G2489" s="115">
        <v>0</v>
      </c>
      <c r="H2489" s="115">
        <v>0</v>
      </c>
      <c r="I2489" s="115">
        <v>0</v>
      </c>
      <c r="J2489" s="115">
        <v>0</v>
      </c>
      <c r="K2489" s="115">
        <v>0</v>
      </c>
      <c r="L2489" s="115">
        <v>0</v>
      </c>
      <c r="M2489" s="115">
        <v>0</v>
      </c>
      <c r="N2489" s="115">
        <v>0</v>
      </c>
      <c r="O2489" s="115">
        <v>0</v>
      </c>
      <c r="P2489" s="115">
        <v>0</v>
      </c>
      <c r="Q2489" s="115">
        <v>0</v>
      </c>
      <c r="R2489" s="115">
        <v>0</v>
      </c>
      <c r="S2489" s="115">
        <v>0</v>
      </c>
      <c r="T2489" s="115">
        <v>0</v>
      </c>
      <c r="U2489" s="115">
        <v>0</v>
      </c>
      <c r="V2489" s="115">
        <v>16.8</v>
      </c>
      <c r="W2489" s="115">
        <v>21.7</v>
      </c>
    </row>
    <row r="2490" spans="1:23" ht="13.5" customHeight="1" x14ac:dyDescent="0.35">
      <c r="A2490" s="242">
        <v>0.90625</v>
      </c>
      <c r="B2490" s="115">
        <v>18</v>
      </c>
      <c r="C2490" s="115">
        <v>0</v>
      </c>
      <c r="D2490" s="115">
        <v>7</v>
      </c>
      <c r="E2490" s="115">
        <v>10</v>
      </c>
      <c r="F2490" s="115">
        <v>1</v>
      </c>
      <c r="G2490" s="115">
        <v>0</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15.5</v>
      </c>
      <c r="W2490" s="115">
        <v>18.600000000000001</v>
      </c>
    </row>
    <row r="2491" spans="1:23" ht="13.5" customHeight="1" x14ac:dyDescent="0.35">
      <c r="A2491" s="242">
        <v>0.91666666666666696</v>
      </c>
      <c r="B2491" s="115">
        <v>23</v>
      </c>
      <c r="C2491" s="115">
        <v>0</v>
      </c>
      <c r="D2491" s="115">
        <v>5</v>
      </c>
      <c r="E2491" s="115">
        <v>13</v>
      </c>
      <c r="F2491" s="115">
        <v>4</v>
      </c>
      <c r="G2491" s="115">
        <v>1</v>
      </c>
      <c r="H2491" s="115">
        <v>0</v>
      </c>
      <c r="I2491" s="115">
        <v>0</v>
      </c>
      <c r="J2491" s="115">
        <v>0</v>
      </c>
      <c r="K2491" s="115">
        <v>0</v>
      </c>
      <c r="L2491" s="115">
        <v>0</v>
      </c>
      <c r="M2491" s="115">
        <v>0</v>
      </c>
      <c r="N2491" s="115">
        <v>0</v>
      </c>
      <c r="O2491" s="115">
        <v>0</v>
      </c>
      <c r="P2491" s="115">
        <v>0</v>
      </c>
      <c r="Q2491" s="115">
        <v>0</v>
      </c>
      <c r="R2491" s="115">
        <v>0</v>
      </c>
      <c r="S2491" s="115">
        <v>0</v>
      </c>
      <c r="T2491" s="115">
        <v>0</v>
      </c>
      <c r="U2491" s="115">
        <v>0</v>
      </c>
      <c r="V2491" s="115">
        <v>17.5</v>
      </c>
      <c r="W2491" s="115">
        <v>21</v>
      </c>
    </row>
    <row r="2492" spans="1:23" ht="13.5" customHeight="1" x14ac:dyDescent="0.35">
      <c r="A2492" s="242">
        <v>0.92708333333333304</v>
      </c>
      <c r="B2492" s="115">
        <v>14</v>
      </c>
      <c r="C2492" s="115">
        <v>0</v>
      </c>
      <c r="D2492" s="115">
        <v>6</v>
      </c>
      <c r="E2492" s="115">
        <v>6</v>
      </c>
      <c r="F2492" s="115">
        <v>1</v>
      </c>
      <c r="G2492" s="115">
        <v>1</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16.399999999999999</v>
      </c>
      <c r="W2492" s="115">
        <v>20.5</v>
      </c>
    </row>
    <row r="2493" spans="1:23" ht="13.5" customHeight="1" x14ac:dyDescent="0.35">
      <c r="A2493" s="242">
        <v>0.9375</v>
      </c>
      <c r="B2493" s="115">
        <v>8</v>
      </c>
      <c r="C2493" s="115">
        <v>0</v>
      </c>
      <c r="D2493" s="115">
        <v>4</v>
      </c>
      <c r="E2493" s="115">
        <v>3</v>
      </c>
      <c r="F2493" s="115">
        <v>1</v>
      </c>
      <c r="G2493" s="115">
        <v>0</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15.9</v>
      </c>
      <c r="W2493" s="115" t="s">
        <v>102</v>
      </c>
    </row>
    <row r="2494" spans="1:23" ht="13.5" customHeight="1" x14ac:dyDescent="0.35">
      <c r="A2494" s="242">
        <v>0.94791666666666696</v>
      </c>
      <c r="B2494" s="115">
        <v>14</v>
      </c>
      <c r="C2494" s="115">
        <v>0</v>
      </c>
      <c r="D2494" s="115">
        <v>4</v>
      </c>
      <c r="E2494" s="115">
        <v>7</v>
      </c>
      <c r="F2494" s="115">
        <v>3</v>
      </c>
      <c r="G2494" s="115">
        <v>0</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17.2</v>
      </c>
      <c r="W2494" s="115">
        <v>21.1</v>
      </c>
    </row>
    <row r="2495" spans="1:23" ht="13.5" customHeight="1" x14ac:dyDescent="0.35">
      <c r="A2495" s="242">
        <v>0.95833333333333304</v>
      </c>
      <c r="B2495" s="115">
        <v>11</v>
      </c>
      <c r="C2495" s="115">
        <v>0</v>
      </c>
      <c r="D2495" s="115">
        <v>4</v>
      </c>
      <c r="E2495" s="115">
        <v>4</v>
      </c>
      <c r="F2495" s="115">
        <v>2</v>
      </c>
      <c r="G2495" s="115">
        <v>1</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16.7</v>
      </c>
      <c r="W2495" s="115">
        <v>22.1</v>
      </c>
    </row>
    <row r="2496" spans="1:23" ht="13.5" customHeight="1" x14ac:dyDescent="0.35">
      <c r="A2496" s="242">
        <v>0.96875</v>
      </c>
      <c r="B2496" s="115">
        <v>8</v>
      </c>
      <c r="C2496" s="115">
        <v>1</v>
      </c>
      <c r="D2496" s="115">
        <v>1</v>
      </c>
      <c r="E2496" s="115">
        <v>4</v>
      </c>
      <c r="F2496" s="115">
        <v>2</v>
      </c>
      <c r="G2496" s="115">
        <v>0</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16.5</v>
      </c>
      <c r="W2496" s="115" t="s">
        <v>102</v>
      </c>
    </row>
    <row r="2497" spans="1:23" ht="13.5" customHeight="1" x14ac:dyDescent="0.35">
      <c r="A2497" s="242">
        <v>0.97916666666666696</v>
      </c>
      <c r="B2497" s="115">
        <v>3</v>
      </c>
      <c r="C2497" s="115">
        <v>0</v>
      </c>
      <c r="D2497" s="115">
        <v>1</v>
      </c>
      <c r="E2497" s="115">
        <v>1</v>
      </c>
      <c r="F2497" s="115">
        <v>1</v>
      </c>
      <c r="G2497" s="115">
        <v>0</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17.8</v>
      </c>
      <c r="W2497" s="115" t="s">
        <v>102</v>
      </c>
    </row>
    <row r="2498" spans="1:23" ht="13.5" customHeight="1" thickBot="1" x14ac:dyDescent="0.4">
      <c r="A2498" s="244">
        <v>0.98958333333333304</v>
      </c>
      <c r="B2498" s="119">
        <v>8</v>
      </c>
      <c r="C2498" s="119">
        <v>0</v>
      </c>
      <c r="D2498" s="119">
        <v>6</v>
      </c>
      <c r="E2498" s="119">
        <v>2</v>
      </c>
      <c r="F2498" s="119">
        <v>0</v>
      </c>
      <c r="G2498" s="119">
        <v>0</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v>15</v>
      </c>
      <c r="W2498" s="119" t="s">
        <v>102</v>
      </c>
    </row>
    <row r="2499" spans="1:23" ht="13.5" customHeight="1" thickTop="1" x14ac:dyDescent="0.35">
      <c r="A2499" s="246" t="s">
        <v>168</v>
      </c>
      <c r="B2499" s="116">
        <f>SUM(B2431:B2478)</f>
        <v>1972</v>
      </c>
      <c r="C2499" s="116">
        <f t="shared" ref="C2499:U2499" si="92">SUM(C2431:C2478)</f>
        <v>63</v>
      </c>
      <c r="D2499" s="116">
        <f t="shared" si="92"/>
        <v>688</v>
      </c>
      <c r="E2499" s="116">
        <f t="shared" si="92"/>
        <v>940</v>
      </c>
      <c r="F2499" s="116">
        <f t="shared" si="92"/>
        <v>251</v>
      </c>
      <c r="G2499" s="116">
        <f t="shared" si="92"/>
        <v>26</v>
      </c>
      <c r="H2499" s="116">
        <f t="shared" si="92"/>
        <v>4</v>
      </c>
      <c r="I2499" s="116">
        <f t="shared" si="92"/>
        <v>0</v>
      </c>
      <c r="J2499" s="116">
        <f t="shared" si="92"/>
        <v>0</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16.3</v>
      </c>
      <c r="W2499" s="116">
        <v>19.899999999999999</v>
      </c>
    </row>
    <row r="2500" spans="1:23" ht="13.5" customHeight="1" x14ac:dyDescent="0.35">
      <c r="A2500" s="247" t="s">
        <v>169</v>
      </c>
      <c r="B2500" s="115">
        <f>SUM(B2427:B2490)</f>
        <v>2349</v>
      </c>
      <c r="C2500" s="115">
        <f t="shared" ref="C2500:U2500" si="93">SUM(C2427:C2490)</f>
        <v>77</v>
      </c>
      <c r="D2500" s="115">
        <f t="shared" si="93"/>
        <v>810</v>
      </c>
      <c r="E2500" s="115">
        <f t="shared" si="93"/>
        <v>1111</v>
      </c>
      <c r="F2500" s="115">
        <f t="shared" si="93"/>
        <v>309</v>
      </c>
      <c r="G2500" s="115">
        <f t="shared" si="93"/>
        <v>36</v>
      </c>
      <c r="H2500" s="115">
        <f t="shared" si="93"/>
        <v>6</v>
      </c>
      <c r="I2500" s="115">
        <f t="shared" si="93"/>
        <v>0</v>
      </c>
      <c r="J2500" s="115">
        <f t="shared" si="93"/>
        <v>0</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16.3</v>
      </c>
      <c r="W2500" s="115">
        <v>20</v>
      </c>
    </row>
    <row r="2501" spans="1:23" ht="13.5" customHeight="1" x14ac:dyDescent="0.35">
      <c r="A2501" s="243" t="s">
        <v>170</v>
      </c>
      <c r="B2501" s="115">
        <f>SUM(B2427:B2498)</f>
        <v>2438</v>
      </c>
      <c r="C2501" s="115">
        <f t="shared" ref="C2501:U2501" si="94">SUM(C2427:C2498)</f>
        <v>78</v>
      </c>
      <c r="D2501" s="115">
        <f t="shared" si="94"/>
        <v>841</v>
      </c>
      <c r="E2501" s="115">
        <f t="shared" si="94"/>
        <v>1151</v>
      </c>
      <c r="F2501" s="115">
        <f t="shared" si="94"/>
        <v>323</v>
      </c>
      <c r="G2501" s="115">
        <f t="shared" si="94"/>
        <v>39</v>
      </c>
      <c r="H2501" s="115">
        <f t="shared" si="94"/>
        <v>6</v>
      </c>
      <c r="I2501" s="115">
        <f t="shared" si="94"/>
        <v>0</v>
      </c>
      <c r="J2501" s="115">
        <f t="shared" si="94"/>
        <v>0</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16.3</v>
      </c>
      <c r="W2501" s="115">
        <v>20</v>
      </c>
    </row>
    <row r="2502" spans="1:23" ht="13.5" customHeight="1" thickBot="1" x14ac:dyDescent="0.4">
      <c r="A2502" s="245" t="s">
        <v>171</v>
      </c>
      <c r="B2502" s="119">
        <f>SUM(B2403:B2498)</f>
        <v>2498</v>
      </c>
      <c r="C2502" s="119">
        <f t="shared" ref="C2502:U2502" si="95">SUM(C2403:C2498)</f>
        <v>79</v>
      </c>
      <c r="D2502" s="119">
        <f t="shared" si="95"/>
        <v>853</v>
      </c>
      <c r="E2502" s="119">
        <f t="shared" si="95"/>
        <v>1180</v>
      </c>
      <c r="F2502" s="119">
        <f t="shared" si="95"/>
        <v>338</v>
      </c>
      <c r="G2502" s="119">
        <f t="shared" si="95"/>
        <v>41</v>
      </c>
      <c r="H2502" s="119">
        <f t="shared" si="95"/>
        <v>6</v>
      </c>
      <c r="I2502" s="119">
        <f t="shared" si="95"/>
        <v>0</v>
      </c>
      <c r="J2502" s="119">
        <f t="shared" si="95"/>
        <v>1</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16.399999999999999</v>
      </c>
      <c r="W2502" s="119">
        <v>20.100000000000001</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3" t="s">
        <v>147</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5">
      <c r="A2507" s="240">
        <v>0</v>
      </c>
      <c r="B2507" s="116">
        <v>4</v>
      </c>
      <c r="C2507" s="116">
        <v>0</v>
      </c>
      <c r="D2507" s="116">
        <v>1</v>
      </c>
      <c r="E2507" s="116">
        <v>1</v>
      </c>
      <c r="F2507" s="116">
        <v>2</v>
      </c>
      <c r="G2507" s="116">
        <v>0</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v>18.5</v>
      </c>
      <c r="W2507" s="116" t="s">
        <v>102</v>
      </c>
    </row>
    <row r="2508" spans="1:23" ht="13.5" customHeight="1" x14ac:dyDescent="0.35">
      <c r="A2508" s="242">
        <v>1.0416666666666666E-2</v>
      </c>
      <c r="B2508" s="115">
        <v>5</v>
      </c>
      <c r="C2508" s="115">
        <v>0</v>
      </c>
      <c r="D2508" s="115">
        <v>2</v>
      </c>
      <c r="E2508" s="115">
        <v>0</v>
      </c>
      <c r="F2508" s="115">
        <v>2</v>
      </c>
      <c r="G2508" s="115">
        <v>0</v>
      </c>
      <c r="H2508" s="115">
        <v>1</v>
      </c>
      <c r="I2508" s="115">
        <v>0</v>
      </c>
      <c r="J2508" s="115">
        <v>0</v>
      </c>
      <c r="K2508" s="115">
        <v>0</v>
      </c>
      <c r="L2508" s="115">
        <v>0</v>
      </c>
      <c r="M2508" s="115">
        <v>0</v>
      </c>
      <c r="N2508" s="115">
        <v>0</v>
      </c>
      <c r="O2508" s="115">
        <v>0</v>
      </c>
      <c r="P2508" s="115">
        <v>0</v>
      </c>
      <c r="Q2508" s="115">
        <v>0</v>
      </c>
      <c r="R2508" s="115">
        <v>0</v>
      </c>
      <c r="S2508" s="115">
        <v>0</v>
      </c>
      <c r="T2508" s="115">
        <v>0</v>
      </c>
      <c r="U2508" s="115">
        <v>0</v>
      </c>
      <c r="V2508" s="115">
        <v>22.5</v>
      </c>
      <c r="W2508" s="115" t="s">
        <v>102</v>
      </c>
    </row>
    <row r="2509" spans="1:23" ht="13.5" customHeight="1" x14ac:dyDescent="0.35">
      <c r="A2509" s="242">
        <v>2.0833333333333332E-2</v>
      </c>
      <c r="B2509" s="115">
        <v>1</v>
      </c>
      <c r="C2509" s="115">
        <v>0</v>
      </c>
      <c r="D2509" s="115">
        <v>0</v>
      </c>
      <c r="E2509" s="115">
        <v>1</v>
      </c>
      <c r="F2509" s="115">
        <v>0</v>
      </c>
      <c r="G2509" s="115">
        <v>0</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v>17.100000000000001</v>
      </c>
      <c r="W2509" s="115" t="s">
        <v>102</v>
      </c>
    </row>
    <row r="2510" spans="1:23" ht="13.5" customHeight="1" x14ac:dyDescent="0.35">
      <c r="A2510" s="242">
        <v>3.125E-2</v>
      </c>
      <c r="B2510" s="115">
        <v>4</v>
      </c>
      <c r="C2510" s="115">
        <v>0</v>
      </c>
      <c r="D2510" s="115">
        <v>1</v>
      </c>
      <c r="E2510" s="115">
        <v>1</v>
      </c>
      <c r="F2510" s="115">
        <v>2</v>
      </c>
      <c r="G2510" s="115">
        <v>0</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v>18.2</v>
      </c>
      <c r="W2510" s="115" t="s">
        <v>102</v>
      </c>
    </row>
    <row r="2511" spans="1:23" ht="13.5" customHeight="1" x14ac:dyDescent="0.35">
      <c r="A2511" s="242">
        <v>4.1666666666666664E-2</v>
      </c>
      <c r="B2511" s="115">
        <v>1</v>
      </c>
      <c r="C2511" s="115">
        <v>0</v>
      </c>
      <c r="D2511" s="115">
        <v>0</v>
      </c>
      <c r="E2511" s="115">
        <v>1</v>
      </c>
      <c r="F2511" s="115">
        <v>0</v>
      </c>
      <c r="G2511" s="115">
        <v>0</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v>19.600000000000001</v>
      </c>
      <c r="W2511" s="115" t="s">
        <v>102</v>
      </c>
    </row>
    <row r="2512" spans="1:23" ht="13.5" customHeight="1" x14ac:dyDescent="0.35">
      <c r="A2512" s="242">
        <v>5.2083333333333336E-2</v>
      </c>
      <c r="B2512" s="115">
        <v>2</v>
      </c>
      <c r="C2512" s="115">
        <v>0</v>
      </c>
      <c r="D2512" s="115">
        <v>0</v>
      </c>
      <c r="E2512" s="115">
        <v>1</v>
      </c>
      <c r="F2512" s="115">
        <v>1</v>
      </c>
      <c r="G2512" s="115">
        <v>0</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20.399999999999999</v>
      </c>
      <c r="W2512" s="115" t="s">
        <v>102</v>
      </c>
    </row>
    <row r="2513" spans="1:23" ht="13.5" customHeight="1" x14ac:dyDescent="0.35">
      <c r="A2513" s="242">
        <v>6.25E-2</v>
      </c>
      <c r="B2513" s="115">
        <v>3</v>
      </c>
      <c r="C2513" s="115">
        <v>0</v>
      </c>
      <c r="D2513" s="115">
        <v>1</v>
      </c>
      <c r="E2513" s="115">
        <v>2</v>
      </c>
      <c r="F2513" s="115">
        <v>0</v>
      </c>
      <c r="G2513" s="115">
        <v>0</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16.100000000000001</v>
      </c>
      <c r="W2513" s="115" t="s">
        <v>102</v>
      </c>
    </row>
    <row r="2514" spans="1:23" ht="13.5" customHeight="1" x14ac:dyDescent="0.35">
      <c r="A2514" s="242">
        <v>7.2916666666666699E-2</v>
      </c>
      <c r="B2514" s="115">
        <v>1</v>
      </c>
      <c r="C2514" s="115">
        <v>0</v>
      </c>
      <c r="D2514" s="115">
        <v>0</v>
      </c>
      <c r="E2514" s="115">
        <v>1</v>
      </c>
      <c r="F2514" s="115">
        <v>0</v>
      </c>
      <c r="G2514" s="115">
        <v>0</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v>15.5</v>
      </c>
      <c r="W2514" s="115" t="s">
        <v>102</v>
      </c>
    </row>
    <row r="2515" spans="1:23" ht="13.5" customHeight="1" x14ac:dyDescent="0.35">
      <c r="A2515" s="242">
        <v>8.3333333333333301E-2</v>
      </c>
      <c r="B2515" s="115">
        <v>2</v>
      </c>
      <c r="C2515" s="115">
        <v>0</v>
      </c>
      <c r="D2515" s="115">
        <v>0</v>
      </c>
      <c r="E2515" s="115">
        <v>2</v>
      </c>
      <c r="F2515" s="115">
        <v>0</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v>19.5</v>
      </c>
      <c r="W2515" s="115" t="s">
        <v>102</v>
      </c>
    </row>
    <row r="2516" spans="1:23" ht="13.5" customHeight="1" x14ac:dyDescent="0.35">
      <c r="A2516" s="242">
        <v>9.375E-2</v>
      </c>
      <c r="B2516" s="115">
        <v>0</v>
      </c>
      <c r="C2516" s="115">
        <v>0</v>
      </c>
      <c r="D2516" s="115">
        <v>0</v>
      </c>
      <c r="E2516" s="115">
        <v>0</v>
      </c>
      <c r="F2516" s="115">
        <v>0</v>
      </c>
      <c r="G2516" s="115">
        <v>0</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t="s">
        <v>102</v>
      </c>
      <c r="W2516" s="115" t="s">
        <v>102</v>
      </c>
    </row>
    <row r="2517" spans="1:23" ht="13.5" customHeight="1" x14ac:dyDescent="0.35">
      <c r="A2517" s="242">
        <v>0.104166666666667</v>
      </c>
      <c r="B2517" s="115">
        <v>0</v>
      </c>
      <c r="C2517" s="115">
        <v>0</v>
      </c>
      <c r="D2517" s="115">
        <v>0</v>
      </c>
      <c r="E2517" s="115">
        <v>0</v>
      </c>
      <c r="F2517" s="115">
        <v>0</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t="s">
        <v>102</v>
      </c>
      <c r="W2517" s="115" t="s">
        <v>102</v>
      </c>
    </row>
    <row r="2518" spans="1:23" ht="13.5" customHeight="1" x14ac:dyDescent="0.35">
      <c r="A2518" s="242">
        <v>0.114583333333333</v>
      </c>
      <c r="B2518" s="115">
        <v>1</v>
      </c>
      <c r="C2518" s="115">
        <v>0</v>
      </c>
      <c r="D2518" s="115">
        <v>1</v>
      </c>
      <c r="E2518" s="115">
        <v>0</v>
      </c>
      <c r="F2518" s="115">
        <v>0</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v>11.5</v>
      </c>
      <c r="W2518" s="115" t="s">
        <v>102</v>
      </c>
    </row>
    <row r="2519" spans="1:23" ht="13.5" customHeight="1" x14ac:dyDescent="0.35">
      <c r="A2519" s="242">
        <v>0.125</v>
      </c>
      <c r="B2519" s="115">
        <v>2</v>
      </c>
      <c r="C2519" s="115">
        <v>0</v>
      </c>
      <c r="D2519" s="115">
        <v>1</v>
      </c>
      <c r="E2519" s="115">
        <v>1</v>
      </c>
      <c r="F2519" s="115">
        <v>0</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14.7</v>
      </c>
      <c r="W2519" s="115" t="s">
        <v>102</v>
      </c>
    </row>
    <row r="2520" spans="1:23" ht="13.5" customHeight="1" x14ac:dyDescent="0.35">
      <c r="A2520" s="242">
        <v>0.13541666666666699</v>
      </c>
      <c r="B2520" s="115">
        <v>1</v>
      </c>
      <c r="C2520" s="115">
        <v>0</v>
      </c>
      <c r="D2520" s="115">
        <v>0</v>
      </c>
      <c r="E2520" s="115">
        <v>0</v>
      </c>
      <c r="F2520" s="115">
        <v>1</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v>21.2</v>
      </c>
      <c r="W2520" s="115" t="s">
        <v>102</v>
      </c>
    </row>
    <row r="2521" spans="1:23" ht="13.5" customHeight="1" x14ac:dyDescent="0.35">
      <c r="A2521" s="242">
        <v>0.14583333333333301</v>
      </c>
      <c r="B2521" s="115">
        <v>0</v>
      </c>
      <c r="C2521" s="115">
        <v>0</v>
      </c>
      <c r="D2521" s="115">
        <v>0</v>
      </c>
      <c r="E2521" s="115">
        <v>0</v>
      </c>
      <c r="F2521" s="115">
        <v>0</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t="s">
        <v>102</v>
      </c>
      <c r="W2521" s="115" t="s">
        <v>102</v>
      </c>
    </row>
    <row r="2522" spans="1:23" ht="13.5" customHeight="1" x14ac:dyDescent="0.35">
      <c r="A2522" s="242">
        <v>0.15625</v>
      </c>
      <c r="B2522" s="115">
        <v>1</v>
      </c>
      <c r="C2522" s="115">
        <v>0</v>
      </c>
      <c r="D2522" s="115">
        <v>0</v>
      </c>
      <c r="E2522" s="115">
        <v>1</v>
      </c>
      <c r="F2522" s="115">
        <v>0</v>
      </c>
      <c r="G2522" s="115">
        <v>0</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v>16.600000000000001</v>
      </c>
      <c r="W2522" s="115" t="s">
        <v>102</v>
      </c>
    </row>
    <row r="2523" spans="1:23" ht="13.5" customHeight="1" x14ac:dyDescent="0.35">
      <c r="A2523" s="242">
        <v>0.16666666666666699</v>
      </c>
      <c r="B2523" s="115">
        <v>0</v>
      </c>
      <c r="C2523" s="115">
        <v>0</v>
      </c>
      <c r="D2523" s="115">
        <v>0</v>
      </c>
      <c r="E2523" s="115">
        <v>0</v>
      </c>
      <c r="F2523" s="115">
        <v>0</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t="s">
        <v>102</v>
      </c>
      <c r="W2523" s="115" t="s">
        <v>102</v>
      </c>
    </row>
    <row r="2524" spans="1:23" ht="13.5" customHeight="1" x14ac:dyDescent="0.35">
      <c r="A2524" s="242">
        <v>0.17708333333333301</v>
      </c>
      <c r="B2524" s="115">
        <v>1</v>
      </c>
      <c r="C2524" s="115">
        <v>0</v>
      </c>
      <c r="D2524" s="115">
        <v>0</v>
      </c>
      <c r="E2524" s="115">
        <v>0</v>
      </c>
      <c r="F2524" s="115">
        <v>1</v>
      </c>
      <c r="G2524" s="115">
        <v>0</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21.8</v>
      </c>
      <c r="W2524" s="115" t="s">
        <v>102</v>
      </c>
    </row>
    <row r="2525" spans="1:23" ht="13.5" customHeight="1" x14ac:dyDescent="0.35">
      <c r="A2525" s="242">
        <v>0.1875</v>
      </c>
      <c r="B2525" s="115">
        <v>1</v>
      </c>
      <c r="C2525" s="115">
        <v>0</v>
      </c>
      <c r="D2525" s="115">
        <v>0</v>
      </c>
      <c r="E2525" s="115">
        <v>0</v>
      </c>
      <c r="F2525" s="115">
        <v>1</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v>24.5</v>
      </c>
      <c r="W2525" s="115" t="s">
        <v>102</v>
      </c>
    </row>
    <row r="2526" spans="1:23" ht="13.5" customHeight="1" x14ac:dyDescent="0.35">
      <c r="A2526" s="242">
        <v>0.19791666666666699</v>
      </c>
      <c r="B2526" s="115">
        <v>0</v>
      </c>
      <c r="C2526" s="115">
        <v>0</v>
      </c>
      <c r="D2526" s="115">
        <v>0</v>
      </c>
      <c r="E2526" s="115">
        <v>0</v>
      </c>
      <c r="F2526" s="115">
        <v>0</v>
      </c>
      <c r="G2526" s="115">
        <v>0</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t="s">
        <v>102</v>
      </c>
      <c r="W2526" s="115" t="s">
        <v>102</v>
      </c>
    </row>
    <row r="2527" spans="1:23" ht="13.5" customHeight="1" x14ac:dyDescent="0.35">
      <c r="A2527" s="242">
        <v>0.20833333333333301</v>
      </c>
      <c r="B2527" s="115">
        <v>0</v>
      </c>
      <c r="C2527" s="115">
        <v>0</v>
      </c>
      <c r="D2527" s="115">
        <v>0</v>
      </c>
      <c r="E2527" s="115">
        <v>0</v>
      </c>
      <c r="F2527" s="115">
        <v>0</v>
      </c>
      <c r="G2527" s="115">
        <v>0</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t="s">
        <v>102</v>
      </c>
      <c r="W2527" s="115" t="s">
        <v>102</v>
      </c>
    </row>
    <row r="2528" spans="1:23" ht="13.5" customHeight="1" x14ac:dyDescent="0.35">
      <c r="A2528" s="242">
        <v>0.21875</v>
      </c>
      <c r="B2528" s="115">
        <v>4</v>
      </c>
      <c r="C2528" s="115">
        <v>0</v>
      </c>
      <c r="D2528" s="115">
        <v>1</v>
      </c>
      <c r="E2528" s="115">
        <v>1</v>
      </c>
      <c r="F2528" s="115">
        <v>1</v>
      </c>
      <c r="G2528" s="115">
        <v>0</v>
      </c>
      <c r="H2528" s="115">
        <v>1</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21.1</v>
      </c>
      <c r="W2528" s="115" t="s">
        <v>102</v>
      </c>
    </row>
    <row r="2529" spans="1:23" ht="13.5" customHeight="1" x14ac:dyDescent="0.35">
      <c r="A2529" s="242">
        <v>0.22916666666666699</v>
      </c>
      <c r="B2529" s="115">
        <v>5</v>
      </c>
      <c r="C2529" s="115">
        <v>0</v>
      </c>
      <c r="D2529" s="115">
        <v>0</v>
      </c>
      <c r="E2529" s="115">
        <v>1</v>
      </c>
      <c r="F2529" s="115">
        <v>4</v>
      </c>
      <c r="G2529" s="115">
        <v>0</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v>21.1</v>
      </c>
      <c r="W2529" s="115" t="s">
        <v>102</v>
      </c>
    </row>
    <row r="2530" spans="1:23" ht="13.5" customHeight="1" x14ac:dyDescent="0.35">
      <c r="A2530" s="242">
        <v>0.23958333333333301</v>
      </c>
      <c r="B2530" s="115">
        <v>5</v>
      </c>
      <c r="C2530" s="115">
        <v>0</v>
      </c>
      <c r="D2530" s="115">
        <v>2</v>
      </c>
      <c r="E2530" s="115">
        <v>1</v>
      </c>
      <c r="F2530" s="115">
        <v>1</v>
      </c>
      <c r="G2530" s="115">
        <v>1</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v>19.2</v>
      </c>
      <c r="W2530" s="115" t="s">
        <v>102</v>
      </c>
    </row>
    <row r="2531" spans="1:23" ht="13.5" customHeight="1" x14ac:dyDescent="0.35">
      <c r="A2531" s="242">
        <v>0.25</v>
      </c>
      <c r="B2531" s="115">
        <v>3</v>
      </c>
      <c r="C2531" s="115">
        <v>0</v>
      </c>
      <c r="D2531" s="115">
        <v>1</v>
      </c>
      <c r="E2531" s="115">
        <v>1</v>
      </c>
      <c r="F2531" s="115">
        <v>1</v>
      </c>
      <c r="G2531" s="115">
        <v>0</v>
      </c>
      <c r="H2531" s="115">
        <v>0</v>
      </c>
      <c r="I2531" s="115">
        <v>0</v>
      </c>
      <c r="J2531" s="115">
        <v>0</v>
      </c>
      <c r="K2531" s="115">
        <v>0</v>
      </c>
      <c r="L2531" s="115">
        <v>0</v>
      </c>
      <c r="M2531" s="115">
        <v>0</v>
      </c>
      <c r="N2531" s="115">
        <v>0</v>
      </c>
      <c r="O2531" s="115">
        <v>0</v>
      </c>
      <c r="P2531" s="115">
        <v>0</v>
      </c>
      <c r="Q2531" s="115">
        <v>0</v>
      </c>
      <c r="R2531" s="115">
        <v>0</v>
      </c>
      <c r="S2531" s="115">
        <v>0</v>
      </c>
      <c r="T2531" s="115">
        <v>0</v>
      </c>
      <c r="U2531" s="115">
        <v>0</v>
      </c>
      <c r="V2531" s="115">
        <v>17.899999999999999</v>
      </c>
      <c r="W2531" s="115" t="s">
        <v>102</v>
      </c>
    </row>
    <row r="2532" spans="1:23" ht="13.5" customHeight="1" x14ac:dyDescent="0.35">
      <c r="A2532" s="242">
        <v>0.26041666666666702</v>
      </c>
      <c r="B2532" s="115">
        <v>4</v>
      </c>
      <c r="C2532" s="115">
        <v>0</v>
      </c>
      <c r="D2532" s="115">
        <v>2</v>
      </c>
      <c r="E2532" s="115">
        <v>2</v>
      </c>
      <c r="F2532" s="115">
        <v>0</v>
      </c>
      <c r="G2532" s="115">
        <v>0</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16.3</v>
      </c>
      <c r="W2532" s="115" t="s">
        <v>102</v>
      </c>
    </row>
    <row r="2533" spans="1:23" ht="13.5" customHeight="1" x14ac:dyDescent="0.35">
      <c r="A2533" s="242">
        <v>0.27083333333333298</v>
      </c>
      <c r="B2533" s="115">
        <v>13</v>
      </c>
      <c r="C2533" s="115">
        <v>0</v>
      </c>
      <c r="D2533" s="115">
        <v>0</v>
      </c>
      <c r="E2533" s="115">
        <v>9</v>
      </c>
      <c r="F2533" s="115">
        <v>2</v>
      </c>
      <c r="G2533" s="115">
        <v>2</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19.5</v>
      </c>
      <c r="W2533" s="115">
        <v>24.6</v>
      </c>
    </row>
    <row r="2534" spans="1:23" ht="13.5" customHeight="1" x14ac:dyDescent="0.35">
      <c r="A2534" s="242">
        <v>0.28125</v>
      </c>
      <c r="B2534" s="115">
        <v>16</v>
      </c>
      <c r="C2534" s="115">
        <v>1</v>
      </c>
      <c r="D2534" s="115">
        <v>3</v>
      </c>
      <c r="E2534" s="115">
        <v>8</v>
      </c>
      <c r="F2534" s="115">
        <v>4</v>
      </c>
      <c r="G2534" s="115">
        <v>0</v>
      </c>
      <c r="H2534" s="115">
        <v>0</v>
      </c>
      <c r="I2534" s="115">
        <v>0</v>
      </c>
      <c r="J2534" s="115">
        <v>0</v>
      </c>
      <c r="K2534" s="115">
        <v>0</v>
      </c>
      <c r="L2534" s="115">
        <v>0</v>
      </c>
      <c r="M2534" s="115">
        <v>0</v>
      </c>
      <c r="N2534" s="115">
        <v>0</v>
      </c>
      <c r="O2534" s="115">
        <v>0</v>
      </c>
      <c r="P2534" s="115">
        <v>0</v>
      </c>
      <c r="Q2534" s="115">
        <v>0</v>
      </c>
      <c r="R2534" s="115">
        <v>0</v>
      </c>
      <c r="S2534" s="115">
        <v>0</v>
      </c>
      <c r="T2534" s="115">
        <v>0</v>
      </c>
      <c r="U2534" s="115">
        <v>0</v>
      </c>
      <c r="V2534" s="115">
        <v>17.5</v>
      </c>
      <c r="W2534" s="115">
        <v>22.6</v>
      </c>
    </row>
    <row r="2535" spans="1:23" ht="13.5" customHeight="1" x14ac:dyDescent="0.35">
      <c r="A2535" s="242">
        <v>0.29166666666666702</v>
      </c>
      <c r="B2535" s="115">
        <v>14</v>
      </c>
      <c r="C2535" s="115">
        <v>0</v>
      </c>
      <c r="D2535" s="115">
        <v>4</v>
      </c>
      <c r="E2535" s="115">
        <v>7</v>
      </c>
      <c r="F2535" s="115">
        <v>3</v>
      </c>
      <c r="G2535" s="115">
        <v>0</v>
      </c>
      <c r="H2535" s="115">
        <v>0</v>
      </c>
      <c r="I2535" s="115">
        <v>0</v>
      </c>
      <c r="J2535" s="115">
        <v>0</v>
      </c>
      <c r="K2535" s="115">
        <v>0</v>
      </c>
      <c r="L2535" s="115">
        <v>0</v>
      </c>
      <c r="M2535" s="115">
        <v>0</v>
      </c>
      <c r="N2535" s="115">
        <v>0</v>
      </c>
      <c r="O2535" s="115">
        <v>0</v>
      </c>
      <c r="P2535" s="115">
        <v>0</v>
      </c>
      <c r="Q2535" s="115">
        <v>0</v>
      </c>
      <c r="R2535" s="115">
        <v>0</v>
      </c>
      <c r="S2535" s="115">
        <v>0</v>
      </c>
      <c r="T2535" s="115">
        <v>0</v>
      </c>
      <c r="U2535" s="115">
        <v>0</v>
      </c>
      <c r="V2535" s="115">
        <v>17.3</v>
      </c>
      <c r="W2535" s="115">
        <v>22.4</v>
      </c>
    </row>
    <row r="2536" spans="1:23" ht="13.5" customHeight="1" x14ac:dyDescent="0.35">
      <c r="A2536" s="242">
        <v>0.30208333333333298</v>
      </c>
      <c r="B2536" s="115">
        <v>20</v>
      </c>
      <c r="C2536" s="115">
        <v>0</v>
      </c>
      <c r="D2536" s="115">
        <v>4</v>
      </c>
      <c r="E2536" s="115">
        <v>9</v>
      </c>
      <c r="F2536" s="115">
        <v>4</v>
      </c>
      <c r="G2536" s="115">
        <v>3</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18</v>
      </c>
      <c r="W2536" s="115">
        <v>25</v>
      </c>
    </row>
    <row r="2537" spans="1:23" ht="13.5" customHeight="1" x14ac:dyDescent="0.35">
      <c r="A2537" s="242">
        <v>0.3125</v>
      </c>
      <c r="B2537" s="115">
        <v>30</v>
      </c>
      <c r="C2537" s="115">
        <v>4</v>
      </c>
      <c r="D2537" s="115">
        <v>12</v>
      </c>
      <c r="E2537" s="115">
        <v>7</v>
      </c>
      <c r="F2537" s="115">
        <v>7</v>
      </c>
      <c r="G2537" s="115">
        <v>0</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15.5</v>
      </c>
      <c r="W2537" s="115">
        <v>20.7</v>
      </c>
    </row>
    <row r="2538" spans="1:23" ht="13.5" customHeight="1" x14ac:dyDescent="0.35">
      <c r="A2538" s="242">
        <v>0.32291666666666702</v>
      </c>
      <c r="B2538" s="115">
        <v>27</v>
      </c>
      <c r="C2538" s="115">
        <v>0</v>
      </c>
      <c r="D2538" s="115">
        <v>9</v>
      </c>
      <c r="E2538" s="115">
        <v>15</v>
      </c>
      <c r="F2538" s="115">
        <v>2</v>
      </c>
      <c r="G2538" s="115">
        <v>1</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16.3</v>
      </c>
      <c r="W2538" s="115">
        <v>19.2</v>
      </c>
    </row>
    <row r="2539" spans="1:23" ht="13.5" customHeight="1" x14ac:dyDescent="0.35">
      <c r="A2539" s="242">
        <v>0.33333333333333298</v>
      </c>
      <c r="B2539" s="115">
        <v>32</v>
      </c>
      <c r="C2539" s="115">
        <v>0</v>
      </c>
      <c r="D2539" s="115">
        <v>11</v>
      </c>
      <c r="E2539" s="115">
        <v>20</v>
      </c>
      <c r="F2539" s="115">
        <v>1</v>
      </c>
      <c r="G2539" s="115">
        <v>0</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15.7</v>
      </c>
      <c r="W2539" s="115">
        <v>17.899999999999999</v>
      </c>
    </row>
    <row r="2540" spans="1:23" ht="13.5" customHeight="1" x14ac:dyDescent="0.35">
      <c r="A2540" s="242">
        <v>0.34375</v>
      </c>
      <c r="B2540" s="115">
        <v>31</v>
      </c>
      <c r="C2540" s="115">
        <v>2</v>
      </c>
      <c r="D2540" s="115">
        <v>17</v>
      </c>
      <c r="E2540" s="115">
        <v>11</v>
      </c>
      <c r="F2540" s="115">
        <v>1</v>
      </c>
      <c r="G2540" s="115">
        <v>0</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14.2</v>
      </c>
      <c r="W2540" s="115">
        <v>17.3</v>
      </c>
    </row>
    <row r="2541" spans="1:23" ht="13.5" customHeight="1" x14ac:dyDescent="0.35">
      <c r="A2541" s="242">
        <v>0.35416666666666702</v>
      </c>
      <c r="B2541" s="115">
        <v>52</v>
      </c>
      <c r="C2541" s="115">
        <v>10</v>
      </c>
      <c r="D2541" s="115">
        <v>16</v>
      </c>
      <c r="E2541" s="115">
        <v>24</v>
      </c>
      <c r="F2541" s="115">
        <v>1</v>
      </c>
      <c r="G2541" s="115">
        <v>1</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14.1</v>
      </c>
      <c r="W2541" s="115">
        <v>17.5</v>
      </c>
    </row>
    <row r="2542" spans="1:23" ht="13.5" customHeight="1" x14ac:dyDescent="0.35">
      <c r="A2542" s="242">
        <v>0.36458333333333298</v>
      </c>
      <c r="B2542" s="115">
        <v>59</v>
      </c>
      <c r="C2542" s="115">
        <v>1</v>
      </c>
      <c r="D2542" s="115">
        <v>23</v>
      </c>
      <c r="E2542" s="115">
        <v>29</v>
      </c>
      <c r="F2542" s="115">
        <v>5</v>
      </c>
      <c r="G2542" s="115">
        <v>1</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15.7</v>
      </c>
      <c r="W2542" s="115">
        <v>18</v>
      </c>
    </row>
    <row r="2543" spans="1:23" ht="13.5" customHeight="1" x14ac:dyDescent="0.35">
      <c r="A2543" s="242">
        <v>0.375</v>
      </c>
      <c r="B2543" s="115">
        <v>31</v>
      </c>
      <c r="C2543" s="115">
        <v>0</v>
      </c>
      <c r="D2543" s="115">
        <v>11</v>
      </c>
      <c r="E2543" s="115">
        <v>20</v>
      </c>
      <c r="F2543" s="115">
        <v>0</v>
      </c>
      <c r="G2543" s="115">
        <v>0</v>
      </c>
      <c r="H2543" s="115">
        <v>0</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15.6</v>
      </c>
      <c r="W2543" s="115">
        <v>18.100000000000001</v>
      </c>
    </row>
    <row r="2544" spans="1:23" ht="13.5" customHeight="1" x14ac:dyDescent="0.35">
      <c r="A2544" s="242">
        <v>0.38541666666666702</v>
      </c>
      <c r="B2544" s="115">
        <v>33</v>
      </c>
      <c r="C2544" s="115">
        <v>1</v>
      </c>
      <c r="D2544" s="115">
        <v>9</v>
      </c>
      <c r="E2544" s="115">
        <v>19</v>
      </c>
      <c r="F2544" s="115">
        <v>4</v>
      </c>
      <c r="G2544" s="115">
        <v>0</v>
      </c>
      <c r="H2544" s="115">
        <v>0</v>
      </c>
      <c r="I2544" s="115">
        <v>0</v>
      </c>
      <c r="J2544" s="115">
        <v>0</v>
      </c>
      <c r="K2544" s="115">
        <v>0</v>
      </c>
      <c r="L2544" s="115">
        <v>0</v>
      </c>
      <c r="M2544" s="115">
        <v>0</v>
      </c>
      <c r="N2544" s="115">
        <v>0</v>
      </c>
      <c r="O2544" s="115">
        <v>0</v>
      </c>
      <c r="P2544" s="115">
        <v>0</v>
      </c>
      <c r="Q2544" s="115">
        <v>0</v>
      </c>
      <c r="R2544" s="115">
        <v>0</v>
      </c>
      <c r="S2544" s="115">
        <v>0</v>
      </c>
      <c r="T2544" s="115">
        <v>0</v>
      </c>
      <c r="U2544" s="115">
        <v>0</v>
      </c>
      <c r="V2544" s="115">
        <v>16.3</v>
      </c>
      <c r="W2544" s="115">
        <v>19.8</v>
      </c>
    </row>
    <row r="2545" spans="1:23" ht="13.5" customHeight="1" x14ac:dyDescent="0.35">
      <c r="A2545" s="242">
        <v>0.39583333333333298</v>
      </c>
      <c r="B2545" s="115">
        <v>25</v>
      </c>
      <c r="C2545" s="115">
        <v>1</v>
      </c>
      <c r="D2545" s="115">
        <v>4</v>
      </c>
      <c r="E2545" s="115">
        <v>15</v>
      </c>
      <c r="F2545" s="115">
        <v>5</v>
      </c>
      <c r="G2545" s="115">
        <v>0</v>
      </c>
      <c r="H2545" s="115">
        <v>0</v>
      </c>
      <c r="I2545" s="115">
        <v>0</v>
      </c>
      <c r="J2545" s="115">
        <v>0</v>
      </c>
      <c r="K2545" s="115">
        <v>0</v>
      </c>
      <c r="L2545" s="115">
        <v>0</v>
      </c>
      <c r="M2545" s="115">
        <v>0</v>
      </c>
      <c r="N2545" s="115">
        <v>0</v>
      </c>
      <c r="O2545" s="115">
        <v>0</v>
      </c>
      <c r="P2545" s="115">
        <v>0</v>
      </c>
      <c r="Q2545" s="115">
        <v>0</v>
      </c>
      <c r="R2545" s="115">
        <v>0</v>
      </c>
      <c r="S2545" s="115">
        <v>0</v>
      </c>
      <c r="T2545" s="115">
        <v>0</v>
      </c>
      <c r="U2545" s="115">
        <v>0</v>
      </c>
      <c r="V2545" s="115">
        <v>17.100000000000001</v>
      </c>
      <c r="W2545" s="115">
        <v>20.2</v>
      </c>
    </row>
    <row r="2546" spans="1:23" ht="13.5" customHeight="1" x14ac:dyDescent="0.35">
      <c r="A2546" s="242">
        <v>0.40625</v>
      </c>
      <c r="B2546" s="115">
        <v>39</v>
      </c>
      <c r="C2546" s="115">
        <v>0</v>
      </c>
      <c r="D2546" s="115">
        <v>15</v>
      </c>
      <c r="E2546" s="115">
        <v>21</v>
      </c>
      <c r="F2546" s="115">
        <v>1</v>
      </c>
      <c r="G2546" s="115">
        <v>2</v>
      </c>
      <c r="H2546" s="115">
        <v>0</v>
      </c>
      <c r="I2546" s="115">
        <v>0</v>
      </c>
      <c r="J2546" s="115">
        <v>0</v>
      </c>
      <c r="K2546" s="115">
        <v>0</v>
      </c>
      <c r="L2546" s="115">
        <v>0</v>
      </c>
      <c r="M2546" s="115">
        <v>0</v>
      </c>
      <c r="N2546" s="115">
        <v>0</v>
      </c>
      <c r="O2546" s="115">
        <v>0</v>
      </c>
      <c r="P2546" s="115">
        <v>0</v>
      </c>
      <c r="Q2546" s="115">
        <v>0</v>
      </c>
      <c r="R2546" s="115">
        <v>0</v>
      </c>
      <c r="S2546" s="115">
        <v>0</v>
      </c>
      <c r="T2546" s="115">
        <v>0</v>
      </c>
      <c r="U2546" s="115">
        <v>0</v>
      </c>
      <c r="V2546" s="115">
        <v>16.2</v>
      </c>
      <c r="W2546" s="115">
        <v>19</v>
      </c>
    </row>
    <row r="2547" spans="1:23" ht="13.5" customHeight="1" x14ac:dyDescent="0.35">
      <c r="A2547" s="242">
        <v>0.41666666666666702</v>
      </c>
      <c r="B2547" s="115">
        <v>32</v>
      </c>
      <c r="C2547" s="115">
        <v>0</v>
      </c>
      <c r="D2547" s="115">
        <v>11</v>
      </c>
      <c r="E2547" s="115">
        <v>17</v>
      </c>
      <c r="F2547" s="115">
        <v>1</v>
      </c>
      <c r="G2547" s="115">
        <v>0</v>
      </c>
      <c r="H2547" s="115">
        <v>3</v>
      </c>
      <c r="I2547" s="115">
        <v>0</v>
      </c>
      <c r="J2547" s="115">
        <v>0</v>
      </c>
      <c r="K2547" s="115">
        <v>0</v>
      </c>
      <c r="L2547" s="115">
        <v>0</v>
      </c>
      <c r="M2547" s="115">
        <v>0</v>
      </c>
      <c r="N2547" s="115">
        <v>0</v>
      </c>
      <c r="O2547" s="115">
        <v>0</v>
      </c>
      <c r="P2547" s="115">
        <v>0</v>
      </c>
      <c r="Q2547" s="115">
        <v>0</v>
      </c>
      <c r="R2547" s="115">
        <v>0</v>
      </c>
      <c r="S2547" s="115">
        <v>0</v>
      </c>
      <c r="T2547" s="115">
        <v>0</v>
      </c>
      <c r="U2547" s="115">
        <v>0</v>
      </c>
      <c r="V2547" s="115">
        <v>17.7</v>
      </c>
      <c r="W2547" s="115">
        <v>19.5</v>
      </c>
    </row>
    <row r="2548" spans="1:23" ht="13.5" customHeight="1" x14ac:dyDescent="0.35">
      <c r="A2548" s="242">
        <v>0.42708333333333298</v>
      </c>
      <c r="B2548" s="115">
        <v>30</v>
      </c>
      <c r="C2548" s="115">
        <v>0</v>
      </c>
      <c r="D2548" s="115">
        <v>10</v>
      </c>
      <c r="E2548" s="115">
        <v>15</v>
      </c>
      <c r="F2548" s="115">
        <v>4</v>
      </c>
      <c r="G2548" s="115">
        <v>1</v>
      </c>
      <c r="H2548" s="115">
        <v>0</v>
      </c>
      <c r="I2548" s="115">
        <v>0</v>
      </c>
      <c r="J2548" s="115">
        <v>0</v>
      </c>
      <c r="K2548" s="115">
        <v>0</v>
      </c>
      <c r="L2548" s="115">
        <v>0</v>
      </c>
      <c r="M2548" s="115">
        <v>0</v>
      </c>
      <c r="N2548" s="115">
        <v>0</v>
      </c>
      <c r="O2548" s="115">
        <v>0</v>
      </c>
      <c r="P2548" s="115">
        <v>0</v>
      </c>
      <c r="Q2548" s="115">
        <v>0</v>
      </c>
      <c r="R2548" s="115">
        <v>0</v>
      </c>
      <c r="S2548" s="115">
        <v>0</v>
      </c>
      <c r="T2548" s="115">
        <v>0</v>
      </c>
      <c r="U2548" s="115">
        <v>0</v>
      </c>
      <c r="V2548" s="115">
        <v>17.2</v>
      </c>
      <c r="W2548" s="115">
        <v>22.2</v>
      </c>
    </row>
    <row r="2549" spans="1:23" ht="13.5" customHeight="1" x14ac:dyDescent="0.35">
      <c r="A2549" s="242">
        <v>0.4375</v>
      </c>
      <c r="B2549" s="115">
        <v>30</v>
      </c>
      <c r="C2549" s="115">
        <v>1</v>
      </c>
      <c r="D2549" s="115">
        <v>15</v>
      </c>
      <c r="E2549" s="115">
        <v>11</v>
      </c>
      <c r="F2549" s="115">
        <v>3</v>
      </c>
      <c r="G2549" s="115">
        <v>0</v>
      </c>
      <c r="H2549" s="115">
        <v>0</v>
      </c>
      <c r="I2549" s="115">
        <v>0</v>
      </c>
      <c r="J2549" s="115">
        <v>0</v>
      </c>
      <c r="K2549" s="115">
        <v>0</v>
      </c>
      <c r="L2549" s="115">
        <v>0</v>
      </c>
      <c r="M2549" s="115">
        <v>0</v>
      </c>
      <c r="N2549" s="115">
        <v>0</v>
      </c>
      <c r="O2549" s="115">
        <v>0</v>
      </c>
      <c r="P2549" s="115">
        <v>0</v>
      </c>
      <c r="Q2549" s="115">
        <v>0</v>
      </c>
      <c r="R2549" s="115">
        <v>0</v>
      </c>
      <c r="S2549" s="115">
        <v>0</v>
      </c>
      <c r="T2549" s="115">
        <v>0</v>
      </c>
      <c r="U2549" s="115">
        <v>0</v>
      </c>
      <c r="V2549" s="115">
        <v>15.3</v>
      </c>
      <c r="W2549" s="115">
        <v>19.100000000000001</v>
      </c>
    </row>
    <row r="2550" spans="1:23" ht="13.5" customHeight="1" x14ac:dyDescent="0.35">
      <c r="A2550" s="242">
        <v>0.44791666666666702</v>
      </c>
      <c r="B2550" s="115">
        <v>34</v>
      </c>
      <c r="C2550" s="115">
        <v>0</v>
      </c>
      <c r="D2550" s="115">
        <v>12</v>
      </c>
      <c r="E2550" s="115">
        <v>17</v>
      </c>
      <c r="F2550" s="115">
        <v>3</v>
      </c>
      <c r="G2550" s="115">
        <v>2</v>
      </c>
      <c r="H2550" s="115">
        <v>0</v>
      </c>
      <c r="I2550" s="115">
        <v>0</v>
      </c>
      <c r="J2550" s="115">
        <v>0</v>
      </c>
      <c r="K2550" s="115">
        <v>0</v>
      </c>
      <c r="L2550" s="115">
        <v>0</v>
      </c>
      <c r="M2550" s="115">
        <v>0</v>
      </c>
      <c r="N2550" s="115">
        <v>0</v>
      </c>
      <c r="O2550" s="115">
        <v>0</v>
      </c>
      <c r="P2550" s="115">
        <v>0</v>
      </c>
      <c r="Q2550" s="115">
        <v>0</v>
      </c>
      <c r="R2550" s="115">
        <v>0</v>
      </c>
      <c r="S2550" s="115">
        <v>0</v>
      </c>
      <c r="T2550" s="115">
        <v>0</v>
      </c>
      <c r="U2550" s="115">
        <v>0</v>
      </c>
      <c r="V2550" s="115">
        <v>16.5</v>
      </c>
      <c r="W2550" s="115">
        <v>20.100000000000001</v>
      </c>
    </row>
    <row r="2551" spans="1:23" ht="13.5" customHeight="1" x14ac:dyDescent="0.35">
      <c r="A2551" s="242">
        <v>0.45833333333333298</v>
      </c>
      <c r="B2551" s="115">
        <v>28</v>
      </c>
      <c r="C2551" s="115">
        <v>0</v>
      </c>
      <c r="D2551" s="115">
        <v>11</v>
      </c>
      <c r="E2551" s="115">
        <v>11</v>
      </c>
      <c r="F2551" s="115">
        <v>5</v>
      </c>
      <c r="G2551" s="115">
        <v>1</v>
      </c>
      <c r="H2551" s="115">
        <v>0</v>
      </c>
      <c r="I2551" s="115">
        <v>0</v>
      </c>
      <c r="J2551" s="115">
        <v>0</v>
      </c>
      <c r="K2551" s="115">
        <v>0</v>
      </c>
      <c r="L2551" s="115">
        <v>0</v>
      </c>
      <c r="M2551" s="115">
        <v>0</v>
      </c>
      <c r="N2551" s="115">
        <v>0</v>
      </c>
      <c r="O2551" s="115">
        <v>0</v>
      </c>
      <c r="P2551" s="115">
        <v>0</v>
      </c>
      <c r="Q2551" s="115">
        <v>0</v>
      </c>
      <c r="R2551" s="115">
        <v>0</v>
      </c>
      <c r="S2551" s="115">
        <v>0</v>
      </c>
      <c r="T2551" s="115">
        <v>0</v>
      </c>
      <c r="U2551" s="115">
        <v>0</v>
      </c>
      <c r="V2551" s="115">
        <v>16.100000000000001</v>
      </c>
      <c r="W2551" s="115">
        <v>20.5</v>
      </c>
    </row>
    <row r="2552" spans="1:23" ht="13.5" customHeight="1" x14ac:dyDescent="0.35">
      <c r="A2552" s="242">
        <v>0.46875</v>
      </c>
      <c r="B2552" s="115" t="s">
        <v>88</v>
      </c>
      <c r="C2552" s="115" t="s">
        <v>88</v>
      </c>
      <c r="D2552" s="115" t="s">
        <v>88</v>
      </c>
      <c r="E2552" s="115" t="s">
        <v>88</v>
      </c>
      <c r="F2552" s="115" t="s">
        <v>88</v>
      </c>
      <c r="G2552" s="115" t="s">
        <v>88</v>
      </c>
      <c r="H2552" s="115" t="s">
        <v>88</v>
      </c>
      <c r="I2552" s="115" t="s">
        <v>88</v>
      </c>
      <c r="J2552" s="115" t="s">
        <v>88</v>
      </c>
      <c r="K2552" s="115" t="s">
        <v>88</v>
      </c>
      <c r="L2552" s="115" t="s">
        <v>88</v>
      </c>
      <c r="M2552" s="115" t="s">
        <v>88</v>
      </c>
      <c r="N2552" s="115" t="s">
        <v>88</v>
      </c>
      <c r="O2552" s="115" t="s">
        <v>88</v>
      </c>
      <c r="P2552" s="115" t="s">
        <v>88</v>
      </c>
      <c r="Q2552" s="115" t="s">
        <v>88</v>
      </c>
      <c r="R2552" s="115" t="s">
        <v>88</v>
      </c>
      <c r="S2552" s="115" t="s">
        <v>88</v>
      </c>
      <c r="T2552" s="115" t="s">
        <v>88</v>
      </c>
      <c r="U2552" s="115" t="s">
        <v>88</v>
      </c>
      <c r="V2552" s="115" t="s">
        <v>88</v>
      </c>
      <c r="W2552" s="115" t="s">
        <v>88</v>
      </c>
    </row>
    <row r="2553" spans="1:23" ht="13.5" customHeight="1" x14ac:dyDescent="0.35">
      <c r="A2553" s="242">
        <v>0.47916666666666702</v>
      </c>
      <c r="B2553" s="115" t="s">
        <v>88</v>
      </c>
      <c r="C2553" s="115" t="s">
        <v>88</v>
      </c>
      <c r="D2553" s="115" t="s">
        <v>88</v>
      </c>
      <c r="E2553" s="115" t="s">
        <v>88</v>
      </c>
      <c r="F2553" s="115" t="s">
        <v>88</v>
      </c>
      <c r="G2553" s="115" t="s">
        <v>88</v>
      </c>
      <c r="H2553" s="115" t="s">
        <v>88</v>
      </c>
      <c r="I2553" s="115" t="s">
        <v>88</v>
      </c>
      <c r="J2553" s="115" t="s">
        <v>88</v>
      </c>
      <c r="K2553" s="115" t="s">
        <v>88</v>
      </c>
      <c r="L2553" s="115" t="s">
        <v>88</v>
      </c>
      <c r="M2553" s="115" t="s">
        <v>88</v>
      </c>
      <c r="N2553" s="115" t="s">
        <v>88</v>
      </c>
      <c r="O2553" s="115" t="s">
        <v>88</v>
      </c>
      <c r="P2553" s="115" t="s">
        <v>88</v>
      </c>
      <c r="Q2553" s="115" t="s">
        <v>88</v>
      </c>
      <c r="R2553" s="115" t="s">
        <v>88</v>
      </c>
      <c r="S2553" s="115" t="s">
        <v>88</v>
      </c>
      <c r="T2553" s="115" t="s">
        <v>88</v>
      </c>
      <c r="U2553" s="115" t="s">
        <v>88</v>
      </c>
      <c r="V2553" s="115" t="s">
        <v>88</v>
      </c>
      <c r="W2553" s="115" t="s">
        <v>88</v>
      </c>
    </row>
    <row r="2554" spans="1:23" ht="13.5" customHeight="1" x14ac:dyDescent="0.35">
      <c r="A2554" s="242">
        <v>0.48958333333333298</v>
      </c>
      <c r="B2554" s="115" t="s">
        <v>88</v>
      </c>
      <c r="C2554" s="115" t="s">
        <v>88</v>
      </c>
      <c r="D2554" s="115" t="s">
        <v>88</v>
      </c>
      <c r="E2554" s="115" t="s">
        <v>88</v>
      </c>
      <c r="F2554" s="115" t="s">
        <v>88</v>
      </c>
      <c r="G2554" s="115" t="s">
        <v>88</v>
      </c>
      <c r="H2554" s="115" t="s">
        <v>88</v>
      </c>
      <c r="I2554" s="115" t="s">
        <v>88</v>
      </c>
      <c r="J2554" s="115" t="s">
        <v>88</v>
      </c>
      <c r="K2554" s="115" t="s">
        <v>88</v>
      </c>
      <c r="L2554" s="115" t="s">
        <v>88</v>
      </c>
      <c r="M2554" s="115" t="s">
        <v>88</v>
      </c>
      <c r="N2554" s="115" t="s">
        <v>88</v>
      </c>
      <c r="O2554" s="115" t="s">
        <v>88</v>
      </c>
      <c r="P2554" s="115" t="s">
        <v>88</v>
      </c>
      <c r="Q2554" s="115" t="s">
        <v>88</v>
      </c>
      <c r="R2554" s="115" t="s">
        <v>88</v>
      </c>
      <c r="S2554" s="115" t="s">
        <v>88</v>
      </c>
      <c r="T2554" s="115" t="s">
        <v>88</v>
      </c>
      <c r="U2554" s="115" t="s">
        <v>88</v>
      </c>
      <c r="V2554" s="115" t="s">
        <v>88</v>
      </c>
      <c r="W2554" s="115" t="s">
        <v>88</v>
      </c>
    </row>
    <row r="2555" spans="1:23" ht="13.5" customHeight="1" x14ac:dyDescent="0.35">
      <c r="A2555" s="242">
        <v>0.5</v>
      </c>
      <c r="B2555" s="115" t="s">
        <v>88</v>
      </c>
      <c r="C2555" s="115" t="s">
        <v>88</v>
      </c>
      <c r="D2555" s="115" t="s">
        <v>88</v>
      </c>
      <c r="E2555" s="115" t="s">
        <v>88</v>
      </c>
      <c r="F2555" s="115" t="s">
        <v>88</v>
      </c>
      <c r="G2555" s="115" t="s">
        <v>88</v>
      </c>
      <c r="H2555" s="115" t="s">
        <v>88</v>
      </c>
      <c r="I2555" s="115" t="s">
        <v>88</v>
      </c>
      <c r="J2555" s="115" t="s">
        <v>88</v>
      </c>
      <c r="K2555" s="115" t="s">
        <v>88</v>
      </c>
      <c r="L2555" s="115" t="s">
        <v>88</v>
      </c>
      <c r="M2555" s="115" t="s">
        <v>88</v>
      </c>
      <c r="N2555" s="115" t="s">
        <v>88</v>
      </c>
      <c r="O2555" s="115" t="s">
        <v>88</v>
      </c>
      <c r="P2555" s="115" t="s">
        <v>88</v>
      </c>
      <c r="Q2555" s="115" t="s">
        <v>88</v>
      </c>
      <c r="R2555" s="115" t="s">
        <v>88</v>
      </c>
      <c r="S2555" s="115" t="s">
        <v>88</v>
      </c>
      <c r="T2555" s="115" t="s">
        <v>88</v>
      </c>
      <c r="U2555" s="115" t="s">
        <v>88</v>
      </c>
      <c r="V2555" s="115" t="s">
        <v>88</v>
      </c>
      <c r="W2555" s="115" t="s">
        <v>88</v>
      </c>
    </row>
    <row r="2556" spans="1:23" ht="13.5" customHeight="1" x14ac:dyDescent="0.35">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5">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5">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5">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5">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5">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5">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5">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5">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5">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5">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5">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5">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5">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5">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5">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5">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5">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5">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5">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5">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5">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5">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5">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5">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5">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5">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5">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5">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5">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5">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5">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5">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5">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5">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5">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5">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5">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5">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5">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5">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5">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5">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5">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5">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5">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4">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5">
      <c r="A2603" s="246" t="s">
        <v>168</v>
      </c>
      <c r="B2603" s="116">
        <f>SUM(B2535:B2582)</f>
        <v>547</v>
      </c>
      <c r="C2603" s="116">
        <f t="shared" ref="C2603:U2603" si="96">SUM(C2535:C2582)</f>
        <v>20</v>
      </c>
      <c r="D2603" s="116">
        <f t="shared" si="96"/>
        <v>194</v>
      </c>
      <c r="E2603" s="116">
        <f t="shared" si="96"/>
        <v>268</v>
      </c>
      <c r="F2603" s="116">
        <f t="shared" si="96"/>
        <v>50</v>
      </c>
      <c r="G2603" s="116">
        <f t="shared" si="96"/>
        <v>12</v>
      </c>
      <c r="H2603" s="116">
        <f t="shared" si="96"/>
        <v>3</v>
      </c>
      <c r="I2603" s="116">
        <f t="shared" si="96"/>
        <v>0</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16</v>
      </c>
      <c r="W2603" s="116">
        <v>19.3</v>
      </c>
    </row>
    <row r="2604" spans="1:23" ht="13.5" customHeight="1" x14ac:dyDescent="0.35">
      <c r="A2604" s="247" t="s">
        <v>169</v>
      </c>
      <c r="B2604" s="115">
        <f>SUM(B2531:B2594)</f>
        <v>583</v>
      </c>
      <c r="C2604" s="115">
        <f t="shared" ref="C2604:U2604" si="97">SUM(C2531:C2594)</f>
        <v>21</v>
      </c>
      <c r="D2604" s="115">
        <f t="shared" si="97"/>
        <v>200</v>
      </c>
      <c r="E2604" s="115">
        <f t="shared" si="97"/>
        <v>288</v>
      </c>
      <c r="F2604" s="115">
        <f t="shared" si="97"/>
        <v>57</v>
      </c>
      <c r="G2604" s="115">
        <f t="shared" si="97"/>
        <v>14</v>
      </c>
      <c r="H2604" s="115">
        <f t="shared" si="97"/>
        <v>3</v>
      </c>
      <c r="I2604" s="115">
        <f t="shared" si="97"/>
        <v>0</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16.100000000000001</v>
      </c>
      <c r="W2604" s="115">
        <v>19.600000000000001</v>
      </c>
    </row>
    <row r="2605" spans="1:23" ht="13.5" customHeight="1" x14ac:dyDescent="0.35">
      <c r="A2605" s="243" t="s">
        <v>170</v>
      </c>
      <c r="B2605" s="115">
        <f>SUM(B2531:B2602)</f>
        <v>583</v>
      </c>
      <c r="C2605" s="115">
        <f t="shared" ref="C2605:U2605" si="98">SUM(C2531:C2602)</f>
        <v>21</v>
      </c>
      <c r="D2605" s="115">
        <f t="shared" si="98"/>
        <v>200</v>
      </c>
      <c r="E2605" s="115">
        <f t="shared" si="98"/>
        <v>288</v>
      </c>
      <c r="F2605" s="115">
        <f t="shared" si="98"/>
        <v>57</v>
      </c>
      <c r="G2605" s="115">
        <f t="shared" si="98"/>
        <v>14</v>
      </c>
      <c r="H2605" s="115">
        <f t="shared" si="98"/>
        <v>3</v>
      </c>
      <c r="I2605" s="115">
        <f t="shared" si="98"/>
        <v>0</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16.100000000000001</v>
      </c>
      <c r="W2605" s="115">
        <v>19.600000000000001</v>
      </c>
    </row>
    <row r="2606" spans="1:23" ht="13.5" customHeight="1" thickBot="1" x14ac:dyDescent="0.4">
      <c r="A2606" s="245" t="s">
        <v>171</v>
      </c>
      <c r="B2606" s="119">
        <f>SUM(B2507:B2602)</f>
        <v>627</v>
      </c>
      <c r="C2606" s="119">
        <f t="shared" ref="C2606:U2606" si="99">SUM(C2507:C2602)</f>
        <v>21</v>
      </c>
      <c r="D2606" s="119">
        <f t="shared" si="99"/>
        <v>210</v>
      </c>
      <c r="E2606" s="119">
        <f t="shared" si="99"/>
        <v>303</v>
      </c>
      <c r="F2606" s="119">
        <f t="shared" si="99"/>
        <v>73</v>
      </c>
      <c r="G2606" s="119">
        <f t="shared" si="99"/>
        <v>15</v>
      </c>
      <c r="H2606" s="119">
        <f t="shared" si="99"/>
        <v>5</v>
      </c>
      <c r="I2606" s="119">
        <f t="shared" si="99"/>
        <v>0</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16.3</v>
      </c>
      <c r="W2606" s="119">
        <v>19.899999999999999</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99</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147</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5">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5">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5">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5">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5">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5">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5">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5">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5">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5">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5">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5">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5">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5">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5">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5">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5">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5">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5">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5">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5">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5">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5">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5">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5">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5">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5">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5">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5">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5">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5">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5">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5">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5">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5">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5">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5">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5">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5">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5">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5">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5">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5">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5">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5">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5">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5">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5">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5">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5">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5">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5">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5">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5">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5">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5">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5">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5">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5">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5">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5">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5">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5">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5">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5">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5">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5">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5">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5">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5">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5">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5">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5">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5">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5">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5">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5">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5">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5">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5">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5">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5">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5">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5">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5">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5">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5">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5">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5">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5">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5">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5">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5">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5">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5">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4">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5">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100</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147</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5">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5">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5">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5">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5">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5">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5">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5">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5">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5">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5">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5">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5">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5">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5">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5">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5">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5">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5">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5">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5">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5">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5">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5">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5">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5">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5">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5">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5">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5">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5">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5">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5">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5">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5">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5">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5">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5">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5">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5">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5">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5">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5">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5">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5">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5">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5">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5">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5">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5">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5">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5">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5">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5">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5">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5">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5">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5">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5">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5">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5">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5">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5">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5">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5">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5">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5">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5">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5">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5">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5">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5">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5">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5">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5">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5">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5">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5">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5">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5">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5">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5">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5">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5">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5">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5">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5">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5">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5">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5">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5">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5">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5">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5">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5">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4">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5">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101</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147</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5">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5">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5">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5">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5">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5">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5">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5">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5">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5">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5">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5">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5">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5">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5">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5">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5">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5">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5">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5">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5">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5">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5">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5">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5">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5">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5">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5">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5">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5">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5">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5">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5">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5">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5">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5">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5">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5">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5">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5">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5">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5">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5">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5">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5">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5">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5">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5">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5">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5">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5">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5">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5">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5">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5">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5">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5">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5">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5">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5">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5">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5">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5">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5">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5">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5">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5">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5">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5">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5">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5">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5">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5">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5">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5">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5">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5">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5">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5">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5">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5">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5">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5">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5">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5">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5">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5">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5">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5">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5">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5">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5">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5">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5">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5">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4">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5">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08984375" defaultRowHeight="12.5" x14ac:dyDescent="0.25"/>
  <cols>
    <col min="1" max="21" width="9.08984375" style="332"/>
    <col min="22" max="23" width="10" style="332" bestFit="1" customWidth="1"/>
    <col min="24" max="16384" width="9.08984375" style="332"/>
  </cols>
  <sheetData>
    <row r="1" spans="1:47" x14ac:dyDescent="0.25">
      <c r="A1" s="332" t="s">
        <v>172</v>
      </c>
    </row>
    <row r="2" spans="1:47" ht="13" thickBot="1" x14ac:dyDescent="0.3"/>
    <row r="3" spans="1:47" ht="13.5" thickTop="1" thickBot="1" x14ac:dyDescent="0.3">
      <c r="A3" s="265" t="s">
        <v>56</v>
      </c>
      <c r="B3" s="265" t="s">
        <v>74</v>
      </c>
      <c r="C3" s="266" t="s">
        <v>148</v>
      </c>
      <c r="D3" s="266" t="s">
        <v>149</v>
      </c>
      <c r="E3" s="266" t="s">
        <v>150</v>
      </c>
      <c r="F3" s="266" t="s">
        <v>151</v>
      </c>
      <c r="G3" s="266" t="s">
        <v>152</v>
      </c>
      <c r="H3" s="266" t="s">
        <v>153</v>
      </c>
      <c r="I3" s="266" t="s">
        <v>154</v>
      </c>
      <c r="J3" s="266" t="s">
        <v>155</v>
      </c>
      <c r="K3" s="266" t="s">
        <v>156</v>
      </c>
      <c r="L3" s="266" t="s">
        <v>157</v>
      </c>
      <c r="M3" s="266" t="s">
        <v>158</v>
      </c>
      <c r="N3" s="266" t="s">
        <v>159</v>
      </c>
      <c r="O3" s="266" t="s">
        <v>160</v>
      </c>
      <c r="P3" s="266" t="s">
        <v>161</v>
      </c>
      <c r="Q3" s="266" t="s">
        <v>162</v>
      </c>
      <c r="R3" s="266" t="s">
        <v>163</v>
      </c>
      <c r="S3" s="266" t="s">
        <v>164</v>
      </c>
      <c r="T3" s="266" t="s">
        <v>165</v>
      </c>
      <c r="U3" s="266" t="s">
        <v>166</v>
      </c>
      <c r="V3" s="265" t="s">
        <v>95</v>
      </c>
      <c r="W3" s="265" t="s">
        <v>167</v>
      </c>
      <c r="X3" s="267"/>
      <c r="Y3" s="267"/>
      <c r="Z3" s="265" t="s">
        <v>56</v>
      </c>
      <c r="AA3" s="266" t="s">
        <v>148</v>
      </c>
      <c r="AB3" s="266" t="s">
        <v>149</v>
      </c>
      <c r="AC3" s="266" t="s">
        <v>150</v>
      </c>
      <c r="AD3" s="266" t="s">
        <v>151</v>
      </c>
      <c r="AE3" s="266" t="s">
        <v>152</v>
      </c>
      <c r="AF3" s="266" t="s">
        <v>153</v>
      </c>
      <c r="AG3" s="266" t="s">
        <v>154</v>
      </c>
      <c r="AH3" s="266" t="s">
        <v>155</v>
      </c>
      <c r="AI3" s="266" t="s">
        <v>156</v>
      </c>
      <c r="AJ3" s="266" t="s">
        <v>157</v>
      </c>
      <c r="AK3" s="266" t="s">
        <v>158</v>
      </c>
      <c r="AL3" s="266" t="s">
        <v>159</v>
      </c>
      <c r="AM3" s="266" t="s">
        <v>160</v>
      </c>
      <c r="AN3" s="266" t="s">
        <v>161</v>
      </c>
      <c r="AO3" s="266" t="s">
        <v>162</v>
      </c>
      <c r="AP3" s="266" t="s">
        <v>163</v>
      </c>
      <c r="AQ3" s="266" t="s">
        <v>164</v>
      </c>
      <c r="AR3" s="266" t="s">
        <v>165</v>
      </c>
      <c r="AS3" s="266" t="s">
        <v>166</v>
      </c>
      <c r="AT3" s="265" t="s">
        <v>95</v>
      </c>
      <c r="AU3" s="265" t="s">
        <v>167</v>
      </c>
    </row>
    <row r="4" spans="1:47" ht="13"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58</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1</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18</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18</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14</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6</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1</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0</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0</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18.8</v>
      </c>
      <c r="W4"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24.5</v>
      </c>
      <c r="X4" s="267"/>
      <c r="Y4" s="267"/>
      <c r="Z4" s="268">
        <v>0</v>
      </c>
      <c r="AA4" s="271">
        <f t="shared" ref="AA4:AR4" si="0">SUM(C4:C7)</f>
        <v>3</v>
      </c>
      <c r="AB4" s="271">
        <f t="shared" si="0"/>
        <v>40</v>
      </c>
      <c r="AC4" s="271">
        <f t="shared" si="0"/>
        <v>48</v>
      </c>
      <c r="AD4" s="271">
        <f t="shared" si="0"/>
        <v>54</v>
      </c>
      <c r="AE4" s="271">
        <f t="shared" si="0"/>
        <v>21</v>
      </c>
      <c r="AF4" s="271">
        <f t="shared" si="0"/>
        <v>6</v>
      </c>
      <c r="AG4" s="271">
        <f t="shared" si="0"/>
        <v>0</v>
      </c>
      <c r="AH4" s="271">
        <f t="shared" si="0"/>
        <v>1</v>
      </c>
      <c r="AI4" s="271">
        <f t="shared" si="0"/>
        <v>0</v>
      </c>
      <c r="AJ4" s="271">
        <f t="shared" si="0"/>
        <v>0</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20.616826923076921</v>
      </c>
      <c r="AU4" s="270">
        <f>IFERROR(AVERAGE(W4:W7),"-")</f>
        <v>24.5</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47</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0</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12</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9</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19</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5</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2</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0</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0</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0</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21.192307692307693</v>
      </c>
      <c r="W5"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v>
      </c>
      <c r="X5" s="267"/>
      <c r="Y5" s="267"/>
      <c r="Z5" s="272">
        <v>4.1666666666666664E-2</v>
      </c>
      <c r="AA5" s="275">
        <f t="shared" ref="AA5:AR5" si="1">SUM(C8:C11)</f>
        <v>4</v>
      </c>
      <c r="AB5" s="275">
        <f t="shared" si="1"/>
        <v>13</v>
      </c>
      <c r="AC5" s="275">
        <f t="shared" si="1"/>
        <v>17</v>
      </c>
      <c r="AD5" s="275">
        <f t="shared" si="1"/>
        <v>23</v>
      </c>
      <c r="AE5" s="275">
        <f t="shared" si="1"/>
        <v>8</v>
      </c>
      <c r="AF5" s="275">
        <f t="shared" si="1"/>
        <v>4</v>
      </c>
      <c r="AG5" s="275">
        <f t="shared" si="1"/>
        <v>2</v>
      </c>
      <c r="AH5" s="275">
        <f t="shared" si="1"/>
        <v>0</v>
      </c>
      <c r="AI5" s="275">
        <f t="shared" si="1"/>
        <v>0</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19.991647727272728</v>
      </c>
      <c r="AU5" s="274" t="str">
        <f>IFERROR(AVERAGE(W8:W11),"-")</f>
        <v>-</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33</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9</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11</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8</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3</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1</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0</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1</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0</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21.116666666666667</v>
      </c>
      <c r="W6"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v>
      </c>
      <c r="X6" s="267"/>
      <c r="Y6" s="267"/>
      <c r="Z6" s="272">
        <v>8.3333333333333301E-2</v>
      </c>
      <c r="AA6" s="275">
        <f t="shared" ref="AA6:AR6" si="2">SUM(C12:C15)</f>
        <v>0</v>
      </c>
      <c r="AB6" s="275">
        <f t="shared" si="2"/>
        <v>2</v>
      </c>
      <c r="AC6" s="275">
        <f t="shared" si="2"/>
        <v>17</v>
      </c>
      <c r="AD6" s="275">
        <f t="shared" si="2"/>
        <v>18</v>
      </c>
      <c r="AE6" s="275">
        <f t="shared" si="2"/>
        <v>5</v>
      </c>
      <c r="AF6" s="275">
        <f t="shared" si="2"/>
        <v>1</v>
      </c>
      <c r="AG6" s="275">
        <f t="shared" si="2"/>
        <v>0</v>
      </c>
      <c r="AH6" s="275">
        <f t="shared" si="2"/>
        <v>0</v>
      </c>
      <c r="AI6" s="275">
        <f t="shared" si="2"/>
        <v>0</v>
      </c>
      <c r="AJ6" s="275">
        <f t="shared" si="2"/>
        <v>0</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20.019642857142856</v>
      </c>
      <c r="AU6" s="274" t="str">
        <f>IFERROR(AVERAGE(W12:W15),"-")</f>
        <v>-</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35</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2</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1</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10</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13</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7</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2</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0</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0</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21.358333333333331</v>
      </c>
      <c r="W7"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v>
      </c>
      <c r="X7" s="267"/>
      <c r="Y7" s="267"/>
      <c r="Z7" s="272">
        <v>0.125</v>
      </c>
      <c r="AA7" s="275">
        <f t="shared" ref="AA7:AR7" si="3">SUM(C16:C19)</f>
        <v>0</v>
      </c>
      <c r="AB7" s="275">
        <f t="shared" si="3"/>
        <v>11</v>
      </c>
      <c r="AC7" s="275">
        <f t="shared" si="3"/>
        <v>12</v>
      </c>
      <c r="AD7" s="275">
        <f t="shared" si="3"/>
        <v>19</v>
      </c>
      <c r="AE7" s="275">
        <f t="shared" si="3"/>
        <v>8</v>
      </c>
      <c r="AF7" s="275">
        <f t="shared" si="3"/>
        <v>1</v>
      </c>
      <c r="AG7" s="275">
        <f t="shared" si="3"/>
        <v>0</v>
      </c>
      <c r="AH7" s="275">
        <f t="shared" si="3"/>
        <v>0</v>
      </c>
      <c r="AI7" s="275">
        <f t="shared" si="3"/>
        <v>0</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20.27550505050505</v>
      </c>
      <c r="AU7" s="274" t="str">
        <f>IFERROR(AVERAGE(W16:W19),"-")</f>
        <v>-</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24</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1</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5</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6</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8</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2</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1</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1</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0</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21.270000000000003</v>
      </c>
      <c r="W8"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v>
      </c>
      <c r="X8" s="267"/>
      <c r="Y8" s="267"/>
      <c r="Z8" s="272">
        <v>0.16666666666666699</v>
      </c>
      <c r="AA8" s="275">
        <f t="shared" ref="AA8:AR8" si="4">SUM(C20:C23)</f>
        <v>6</v>
      </c>
      <c r="AB8" s="275">
        <f t="shared" si="4"/>
        <v>18</v>
      </c>
      <c r="AC8" s="275">
        <f t="shared" si="4"/>
        <v>32</v>
      </c>
      <c r="AD8" s="275">
        <f t="shared" si="4"/>
        <v>34</v>
      </c>
      <c r="AE8" s="275">
        <f t="shared" si="4"/>
        <v>9</v>
      </c>
      <c r="AF8" s="275">
        <f t="shared" si="4"/>
        <v>2</v>
      </c>
      <c r="AG8" s="275">
        <f t="shared" si="4"/>
        <v>0</v>
      </c>
      <c r="AH8" s="275">
        <f t="shared" si="4"/>
        <v>0</v>
      </c>
      <c r="AI8" s="275">
        <f t="shared" si="4"/>
        <v>0</v>
      </c>
      <c r="AJ8" s="275">
        <f t="shared" si="4"/>
        <v>0</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18.639384920634921</v>
      </c>
      <c r="AU8" s="274" t="str">
        <f>IFERROR(AVERAGE(W20:W23),"-")</f>
        <v>-</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14</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1</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4</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4</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2</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1</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2</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0</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0</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19.087499999999999</v>
      </c>
      <c r="W9"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v>
      </c>
      <c r="X9" s="267"/>
      <c r="Y9" s="267"/>
      <c r="Z9" s="272">
        <v>0.20833333333333301</v>
      </c>
      <c r="AA9" s="275">
        <f t="shared" ref="AA9:AR9" si="5">SUM(C24:C27)</f>
        <v>22</v>
      </c>
      <c r="AB9" s="275">
        <f t="shared" si="5"/>
        <v>49</v>
      </c>
      <c r="AC9" s="275">
        <f t="shared" si="5"/>
        <v>76</v>
      </c>
      <c r="AD9" s="275">
        <f t="shared" si="5"/>
        <v>79</v>
      </c>
      <c r="AE9" s="275">
        <f t="shared" si="5"/>
        <v>38</v>
      </c>
      <c r="AF9" s="275">
        <f t="shared" si="5"/>
        <v>5</v>
      </c>
      <c r="AG9" s="275">
        <f t="shared" si="5"/>
        <v>1</v>
      </c>
      <c r="AH9" s="275">
        <f t="shared" si="5"/>
        <v>0</v>
      </c>
      <c r="AI9" s="275">
        <f t="shared" si="5"/>
        <v>0</v>
      </c>
      <c r="AJ9" s="275">
        <f t="shared" si="5"/>
        <v>0</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19.580357142857139</v>
      </c>
      <c r="AU9" s="274">
        <f>IFERROR(AVERAGE(W24:W27),"-")</f>
        <v>23.4</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15</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1</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1</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3</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6</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3</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1</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0</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0</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20.499999999999996</v>
      </c>
      <c r="W10"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v>
      </c>
      <c r="X10" s="267"/>
      <c r="Y10" s="267"/>
      <c r="Z10" s="272">
        <v>0.25</v>
      </c>
      <c r="AA10" s="275">
        <f t="shared" ref="AA10:AR10" si="6">SUM(C28:C31)</f>
        <v>41</v>
      </c>
      <c r="AB10" s="275">
        <f t="shared" si="6"/>
        <v>219</v>
      </c>
      <c r="AC10" s="275">
        <f t="shared" si="6"/>
        <v>285</v>
      </c>
      <c r="AD10" s="275">
        <f t="shared" si="6"/>
        <v>216</v>
      </c>
      <c r="AE10" s="275">
        <f t="shared" si="6"/>
        <v>61</v>
      </c>
      <c r="AF10" s="275">
        <f t="shared" si="6"/>
        <v>7</v>
      </c>
      <c r="AG10" s="275">
        <f t="shared" si="6"/>
        <v>1</v>
      </c>
      <c r="AH10" s="275">
        <f t="shared" si="6"/>
        <v>0</v>
      </c>
      <c r="AI10" s="275">
        <f t="shared" si="6"/>
        <v>0</v>
      </c>
      <c r="AJ10" s="275">
        <f t="shared" si="6"/>
        <v>0</v>
      </c>
      <c r="AK10" s="275">
        <f t="shared" si="6"/>
        <v>0</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17.987500000000001</v>
      </c>
      <c r="AU10" s="274">
        <f>IFERROR(AVERAGE(W28:W31),"-")</f>
        <v>23.695941558441557</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18</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1</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3</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4</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7</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2</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0</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1</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0</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19.109090909090909</v>
      </c>
      <c r="W11"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v>
      </c>
      <c r="X11" s="267"/>
      <c r="Y11" s="267"/>
      <c r="Z11" s="272">
        <v>0.29166666666666702</v>
      </c>
      <c r="AA11" s="275">
        <f t="shared" ref="AA11:AR11" si="7">SUM(C32:C35)</f>
        <v>175</v>
      </c>
      <c r="AB11" s="275">
        <f t="shared" si="7"/>
        <v>956</v>
      </c>
      <c r="AC11" s="275">
        <f t="shared" si="7"/>
        <v>928</v>
      </c>
      <c r="AD11" s="275">
        <f t="shared" si="7"/>
        <v>484</v>
      </c>
      <c r="AE11" s="275">
        <f t="shared" si="7"/>
        <v>93</v>
      </c>
      <c r="AF11" s="275">
        <f t="shared" si="7"/>
        <v>23</v>
      </c>
      <c r="AG11" s="275">
        <f t="shared" si="7"/>
        <v>0</v>
      </c>
      <c r="AH11" s="275">
        <f t="shared" si="7"/>
        <v>0</v>
      </c>
      <c r="AI11" s="275">
        <f t="shared" si="7"/>
        <v>0</v>
      </c>
      <c r="AJ11" s="275">
        <f t="shared" si="7"/>
        <v>0</v>
      </c>
      <c r="AK11" s="275">
        <f t="shared" si="7"/>
        <v>0</v>
      </c>
      <c r="AL11" s="275">
        <f t="shared" si="7"/>
        <v>0</v>
      </c>
      <c r="AM11" s="275">
        <f t="shared" si="7"/>
        <v>0</v>
      </c>
      <c r="AN11" s="275">
        <f t="shared" si="7"/>
        <v>0</v>
      </c>
      <c r="AO11" s="275">
        <f t="shared" si="7"/>
        <v>0</v>
      </c>
      <c r="AP11" s="275">
        <f t="shared" si="7"/>
        <v>0</v>
      </c>
      <c r="AQ11" s="275">
        <f t="shared" si="7"/>
        <v>0</v>
      </c>
      <c r="AR11" s="275">
        <f t="shared" si="7"/>
        <v>0</v>
      </c>
      <c r="AS11" s="275">
        <f>SUM(U32:U35)</f>
        <v>0</v>
      </c>
      <c r="AT11" s="274">
        <f>IFERROR(AVERAGE(V32:V35),"-")</f>
        <v>16.655357142857142</v>
      </c>
      <c r="AU11" s="274">
        <f>IFERROR(AVERAGE(W32:W35),"-")</f>
        <v>21.908928571428572</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8</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0</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0</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3</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4</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1</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0</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0</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0</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19.760000000000002</v>
      </c>
      <c r="W12"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v>
      </c>
      <c r="X12" s="267"/>
      <c r="Y12" s="267"/>
      <c r="Z12" s="272">
        <v>0.33333333333333298</v>
      </c>
      <c r="AA12" s="275">
        <f t="shared" ref="AA12:AR12" si="8">SUM(C36:C39)</f>
        <v>374</v>
      </c>
      <c r="AB12" s="275">
        <f t="shared" si="8"/>
        <v>1737</v>
      </c>
      <c r="AC12" s="275">
        <f t="shared" si="8"/>
        <v>1371</v>
      </c>
      <c r="AD12" s="275">
        <f t="shared" si="8"/>
        <v>529</v>
      </c>
      <c r="AE12" s="275">
        <f t="shared" si="8"/>
        <v>72</v>
      </c>
      <c r="AF12" s="275">
        <f t="shared" si="8"/>
        <v>2</v>
      </c>
      <c r="AG12" s="275">
        <f t="shared" si="8"/>
        <v>0</v>
      </c>
      <c r="AH12" s="275">
        <f t="shared" si="8"/>
        <v>0</v>
      </c>
      <c r="AI12" s="275">
        <f t="shared" si="8"/>
        <v>2</v>
      </c>
      <c r="AJ12" s="275">
        <f t="shared" si="8"/>
        <v>0</v>
      </c>
      <c r="AK12" s="275">
        <f t="shared" si="8"/>
        <v>0</v>
      </c>
      <c r="AL12" s="275">
        <f t="shared" si="8"/>
        <v>0</v>
      </c>
      <c r="AM12" s="275">
        <f t="shared" si="8"/>
        <v>4</v>
      </c>
      <c r="AN12" s="275">
        <f t="shared" si="8"/>
        <v>0</v>
      </c>
      <c r="AO12" s="275">
        <f t="shared" si="8"/>
        <v>0</v>
      </c>
      <c r="AP12" s="275">
        <f t="shared" si="8"/>
        <v>0</v>
      </c>
      <c r="AQ12" s="275">
        <f t="shared" si="8"/>
        <v>0</v>
      </c>
      <c r="AR12" s="275">
        <f t="shared" si="8"/>
        <v>0</v>
      </c>
      <c r="AS12" s="275">
        <f>SUM(U36:U39)</f>
        <v>0</v>
      </c>
      <c r="AT12" s="274">
        <f>IFERROR(AVERAGE(V36:V39),"-")</f>
        <v>15.433928571428572</v>
      </c>
      <c r="AU12" s="274">
        <f>IFERROR(AVERAGE(W36:W39),"-")</f>
        <v>20.00357142857143</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4</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0</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3</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1</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0</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0</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0</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0</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0</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19.350000000000001</v>
      </c>
      <c r="W13"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v>
      </c>
      <c r="X13" s="267"/>
      <c r="Y13" s="267"/>
      <c r="Z13" s="272">
        <v>0.375</v>
      </c>
      <c r="AA13" s="275">
        <f t="shared" ref="AA13:AR13" si="9">SUM(C40:C43)</f>
        <v>142</v>
      </c>
      <c r="AB13" s="275">
        <f t="shared" si="9"/>
        <v>1000</v>
      </c>
      <c r="AC13" s="275">
        <f t="shared" si="9"/>
        <v>1125</v>
      </c>
      <c r="AD13" s="275">
        <f t="shared" si="9"/>
        <v>580</v>
      </c>
      <c r="AE13" s="275">
        <f t="shared" si="9"/>
        <v>89</v>
      </c>
      <c r="AF13" s="275">
        <f t="shared" si="9"/>
        <v>5</v>
      </c>
      <c r="AG13" s="275">
        <f t="shared" si="9"/>
        <v>1</v>
      </c>
      <c r="AH13" s="275">
        <f t="shared" si="9"/>
        <v>0</v>
      </c>
      <c r="AI13" s="275">
        <f t="shared" si="9"/>
        <v>0</v>
      </c>
      <c r="AJ13" s="275">
        <f t="shared" si="9"/>
        <v>0</v>
      </c>
      <c r="AK13" s="275">
        <f t="shared" si="9"/>
        <v>0</v>
      </c>
      <c r="AL13" s="275">
        <f t="shared" si="9"/>
        <v>0</v>
      </c>
      <c r="AM13" s="275">
        <f t="shared" si="9"/>
        <v>0</v>
      </c>
      <c r="AN13" s="275">
        <f t="shared" si="9"/>
        <v>0</v>
      </c>
      <c r="AO13" s="275">
        <f t="shared" si="9"/>
        <v>0</v>
      </c>
      <c r="AP13" s="275">
        <f t="shared" si="9"/>
        <v>0</v>
      </c>
      <c r="AQ13" s="275">
        <f t="shared" si="9"/>
        <v>0</v>
      </c>
      <c r="AR13" s="275">
        <f t="shared" si="9"/>
        <v>0</v>
      </c>
      <c r="AS13" s="275">
        <f>SUM(U40:U43)</f>
        <v>0</v>
      </c>
      <c r="AT13" s="274">
        <f>IFERROR(AVERAGE(V40:V43),"-")</f>
        <v>16.658690476190475</v>
      </c>
      <c r="AU13" s="274">
        <f>IFERROR(AVERAGE(W40:W43),"-")</f>
        <v>21.37047619047619</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14</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1</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6</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6</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1</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0</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0</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18.428571428571427</v>
      </c>
      <c r="W14"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v>
      </c>
      <c r="X14" s="267"/>
      <c r="Y14" s="267"/>
      <c r="Z14" s="272">
        <v>0.41666666666666702</v>
      </c>
      <c r="AA14" s="275">
        <f t="shared" ref="AA14:AR14" si="10">SUM(C44:C47)</f>
        <v>90</v>
      </c>
      <c r="AB14" s="275">
        <f t="shared" si="10"/>
        <v>821</v>
      </c>
      <c r="AC14" s="275">
        <f t="shared" si="10"/>
        <v>1000</v>
      </c>
      <c r="AD14" s="275">
        <f t="shared" si="10"/>
        <v>526</v>
      </c>
      <c r="AE14" s="275">
        <f t="shared" si="10"/>
        <v>81</v>
      </c>
      <c r="AF14" s="275">
        <f t="shared" si="10"/>
        <v>10</v>
      </c>
      <c r="AG14" s="275">
        <f t="shared" si="10"/>
        <v>0</v>
      </c>
      <c r="AH14" s="275">
        <f t="shared" si="10"/>
        <v>0</v>
      </c>
      <c r="AI14" s="275">
        <f t="shared" si="10"/>
        <v>0</v>
      </c>
      <c r="AJ14" s="275">
        <f t="shared" si="10"/>
        <v>0</v>
      </c>
      <c r="AK14" s="275">
        <f t="shared" si="10"/>
        <v>0</v>
      </c>
      <c r="AL14" s="275">
        <f t="shared" si="10"/>
        <v>0</v>
      </c>
      <c r="AM14" s="275">
        <f t="shared" si="10"/>
        <v>0</v>
      </c>
      <c r="AN14" s="275">
        <f t="shared" si="10"/>
        <v>0</v>
      </c>
      <c r="AO14" s="275">
        <f t="shared" si="10"/>
        <v>0</v>
      </c>
      <c r="AP14" s="275">
        <f t="shared" si="10"/>
        <v>0</v>
      </c>
      <c r="AQ14" s="275">
        <f t="shared" si="10"/>
        <v>0</v>
      </c>
      <c r="AR14" s="275">
        <f t="shared" si="10"/>
        <v>0</v>
      </c>
      <c r="AS14" s="275">
        <f>SUM(U44:U47)</f>
        <v>0</v>
      </c>
      <c r="AT14" s="274">
        <f>IFERROR(AVERAGE(V44:V47),"-")</f>
        <v>16.955000000000002</v>
      </c>
      <c r="AU14" s="274">
        <f>IFERROR(AVERAGE(W44:W47),"-")</f>
        <v>21.555</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17</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0</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1</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5</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7</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3</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1</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0</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22.54</v>
      </c>
      <c r="W15"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v>
      </c>
      <c r="X15" s="267"/>
      <c r="Y15" s="267"/>
      <c r="Z15" s="272">
        <v>0.45833333333333298</v>
      </c>
      <c r="AA15" s="275">
        <f t="shared" ref="AA15:AR15" si="11">SUM(C48:C51)</f>
        <v>77</v>
      </c>
      <c r="AB15" s="275">
        <f t="shared" si="11"/>
        <v>801</v>
      </c>
      <c r="AC15" s="275">
        <f t="shared" si="11"/>
        <v>941</v>
      </c>
      <c r="AD15" s="275">
        <f t="shared" si="11"/>
        <v>506</v>
      </c>
      <c r="AE15" s="275">
        <f t="shared" si="11"/>
        <v>96</v>
      </c>
      <c r="AF15" s="275">
        <f t="shared" si="11"/>
        <v>11</v>
      </c>
      <c r="AG15" s="275">
        <f t="shared" si="11"/>
        <v>1</v>
      </c>
      <c r="AH15" s="275">
        <f t="shared" si="11"/>
        <v>1</v>
      </c>
      <c r="AI15" s="275">
        <f t="shared" si="11"/>
        <v>3</v>
      </c>
      <c r="AJ15" s="275">
        <f t="shared" si="11"/>
        <v>0</v>
      </c>
      <c r="AK15" s="275">
        <f t="shared" si="11"/>
        <v>0</v>
      </c>
      <c r="AL15" s="275">
        <f t="shared" si="11"/>
        <v>0</v>
      </c>
      <c r="AM15" s="275">
        <f t="shared" si="11"/>
        <v>0</v>
      </c>
      <c r="AN15" s="275">
        <f t="shared" si="11"/>
        <v>0</v>
      </c>
      <c r="AO15" s="275">
        <f t="shared" si="11"/>
        <v>0</v>
      </c>
      <c r="AP15" s="275">
        <f t="shared" si="11"/>
        <v>0</v>
      </c>
      <c r="AQ15" s="275">
        <f t="shared" si="11"/>
        <v>0</v>
      </c>
      <c r="AR15" s="275">
        <f t="shared" si="11"/>
        <v>0</v>
      </c>
      <c r="AS15" s="275">
        <f>SUM(U48:U51)</f>
        <v>0</v>
      </c>
      <c r="AT15" s="274">
        <f>IFERROR(AVERAGE(V48:V51),"-")</f>
        <v>17.118928571428569</v>
      </c>
      <c r="AU15" s="274">
        <f>IFERROR(AVERAGE(W48:W51),"-")</f>
        <v>21.94142857142857</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18</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0</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4</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1</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9</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4</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0</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0</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0</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0</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21.490909090909089</v>
      </c>
      <c r="W16"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v>
      </c>
      <c r="X16" s="267"/>
      <c r="Y16" s="267"/>
      <c r="Z16" s="272">
        <v>0.5</v>
      </c>
      <c r="AA16" s="275">
        <f t="shared" ref="AA16:AR16" si="12">SUM(C52:C55)</f>
        <v>130</v>
      </c>
      <c r="AB16" s="275">
        <f t="shared" si="12"/>
        <v>981</v>
      </c>
      <c r="AC16" s="275">
        <f t="shared" si="12"/>
        <v>1051</v>
      </c>
      <c r="AD16" s="275">
        <f t="shared" si="12"/>
        <v>509</v>
      </c>
      <c r="AE16" s="275">
        <f t="shared" si="12"/>
        <v>79</v>
      </c>
      <c r="AF16" s="275">
        <f t="shared" si="12"/>
        <v>4</v>
      </c>
      <c r="AG16" s="275">
        <f t="shared" si="12"/>
        <v>1</v>
      </c>
      <c r="AH16" s="275">
        <f t="shared" si="12"/>
        <v>0</v>
      </c>
      <c r="AI16" s="275">
        <f t="shared" si="12"/>
        <v>0</v>
      </c>
      <c r="AJ16" s="275">
        <f t="shared" si="12"/>
        <v>0</v>
      </c>
      <c r="AK16" s="275">
        <f t="shared" si="12"/>
        <v>0</v>
      </c>
      <c r="AL16" s="275">
        <f t="shared" si="12"/>
        <v>0</v>
      </c>
      <c r="AM16" s="275">
        <f t="shared" si="12"/>
        <v>0</v>
      </c>
      <c r="AN16" s="275">
        <f t="shared" si="12"/>
        <v>0</v>
      </c>
      <c r="AO16" s="275">
        <f t="shared" si="12"/>
        <v>0</v>
      </c>
      <c r="AP16" s="275">
        <f t="shared" si="12"/>
        <v>0</v>
      </c>
      <c r="AQ16" s="275">
        <f t="shared" si="12"/>
        <v>0</v>
      </c>
      <c r="AR16" s="275">
        <f t="shared" si="12"/>
        <v>0</v>
      </c>
      <c r="AS16" s="275">
        <f>SUM(U52:U55)</f>
        <v>0</v>
      </c>
      <c r="AT16" s="274">
        <f>IFERROR(AVERAGE(V52:V55),"-")</f>
        <v>16.574999999999999</v>
      </c>
      <c r="AU16" s="274">
        <f>IFERROR(AVERAGE(W52:W55),"-")</f>
        <v>21.283928571428568</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10</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1</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3</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3</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2</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1</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0</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0</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20.75</v>
      </c>
      <c r="W17"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v>
      </c>
      <c r="X17" s="267"/>
      <c r="Y17" s="267"/>
      <c r="Z17" s="272">
        <v>0.54166666666666696</v>
      </c>
      <c r="AA17" s="275">
        <f t="shared" ref="AA17:AR17" si="13">SUM(C56:C59)</f>
        <v>108</v>
      </c>
      <c r="AB17" s="275">
        <f t="shared" si="13"/>
        <v>852</v>
      </c>
      <c r="AC17" s="275">
        <f t="shared" si="13"/>
        <v>921</v>
      </c>
      <c r="AD17" s="275">
        <f t="shared" si="13"/>
        <v>536</v>
      </c>
      <c r="AE17" s="275">
        <f t="shared" si="13"/>
        <v>91</v>
      </c>
      <c r="AF17" s="275">
        <f t="shared" si="13"/>
        <v>7</v>
      </c>
      <c r="AG17" s="275">
        <f t="shared" si="13"/>
        <v>1</v>
      </c>
      <c r="AH17" s="275">
        <f t="shared" si="13"/>
        <v>0</v>
      </c>
      <c r="AI17" s="275">
        <f t="shared" si="13"/>
        <v>0</v>
      </c>
      <c r="AJ17" s="275">
        <f t="shared" si="13"/>
        <v>0</v>
      </c>
      <c r="AK17" s="275">
        <f t="shared" si="13"/>
        <v>0</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16.894642857142856</v>
      </c>
      <c r="AU17" s="274">
        <f>IFERROR(AVERAGE(W56:W59),"-")</f>
        <v>21.773214285714289</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11</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0</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3</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3</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4</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1</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0</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0</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0</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21.116666666666667</v>
      </c>
      <c r="W18"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v>
      </c>
      <c r="X18" s="267"/>
      <c r="Y18" s="267"/>
      <c r="Z18" s="272">
        <v>0.58333333333333304</v>
      </c>
      <c r="AA18" s="275">
        <f>SUM(C60:C63)</f>
        <v>112</v>
      </c>
      <c r="AB18" s="275">
        <f t="shared" ref="AB18:AR18" si="14">SUM(D60:D63)</f>
        <v>901</v>
      </c>
      <c r="AC18" s="275">
        <f t="shared" si="14"/>
        <v>956</v>
      </c>
      <c r="AD18" s="275">
        <f t="shared" si="14"/>
        <v>524</v>
      </c>
      <c r="AE18" s="275">
        <f t="shared" si="14"/>
        <v>68</v>
      </c>
      <c r="AF18" s="275">
        <f t="shared" si="14"/>
        <v>5</v>
      </c>
      <c r="AG18" s="275">
        <f t="shared" si="14"/>
        <v>2</v>
      </c>
      <c r="AH18" s="275">
        <f t="shared" si="14"/>
        <v>0</v>
      </c>
      <c r="AI18" s="275">
        <f t="shared" si="14"/>
        <v>0</v>
      </c>
      <c r="AJ18" s="275">
        <f t="shared" si="14"/>
        <v>0</v>
      </c>
      <c r="AK18" s="275">
        <f t="shared" si="14"/>
        <v>0</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16.723214285714288</v>
      </c>
      <c r="AU18" s="274">
        <f>IFERROR(AVERAGE(W60:W63),"-")</f>
        <v>21.469642857142858</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12</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3</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5</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3</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1</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0</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0</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0</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17.744444444444447</v>
      </c>
      <c r="W19"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v>
      </c>
      <c r="X19" s="267"/>
      <c r="Y19" s="267"/>
      <c r="Z19" s="272">
        <v>0.625</v>
      </c>
      <c r="AA19" s="275">
        <f t="shared" ref="AA19:AR19" si="15">SUM(C64:C67)</f>
        <v>120</v>
      </c>
      <c r="AB19" s="275">
        <f t="shared" si="15"/>
        <v>990</v>
      </c>
      <c r="AC19" s="275">
        <f t="shared" si="15"/>
        <v>1046</v>
      </c>
      <c r="AD19" s="275">
        <f t="shared" si="15"/>
        <v>479</v>
      </c>
      <c r="AE19" s="275">
        <f t="shared" si="15"/>
        <v>76</v>
      </c>
      <c r="AF19" s="275">
        <f t="shared" si="15"/>
        <v>10</v>
      </c>
      <c r="AG19" s="275">
        <f t="shared" si="15"/>
        <v>0</v>
      </c>
      <c r="AH19" s="275">
        <f t="shared" si="15"/>
        <v>0</v>
      </c>
      <c r="AI19" s="275">
        <f t="shared" si="15"/>
        <v>0</v>
      </c>
      <c r="AJ19" s="275">
        <f t="shared" si="15"/>
        <v>0</v>
      </c>
      <c r="AK19" s="275">
        <f t="shared" si="15"/>
        <v>0</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16.537500000000001</v>
      </c>
      <c r="AU19" s="274">
        <f>IFERROR(AVERAGE(W64:W67),"-")</f>
        <v>21.098214285714285</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12</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1</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4</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4</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2</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1</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0</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0</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0</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17.144444444444442</v>
      </c>
      <c r="W20"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v>
      </c>
      <c r="X20" s="267"/>
      <c r="Y20" s="267"/>
      <c r="Z20" s="272">
        <v>0.66666666666666696</v>
      </c>
      <c r="AA20" s="275">
        <f t="shared" ref="AA20:AR20" si="16">SUM(C68:C71)</f>
        <v>133</v>
      </c>
      <c r="AB20" s="275">
        <f t="shared" si="16"/>
        <v>1029</v>
      </c>
      <c r="AC20" s="275">
        <f t="shared" si="16"/>
        <v>1345</v>
      </c>
      <c r="AD20" s="275">
        <f t="shared" si="16"/>
        <v>573</v>
      </c>
      <c r="AE20" s="275">
        <f t="shared" si="16"/>
        <v>73</v>
      </c>
      <c r="AF20" s="275">
        <f t="shared" si="16"/>
        <v>10</v>
      </c>
      <c r="AG20" s="275">
        <f t="shared" si="16"/>
        <v>0</v>
      </c>
      <c r="AH20" s="275">
        <f t="shared" si="16"/>
        <v>3</v>
      </c>
      <c r="AI20" s="275">
        <f t="shared" si="16"/>
        <v>0</v>
      </c>
      <c r="AJ20" s="275">
        <f t="shared" si="16"/>
        <v>0</v>
      </c>
      <c r="AK20" s="275">
        <f t="shared" si="16"/>
        <v>0</v>
      </c>
      <c r="AL20" s="275">
        <f t="shared" si="16"/>
        <v>0</v>
      </c>
      <c r="AM20" s="275">
        <f t="shared" si="16"/>
        <v>0</v>
      </c>
      <c r="AN20" s="275">
        <f t="shared" si="16"/>
        <v>0</v>
      </c>
      <c r="AO20" s="275">
        <f t="shared" si="16"/>
        <v>0</v>
      </c>
      <c r="AP20" s="275">
        <f t="shared" si="16"/>
        <v>0</v>
      </c>
      <c r="AQ20" s="275">
        <f t="shared" si="16"/>
        <v>0</v>
      </c>
      <c r="AR20" s="275">
        <f t="shared" si="16"/>
        <v>0</v>
      </c>
      <c r="AS20" s="275">
        <f>SUM(U68:U71)</f>
        <v>0</v>
      </c>
      <c r="AT20" s="274">
        <f>IFERROR(AVERAGE(V68:V71),"-")</f>
        <v>16.726785714285715</v>
      </c>
      <c r="AU20" s="274">
        <f>IFERROR(AVERAGE(W68:W71),"-")</f>
        <v>21.146428571428572</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15</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0</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3</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4</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7</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1</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0</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0</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0</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18.75714285714286</v>
      </c>
      <c r="W21"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v>
      </c>
      <c r="X21" s="267"/>
      <c r="Y21" s="267"/>
      <c r="Z21" s="272">
        <v>0.70833333333333304</v>
      </c>
      <c r="AA21" s="275">
        <f t="shared" ref="AA21:AR21" si="17">SUM(C72:C75)</f>
        <v>165</v>
      </c>
      <c r="AB21" s="275">
        <f t="shared" si="17"/>
        <v>1206</v>
      </c>
      <c r="AC21" s="275">
        <f t="shared" si="17"/>
        <v>1301</v>
      </c>
      <c r="AD21" s="275">
        <f t="shared" si="17"/>
        <v>549</v>
      </c>
      <c r="AE21" s="275">
        <f t="shared" si="17"/>
        <v>99</v>
      </c>
      <c r="AF21" s="275">
        <f t="shared" si="17"/>
        <v>5</v>
      </c>
      <c r="AG21" s="275">
        <f t="shared" si="17"/>
        <v>4</v>
      </c>
      <c r="AH21" s="275">
        <f t="shared" si="17"/>
        <v>0</v>
      </c>
      <c r="AI21" s="275">
        <f t="shared" si="17"/>
        <v>0</v>
      </c>
      <c r="AJ21" s="275">
        <f t="shared" si="17"/>
        <v>0</v>
      </c>
      <c r="AK21" s="275">
        <f t="shared" si="17"/>
        <v>0</v>
      </c>
      <c r="AL21" s="275">
        <f t="shared" si="17"/>
        <v>0</v>
      </c>
      <c r="AM21" s="275">
        <f t="shared" si="17"/>
        <v>0</v>
      </c>
      <c r="AN21" s="275">
        <f t="shared" si="17"/>
        <v>0</v>
      </c>
      <c r="AO21" s="275">
        <f t="shared" si="17"/>
        <v>0</v>
      </c>
      <c r="AP21" s="275">
        <f t="shared" si="17"/>
        <v>0</v>
      </c>
      <c r="AQ21" s="275">
        <f t="shared" si="17"/>
        <v>0</v>
      </c>
      <c r="AR21" s="275">
        <f t="shared" si="17"/>
        <v>0</v>
      </c>
      <c r="AS21" s="275">
        <f>SUM(U72:U75)</f>
        <v>0</v>
      </c>
      <c r="AT21" s="274">
        <f>IFERROR(AVERAGE(V72:V75),"-")</f>
        <v>16.396428571428572</v>
      </c>
      <c r="AU21" s="274">
        <f>IFERROR(AVERAGE(W72:W75),"-")</f>
        <v>21.028571428571428</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37</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2</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4</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17</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12</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1</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1</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0</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0</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18.714285714285715</v>
      </c>
      <c r="W22"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v>
      </c>
      <c r="X22" s="267"/>
      <c r="Y22" s="267"/>
      <c r="Z22" s="272">
        <v>0.75</v>
      </c>
      <c r="AA22" s="275">
        <f t="shared" ref="AA22:AR22" si="18">SUM(C76:C79)</f>
        <v>100</v>
      </c>
      <c r="AB22" s="275">
        <f t="shared" si="18"/>
        <v>941</v>
      </c>
      <c r="AC22" s="275">
        <f t="shared" si="18"/>
        <v>1151</v>
      </c>
      <c r="AD22" s="275">
        <f t="shared" si="18"/>
        <v>546</v>
      </c>
      <c r="AE22" s="275">
        <f t="shared" si="18"/>
        <v>100</v>
      </c>
      <c r="AF22" s="275">
        <f t="shared" si="18"/>
        <v>7</v>
      </c>
      <c r="AG22" s="275">
        <f t="shared" si="18"/>
        <v>0</v>
      </c>
      <c r="AH22" s="275">
        <f t="shared" si="18"/>
        <v>0</v>
      </c>
      <c r="AI22" s="275">
        <f t="shared" si="18"/>
        <v>0</v>
      </c>
      <c r="AJ22" s="275">
        <f t="shared" si="18"/>
        <v>0</v>
      </c>
      <c r="AK22" s="275">
        <f t="shared" si="18"/>
        <v>0</v>
      </c>
      <c r="AL22" s="275">
        <f t="shared" si="18"/>
        <v>0</v>
      </c>
      <c r="AM22" s="275">
        <f t="shared" si="18"/>
        <v>0</v>
      </c>
      <c r="AN22" s="275">
        <f t="shared" si="18"/>
        <v>0</v>
      </c>
      <c r="AO22" s="275">
        <f t="shared" si="18"/>
        <v>0</v>
      </c>
      <c r="AP22" s="275">
        <f t="shared" si="18"/>
        <v>0</v>
      </c>
      <c r="AQ22" s="275">
        <f t="shared" si="18"/>
        <v>0</v>
      </c>
      <c r="AR22" s="275">
        <f t="shared" si="18"/>
        <v>0</v>
      </c>
      <c r="AS22" s="275">
        <f>SUM(U76:U79)</f>
        <v>0</v>
      </c>
      <c r="AT22" s="274">
        <f>IFERROR(AVERAGE(V76:V79),"-")</f>
        <v>16.898214285714285</v>
      </c>
      <c r="AU22" s="274">
        <f>IFERROR(AVERAGE(W76:W79),"-")</f>
        <v>21.523214285714289</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37</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3</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7</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7</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13</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6</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1</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0</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0</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0</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19.941666666666666</v>
      </c>
      <c r="W23"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v>
      </c>
      <c r="X23" s="267"/>
      <c r="Y23" s="267"/>
      <c r="Z23" s="272">
        <v>0.79166666666666696</v>
      </c>
      <c r="AA23" s="275">
        <f t="shared" ref="AA23:AR23" si="19">SUM(C80:C83)</f>
        <v>74</v>
      </c>
      <c r="AB23" s="275">
        <f t="shared" si="19"/>
        <v>675</v>
      </c>
      <c r="AC23" s="275">
        <f t="shared" si="19"/>
        <v>819</v>
      </c>
      <c r="AD23" s="275">
        <f t="shared" si="19"/>
        <v>481</v>
      </c>
      <c r="AE23" s="275">
        <f t="shared" si="19"/>
        <v>102</v>
      </c>
      <c r="AF23" s="275">
        <f t="shared" si="19"/>
        <v>8</v>
      </c>
      <c r="AG23" s="275">
        <f t="shared" si="19"/>
        <v>4</v>
      </c>
      <c r="AH23" s="275">
        <f t="shared" si="19"/>
        <v>0</v>
      </c>
      <c r="AI23" s="275">
        <f t="shared" si="19"/>
        <v>0</v>
      </c>
      <c r="AJ23" s="275">
        <f t="shared" si="19"/>
        <v>0</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17.316071428571426</v>
      </c>
      <c r="AU23" s="274">
        <f>IFERROR(AVERAGE(W80:W83),"-")</f>
        <v>22.344642857142855</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37</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1</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4</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5</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21</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5</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1</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0</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0</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20.95</v>
      </c>
      <c r="W24"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v>
      </c>
      <c r="X24" s="267"/>
      <c r="Y24" s="267"/>
      <c r="Z24" s="272">
        <v>0.83333333333333304</v>
      </c>
      <c r="AA24" s="275">
        <f t="shared" ref="AA24:AR24" si="20">SUM(C84:C87)</f>
        <v>60</v>
      </c>
      <c r="AB24" s="275">
        <f t="shared" si="20"/>
        <v>414</v>
      </c>
      <c r="AC24" s="275">
        <f t="shared" si="20"/>
        <v>501</v>
      </c>
      <c r="AD24" s="275">
        <f t="shared" si="20"/>
        <v>429</v>
      </c>
      <c r="AE24" s="275">
        <f t="shared" si="20"/>
        <v>93</v>
      </c>
      <c r="AF24" s="275">
        <f t="shared" si="20"/>
        <v>10</v>
      </c>
      <c r="AG24" s="275">
        <f t="shared" si="20"/>
        <v>3</v>
      </c>
      <c r="AH24" s="275">
        <f t="shared" si="20"/>
        <v>3</v>
      </c>
      <c r="AI24" s="275">
        <f t="shared" si="20"/>
        <v>0</v>
      </c>
      <c r="AJ24" s="275">
        <f t="shared" si="20"/>
        <v>0</v>
      </c>
      <c r="AK24" s="275">
        <f t="shared" si="20"/>
        <v>0</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17.957142857142859</v>
      </c>
      <c r="AU24" s="274">
        <f>IFERROR(AVERAGE(W84:W87),"-")</f>
        <v>23.285714285714288</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66</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6</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10</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15</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24</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9</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2</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0</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0</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0</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20.100000000000001</v>
      </c>
      <c r="W25" s="274" t="str">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v>
      </c>
      <c r="X25" s="267"/>
      <c r="Y25" s="267"/>
      <c r="Z25" s="272">
        <v>0.875</v>
      </c>
      <c r="AA25" s="275">
        <f t="shared" ref="AA25:AR25" si="21">SUM(C88:C91)</f>
        <v>35</v>
      </c>
      <c r="AB25" s="275">
        <f t="shared" si="21"/>
        <v>262</v>
      </c>
      <c r="AC25" s="275">
        <f t="shared" si="21"/>
        <v>340</v>
      </c>
      <c r="AD25" s="275">
        <f t="shared" si="21"/>
        <v>274</v>
      </c>
      <c r="AE25" s="275">
        <f t="shared" si="21"/>
        <v>70</v>
      </c>
      <c r="AF25" s="275">
        <f t="shared" si="21"/>
        <v>8</v>
      </c>
      <c r="AG25" s="275">
        <f t="shared" si="21"/>
        <v>2</v>
      </c>
      <c r="AH25" s="275">
        <f t="shared" si="21"/>
        <v>0</v>
      </c>
      <c r="AI25" s="275">
        <f t="shared" si="21"/>
        <v>0</v>
      </c>
      <c r="AJ25" s="275">
        <f t="shared" si="21"/>
        <v>0</v>
      </c>
      <c r="AK25" s="275">
        <f t="shared" si="21"/>
        <v>0</v>
      </c>
      <c r="AL25" s="275">
        <f t="shared" si="21"/>
        <v>0</v>
      </c>
      <c r="AM25" s="275">
        <f t="shared" si="21"/>
        <v>0</v>
      </c>
      <c r="AN25" s="275">
        <f t="shared" si="21"/>
        <v>0</v>
      </c>
      <c r="AO25" s="275">
        <f t="shared" si="21"/>
        <v>0</v>
      </c>
      <c r="AP25" s="275">
        <f t="shared" si="21"/>
        <v>0</v>
      </c>
      <c r="AQ25" s="275">
        <f t="shared" si="21"/>
        <v>0</v>
      </c>
      <c r="AR25" s="275">
        <f t="shared" si="21"/>
        <v>0</v>
      </c>
      <c r="AS25" s="275">
        <f>SUM(U88:U91)</f>
        <v>0</v>
      </c>
      <c r="AT25" s="274">
        <f>IFERROR(AVERAGE(V88:V91),"-")</f>
        <v>18.208928571428572</v>
      </c>
      <c r="AU25" s="274">
        <f>IFERROR(AVERAGE(W88:W91),"-")</f>
        <v>23.684935897435896</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68</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2</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15</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25</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15</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11</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0</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0</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0</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19.278571428571428</v>
      </c>
      <c r="W26" s="274" t="str">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v>
      </c>
      <c r="X26" s="267"/>
      <c r="Y26" s="267"/>
      <c r="Z26" s="272">
        <v>0.91666666666666696</v>
      </c>
      <c r="AA26" s="275">
        <f t="shared" ref="AA26:AR26" si="22">SUM(C92:C95)</f>
        <v>22</v>
      </c>
      <c r="AB26" s="275">
        <f t="shared" si="22"/>
        <v>171</v>
      </c>
      <c r="AC26" s="275">
        <f t="shared" si="22"/>
        <v>220</v>
      </c>
      <c r="AD26" s="275">
        <f t="shared" si="22"/>
        <v>178</v>
      </c>
      <c r="AE26" s="275">
        <f t="shared" si="22"/>
        <v>61</v>
      </c>
      <c r="AF26" s="275">
        <f t="shared" si="22"/>
        <v>10</v>
      </c>
      <c r="AG26" s="275">
        <f t="shared" si="22"/>
        <v>0</v>
      </c>
      <c r="AH26" s="275">
        <f t="shared" si="22"/>
        <v>0</v>
      </c>
      <c r="AI26" s="275">
        <f t="shared" si="22"/>
        <v>0</v>
      </c>
      <c r="AJ26" s="275">
        <f t="shared" si="22"/>
        <v>0</v>
      </c>
      <c r="AK26" s="275">
        <f t="shared" si="22"/>
        <v>0</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18.416071428571428</v>
      </c>
      <c r="AU26" s="274">
        <f>IFERROR(AVERAGE(W92:W95),"-")</f>
        <v>24.36906565656566</v>
      </c>
    </row>
    <row r="27" spans="1:47" ht="13"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99</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13</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20</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31</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19</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13</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2</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1</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0</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17.99285714285714</v>
      </c>
      <c r="W27"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23.4</v>
      </c>
      <c r="X27" s="267"/>
      <c r="Y27" s="267"/>
      <c r="Z27" s="276">
        <v>0.95833333333333304</v>
      </c>
      <c r="AA27" s="277">
        <f t="shared" ref="AA27:AR27" si="23">SUM(C96:C99)</f>
        <v>8</v>
      </c>
      <c r="AB27" s="277">
        <f t="shared" si="23"/>
        <v>85</v>
      </c>
      <c r="AC27" s="277">
        <f t="shared" si="23"/>
        <v>110</v>
      </c>
      <c r="AD27" s="277">
        <f t="shared" si="23"/>
        <v>81</v>
      </c>
      <c r="AE27" s="277">
        <f t="shared" si="23"/>
        <v>35</v>
      </c>
      <c r="AF27" s="277">
        <f t="shared" si="23"/>
        <v>3</v>
      </c>
      <c r="AG27" s="277">
        <f t="shared" si="23"/>
        <v>1</v>
      </c>
      <c r="AH27" s="277">
        <f t="shared" si="23"/>
        <v>0</v>
      </c>
      <c r="AI27" s="277">
        <f t="shared" si="23"/>
        <v>0</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18.208928571428572</v>
      </c>
      <c r="AU27" s="278">
        <f>IFERROR(AVERAGE(W96:W99),"-")</f>
        <v>22.700000000000003</v>
      </c>
    </row>
    <row r="28" spans="1:47" ht="13"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144</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10</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39</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47</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33</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13</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1</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1</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0</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17.728571428571428</v>
      </c>
      <c r="W28"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24.249999999999996</v>
      </c>
      <c r="X28" s="267"/>
      <c r="Y28" s="267"/>
      <c r="Z28" s="279" t="s">
        <v>89</v>
      </c>
      <c r="AA28" s="271">
        <f>SUM(AA11:AA22)</f>
        <v>1726</v>
      </c>
      <c r="AB28" s="271">
        <f t="shared" ref="AB28:AS28" si="24">SUM(AB11:AB22)</f>
        <v>12215</v>
      </c>
      <c r="AC28" s="271">
        <f t="shared" si="24"/>
        <v>13136</v>
      </c>
      <c r="AD28" s="271">
        <f t="shared" si="24"/>
        <v>6341</v>
      </c>
      <c r="AE28" s="271">
        <f t="shared" si="24"/>
        <v>1017</v>
      </c>
      <c r="AF28" s="271">
        <f t="shared" si="24"/>
        <v>99</v>
      </c>
      <c r="AG28" s="271">
        <f t="shared" si="24"/>
        <v>10</v>
      </c>
      <c r="AH28" s="271">
        <f t="shared" si="24"/>
        <v>4</v>
      </c>
      <c r="AI28" s="271">
        <f t="shared" si="24"/>
        <v>5</v>
      </c>
      <c r="AJ28" s="271">
        <f t="shared" si="24"/>
        <v>0</v>
      </c>
      <c r="AK28" s="271">
        <f t="shared" si="24"/>
        <v>0</v>
      </c>
      <c r="AL28" s="271">
        <f t="shared" si="24"/>
        <v>0</v>
      </c>
      <c r="AM28" s="271">
        <f t="shared" si="24"/>
        <v>4</v>
      </c>
      <c r="AN28" s="271">
        <f t="shared" si="24"/>
        <v>0</v>
      </c>
      <c r="AO28" s="271">
        <f t="shared" si="24"/>
        <v>0</v>
      </c>
      <c r="AP28" s="271">
        <f t="shared" si="24"/>
        <v>0</v>
      </c>
      <c r="AQ28" s="271">
        <f t="shared" si="24"/>
        <v>0</v>
      </c>
      <c r="AR28" s="271">
        <f t="shared" si="24"/>
        <v>0</v>
      </c>
      <c r="AS28" s="271">
        <f t="shared" si="24"/>
        <v>0</v>
      </c>
      <c r="AT28" s="270">
        <f t="shared" ref="AT28:AU31" si="25">V100</f>
        <v>16.520000000000003</v>
      </c>
      <c r="AU28" s="270">
        <f t="shared" si="25"/>
        <v>21.206666666666671</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184</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3</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50</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76</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45</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6</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4</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0</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0</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17.900000000000002</v>
      </c>
      <c r="W29"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22.290909090909089</v>
      </c>
      <c r="X29" s="267"/>
      <c r="Y29" s="267"/>
      <c r="Z29" s="280" t="s">
        <v>91</v>
      </c>
      <c r="AA29" s="275">
        <f>SUM(AA10:AA25)</f>
        <v>1936</v>
      </c>
      <c r="AB29" s="275">
        <f t="shared" ref="AB29:AS29" si="26">SUM(AB10:AB25)</f>
        <v>13785</v>
      </c>
      <c r="AC29" s="275">
        <f t="shared" si="26"/>
        <v>15081</v>
      </c>
      <c r="AD29" s="275">
        <f t="shared" si="26"/>
        <v>7741</v>
      </c>
      <c r="AE29" s="275">
        <f t="shared" si="26"/>
        <v>1343</v>
      </c>
      <c r="AF29" s="275">
        <f t="shared" si="26"/>
        <v>132</v>
      </c>
      <c r="AG29" s="275">
        <f t="shared" si="26"/>
        <v>20</v>
      </c>
      <c r="AH29" s="275">
        <f t="shared" si="26"/>
        <v>7</v>
      </c>
      <c r="AI29" s="275">
        <f t="shared" si="26"/>
        <v>5</v>
      </c>
      <c r="AJ29" s="275">
        <f t="shared" si="26"/>
        <v>0</v>
      </c>
      <c r="AK29" s="275">
        <f t="shared" si="26"/>
        <v>0</v>
      </c>
      <c r="AL29" s="275">
        <f t="shared" si="26"/>
        <v>0</v>
      </c>
      <c r="AM29" s="275">
        <f t="shared" si="26"/>
        <v>4</v>
      </c>
      <c r="AN29" s="275">
        <f t="shared" si="26"/>
        <v>0</v>
      </c>
      <c r="AO29" s="275">
        <f t="shared" si="26"/>
        <v>0</v>
      </c>
      <c r="AP29" s="275">
        <f t="shared" si="26"/>
        <v>0</v>
      </c>
      <c r="AQ29" s="275">
        <f t="shared" si="26"/>
        <v>0</v>
      </c>
      <c r="AR29" s="275">
        <f t="shared" si="26"/>
        <v>0</v>
      </c>
      <c r="AS29" s="275">
        <f t="shared" si="26"/>
        <v>0</v>
      </c>
      <c r="AT29" s="274">
        <f t="shared" si="25"/>
        <v>16.686666666666664</v>
      </c>
      <c r="AU29" s="274">
        <f t="shared" si="25"/>
        <v>21.453333333333333</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189</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6</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42</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56</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59</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24</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2</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0</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0</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18.907142857142855</v>
      </c>
      <c r="W30"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24.921428571428574</v>
      </c>
      <c r="X30" s="267"/>
      <c r="Y30" s="267"/>
      <c r="Z30" s="273" t="s">
        <v>92</v>
      </c>
      <c r="AA30" s="275">
        <f>SUM(AA10:AA27)</f>
        <v>1966</v>
      </c>
      <c r="AB30" s="275">
        <f t="shared" ref="AB30:AS30" si="27">SUM(AB10:AB27)</f>
        <v>14041</v>
      </c>
      <c r="AC30" s="275">
        <f t="shared" si="27"/>
        <v>15411</v>
      </c>
      <c r="AD30" s="275">
        <f t="shared" si="27"/>
        <v>8000</v>
      </c>
      <c r="AE30" s="275">
        <f t="shared" si="27"/>
        <v>1439</v>
      </c>
      <c r="AF30" s="275">
        <f t="shared" si="27"/>
        <v>145</v>
      </c>
      <c r="AG30" s="275">
        <f t="shared" si="27"/>
        <v>21</v>
      </c>
      <c r="AH30" s="275">
        <f t="shared" si="27"/>
        <v>7</v>
      </c>
      <c r="AI30" s="275">
        <f t="shared" si="27"/>
        <v>5</v>
      </c>
      <c r="AJ30" s="275">
        <f t="shared" si="27"/>
        <v>0</v>
      </c>
      <c r="AK30" s="275">
        <f t="shared" si="27"/>
        <v>0</v>
      </c>
      <c r="AL30" s="275">
        <f t="shared" si="27"/>
        <v>0</v>
      </c>
      <c r="AM30" s="275">
        <f t="shared" si="27"/>
        <v>4</v>
      </c>
      <c r="AN30" s="275">
        <f t="shared" si="27"/>
        <v>0</v>
      </c>
      <c r="AO30" s="275">
        <f t="shared" si="27"/>
        <v>0</v>
      </c>
      <c r="AP30" s="275">
        <f t="shared" si="27"/>
        <v>0</v>
      </c>
      <c r="AQ30" s="275">
        <f t="shared" si="27"/>
        <v>0</v>
      </c>
      <c r="AR30" s="275">
        <f t="shared" si="27"/>
        <v>0</v>
      </c>
      <c r="AS30" s="275">
        <f t="shared" si="27"/>
        <v>0</v>
      </c>
      <c r="AT30" s="274">
        <f t="shared" si="25"/>
        <v>16.719999999999995</v>
      </c>
      <c r="AU30" s="274">
        <f t="shared" si="25"/>
        <v>21.506666666666671</v>
      </c>
    </row>
    <row r="31" spans="1:47" ht="13"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313</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22</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88</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106</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79</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18</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0</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0</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0</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17.414285714285715</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23.321428571428566</v>
      </c>
      <c r="X31" s="267"/>
      <c r="Y31" s="267"/>
      <c r="Z31" s="281" t="s">
        <v>93</v>
      </c>
      <c r="AA31" s="277">
        <f>SUM(AA4:AA27)</f>
        <v>2001</v>
      </c>
      <c r="AB31" s="277">
        <f t="shared" ref="AB31:AS31" si="28">SUM(AB4:AB27)</f>
        <v>14174</v>
      </c>
      <c r="AC31" s="277">
        <f t="shared" si="28"/>
        <v>15613</v>
      </c>
      <c r="AD31" s="277">
        <f t="shared" si="28"/>
        <v>8227</v>
      </c>
      <c r="AE31" s="277">
        <f t="shared" si="28"/>
        <v>1528</v>
      </c>
      <c r="AF31" s="277">
        <f t="shared" si="28"/>
        <v>164</v>
      </c>
      <c r="AG31" s="277">
        <f t="shared" si="28"/>
        <v>24</v>
      </c>
      <c r="AH31" s="277">
        <f t="shared" si="28"/>
        <v>8</v>
      </c>
      <c r="AI31" s="277">
        <f t="shared" si="28"/>
        <v>5</v>
      </c>
      <c r="AJ31" s="277">
        <f t="shared" si="28"/>
        <v>0</v>
      </c>
      <c r="AK31" s="277">
        <f t="shared" si="28"/>
        <v>0</v>
      </c>
      <c r="AL31" s="277">
        <f t="shared" si="28"/>
        <v>0</v>
      </c>
      <c r="AM31" s="277">
        <f t="shared" si="28"/>
        <v>4</v>
      </c>
      <c r="AN31" s="277">
        <f t="shared" si="28"/>
        <v>0</v>
      </c>
      <c r="AO31" s="277">
        <f t="shared" si="28"/>
        <v>0</v>
      </c>
      <c r="AP31" s="277">
        <f t="shared" si="28"/>
        <v>0</v>
      </c>
      <c r="AQ31" s="277">
        <f t="shared" si="28"/>
        <v>0</v>
      </c>
      <c r="AR31" s="277">
        <f t="shared" si="28"/>
        <v>0</v>
      </c>
      <c r="AS31" s="277">
        <f t="shared" si="28"/>
        <v>0</v>
      </c>
      <c r="AT31" s="278">
        <f t="shared" si="25"/>
        <v>16.773333333333333</v>
      </c>
      <c r="AU31" s="278">
        <f t="shared" si="25"/>
        <v>21.58</v>
      </c>
    </row>
    <row r="32" spans="1:47" ht="13"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381</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34</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117</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112</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92</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22</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4</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0</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0</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16.985714285714284</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22.892857142857146</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538</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29</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160</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195</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119</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27</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8</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0</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0</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17.3</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22.62142857142857</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778</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40</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314</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268</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122</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26</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8</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0</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16.37142857142857</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21.485714285714288</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962</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72</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365</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353</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151</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18</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3</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0</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0</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15.964285714285714</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20.635714285714283</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1112</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77</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472</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381</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153</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27</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0</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0</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2</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15.678571428571429</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20.314285714285713</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1013</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95</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459</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320</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115</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24</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0</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0</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0</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15.178571428571431</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19.792857142857144</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1048</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126</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436</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348</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123</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11</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0</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0</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2</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2</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15.15</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19.814285714285717</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918</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76</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370</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322</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138</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10</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2</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0</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0</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15.728571428571428</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20.092857142857145</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798</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55</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270</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310</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149</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12</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2</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0</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16.307142857142857</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20.921428571428571</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734</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25</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279</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280</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122</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26</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2</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0</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0</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16.414285714285715</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20.707142857142856</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698</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32</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223</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264</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154</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24</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1</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0</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0</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17.006666666666668</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22.053333333333331</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712</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30</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228</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271</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155</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27</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0</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1</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0</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0</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16.906666666666663</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21.8</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605</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22</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186</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240</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132</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23</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2</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0</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0</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17.18</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22</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617</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25</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212</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221</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142</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14</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3</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0</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0</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16.739999999999998</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21.613333333333337</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660</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32</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217</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271</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122</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17</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1</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0</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0</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16.64</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20.993333333333336</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646</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11</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206</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268</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130</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27</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4</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0</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17.260000000000002</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21.613333333333337</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618</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17</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199</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230</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137</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30</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1</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1</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0</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3</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17.439999999999998</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22.08</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570</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18</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174</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240</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112</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23</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3</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0</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17.249999999999996</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22.092857142857145</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630</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18</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201</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250</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134</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22</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4</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0</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1</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17.092857142857145</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21.821428571428573</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619</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24</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227</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221</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123</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21</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3</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0</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0</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16.69285714285714</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21.771428571428569</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677</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29</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261</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240</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122</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24</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0</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1</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0</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16.62857142857143</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21.578571428571426</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713</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25</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251</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286</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136</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13</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2</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0</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0</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16.664285714285715</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20.928571428571427</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689</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29</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234</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270</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132</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24</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0</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0</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0</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16.635714285714286</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21.50714285714286</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676</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47</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235</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255</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119</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18</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2</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0</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0</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16.37142857142857</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21.12142857142857</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664</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31</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222</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262</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130</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19</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0</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0</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0</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16.585714285714285</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21.400000000000002</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641</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37</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215</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224</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141</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21</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2</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1</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0</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16.792857142857141</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21.785714285714281</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613</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24</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186</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229</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144</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28</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2</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0</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0</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17.24285714285714</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22.214285714285715</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598</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16</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229</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206</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121</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23</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3</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0</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0</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16.957142857142856</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21.692857142857143</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596</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24</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202</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226</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126</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15</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3</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0</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0</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16.87857142857143</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21.62142857142857</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618</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28</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225</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218</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127</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20</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0</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0</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0</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16.62857142857143</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21.485714285714288</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633</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26</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207</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246</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136</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15</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1</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2</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0</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16.928571428571431</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21.849999999999998</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721</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34</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267</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266</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135</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18</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1</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0</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0</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16.457142857142859</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20.921428571428574</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710</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30</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241</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282</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134</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17</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6</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0</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0</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16.850000000000001</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21.328571428571429</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726</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32</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297</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277</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104</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13</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3</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0</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0</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16.014285714285716</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20.357142857142854</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701</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24</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262</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249</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136</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30</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0</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0</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0</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16.721428571428572</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21.535714285714288</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584</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34</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190</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238</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105</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16</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1</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0</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0</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16.564285714285713</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21.171428571428571</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806</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44</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274</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316</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148</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21</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3</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0</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0</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0</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16.585714285714285</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21.435714285714287</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762</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36</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224</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328</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147</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22</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2</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0</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3</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17.099999999999998</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21.449999999999996</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817</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33</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283</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355</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129</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15</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2</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0</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0</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16.364285714285717</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20.7</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781</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20</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248</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346</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149</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15</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3</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0</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0</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16.857142857142858</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21</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877</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57</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343</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299</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150</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26</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1</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1</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0</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16.207142857142859</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21.185714285714287</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829</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38</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295</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338</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130</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24</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1</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3</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0</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0</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16.378571428571426</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20.835714285714282</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841</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28</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296</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353</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141</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21</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2</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0</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0</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16.592857142857142</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21.021428571428572</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782</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42</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272</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311</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128</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28</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1</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0</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0</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16.407142857142858</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21.071428571428566</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792</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34</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285</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311</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137</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24</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1</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0</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0</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0</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16.514285714285716</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21.207142857142859</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723</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27</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236</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302</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134</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23</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1</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0</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0</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16.885714285714286</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21.128571428571426</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651</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15</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217</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247</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147</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21</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4</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0</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0</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17.092857142857145</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22.171428571428578</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679</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24</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203</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291</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128</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32</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1</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0</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0</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17.099999999999998</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21.585714285714285</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671</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19</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205</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276</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144</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25</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1</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1</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0</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0</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17.185714285714287</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21.764285714285712</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534</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17</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169</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196</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118</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30</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3</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1</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0</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17.307142857142857</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22.264285714285709</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493</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14</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165</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174</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115</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22</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1</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2</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0</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17.37142857142857</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22.528571428571428</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465</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24</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136</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173</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104</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25</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3</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0</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0</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0</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17.399999999999999</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22.821428571428573</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415</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16</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104</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131</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132</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28</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4</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0</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0</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18.364285714285717</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23.528571428571432</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411</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17</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102</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139</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123</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26</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3</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1</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0</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18.357142857142854</v>
      </c>
      <c r="W85"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23.607142857142858</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405</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21</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127</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132</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101</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18</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3</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0</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3</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0</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17.242857142857147</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22.400000000000002</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282</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6</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81</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99</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73</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21</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0</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2</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0</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17.864285714285714</v>
      </c>
      <c r="W87"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23.607142857142858</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271</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7</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69</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82</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88</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22</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3</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0</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0</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0</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18.471428571428572</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24.023076923076925</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260</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14</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65</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93</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73</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14</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0</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1</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0</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0</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17.792857142857141</v>
      </c>
      <c r="W89"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22.853846153846153</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238</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7</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72</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80</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59</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18</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2</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0</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0</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18.12857142857143</v>
      </c>
      <c r="W90"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23.816666666666663</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222</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7</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56</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85</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54</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16</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3</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1</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0</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18.442857142857147</v>
      </c>
      <c r="W91"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24.046153846153842</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197</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11</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58</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61</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46</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18</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3</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0</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0</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17.75</v>
      </c>
      <c r="W92"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25.144444444444446</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200</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2</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50</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67</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58</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20</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3</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0</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0</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18.914285714285711</v>
      </c>
      <c r="W93"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24.381818181818186</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142</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7</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32</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54</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34</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12</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3</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0</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0</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0</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18.37857142857143</v>
      </c>
      <c r="W94"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23.599999999999998</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123</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2</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31</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38</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40</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11</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1</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0</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0</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18.62142857142857</v>
      </c>
      <c r="W95"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24.35</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93</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0</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31</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26</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26</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9</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1</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0</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0</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0</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17.714285714285715</v>
      </c>
      <c r="W96"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23.85</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82</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2</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15</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39</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19</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6</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0</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1</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0</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18.349999999999998</v>
      </c>
      <c r="W97"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19</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78</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4</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21</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21</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19</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11</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2</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0</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0</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18.507142857142856</v>
      </c>
      <c r="W98"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23.1</v>
      </c>
      <c r="X98" s="267"/>
      <c r="Y98" s="267"/>
    </row>
    <row r="99" spans="1:47" ht="13"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70</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2</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18</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24</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17</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9</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0</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0</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0</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0</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18.264285714285716</v>
      </c>
      <c r="W99"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24.85</v>
      </c>
      <c r="X99" s="267"/>
      <c r="Y99" s="267"/>
    </row>
    <row r="100" spans="1:47" ht="13" thickTop="1" x14ac:dyDescent="0.25">
      <c r="A100" s="279" t="s">
        <v>89</v>
      </c>
      <c r="B100" s="269">
        <f>SUM(B32:B79)</f>
        <v>34557</v>
      </c>
      <c r="C100" s="269">
        <f t="shared" ref="C100:U100" si="29">SUM(C32:C79)</f>
        <v>1726</v>
      </c>
      <c r="D100" s="269">
        <f t="shared" si="29"/>
        <v>12215</v>
      </c>
      <c r="E100" s="269">
        <f t="shared" si="29"/>
        <v>13136</v>
      </c>
      <c r="F100" s="269">
        <f t="shared" si="29"/>
        <v>6341</v>
      </c>
      <c r="G100" s="269">
        <f t="shared" si="29"/>
        <v>1017</v>
      </c>
      <c r="H100" s="269">
        <f t="shared" si="29"/>
        <v>99</v>
      </c>
      <c r="I100" s="269">
        <f t="shared" si="29"/>
        <v>10</v>
      </c>
      <c r="J100" s="269">
        <f t="shared" si="29"/>
        <v>4</v>
      </c>
      <c r="K100" s="269">
        <f t="shared" si="29"/>
        <v>5</v>
      </c>
      <c r="L100" s="269">
        <f t="shared" si="29"/>
        <v>0</v>
      </c>
      <c r="M100" s="269">
        <f t="shared" si="29"/>
        <v>0</v>
      </c>
      <c r="N100" s="269">
        <f t="shared" si="29"/>
        <v>0</v>
      </c>
      <c r="O100" s="269">
        <f t="shared" si="29"/>
        <v>4</v>
      </c>
      <c r="P100" s="269">
        <f t="shared" si="29"/>
        <v>0</v>
      </c>
      <c r="Q100" s="269">
        <f t="shared" si="29"/>
        <v>0</v>
      </c>
      <c r="R100" s="269">
        <f t="shared" si="29"/>
        <v>0</v>
      </c>
      <c r="S100" s="269">
        <f t="shared" si="29"/>
        <v>0</v>
      </c>
      <c r="T100" s="269">
        <f t="shared" si="29"/>
        <v>0</v>
      </c>
      <c r="U100" s="269">
        <f t="shared" si="29"/>
        <v>0</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16.520000000000003</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21.206666666666671</v>
      </c>
      <c r="X100" s="267"/>
      <c r="Y100" s="267"/>
    </row>
    <row r="101" spans="1:47" x14ac:dyDescent="0.25">
      <c r="A101" s="280" t="s">
        <v>91</v>
      </c>
      <c r="B101" s="273">
        <f>SUM(B28:B91)</f>
        <v>40054</v>
      </c>
      <c r="C101" s="273">
        <f t="shared" ref="C101:U101" si="30">SUM(C28:C91)</f>
        <v>1936</v>
      </c>
      <c r="D101" s="273">
        <f t="shared" si="30"/>
        <v>13785</v>
      </c>
      <c r="E101" s="273">
        <f t="shared" si="30"/>
        <v>15081</v>
      </c>
      <c r="F101" s="273">
        <f t="shared" si="30"/>
        <v>7741</v>
      </c>
      <c r="G101" s="273">
        <f t="shared" si="30"/>
        <v>1343</v>
      </c>
      <c r="H101" s="273">
        <f t="shared" si="30"/>
        <v>132</v>
      </c>
      <c r="I101" s="273">
        <f t="shared" si="30"/>
        <v>20</v>
      </c>
      <c r="J101" s="273">
        <f t="shared" si="30"/>
        <v>7</v>
      </c>
      <c r="K101" s="273">
        <f t="shared" si="30"/>
        <v>5</v>
      </c>
      <c r="L101" s="273">
        <f t="shared" si="30"/>
        <v>0</v>
      </c>
      <c r="M101" s="273">
        <f t="shared" si="30"/>
        <v>0</v>
      </c>
      <c r="N101" s="273">
        <f t="shared" si="30"/>
        <v>0</v>
      </c>
      <c r="O101" s="273">
        <f t="shared" si="30"/>
        <v>4</v>
      </c>
      <c r="P101" s="273">
        <f t="shared" si="30"/>
        <v>0</v>
      </c>
      <c r="Q101" s="273">
        <f t="shared" si="30"/>
        <v>0</v>
      </c>
      <c r="R101" s="273">
        <f t="shared" si="30"/>
        <v>0</v>
      </c>
      <c r="S101" s="273">
        <f t="shared" si="30"/>
        <v>0</v>
      </c>
      <c r="T101" s="273">
        <f t="shared" si="30"/>
        <v>0</v>
      </c>
      <c r="U101" s="273">
        <f t="shared" si="30"/>
        <v>0</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16.686666666666664</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21.453333333333333</v>
      </c>
      <c r="X101" s="267"/>
      <c r="Y101" s="267"/>
    </row>
    <row r="102" spans="1:47" x14ac:dyDescent="0.25">
      <c r="A102" s="273" t="s">
        <v>92</v>
      </c>
      <c r="B102" s="273">
        <f>SUM(B28:B99)</f>
        <v>41039</v>
      </c>
      <c r="C102" s="273">
        <f t="shared" ref="C102:U102" si="31">SUM(C28:C99)</f>
        <v>1966</v>
      </c>
      <c r="D102" s="273">
        <f t="shared" si="31"/>
        <v>14041</v>
      </c>
      <c r="E102" s="273">
        <f t="shared" si="31"/>
        <v>15411</v>
      </c>
      <c r="F102" s="273">
        <f t="shared" si="31"/>
        <v>8000</v>
      </c>
      <c r="G102" s="273">
        <f t="shared" si="31"/>
        <v>1439</v>
      </c>
      <c r="H102" s="273">
        <f t="shared" si="31"/>
        <v>145</v>
      </c>
      <c r="I102" s="273">
        <f t="shared" si="31"/>
        <v>21</v>
      </c>
      <c r="J102" s="273">
        <f t="shared" si="31"/>
        <v>7</v>
      </c>
      <c r="K102" s="273">
        <f t="shared" si="31"/>
        <v>5</v>
      </c>
      <c r="L102" s="273">
        <f t="shared" si="31"/>
        <v>0</v>
      </c>
      <c r="M102" s="273">
        <f t="shared" si="31"/>
        <v>0</v>
      </c>
      <c r="N102" s="273">
        <f t="shared" si="31"/>
        <v>0</v>
      </c>
      <c r="O102" s="273">
        <f t="shared" si="31"/>
        <v>4</v>
      </c>
      <c r="P102" s="273">
        <f t="shared" si="31"/>
        <v>0</v>
      </c>
      <c r="Q102" s="273">
        <f t="shared" si="31"/>
        <v>0</v>
      </c>
      <c r="R102" s="273">
        <f t="shared" si="31"/>
        <v>0</v>
      </c>
      <c r="S102" s="273">
        <f t="shared" si="31"/>
        <v>0</v>
      </c>
      <c r="T102" s="273">
        <f t="shared" si="31"/>
        <v>0</v>
      </c>
      <c r="U102" s="273">
        <f t="shared" si="31"/>
        <v>0</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16.719999999999995</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21.506666666666671</v>
      </c>
      <c r="X102" s="267"/>
      <c r="Y102" s="267"/>
    </row>
    <row r="103" spans="1:47" ht="13" thickBot="1" x14ac:dyDescent="0.3">
      <c r="A103" s="281" t="s">
        <v>93</v>
      </c>
      <c r="B103" s="281">
        <f>SUM(B4:B99)</f>
        <v>41748</v>
      </c>
      <c r="C103" s="281">
        <f t="shared" ref="C103:U103" si="32">SUM(C4:C99)</f>
        <v>2001</v>
      </c>
      <c r="D103" s="281">
        <f t="shared" si="32"/>
        <v>14174</v>
      </c>
      <c r="E103" s="281">
        <f t="shared" si="32"/>
        <v>15613</v>
      </c>
      <c r="F103" s="281">
        <f t="shared" si="32"/>
        <v>8227</v>
      </c>
      <c r="G103" s="281">
        <f t="shared" si="32"/>
        <v>1528</v>
      </c>
      <c r="H103" s="281">
        <f t="shared" si="32"/>
        <v>164</v>
      </c>
      <c r="I103" s="281">
        <f t="shared" si="32"/>
        <v>24</v>
      </c>
      <c r="J103" s="281">
        <f t="shared" si="32"/>
        <v>8</v>
      </c>
      <c r="K103" s="281">
        <f t="shared" si="32"/>
        <v>5</v>
      </c>
      <c r="L103" s="281">
        <f t="shared" si="32"/>
        <v>0</v>
      </c>
      <c r="M103" s="281">
        <f t="shared" si="32"/>
        <v>0</v>
      </c>
      <c r="N103" s="281">
        <f t="shared" si="32"/>
        <v>0</v>
      </c>
      <c r="O103" s="281">
        <f t="shared" si="32"/>
        <v>4</v>
      </c>
      <c r="P103" s="281">
        <f t="shared" si="32"/>
        <v>0</v>
      </c>
      <c r="Q103" s="281">
        <f t="shared" si="32"/>
        <v>0</v>
      </c>
      <c r="R103" s="281">
        <f t="shared" si="32"/>
        <v>0</v>
      </c>
      <c r="S103" s="281">
        <f t="shared" si="32"/>
        <v>0</v>
      </c>
      <c r="T103" s="281">
        <f t="shared" si="32"/>
        <v>0</v>
      </c>
      <c r="U103" s="281">
        <f t="shared" si="32"/>
        <v>0</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16.773333333333333</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21.58</v>
      </c>
      <c r="X103" s="267"/>
      <c r="Y103" s="267"/>
    </row>
    <row r="104" spans="1:47" ht="13" thickTop="1" x14ac:dyDescent="0.25"/>
    <row r="105" spans="1:47" x14ac:dyDescent="0.25">
      <c r="A105" s="332" t="s">
        <v>173</v>
      </c>
    </row>
    <row r="106" spans="1:47" ht="13" thickBot="1" x14ac:dyDescent="0.3"/>
    <row r="107" spans="1:47" ht="13.5" thickTop="1" thickBot="1" x14ac:dyDescent="0.3">
      <c r="A107" s="265" t="s">
        <v>56</v>
      </c>
      <c r="B107" s="265" t="s">
        <v>74</v>
      </c>
      <c r="C107" s="266" t="s">
        <v>148</v>
      </c>
      <c r="D107" s="266" t="s">
        <v>149</v>
      </c>
      <c r="E107" s="266" t="s">
        <v>150</v>
      </c>
      <c r="F107" s="266" t="s">
        <v>151</v>
      </c>
      <c r="G107" s="266" t="s">
        <v>152</v>
      </c>
      <c r="H107" s="266" t="s">
        <v>153</v>
      </c>
      <c r="I107" s="266" t="s">
        <v>154</v>
      </c>
      <c r="J107" s="266" t="s">
        <v>155</v>
      </c>
      <c r="K107" s="266" t="s">
        <v>156</v>
      </c>
      <c r="L107" s="266" t="s">
        <v>157</v>
      </c>
      <c r="M107" s="266" t="s">
        <v>158</v>
      </c>
      <c r="N107" s="266" t="s">
        <v>159</v>
      </c>
      <c r="O107" s="266" t="s">
        <v>160</v>
      </c>
      <c r="P107" s="266" t="s">
        <v>161</v>
      </c>
      <c r="Q107" s="266" t="s">
        <v>162</v>
      </c>
      <c r="R107" s="266" t="s">
        <v>163</v>
      </c>
      <c r="S107" s="266" t="s">
        <v>164</v>
      </c>
      <c r="T107" s="266" t="s">
        <v>165</v>
      </c>
      <c r="U107" s="266" t="s">
        <v>166</v>
      </c>
      <c r="V107" s="265" t="s">
        <v>95</v>
      </c>
      <c r="W107" s="265" t="s">
        <v>167</v>
      </c>
      <c r="X107" s="267"/>
      <c r="Y107" s="267"/>
      <c r="Z107" s="265" t="s">
        <v>56</v>
      </c>
      <c r="AA107" s="266" t="s">
        <v>148</v>
      </c>
      <c r="AB107" s="266" t="s">
        <v>149</v>
      </c>
      <c r="AC107" s="266" t="s">
        <v>150</v>
      </c>
      <c r="AD107" s="266" t="s">
        <v>151</v>
      </c>
      <c r="AE107" s="266" t="s">
        <v>152</v>
      </c>
      <c r="AF107" s="266" t="s">
        <v>153</v>
      </c>
      <c r="AG107" s="266" t="s">
        <v>154</v>
      </c>
      <c r="AH107" s="266" t="s">
        <v>155</v>
      </c>
      <c r="AI107" s="266" t="s">
        <v>156</v>
      </c>
      <c r="AJ107" s="266" t="s">
        <v>157</v>
      </c>
      <c r="AK107" s="266" t="s">
        <v>158</v>
      </c>
      <c r="AL107" s="266" t="s">
        <v>159</v>
      </c>
      <c r="AM107" s="266" t="s">
        <v>160</v>
      </c>
      <c r="AN107" s="266" t="s">
        <v>161</v>
      </c>
      <c r="AO107" s="266" t="s">
        <v>162</v>
      </c>
      <c r="AP107" s="266" t="s">
        <v>163</v>
      </c>
      <c r="AQ107" s="266" t="s">
        <v>164</v>
      </c>
      <c r="AR107" s="266" t="s">
        <v>165</v>
      </c>
      <c r="AS107" s="266" t="s">
        <v>166</v>
      </c>
      <c r="AT107" s="265" t="s">
        <v>95</v>
      </c>
      <c r="AU107" s="265" t="s">
        <v>167</v>
      </c>
    </row>
    <row r="108" spans="1:47" ht="13"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126</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1</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23</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48</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43</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10</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1</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0</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0</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19.077777777777776</v>
      </c>
      <c r="W108"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24.125000000000004</v>
      </c>
      <c r="X108" s="267"/>
      <c r="Y108" s="267"/>
      <c r="Z108" s="268">
        <v>0</v>
      </c>
      <c r="AA108" s="271">
        <f t="shared" ref="AA108" si="33">SUM(C108:C111)</f>
        <v>4</v>
      </c>
      <c r="AB108" s="271">
        <f t="shared" ref="AB108:AR108" si="34">SUM(D108:D111)</f>
        <v>77</v>
      </c>
      <c r="AC108" s="271">
        <f t="shared" si="34"/>
        <v>129</v>
      </c>
      <c r="AD108" s="271">
        <f t="shared" si="34"/>
        <v>127</v>
      </c>
      <c r="AE108" s="271">
        <f t="shared" si="34"/>
        <v>46</v>
      </c>
      <c r="AF108" s="271">
        <f t="shared" si="34"/>
        <v>8</v>
      </c>
      <c r="AG108" s="271">
        <f t="shared" si="34"/>
        <v>0</v>
      </c>
      <c r="AH108" s="271">
        <f t="shared" si="34"/>
        <v>1</v>
      </c>
      <c r="AI108" s="271">
        <f t="shared" si="34"/>
        <v>0</v>
      </c>
      <c r="AJ108" s="271">
        <f t="shared" si="34"/>
        <v>0</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20.22127192982456</v>
      </c>
      <c r="AU108" s="270">
        <f>IFERROR(AVERAGE(W108:W111),"-")</f>
        <v>25.074999999999999</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103</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1</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21</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28</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41</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10</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2</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0</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0</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0</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20.668421052631583</v>
      </c>
      <c r="W109"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24.5</v>
      </c>
      <c r="X109" s="267"/>
      <c r="Y109" s="267"/>
      <c r="Z109" s="272">
        <v>4.1666666666666664E-2</v>
      </c>
      <c r="AA109" s="275">
        <f t="shared" ref="AA109" si="35">SUM(C112:C115)</f>
        <v>6</v>
      </c>
      <c r="AB109" s="275">
        <f t="shared" ref="AB109:AR109" si="36">SUM(D112:D115)</f>
        <v>39</v>
      </c>
      <c r="AC109" s="275">
        <f t="shared" si="36"/>
        <v>54</v>
      </c>
      <c r="AD109" s="275">
        <f t="shared" si="36"/>
        <v>67</v>
      </c>
      <c r="AE109" s="275">
        <f t="shared" si="36"/>
        <v>23</v>
      </c>
      <c r="AF109" s="275">
        <f t="shared" si="36"/>
        <v>4</v>
      </c>
      <c r="AG109" s="275">
        <f t="shared" si="36"/>
        <v>2</v>
      </c>
      <c r="AH109" s="275">
        <f t="shared" si="36"/>
        <v>0</v>
      </c>
      <c r="AI109" s="275">
        <f t="shared" si="36"/>
        <v>0</v>
      </c>
      <c r="AJ109" s="275">
        <f t="shared" si="36"/>
        <v>0</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19.469318910256412</v>
      </c>
      <c r="AU109" s="274">
        <f>IFERROR(AVERAGE(W112:W115),"-")</f>
        <v>24.4</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95</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0</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21</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31</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23</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16</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3</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0</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1</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0</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20.788888888888888</v>
      </c>
      <c r="W110"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26.6</v>
      </c>
      <c r="X110" s="267"/>
      <c r="Y110" s="267"/>
      <c r="Z110" s="272">
        <v>8.3333333333333301E-2</v>
      </c>
      <c r="AA110" s="275">
        <f t="shared" ref="AA110" si="37">SUM(C116:C119)</f>
        <v>2</v>
      </c>
      <c r="AB110" s="275">
        <f t="shared" ref="AB110:AR110" si="38">SUM(D116:D119)</f>
        <v>10</v>
      </c>
      <c r="AC110" s="275">
        <f t="shared" si="38"/>
        <v>53</v>
      </c>
      <c r="AD110" s="275">
        <f t="shared" si="38"/>
        <v>37</v>
      </c>
      <c r="AE110" s="275">
        <f t="shared" si="38"/>
        <v>10</v>
      </c>
      <c r="AF110" s="275">
        <f t="shared" si="38"/>
        <v>6</v>
      </c>
      <c r="AG110" s="275">
        <f t="shared" si="38"/>
        <v>0</v>
      </c>
      <c r="AH110" s="275">
        <f t="shared" si="38"/>
        <v>0</v>
      </c>
      <c r="AI110" s="275">
        <f t="shared" si="38"/>
        <v>0</v>
      </c>
      <c r="AJ110" s="275">
        <f t="shared" si="38"/>
        <v>0</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19.596535027472527</v>
      </c>
      <c r="AU110" s="274" t="str">
        <f>IFERROR(AVERAGE(W116:W119),"-")</f>
        <v>-</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68</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2</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12</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22</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20</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10</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2</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0</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0</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0</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20.350000000000001</v>
      </c>
      <c r="W111" s="274" t="str">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v>
      </c>
      <c r="X111" s="267"/>
      <c r="Y111" s="267"/>
      <c r="Z111" s="272">
        <v>0.125</v>
      </c>
      <c r="AA111" s="275">
        <f t="shared" ref="AA111" si="39">SUM(C120:C123)</f>
        <v>1</v>
      </c>
      <c r="AB111" s="275">
        <f t="shared" ref="AB111:AR111" si="40">SUM(D120:D123)</f>
        <v>25</v>
      </c>
      <c r="AC111" s="275">
        <f t="shared" si="40"/>
        <v>27</v>
      </c>
      <c r="AD111" s="275">
        <f t="shared" si="40"/>
        <v>36</v>
      </c>
      <c r="AE111" s="275">
        <f t="shared" si="40"/>
        <v>16</v>
      </c>
      <c r="AF111" s="275">
        <f t="shared" si="40"/>
        <v>1</v>
      </c>
      <c r="AG111" s="275">
        <f t="shared" si="40"/>
        <v>0</v>
      </c>
      <c r="AH111" s="275">
        <f t="shared" si="40"/>
        <v>0</v>
      </c>
      <c r="AI111" s="275">
        <f t="shared" si="40"/>
        <v>0</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19.84375</v>
      </c>
      <c r="AU111" s="274" t="str">
        <f>IFERROR(AVERAGE(W120:W123),"-")</f>
        <v>-</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62</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1</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11</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15</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26</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7</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1</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1</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0</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0</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20.65625</v>
      </c>
      <c r="W112"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24.4</v>
      </c>
      <c r="X112" s="267"/>
      <c r="Y112" s="267"/>
      <c r="Z112" s="272">
        <v>0.16666666666666699</v>
      </c>
      <c r="AA112" s="275">
        <f t="shared" ref="AA112" si="41">SUM(C124:C127)</f>
        <v>7</v>
      </c>
      <c r="AB112" s="275">
        <f t="shared" ref="AB112:AR112" si="42">SUM(D124:D127)</f>
        <v>25</v>
      </c>
      <c r="AC112" s="275">
        <f t="shared" si="42"/>
        <v>42</v>
      </c>
      <c r="AD112" s="275">
        <f t="shared" si="42"/>
        <v>61</v>
      </c>
      <c r="AE112" s="275">
        <f t="shared" si="42"/>
        <v>15</v>
      </c>
      <c r="AF112" s="275">
        <f t="shared" si="42"/>
        <v>2</v>
      </c>
      <c r="AG112" s="275">
        <f t="shared" si="42"/>
        <v>0</v>
      </c>
      <c r="AH112" s="275">
        <f t="shared" si="42"/>
        <v>0</v>
      </c>
      <c r="AI112" s="275">
        <f t="shared" si="42"/>
        <v>0</v>
      </c>
      <c r="AJ112" s="275">
        <f t="shared" si="42"/>
        <v>0</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18.867019793072426</v>
      </c>
      <c r="AU112" s="274" t="str">
        <f>IFERROR(AVERAGE(W124:W127),"-")</f>
        <v>-</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39</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2</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12</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12</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7</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4</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2</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0</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0</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18.507692307692306</v>
      </c>
      <c r="W113" s="274" t="str">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v>
      </c>
      <c r="X113" s="267"/>
      <c r="Y113" s="267"/>
      <c r="Z113" s="272">
        <v>0.20833333333333301</v>
      </c>
      <c r="AA113" s="275">
        <f t="shared" ref="AA113" si="43">SUM(C128:C131)</f>
        <v>25</v>
      </c>
      <c r="AB113" s="275">
        <f t="shared" ref="AB113:AR113" si="44">SUM(D128:D131)</f>
        <v>60</v>
      </c>
      <c r="AC113" s="275">
        <f t="shared" si="44"/>
        <v>98</v>
      </c>
      <c r="AD113" s="275">
        <f t="shared" si="44"/>
        <v>97</v>
      </c>
      <c r="AE113" s="275">
        <f t="shared" si="44"/>
        <v>49</v>
      </c>
      <c r="AF113" s="275">
        <f t="shared" si="44"/>
        <v>7</v>
      </c>
      <c r="AG113" s="275">
        <f t="shared" si="44"/>
        <v>1</v>
      </c>
      <c r="AH113" s="275">
        <f t="shared" si="44"/>
        <v>0</v>
      </c>
      <c r="AI113" s="275">
        <f t="shared" si="44"/>
        <v>0</v>
      </c>
      <c r="AJ113" s="275">
        <f t="shared" si="44"/>
        <v>0</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19.590307877536979</v>
      </c>
      <c r="AU113" s="274">
        <f>IFERROR(AVERAGE(W128:W131),"-")</f>
        <v>23.4</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51</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1</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11</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14</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19</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5</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1</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0</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0</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19.513333333333335</v>
      </c>
      <c r="W114"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v>
      </c>
      <c r="X114" s="267"/>
      <c r="Y114" s="267"/>
      <c r="Z114" s="272">
        <v>0.25</v>
      </c>
      <c r="AA114" s="275">
        <f t="shared" ref="AA114" si="45">SUM(C132:C135)</f>
        <v>43</v>
      </c>
      <c r="AB114" s="275">
        <f t="shared" ref="AB114:AR114" si="46">SUM(D132:D135)</f>
        <v>242</v>
      </c>
      <c r="AC114" s="275">
        <f t="shared" si="46"/>
        <v>325</v>
      </c>
      <c r="AD114" s="275">
        <f t="shared" si="46"/>
        <v>248</v>
      </c>
      <c r="AE114" s="275">
        <f t="shared" si="46"/>
        <v>74</v>
      </c>
      <c r="AF114" s="275">
        <f t="shared" si="46"/>
        <v>7</v>
      </c>
      <c r="AG114" s="275">
        <f t="shared" si="46"/>
        <v>3</v>
      </c>
      <c r="AH114" s="275">
        <f t="shared" si="46"/>
        <v>0</v>
      </c>
      <c r="AI114" s="275">
        <f t="shared" si="46"/>
        <v>0</v>
      </c>
      <c r="AJ114" s="275">
        <f t="shared" si="46"/>
        <v>0</v>
      </c>
      <c r="AK114" s="275">
        <f t="shared" si="46"/>
        <v>0</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18.44125</v>
      </c>
      <c r="AU114" s="274">
        <f>IFERROR(AVERAGE(W132:W135),"-")</f>
        <v>23.695941558441557</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43</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2</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5</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13</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15</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7</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0</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1</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0</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19.2</v>
      </c>
      <c r="W115"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v>
      </c>
      <c r="X115" s="267"/>
      <c r="Y115" s="267"/>
      <c r="Z115" s="272">
        <v>0.29166666666666702</v>
      </c>
      <c r="AA115" s="275">
        <f t="shared" ref="AA115" si="47">SUM(C136:C139)</f>
        <v>194</v>
      </c>
      <c r="AB115" s="275">
        <f t="shared" ref="AB115:AR115" si="48">SUM(D136:D139)</f>
        <v>1032</v>
      </c>
      <c r="AC115" s="275">
        <f t="shared" si="48"/>
        <v>1006</v>
      </c>
      <c r="AD115" s="275">
        <f t="shared" si="48"/>
        <v>543</v>
      </c>
      <c r="AE115" s="275">
        <f t="shared" si="48"/>
        <v>116</v>
      </c>
      <c r="AF115" s="275">
        <f t="shared" si="48"/>
        <v>26</v>
      </c>
      <c r="AG115" s="275">
        <f t="shared" si="48"/>
        <v>0</v>
      </c>
      <c r="AH115" s="275">
        <f t="shared" si="48"/>
        <v>0</v>
      </c>
      <c r="AI115" s="275">
        <f t="shared" si="48"/>
        <v>0</v>
      </c>
      <c r="AJ115" s="275">
        <f t="shared" si="48"/>
        <v>0</v>
      </c>
      <c r="AK115" s="275">
        <f t="shared" si="48"/>
        <v>0</v>
      </c>
      <c r="AL115" s="275">
        <f t="shared" si="48"/>
        <v>0</v>
      </c>
      <c r="AM115" s="275">
        <f t="shared" si="48"/>
        <v>0</v>
      </c>
      <c r="AN115" s="275">
        <f t="shared" si="48"/>
        <v>0</v>
      </c>
      <c r="AO115" s="275">
        <f t="shared" si="48"/>
        <v>0</v>
      </c>
      <c r="AP115" s="275">
        <f t="shared" si="48"/>
        <v>0</v>
      </c>
      <c r="AQ115" s="275">
        <f t="shared" si="48"/>
        <v>0</v>
      </c>
      <c r="AR115" s="275">
        <f t="shared" si="48"/>
        <v>0</v>
      </c>
      <c r="AS115" s="275">
        <f>SUM(U136:U139)</f>
        <v>0</v>
      </c>
      <c r="AT115" s="274">
        <f>IFERROR(AVERAGE(V136:V139),"-")</f>
        <v>16.846250000000001</v>
      </c>
      <c r="AU115" s="274">
        <f>IFERROR(AVERAGE(W136:W139),"-")</f>
        <v>22.397560690943045</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25</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0</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3</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12</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6</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2</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2</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0</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0</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19.82</v>
      </c>
      <c r="W116"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v>
      </c>
      <c r="X116" s="267"/>
      <c r="Y116" s="267"/>
      <c r="Z116" s="272">
        <v>0.33333333333333298</v>
      </c>
      <c r="AA116" s="275">
        <f t="shared" ref="AA116" si="49">SUM(C140:C143)</f>
        <v>395</v>
      </c>
      <c r="AB116" s="275">
        <f t="shared" ref="AB116:AR116" si="50">SUM(D140:D143)</f>
        <v>1883</v>
      </c>
      <c r="AC116" s="275">
        <f t="shared" si="50"/>
        <v>1558</v>
      </c>
      <c r="AD116" s="275">
        <f t="shared" si="50"/>
        <v>677</v>
      </c>
      <c r="AE116" s="275">
        <f t="shared" si="50"/>
        <v>116</v>
      </c>
      <c r="AF116" s="275">
        <f t="shared" si="50"/>
        <v>8</v>
      </c>
      <c r="AG116" s="275">
        <f t="shared" si="50"/>
        <v>0</v>
      </c>
      <c r="AH116" s="275">
        <f t="shared" si="50"/>
        <v>0</v>
      </c>
      <c r="AI116" s="275">
        <f t="shared" si="50"/>
        <v>3</v>
      </c>
      <c r="AJ116" s="275">
        <f t="shared" si="50"/>
        <v>0</v>
      </c>
      <c r="AK116" s="275">
        <f t="shared" si="50"/>
        <v>0</v>
      </c>
      <c r="AL116" s="275">
        <f t="shared" si="50"/>
        <v>0</v>
      </c>
      <c r="AM116" s="275">
        <f t="shared" si="50"/>
        <v>4</v>
      </c>
      <c r="AN116" s="275">
        <f t="shared" si="50"/>
        <v>0</v>
      </c>
      <c r="AO116" s="275">
        <f t="shared" si="50"/>
        <v>0</v>
      </c>
      <c r="AP116" s="275">
        <f t="shared" si="50"/>
        <v>0</v>
      </c>
      <c r="AQ116" s="275">
        <f t="shared" si="50"/>
        <v>0</v>
      </c>
      <c r="AR116" s="275">
        <f t="shared" si="50"/>
        <v>0</v>
      </c>
      <c r="AS116" s="275">
        <f>SUM(U140:U143)</f>
        <v>0</v>
      </c>
      <c r="AT116" s="274">
        <f>IFERROR(AVERAGE(V140:V143),"-")</f>
        <v>16.268750000000001</v>
      </c>
      <c r="AU116" s="274">
        <f>IFERROR(AVERAGE(W140:W143),"-")</f>
        <v>21.117222222222225</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18</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0</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3</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11</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2</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1</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1</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0</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0</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0</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18.171428571428571</v>
      </c>
      <c r="W117"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v>
      </c>
      <c r="X117" s="267"/>
      <c r="Y117" s="267"/>
      <c r="Z117" s="272">
        <v>0.375</v>
      </c>
      <c r="AA117" s="275">
        <f t="shared" ref="AA117" si="51">SUM(C144:C147)</f>
        <v>176</v>
      </c>
      <c r="AB117" s="275">
        <f t="shared" ref="AB117:AR117" si="52">SUM(D144:D147)</f>
        <v>1289</v>
      </c>
      <c r="AC117" s="275">
        <f t="shared" si="52"/>
        <v>1470</v>
      </c>
      <c r="AD117" s="275">
        <f t="shared" si="52"/>
        <v>793</v>
      </c>
      <c r="AE117" s="275">
        <f t="shared" si="52"/>
        <v>126</v>
      </c>
      <c r="AF117" s="275">
        <f t="shared" si="52"/>
        <v>10</v>
      </c>
      <c r="AG117" s="275">
        <f t="shared" si="52"/>
        <v>1</v>
      </c>
      <c r="AH117" s="275">
        <f t="shared" si="52"/>
        <v>0</v>
      </c>
      <c r="AI117" s="275">
        <f t="shared" si="52"/>
        <v>0</v>
      </c>
      <c r="AJ117" s="275">
        <f t="shared" si="52"/>
        <v>0</v>
      </c>
      <c r="AK117" s="275">
        <f t="shared" si="52"/>
        <v>0</v>
      </c>
      <c r="AL117" s="275">
        <f t="shared" si="52"/>
        <v>0</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16.850357142857142</v>
      </c>
      <c r="AU117" s="274">
        <f>IFERROR(AVERAGE(W144:W147),"-")</f>
        <v>21.65642857142857</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32</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0</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2</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15</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14</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1</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0</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0</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0</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18.738461538461539</v>
      </c>
      <c r="W118"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v>
      </c>
      <c r="X118" s="267"/>
      <c r="Y118" s="267"/>
      <c r="Z118" s="272">
        <v>0.41666666666666702</v>
      </c>
      <c r="AA118" s="275">
        <f t="shared" ref="AA118" si="53">SUM(C148:C151)</f>
        <v>131</v>
      </c>
      <c r="AB118" s="275">
        <f t="shared" ref="AB118:AR118" si="54">SUM(D148:D151)</f>
        <v>1214</v>
      </c>
      <c r="AC118" s="275">
        <f t="shared" si="54"/>
        <v>1472</v>
      </c>
      <c r="AD118" s="275">
        <f t="shared" si="54"/>
        <v>750</v>
      </c>
      <c r="AE118" s="275">
        <f t="shared" si="54"/>
        <v>125</v>
      </c>
      <c r="AF118" s="275">
        <f t="shared" si="54"/>
        <v>15</v>
      </c>
      <c r="AG118" s="275">
        <f t="shared" si="54"/>
        <v>0</v>
      </c>
      <c r="AH118" s="275">
        <f t="shared" si="54"/>
        <v>0</v>
      </c>
      <c r="AI118" s="275">
        <f t="shared" si="54"/>
        <v>0</v>
      </c>
      <c r="AJ118" s="275">
        <f t="shared" si="54"/>
        <v>0</v>
      </c>
      <c r="AK118" s="275">
        <f t="shared" si="54"/>
        <v>0</v>
      </c>
      <c r="AL118" s="275">
        <f t="shared" si="54"/>
        <v>0</v>
      </c>
      <c r="AM118" s="275">
        <f t="shared" si="54"/>
        <v>0</v>
      </c>
      <c r="AN118" s="275">
        <f t="shared" si="54"/>
        <v>0</v>
      </c>
      <c r="AO118" s="275">
        <f t="shared" si="54"/>
        <v>0</v>
      </c>
      <c r="AP118" s="275">
        <f t="shared" si="54"/>
        <v>0</v>
      </c>
      <c r="AQ118" s="275">
        <f t="shared" si="54"/>
        <v>0</v>
      </c>
      <c r="AR118" s="275">
        <f t="shared" si="54"/>
        <v>0</v>
      </c>
      <c r="AS118" s="275">
        <f>SUM(U148:U151)</f>
        <v>0</v>
      </c>
      <c r="AT118" s="274">
        <f>IFERROR(AVERAGE(V148:V151),"-")</f>
        <v>16.952380952380953</v>
      </c>
      <c r="AU118" s="274">
        <f>IFERROR(AVERAGE(W148:W151),"-")</f>
        <v>21.601190476190474</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43</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2</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2</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15</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15</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6</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3</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0</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0</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21.656249999999993</v>
      </c>
      <c r="W119"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v>
      </c>
      <c r="X119" s="267"/>
      <c r="Y119" s="267"/>
      <c r="Z119" s="272">
        <v>0.45833333333333298</v>
      </c>
      <c r="AA119" s="275">
        <f t="shared" ref="AA119" si="55">SUM(C152:C155)</f>
        <v>117</v>
      </c>
      <c r="AB119" s="275">
        <f t="shared" ref="AB119:AR119" si="56">SUM(D152:D155)</f>
        <v>1202</v>
      </c>
      <c r="AC119" s="275">
        <f t="shared" si="56"/>
        <v>1409</v>
      </c>
      <c r="AD119" s="275">
        <f t="shared" si="56"/>
        <v>697</v>
      </c>
      <c r="AE119" s="275">
        <f t="shared" si="56"/>
        <v>131</v>
      </c>
      <c r="AF119" s="275">
        <f t="shared" si="56"/>
        <v>14</v>
      </c>
      <c r="AG119" s="275">
        <f t="shared" si="56"/>
        <v>1</v>
      </c>
      <c r="AH119" s="275">
        <f t="shared" si="56"/>
        <v>1</v>
      </c>
      <c r="AI119" s="275">
        <f t="shared" si="56"/>
        <v>3</v>
      </c>
      <c r="AJ119" s="275">
        <f t="shared" si="56"/>
        <v>0</v>
      </c>
      <c r="AK119" s="275">
        <f t="shared" si="56"/>
        <v>0</v>
      </c>
      <c r="AL119" s="275">
        <f t="shared" si="56"/>
        <v>0</v>
      </c>
      <c r="AM119" s="275">
        <f t="shared" si="56"/>
        <v>0</v>
      </c>
      <c r="AN119" s="275">
        <f t="shared" si="56"/>
        <v>0</v>
      </c>
      <c r="AO119" s="275">
        <f t="shared" si="56"/>
        <v>0</v>
      </c>
      <c r="AP119" s="275">
        <f t="shared" si="56"/>
        <v>0</v>
      </c>
      <c r="AQ119" s="275">
        <f t="shared" si="56"/>
        <v>0</v>
      </c>
      <c r="AR119" s="275">
        <f t="shared" si="56"/>
        <v>0</v>
      </c>
      <c r="AS119" s="275">
        <f>SUM(U152:U155)</f>
        <v>0</v>
      </c>
      <c r="AT119" s="274">
        <f>IFERROR(AVERAGE(V152:V155),"-")</f>
        <v>16.999940476190478</v>
      </c>
      <c r="AU119" s="274">
        <f>IFERROR(AVERAGE(W152:W155),"-")</f>
        <v>21.756607142857142</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30</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0</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10</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3</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12</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5</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0</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0</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0</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0</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20.125</v>
      </c>
      <c r="W120"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v>
      </c>
      <c r="X120" s="267"/>
      <c r="Y120" s="267"/>
      <c r="Z120" s="272">
        <v>0.5</v>
      </c>
      <c r="AA120" s="275">
        <f t="shared" ref="AA120" si="57">SUM(C156:C159)</f>
        <v>176</v>
      </c>
      <c r="AB120" s="275">
        <f t="shared" ref="AB120:AR120" si="58">SUM(D156:D159)</f>
        <v>1405</v>
      </c>
      <c r="AC120" s="275">
        <f t="shared" si="58"/>
        <v>1537</v>
      </c>
      <c r="AD120" s="275">
        <f t="shared" si="58"/>
        <v>731</v>
      </c>
      <c r="AE120" s="275">
        <f t="shared" si="58"/>
        <v>97</v>
      </c>
      <c r="AF120" s="275">
        <f t="shared" si="58"/>
        <v>5</v>
      </c>
      <c r="AG120" s="275">
        <f t="shared" si="58"/>
        <v>2</v>
      </c>
      <c r="AH120" s="275">
        <f t="shared" si="58"/>
        <v>0</v>
      </c>
      <c r="AI120" s="275">
        <f t="shared" si="58"/>
        <v>0</v>
      </c>
      <c r="AJ120" s="275">
        <f t="shared" si="58"/>
        <v>0</v>
      </c>
      <c r="AK120" s="275">
        <f t="shared" si="58"/>
        <v>0</v>
      </c>
      <c r="AL120" s="275">
        <f t="shared" si="58"/>
        <v>0</v>
      </c>
      <c r="AM120" s="275">
        <f t="shared" si="58"/>
        <v>0</v>
      </c>
      <c r="AN120" s="275">
        <f t="shared" si="58"/>
        <v>0</v>
      </c>
      <c r="AO120" s="275">
        <f t="shared" si="58"/>
        <v>0</v>
      </c>
      <c r="AP120" s="275">
        <f t="shared" si="58"/>
        <v>0</v>
      </c>
      <c r="AQ120" s="275">
        <f t="shared" si="58"/>
        <v>0</v>
      </c>
      <c r="AR120" s="275">
        <f t="shared" si="58"/>
        <v>0</v>
      </c>
      <c r="AS120" s="275">
        <f>SUM(U156:U159)</f>
        <v>0</v>
      </c>
      <c r="AT120" s="274">
        <f>IFERROR(AVERAGE(V156:V159),"-")</f>
        <v>16.567500000000003</v>
      </c>
      <c r="AU120" s="274">
        <f>IFERROR(AVERAGE(W156:W159),"-")</f>
        <v>21.168750000000003</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21</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3</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6</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7</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4</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1</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0</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0</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20.466666666666665</v>
      </c>
      <c r="W121"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v>
      </c>
      <c r="X121" s="267"/>
      <c r="Y121" s="267"/>
      <c r="Z121" s="272">
        <v>0.54166666666666696</v>
      </c>
      <c r="AA121" s="275">
        <f t="shared" ref="AA121" si="59">SUM(C160:C163)</f>
        <v>172</v>
      </c>
      <c r="AB121" s="275">
        <f t="shared" ref="AB121:AR121" si="60">SUM(D160:D163)</f>
        <v>1228</v>
      </c>
      <c r="AC121" s="275">
        <f t="shared" si="60"/>
        <v>1392</v>
      </c>
      <c r="AD121" s="275">
        <f t="shared" si="60"/>
        <v>773</v>
      </c>
      <c r="AE121" s="275">
        <f t="shared" si="60"/>
        <v>129</v>
      </c>
      <c r="AF121" s="275">
        <f t="shared" si="60"/>
        <v>12</v>
      </c>
      <c r="AG121" s="275">
        <f t="shared" si="60"/>
        <v>2</v>
      </c>
      <c r="AH121" s="275">
        <f t="shared" si="60"/>
        <v>0</v>
      </c>
      <c r="AI121" s="275">
        <f t="shared" si="60"/>
        <v>0</v>
      </c>
      <c r="AJ121" s="275">
        <f t="shared" si="60"/>
        <v>0</v>
      </c>
      <c r="AK121" s="275">
        <f t="shared" si="60"/>
        <v>0</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16.901249999999997</v>
      </c>
      <c r="AU121" s="274">
        <f>IFERROR(AVERAGE(W160:W163),"-")</f>
        <v>21.727499999999999</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22</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1</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6</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4</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9</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2</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0</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0</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0</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20.083333333333332</v>
      </c>
      <c r="W122"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v>
      </c>
      <c r="X122" s="267"/>
      <c r="Y122" s="267"/>
      <c r="Z122" s="272">
        <v>0.58333333333333304</v>
      </c>
      <c r="AA122" s="275">
        <f>SUM(C164:C167)</f>
        <v>156</v>
      </c>
      <c r="AB122" s="275">
        <f t="shared" ref="AB122:AR122" si="61">SUM(D164:D167)</f>
        <v>1287</v>
      </c>
      <c r="AC122" s="275">
        <f t="shared" si="61"/>
        <v>1381</v>
      </c>
      <c r="AD122" s="275">
        <f t="shared" si="61"/>
        <v>764</v>
      </c>
      <c r="AE122" s="275">
        <f t="shared" si="61"/>
        <v>109</v>
      </c>
      <c r="AF122" s="275">
        <f t="shared" si="61"/>
        <v>9</v>
      </c>
      <c r="AG122" s="275">
        <f t="shared" si="61"/>
        <v>2</v>
      </c>
      <c r="AH122" s="275">
        <f t="shared" si="61"/>
        <v>0</v>
      </c>
      <c r="AI122" s="275">
        <f t="shared" si="61"/>
        <v>0</v>
      </c>
      <c r="AJ122" s="275">
        <f t="shared" si="61"/>
        <v>0</v>
      </c>
      <c r="AK122" s="275">
        <f t="shared" si="61"/>
        <v>0</v>
      </c>
      <c r="AL122" s="275">
        <f t="shared" si="61"/>
        <v>0</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16.791250000000005</v>
      </c>
      <c r="AU122" s="274">
        <f>IFERROR(AVERAGE(W164:W167),"-")</f>
        <v>21.494999999999997</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33</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0</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6</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14</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8</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5</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0</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0</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0</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18.7</v>
      </c>
      <c r="W123"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v>
      </c>
      <c r="X123" s="267"/>
      <c r="Y123" s="267"/>
      <c r="Z123" s="272">
        <v>0.625</v>
      </c>
      <c r="AA123" s="275">
        <f t="shared" ref="AA123" si="62">SUM(C168:C171)</f>
        <v>159</v>
      </c>
      <c r="AB123" s="275">
        <f t="shared" ref="AB123:AR123" si="63">SUM(D168:D171)</f>
        <v>1399</v>
      </c>
      <c r="AC123" s="275">
        <f t="shared" si="63"/>
        <v>1490</v>
      </c>
      <c r="AD123" s="275">
        <f t="shared" si="63"/>
        <v>701</v>
      </c>
      <c r="AE123" s="275">
        <f t="shared" si="63"/>
        <v>107</v>
      </c>
      <c r="AF123" s="275">
        <f t="shared" si="63"/>
        <v>17</v>
      </c>
      <c r="AG123" s="275">
        <f t="shared" si="63"/>
        <v>0</v>
      </c>
      <c r="AH123" s="275">
        <f t="shared" si="63"/>
        <v>0</v>
      </c>
      <c r="AI123" s="275">
        <f t="shared" si="63"/>
        <v>0</v>
      </c>
      <c r="AJ123" s="275">
        <f t="shared" si="63"/>
        <v>0</v>
      </c>
      <c r="AK123" s="275">
        <f t="shared" si="63"/>
        <v>0</v>
      </c>
      <c r="AL123" s="275">
        <f t="shared" si="63"/>
        <v>0</v>
      </c>
      <c r="AM123" s="275">
        <f t="shared" si="63"/>
        <v>0</v>
      </c>
      <c r="AN123" s="275">
        <f t="shared" si="63"/>
        <v>0</v>
      </c>
      <c r="AO123" s="275">
        <f t="shared" si="63"/>
        <v>0</v>
      </c>
      <c r="AP123" s="275">
        <f t="shared" si="63"/>
        <v>0</v>
      </c>
      <c r="AQ123" s="275">
        <f t="shared" si="63"/>
        <v>0</v>
      </c>
      <c r="AR123" s="275">
        <f t="shared" si="63"/>
        <v>0</v>
      </c>
      <c r="AS123" s="275">
        <f>SUM(U168:U171)</f>
        <v>0</v>
      </c>
      <c r="AT123" s="274">
        <f>IFERROR(AVERAGE(V168:V171),"-")</f>
        <v>16.607500000000002</v>
      </c>
      <c r="AU123" s="274">
        <f>IFERROR(AVERAGE(W168:W171),"-")</f>
        <v>21.153750000000002</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24</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1</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6</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6</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9</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2</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0</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0</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0</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17.780000000000005</v>
      </c>
      <c r="W124"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v>
      </c>
      <c r="X124" s="267"/>
      <c r="Y124" s="267"/>
      <c r="Z124" s="272">
        <v>0.66666666666666696</v>
      </c>
      <c r="AA124" s="275">
        <f t="shared" ref="AA124" si="64">SUM(C172:C175)</f>
        <v>192</v>
      </c>
      <c r="AB124" s="275">
        <f t="shared" ref="AB124:AR124" si="65">SUM(D172:D175)</f>
        <v>1448</v>
      </c>
      <c r="AC124" s="275">
        <f t="shared" si="65"/>
        <v>1811</v>
      </c>
      <c r="AD124" s="275">
        <f t="shared" si="65"/>
        <v>754</v>
      </c>
      <c r="AE124" s="275">
        <f t="shared" si="65"/>
        <v>104</v>
      </c>
      <c r="AF124" s="275">
        <f t="shared" si="65"/>
        <v>16</v>
      </c>
      <c r="AG124" s="275">
        <f t="shared" si="65"/>
        <v>1</v>
      </c>
      <c r="AH124" s="275">
        <f t="shared" si="65"/>
        <v>3</v>
      </c>
      <c r="AI124" s="275">
        <f t="shared" si="65"/>
        <v>0</v>
      </c>
      <c r="AJ124" s="275">
        <f t="shared" si="65"/>
        <v>0</v>
      </c>
      <c r="AK124" s="275">
        <f t="shared" si="65"/>
        <v>0</v>
      </c>
      <c r="AL124" s="275">
        <f t="shared" si="65"/>
        <v>2</v>
      </c>
      <c r="AM124" s="275">
        <f t="shared" si="65"/>
        <v>0</v>
      </c>
      <c r="AN124" s="275">
        <f t="shared" si="65"/>
        <v>0</v>
      </c>
      <c r="AO124" s="275">
        <f t="shared" si="65"/>
        <v>0</v>
      </c>
      <c r="AP124" s="275">
        <f t="shared" si="65"/>
        <v>0</v>
      </c>
      <c r="AQ124" s="275">
        <f t="shared" si="65"/>
        <v>0</v>
      </c>
      <c r="AR124" s="275">
        <f t="shared" si="65"/>
        <v>0</v>
      </c>
      <c r="AS124" s="275">
        <f>SUM(U172:U175)</f>
        <v>0</v>
      </c>
      <c r="AT124" s="274">
        <f>IFERROR(AVERAGE(V172:V175),"-")</f>
        <v>16.64875</v>
      </c>
      <c r="AU124" s="274">
        <f>IFERROR(AVERAGE(W172:W175),"-")</f>
        <v>21.138749999999998</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29</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1</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6</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7</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10</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5</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0</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0</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0</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18.230769230769234</v>
      </c>
      <c r="W125"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v>
      </c>
      <c r="X125" s="267"/>
      <c r="Y125" s="267"/>
      <c r="Z125" s="272">
        <v>0.70833333333333304</v>
      </c>
      <c r="AA125" s="275">
        <f t="shared" ref="AA125" si="66">SUM(C176:C179)</f>
        <v>208</v>
      </c>
      <c r="AB125" s="275">
        <f t="shared" ref="AB125:AR125" si="67">SUM(D176:D179)</f>
        <v>1598</v>
      </c>
      <c r="AC125" s="275">
        <f t="shared" si="67"/>
        <v>1711</v>
      </c>
      <c r="AD125" s="275">
        <f t="shared" si="67"/>
        <v>766</v>
      </c>
      <c r="AE125" s="275">
        <f t="shared" si="67"/>
        <v>138</v>
      </c>
      <c r="AF125" s="275">
        <f t="shared" si="67"/>
        <v>7</v>
      </c>
      <c r="AG125" s="275">
        <f t="shared" si="67"/>
        <v>6</v>
      </c>
      <c r="AH125" s="275">
        <f t="shared" si="67"/>
        <v>0</v>
      </c>
      <c r="AI125" s="275">
        <f t="shared" si="67"/>
        <v>0</v>
      </c>
      <c r="AJ125" s="275">
        <f t="shared" si="67"/>
        <v>0</v>
      </c>
      <c r="AK125" s="275">
        <f t="shared" si="67"/>
        <v>0</v>
      </c>
      <c r="AL125" s="275">
        <f t="shared" si="67"/>
        <v>0</v>
      </c>
      <c r="AM125" s="275">
        <f t="shared" si="67"/>
        <v>0</v>
      </c>
      <c r="AN125" s="275">
        <f t="shared" si="67"/>
        <v>0</v>
      </c>
      <c r="AO125" s="275">
        <f t="shared" si="67"/>
        <v>0</v>
      </c>
      <c r="AP125" s="275">
        <f t="shared" si="67"/>
        <v>0</v>
      </c>
      <c r="AQ125" s="275">
        <f t="shared" si="67"/>
        <v>0</v>
      </c>
      <c r="AR125" s="275">
        <f t="shared" si="67"/>
        <v>0</v>
      </c>
      <c r="AS125" s="275">
        <f>SUM(U176:U179)</f>
        <v>0</v>
      </c>
      <c r="AT125" s="274">
        <f>IFERROR(AVERAGE(V176:V179),"-")</f>
        <v>16.533749999999998</v>
      </c>
      <c r="AU125" s="274">
        <f>IFERROR(AVERAGE(W176:W179),"-")</f>
        <v>21.199999999999996</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51</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2</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4</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21</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22</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1</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1</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0</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0</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18.968421052631573</v>
      </c>
      <c r="W126"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v>
      </c>
      <c r="X126" s="267"/>
      <c r="Y126" s="267"/>
      <c r="Z126" s="272">
        <v>0.75</v>
      </c>
      <c r="AA126" s="275">
        <f t="shared" ref="AA126" si="68">SUM(C180:C183)</f>
        <v>127</v>
      </c>
      <c r="AB126" s="275">
        <f t="shared" ref="AB126:AR126" si="69">SUM(D180:D183)</f>
        <v>1357</v>
      </c>
      <c r="AC126" s="275">
        <f t="shared" si="69"/>
        <v>1650</v>
      </c>
      <c r="AD126" s="275">
        <f t="shared" si="69"/>
        <v>767</v>
      </c>
      <c r="AE126" s="275">
        <f t="shared" si="69"/>
        <v>141</v>
      </c>
      <c r="AF126" s="275">
        <f t="shared" si="69"/>
        <v>11</v>
      </c>
      <c r="AG126" s="275">
        <f t="shared" si="69"/>
        <v>0</v>
      </c>
      <c r="AH126" s="275">
        <f t="shared" si="69"/>
        <v>0</v>
      </c>
      <c r="AI126" s="275">
        <f t="shared" si="69"/>
        <v>0</v>
      </c>
      <c r="AJ126" s="275">
        <f t="shared" si="69"/>
        <v>0</v>
      </c>
      <c r="AK126" s="275">
        <f t="shared" si="69"/>
        <v>0</v>
      </c>
      <c r="AL126" s="275">
        <f t="shared" si="69"/>
        <v>0</v>
      </c>
      <c r="AM126" s="275">
        <f t="shared" si="69"/>
        <v>0</v>
      </c>
      <c r="AN126" s="275">
        <f t="shared" si="69"/>
        <v>0</v>
      </c>
      <c r="AO126" s="275">
        <f t="shared" si="69"/>
        <v>0</v>
      </c>
      <c r="AP126" s="275">
        <f t="shared" si="69"/>
        <v>0</v>
      </c>
      <c r="AQ126" s="275">
        <f t="shared" si="69"/>
        <v>0</v>
      </c>
      <c r="AR126" s="275">
        <f t="shared" si="69"/>
        <v>0</v>
      </c>
      <c r="AS126" s="275">
        <f>SUM(U180:U183)</f>
        <v>0</v>
      </c>
      <c r="AT126" s="274">
        <f>IFERROR(AVERAGE(V180:V183),"-")</f>
        <v>16.936250000000001</v>
      </c>
      <c r="AU126" s="274">
        <f>IFERROR(AVERAGE(W180:W183),"-")</f>
        <v>21.503749999999997</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48</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3</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9</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8</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20</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7</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1</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0</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0</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0</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20.488888888888891</v>
      </c>
      <c r="W127"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v>
      </c>
      <c r="X127" s="267"/>
      <c r="Y127" s="267"/>
      <c r="Z127" s="272">
        <v>0.79166666666666696</v>
      </c>
      <c r="AA127" s="275">
        <f t="shared" ref="AA127" si="70">SUM(C184:C187)</f>
        <v>110</v>
      </c>
      <c r="AB127" s="275">
        <f t="shared" ref="AB127:AR127" si="71">SUM(D184:D187)</f>
        <v>992</v>
      </c>
      <c r="AC127" s="275">
        <f t="shared" si="71"/>
        <v>1178</v>
      </c>
      <c r="AD127" s="275">
        <f t="shared" si="71"/>
        <v>667</v>
      </c>
      <c r="AE127" s="275">
        <f t="shared" si="71"/>
        <v>144</v>
      </c>
      <c r="AF127" s="275">
        <f t="shared" si="71"/>
        <v>11</v>
      </c>
      <c r="AG127" s="275">
        <f t="shared" si="71"/>
        <v>4</v>
      </c>
      <c r="AH127" s="275">
        <f t="shared" si="71"/>
        <v>1</v>
      </c>
      <c r="AI127" s="275">
        <f t="shared" si="71"/>
        <v>0</v>
      </c>
      <c r="AJ127" s="275">
        <f t="shared" si="71"/>
        <v>0</v>
      </c>
      <c r="AK127" s="275">
        <f t="shared" si="71"/>
        <v>0</v>
      </c>
      <c r="AL127" s="275">
        <f t="shared" si="71"/>
        <v>0</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17.316249999999997</v>
      </c>
      <c r="AU127" s="274">
        <f>IFERROR(AVERAGE(W184:W187),"-")</f>
        <v>22.317499999999999</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54</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1</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7</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10</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25</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9</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2</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0</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0</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20.835294117647063</v>
      </c>
      <c r="W128"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v>
      </c>
      <c r="X128" s="267"/>
      <c r="Y128" s="267"/>
      <c r="Z128" s="272">
        <v>0.83333333333333304</v>
      </c>
      <c r="AA128" s="275">
        <f t="shared" ref="AA128" si="72">SUM(C188:C191)</f>
        <v>71</v>
      </c>
      <c r="AB128" s="275">
        <f t="shared" ref="AB128:AR128" si="73">SUM(D188:D191)</f>
        <v>619</v>
      </c>
      <c r="AC128" s="275">
        <f t="shared" si="73"/>
        <v>764</v>
      </c>
      <c r="AD128" s="275">
        <f t="shared" si="73"/>
        <v>586</v>
      </c>
      <c r="AE128" s="275">
        <f t="shared" si="73"/>
        <v>143</v>
      </c>
      <c r="AF128" s="275">
        <f t="shared" si="73"/>
        <v>19</v>
      </c>
      <c r="AG128" s="275">
        <f t="shared" si="73"/>
        <v>7</v>
      </c>
      <c r="AH128" s="275">
        <f t="shared" si="73"/>
        <v>4</v>
      </c>
      <c r="AI128" s="275">
        <f t="shared" si="73"/>
        <v>0</v>
      </c>
      <c r="AJ128" s="275">
        <f t="shared" si="73"/>
        <v>0</v>
      </c>
      <c r="AK128" s="275">
        <f t="shared" si="73"/>
        <v>0</v>
      </c>
      <c r="AL128" s="275">
        <f t="shared" si="73"/>
        <v>0</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18.053750000000001</v>
      </c>
      <c r="AU128" s="274">
        <f>IFERROR(AVERAGE(W188:W191),"-")</f>
        <v>23.37125</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81</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6</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13</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20</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28</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12</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2</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0</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0</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0</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20.135294117647057</v>
      </c>
      <c r="W129" s="274" t="str">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v>
      </c>
      <c r="X129" s="267"/>
      <c r="Y129" s="267"/>
      <c r="Z129" s="272">
        <v>0.875</v>
      </c>
      <c r="AA129" s="275">
        <f t="shared" ref="AA129" si="74">SUM(C192:C195)</f>
        <v>49</v>
      </c>
      <c r="AB129" s="275">
        <f t="shared" ref="AB129:AR129" si="75">SUM(D192:D195)</f>
        <v>352</v>
      </c>
      <c r="AC129" s="275">
        <f t="shared" si="75"/>
        <v>545</v>
      </c>
      <c r="AD129" s="275">
        <f t="shared" si="75"/>
        <v>419</v>
      </c>
      <c r="AE129" s="275">
        <f t="shared" si="75"/>
        <v>117</v>
      </c>
      <c r="AF129" s="275">
        <f t="shared" si="75"/>
        <v>17</v>
      </c>
      <c r="AG129" s="275">
        <f t="shared" si="75"/>
        <v>2</v>
      </c>
      <c r="AH129" s="275">
        <f t="shared" si="75"/>
        <v>0</v>
      </c>
      <c r="AI129" s="275">
        <f t="shared" si="75"/>
        <v>0</v>
      </c>
      <c r="AJ129" s="275">
        <f t="shared" si="75"/>
        <v>0</v>
      </c>
      <c r="AK129" s="275">
        <f t="shared" si="75"/>
        <v>0</v>
      </c>
      <c r="AL129" s="275">
        <f t="shared" si="75"/>
        <v>0</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18.412500000000001</v>
      </c>
      <c r="AU129" s="274">
        <f>IFERROR(AVERAGE(W192:W195),"-")</f>
        <v>23.80687134502924</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84</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4</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17</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32</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19</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12</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0</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0</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0</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18.922222222222228</v>
      </c>
      <c r="W130" s="274" t="str">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v>
      </c>
      <c r="X130" s="267"/>
      <c r="Y130" s="267"/>
      <c r="Z130" s="272">
        <v>0.91666666666666696</v>
      </c>
      <c r="AA130" s="275">
        <f t="shared" ref="AA130" si="76">SUM(C196:C199)</f>
        <v>81</v>
      </c>
      <c r="AB130" s="275">
        <f t="shared" ref="AB130:AR130" si="77">SUM(D196:D199)</f>
        <v>393</v>
      </c>
      <c r="AC130" s="275">
        <f t="shared" si="77"/>
        <v>459</v>
      </c>
      <c r="AD130" s="275">
        <f t="shared" si="77"/>
        <v>309</v>
      </c>
      <c r="AE130" s="275">
        <f t="shared" si="77"/>
        <v>92</v>
      </c>
      <c r="AF130" s="275">
        <f t="shared" si="77"/>
        <v>17</v>
      </c>
      <c r="AG130" s="275">
        <f t="shared" si="77"/>
        <v>1</v>
      </c>
      <c r="AH130" s="275">
        <f t="shared" si="77"/>
        <v>0</v>
      </c>
      <c r="AI130" s="275">
        <f t="shared" si="77"/>
        <v>0</v>
      </c>
      <c r="AJ130" s="275">
        <f t="shared" si="77"/>
        <v>0</v>
      </c>
      <c r="AK130" s="275">
        <f t="shared" si="77"/>
        <v>0</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18.298750000000002</v>
      </c>
      <c r="AU130" s="274">
        <f>IFERROR(AVERAGE(W196:W199),"-")</f>
        <v>23.692981150793649</v>
      </c>
    </row>
    <row r="131" spans="1:47" ht="13"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118</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14</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23</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36</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25</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16</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3</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1</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0</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0</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18.468421052631577</v>
      </c>
      <c r="W131"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23.4</v>
      </c>
      <c r="X131" s="267"/>
      <c r="Y131" s="267"/>
      <c r="Z131" s="276">
        <v>0.95833333333333304</v>
      </c>
      <c r="AA131" s="277">
        <f t="shared" ref="AA131" si="78">SUM(C200:C203)</f>
        <v>91</v>
      </c>
      <c r="AB131" s="277">
        <f t="shared" ref="AB131:AR131" si="79">SUM(D200:D203)</f>
        <v>304</v>
      </c>
      <c r="AC131" s="277">
        <f t="shared" si="79"/>
        <v>394</v>
      </c>
      <c r="AD131" s="277">
        <f t="shared" si="79"/>
        <v>225</v>
      </c>
      <c r="AE131" s="277">
        <f t="shared" si="79"/>
        <v>77</v>
      </c>
      <c r="AF131" s="277">
        <f t="shared" si="79"/>
        <v>8</v>
      </c>
      <c r="AG131" s="277">
        <f t="shared" si="79"/>
        <v>1</v>
      </c>
      <c r="AH131" s="277">
        <f t="shared" si="79"/>
        <v>0</v>
      </c>
      <c r="AI131" s="277">
        <f t="shared" si="79"/>
        <v>0</v>
      </c>
      <c r="AJ131" s="277">
        <f t="shared" si="79"/>
        <v>0</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18.3</v>
      </c>
      <c r="AU131" s="278">
        <f>IFERROR(AVERAGE(W200:W203),"-")</f>
        <v>22.806944444444444</v>
      </c>
    </row>
    <row r="132" spans="1:47" ht="13"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161</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10</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43</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50</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39</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16</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1</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2</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0</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0</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18.829999999999998</v>
      </c>
      <c r="W132"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24.249999999999996</v>
      </c>
      <c r="X132" s="267"/>
      <c r="Y132" s="267"/>
      <c r="Z132" s="279" t="s">
        <v>89</v>
      </c>
      <c r="AA132" s="271">
        <f>SUM(AA115:AA126)</f>
        <v>2203</v>
      </c>
      <c r="AB132" s="271">
        <f t="shared" ref="AB132:AS132" si="80">SUM(AB115:AB126)</f>
        <v>16342</v>
      </c>
      <c r="AC132" s="271">
        <f t="shared" si="80"/>
        <v>17887</v>
      </c>
      <c r="AD132" s="271">
        <f t="shared" si="80"/>
        <v>8716</v>
      </c>
      <c r="AE132" s="271">
        <f t="shared" si="80"/>
        <v>1439</v>
      </c>
      <c r="AF132" s="271">
        <f t="shared" si="80"/>
        <v>150</v>
      </c>
      <c r="AG132" s="271">
        <f t="shared" si="80"/>
        <v>15</v>
      </c>
      <c r="AH132" s="271">
        <f t="shared" si="80"/>
        <v>4</v>
      </c>
      <c r="AI132" s="271">
        <f t="shared" si="80"/>
        <v>6</v>
      </c>
      <c r="AJ132" s="271">
        <f t="shared" si="80"/>
        <v>0</v>
      </c>
      <c r="AK132" s="271">
        <f t="shared" si="80"/>
        <v>0</v>
      </c>
      <c r="AL132" s="271">
        <f t="shared" si="80"/>
        <v>2</v>
      </c>
      <c r="AM132" s="271">
        <f t="shared" si="80"/>
        <v>4</v>
      </c>
      <c r="AN132" s="271">
        <f t="shared" si="80"/>
        <v>0</v>
      </c>
      <c r="AO132" s="271">
        <f t="shared" si="80"/>
        <v>0</v>
      </c>
      <c r="AP132" s="271">
        <f t="shared" si="80"/>
        <v>0</v>
      </c>
      <c r="AQ132" s="271">
        <f t="shared" si="80"/>
        <v>0</v>
      </c>
      <c r="AR132" s="271">
        <f t="shared" si="80"/>
        <v>0</v>
      </c>
      <c r="AS132" s="271">
        <f t="shared" si="80"/>
        <v>0</v>
      </c>
      <c r="AT132" s="270">
        <f t="shared" ref="AT132:AU135" si="81">V204</f>
        <v>16.623809523809523</v>
      </c>
      <c r="AU132" s="270">
        <f t="shared" si="81"/>
        <v>21.285714285714288</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212</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4</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59</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85</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52</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8</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4</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0</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0</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17.865000000000002</v>
      </c>
      <c r="W133"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22.290909090909089</v>
      </c>
      <c r="X133" s="267"/>
      <c r="Y133" s="267"/>
      <c r="Z133" s="280" t="s">
        <v>91</v>
      </c>
      <c r="AA133" s="275">
        <f>SUM(AA114:AA129)</f>
        <v>2476</v>
      </c>
      <c r="AB133" s="275">
        <f t="shared" ref="AB133:AS133" si="82">SUM(AB114:AB129)</f>
        <v>18547</v>
      </c>
      <c r="AC133" s="275">
        <f t="shared" si="82"/>
        <v>20699</v>
      </c>
      <c r="AD133" s="275">
        <f t="shared" si="82"/>
        <v>10636</v>
      </c>
      <c r="AE133" s="275">
        <f t="shared" si="82"/>
        <v>1917</v>
      </c>
      <c r="AF133" s="275">
        <f t="shared" si="82"/>
        <v>204</v>
      </c>
      <c r="AG133" s="275">
        <f t="shared" si="82"/>
        <v>31</v>
      </c>
      <c r="AH133" s="275">
        <f t="shared" si="82"/>
        <v>9</v>
      </c>
      <c r="AI133" s="275">
        <f t="shared" si="82"/>
        <v>6</v>
      </c>
      <c r="AJ133" s="275">
        <f t="shared" si="82"/>
        <v>0</v>
      </c>
      <c r="AK133" s="275">
        <f t="shared" si="82"/>
        <v>0</v>
      </c>
      <c r="AL133" s="275">
        <f t="shared" si="82"/>
        <v>2</v>
      </c>
      <c r="AM133" s="275">
        <f t="shared" si="82"/>
        <v>4</v>
      </c>
      <c r="AN133" s="275">
        <f t="shared" si="82"/>
        <v>0</v>
      </c>
      <c r="AO133" s="275">
        <f t="shared" si="82"/>
        <v>0</v>
      </c>
      <c r="AP133" s="275">
        <f t="shared" si="82"/>
        <v>0</v>
      </c>
      <c r="AQ133" s="275">
        <f t="shared" si="82"/>
        <v>0</v>
      </c>
      <c r="AR133" s="275">
        <f t="shared" si="82"/>
        <v>0</v>
      </c>
      <c r="AS133" s="275">
        <f t="shared" si="82"/>
        <v>0</v>
      </c>
      <c r="AT133" s="274">
        <f t="shared" si="81"/>
        <v>16.800000000000004</v>
      </c>
      <c r="AU133" s="274">
        <f t="shared" si="81"/>
        <v>21.552380952380954</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210</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6</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45</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67</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64</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26</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2</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0</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0</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19.05</v>
      </c>
      <c r="W134"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24.921428571428574</v>
      </c>
      <c r="X134" s="267"/>
      <c r="Y134" s="267"/>
      <c r="Z134" s="273" t="s">
        <v>92</v>
      </c>
      <c r="AA134" s="275">
        <f>SUM(AA114:AA131)</f>
        <v>2648</v>
      </c>
      <c r="AB134" s="275">
        <f t="shared" ref="AB134:AS134" si="83">SUM(AB114:AB131)</f>
        <v>19244</v>
      </c>
      <c r="AC134" s="275">
        <f t="shared" si="83"/>
        <v>21552</v>
      </c>
      <c r="AD134" s="275">
        <f t="shared" si="83"/>
        <v>11170</v>
      </c>
      <c r="AE134" s="275">
        <f t="shared" si="83"/>
        <v>2086</v>
      </c>
      <c r="AF134" s="275">
        <f t="shared" si="83"/>
        <v>229</v>
      </c>
      <c r="AG134" s="275">
        <f t="shared" si="83"/>
        <v>33</v>
      </c>
      <c r="AH134" s="275">
        <f t="shared" si="83"/>
        <v>9</v>
      </c>
      <c r="AI134" s="275">
        <f t="shared" si="83"/>
        <v>6</v>
      </c>
      <c r="AJ134" s="275">
        <f t="shared" si="83"/>
        <v>0</v>
      </c>
      <c r="AK134" s="275">
        <f t="shared" si="83"/>
        <v>0</v>
      </c>
      <c r="AL134" s="275">
        <f t="shared" si="83"/>
        <v>2</v>
      </c>
      <c r="AM134" s="275">
        <f t="shared" si="83"/>
        <v>4</v>
      </c>
      <c r="AN134" s="275">
        <f t="shared" si="83"/>
        <v>0</v>
      </c>
      <c r="AO134" s="275">
        <f t="shared" si="83"/>
        <v>0</v>
      </c>
      <c r="AP134" s="275">
        <f t="shared" si="83"/>
        <v>0</v>
      </c>
      <c r="AQ134" s="275">
        <f t="shared" si="83"/>
        <v>0</v>
      </c>
      <c r="AR134" s="275">
        <f t="shared" si="83"/>
        <v>0</v>
      </c>
      <c r="AS134" s="275">
        <f t="shared" si="83"/>
        <v>0</v>
      </c>
      <c r="AT134" s="274">
        <f t="shared" si="81"/>
        <v>16.814285714285717</v>
      </c>
      <c r="AU134" s="274">
        <f t="shared" si="81"/>
        <v>21.590476190476195</v>
      </c>
    </row>
    <row r="135" spans="1:47" ht="13"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359</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23</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95</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123</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93</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24</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0</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1</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0</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0</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18.019999999999996</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23.321428571428566</v>
      </c>
      <c r="X135" s="267"/>
      <c r="Y135" s="267"/>
      <c r="Z135" s="281" t="s">
        <v>93</v>
      </c>
      <c r="AA135" s="277">
        <f>SUM(AA108:AA131)</f>
        <v>2693</v>
      </c>
      <c r="AB135" s="277">
        <f t="shared" ref="AB135:AS135" si="84">SUM(AB108:AB131)</f>
        <v>19480</v>
      </c>
      <c r="AC135" s="277">
        <f t="shared" si="84"/>
        <v>21955</v>
      </c>
      <c r="AD135" s="277">
        <f t="shared" si="84"/>
        <v>11595</v>
      </c>
      <c r="AE135" s="277">
        <f t="shared" si="84"/>
        <v>2245</v>
      </c>
      <c r="AF135" s="277">
        <f t="shared" si="84"/>
        <v>257</v>
      </c>
      <c r="AG135" s="277">
        <f t="shared" si="84"/>
        <v>36</v>
      </c>
      <c r="AH135" s="277">
        <f t="shared" si="84"/>
        <v>10</v>
      </c>
      <c r="AI135" s="277">
        <f t="shared" si="84"/>
        <v>6</v>
      </c>
      <c r="AJ135" s="277">
        <f t="shared" si="84"/>
        <v>0</v>
      </c>
      <c r="AK135" s="277">
        <f t="shared" si="84"/>
        <v>0</v>
      </c>
      <c r="AL135" s="277">
        <f t="shared" si="84"/>
        <v>2</v>
      </c>
      <c r="AM135" s="277">
        <f t="shared" si="84"/>
        <v>4</v>
      </c>
      <c r="AN135" s="277">
        <f t="shared" si="84"/>
        <v>0</v>
      </c>
      <c r="AO135" s="277">
        <f t="shared" si="84"/>
        <v>0</v>
      </c>
      <c r="AP135" s="277">
        <f t="shared" si="84"/>
        <v>0</v>
      </c>
      <c r="AQ135" s="277">
        <f t="shared" si="84"/>
        <v>0</v>
      </c>
      <c r="AR135" s="277">
        <f t="shared" si="84"/>
        <v>0</v>
      </c>
      <c r="AS135" s="277">
        <f t="shared" si="84"/>
        <v>0</v>
      </c>
      <c r="AT135" s="278">
        <f t="shared" si="81"/>
        <v>16.876190476190477</v>
      </c>
      <c r="AU135" s="278">
        <f t="shared" si="81"/>
        <v>21.690476190476193</v>
      </c>
    </row>
    <row r="136" spans="1:47" ht="13"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419</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36</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138</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119</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96</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25</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5</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0</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0</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16.955000000000002</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22.892857142857146</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596</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34</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174</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216</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131</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33</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8</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0</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0</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17.249999999999996</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22.952941176470592</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849</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43</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334</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290</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144</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29</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9</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0</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0</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16.780000000000005</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21.85</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1053</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81</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386</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381</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172</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29</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4</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0</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0</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16.400000000000002</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21.894444444444442</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1226</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81</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498</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418</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187</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39</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1</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0</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0</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2</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16.529999999999994</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21.388888888888886</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1119</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100</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485</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355</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144</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32</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3</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0</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0</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0</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16.040000000000006</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20.905000000000001</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1170</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126</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473</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395</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148</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21</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2</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0</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0</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3</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2</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16.055</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21.145000000000003</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1129</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88</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427</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390</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198</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24</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2</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0</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0</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0</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16.45</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21.030000000000005</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997</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61</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336</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376</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192</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30</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2</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0</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0</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16.7</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21.619999999999997</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939</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31</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342</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357</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172</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34</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3</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0</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0</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16.630000000000003</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21.119999999999997</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952</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41</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304</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358</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215</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31</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3</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0</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0</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17.133333333333333</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22.114285714285717</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977</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43</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307</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379</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214</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31</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2</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1</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0</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0</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16.938095238095237</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21.771428571428572</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892</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40</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273</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363</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185</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29</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2</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0</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0</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17.047619047619044</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21.757142857142856</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893</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31</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294</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339</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199</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25</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5</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0</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0</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16.928571428571427</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21.828571428571429</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963</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41</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322</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385</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181</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30</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4</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0</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0</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16.733333333333334</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21.319047619047616</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959</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19</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325</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385</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185</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41</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4</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0</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0</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17.100000000000005</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21.500000000000004</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902</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28</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294</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346</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187</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42</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1</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1</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0</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3</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17.304761904761904</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21.971428571428572</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846</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27</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270</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348</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164</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33</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4</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0</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17.14</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21.99</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874</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29</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284</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359</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166</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30</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5</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0</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1</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0</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16.955000000000005</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21.605</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953</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33</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354</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356</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180</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26</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4</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0</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0</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16.599999999999998</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21.46</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958</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37</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355</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363</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170</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32</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0</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1</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0</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16.68</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21.355</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1009</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44</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358</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391</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197</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17</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2</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0</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0</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16.535</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20.995000000000001</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985</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40</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327</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398</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192</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27</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0</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1</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0</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16.715</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21.410000000000004</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1001</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55</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365</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385</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172</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21</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3</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0</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0</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0</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16.34</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20.914999999999999</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975</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53</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321</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393</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181</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25</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2</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0</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0</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16.544999999999998</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21.104999999999997</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947</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53</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295</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366</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197</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32</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3</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1</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0</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16.93</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21.71</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904</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41</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283</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324</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215</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37</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3</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1</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0</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0</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17.134999999999998</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22.25</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882</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25</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329</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309</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180</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35</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4</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0</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0</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0</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16.994999999999997</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21.845000000000002</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893</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31</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299</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345</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186</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28</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4</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0</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0</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16.965000000000003</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21.595000000000002</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894</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44</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326</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314</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183</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27</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0</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0</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0</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16.555000000000003</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21.449999999999996</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903</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38</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293</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331</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209</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27</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3</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2</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0</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17.075000000000006</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21.954999999999995</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1018</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43</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369</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391</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186</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27</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2</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0</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0</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0</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16.57</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20.979999999999997</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1003</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38</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351</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399</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181</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23</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11</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0</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0</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16.77</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21.205000000000005</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1013</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40</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395</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387</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165</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22</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4</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0</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0</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0</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16.3</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20.67</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976</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35</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342</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365</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193</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40</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1</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0</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0</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16.835000000000001</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21.655000000000005</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881</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46</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311</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339</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162</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22</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1</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0</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0</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16.524999999999999</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21.085000000000001</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1126</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58</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385</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445</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205</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29</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4</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0</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0</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0</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16.615000000000002</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21.395</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1060</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51</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337</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441</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196</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30</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2</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0</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3</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0</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16.835000000000001</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21.330000000000002</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1082</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47</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389</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448</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168</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25</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5</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0</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0</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16.344999999999999</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20.849999999999994</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1063</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36</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337</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477</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185</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20</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5</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1</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0</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2</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16.8</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20.98</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1144</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66</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444</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405</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190</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36</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2</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1</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0</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16.28</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21.184999999999999</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1093</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42</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398</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442</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175</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30</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2</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4</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0</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0</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16.484999999999999</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20.909999999999993</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1130</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41</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393</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446</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211</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36</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2</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1</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0</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0</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16.77</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21.4</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1067</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59</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363</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418</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190</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36</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1</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0</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0</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16.600000000000001</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21.305</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1100</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42</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385</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443</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192</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35</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3</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0</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0</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0</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0</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16.715000000000003</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21.255000000000003</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1009</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35</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331</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408</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197</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37</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1</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0</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0</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17.015000000000001</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21.359999999999996</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939</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20</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329</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370</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188</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27</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5</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0</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0</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16.940000000000005</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21.86</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1005</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30</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312</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429</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190</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42</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2</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0</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0</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17.075000000000003</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21.54</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945</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33</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305</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381</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194</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30</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1</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1</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0</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0</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17.009999999999998</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21.625000000000004</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781</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25</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240</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299</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167</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45</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4</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1</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0</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17.434999999999999</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22.39</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711</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20</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242</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249</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161</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35</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2</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2</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0</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0</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17.455000000000002</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22.694999999999997</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670</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32</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205</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249</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145</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34</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4</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0</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1</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0</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17.365000000000002</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22.56</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605</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18</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169</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205</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166</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38</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8</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0</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1</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0</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18.21</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23.3</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611</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20</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164</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214</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165</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41</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5</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2</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0</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18.239999999999998</v>
      </c>
      <c r="W189"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23.434999999999995</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570</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23</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167</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200</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142</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28</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5</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2</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3</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0</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17.57</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22.860000000000007</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427</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10</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119</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145</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113</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36</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1</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3</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0</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0</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18.195</v>
      </c>
      <c r="W191"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23.890000000000004</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417</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9</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86</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150</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130</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35</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7</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0</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0</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0</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18.82</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24.131578947368421</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394</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19</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90</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148</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104</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30</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2</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1</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0</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0</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18.190000000000005</v>
      </c>
      <c r="W193"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23.373684210526321</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365</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11</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101</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123</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100</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26</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4</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0</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0</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18.16</v>
      </c>
      <c r="W194"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23.666666666666664</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325</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10</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75</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124</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85</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26</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4</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1</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0</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18.479999999999997</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24.055555555555557</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317</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15</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79</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105</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81</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31</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6</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0</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0</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0</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18.280000000000005</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24.914285714285715</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311</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10</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78</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99</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94</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26</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4</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0</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0</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0</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18.615000000000002</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23.993750000000002</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324</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11</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92</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130</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70</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17</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4</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0</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0</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0</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18.175000000000001</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22.941666666666666</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400</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45</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144</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125</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64</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18</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3</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1</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0</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18.125</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22.922222222222217</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422</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76</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156</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121</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54</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13</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2</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0</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0</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0</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16.985000000000003</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21.077777777777776</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302</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6</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73</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143</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58</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21</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0</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1</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0</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18.349999999999998</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21.1</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222</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6</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44</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71</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72</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25</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4</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0</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0</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18.740000000000002</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24.266666666666666</v>
      </c>
      <c r="X202" s="267"/>
      <c r="Y202" s="267"/>
    </row>
    <row r="203" spans="1:25" ht="13"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154</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3</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31</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59</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41</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18</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2</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0</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0</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0</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19.125</v>
      </c>
      <c r="W203"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24.783333333333331</v>
      </c>
      <c r="X203" s="267"/>
      <c r="Y203" s="267"/>
    </row>
    <row r="204" spans="1:25" ht="13" thickTop="1" x14ac:dyDescent="0.25">
      <c r="A204" s="279" t="s">
        <v>89</v>
      </c>
      <c r="B204" s="269">
        <f>SUM(B136:B183)</f>
        <v>46768</v>
      </c>
      <c r="C204" s="269">
        <f t="shared" ref="C204:U204" si="85">SUM(C136:C183)</f>
        <v>2203</v>
      </c>
      <c r="D204" s="269">
        <f t="shared" si="85"/>
        <v>16342</v>
      </c>
      <c r="E204" s="269">
        <f t="shared" si="85"/>
        <v>17887</v>
      </c>
      <c r="F204" s="269">
        <f t="shared" si="85"/>
        <v>8716</v>
      </c>
      <c r="G204" s="269">
        <f t="shared" si="85"/>
        <v>1439</v>
      </c>
      <c r="H204" s="269">
        <f t="shared" si="85"/>
        <v>150</v>
      </c>
      <c r="I204" s="269">
        <f t="shared" si="85"/>
        <v>15</v>
      </c>
      <c r="J204" s="269">
        <f t="shared" si="85"/>
        <v>4</v>
      </c>
      <c r="K204" s="269">
        <f t="shared" si="85"/>
        <v>6</v>
      </c>
      <c r="L204" s="269">
        <f t="shared" si="85"/>
        <v>0</v>
      </c>
      <c r="M204" s="269">
        <f t="shared" si="85"/>
        <v>0</v>
      </c>
      <c r="N204" s="269">
        <f t="shared" si="85"/>
        <v>2</v>
      </c>
      <c r="O204" s="269">
        <f t="shared" si="85"/>
        <v>4</v>
      </c>
      <c r="P204" s="269">
        <f t="shared" si="85"/>
        <v>0</v>
      </c>
      <c r="Q204" s="269">
        <f t="shared" si="85"/>
        <v>0</v>
      </c>
      <c r="R204" s="269">
        <f t="shared" si="85"/>
        <v>0</v>
      </c>
      <c r="S204" s="269">
        <f t="shared" si="85"/>
        <v>0</v>
      </c>
      <c r="T204" s="269">
        <f t="shared" si="85"/>
        <v>0</v>
      </c>
      <c r="U204" s="269">
        <f t="shared" si="85"/>
        <v>0</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16.623809523809523</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21.285714285714288</v>
      </c>
      <c r="X204" s="267"/>
      <c r="Y204" s="267"/>
    </row>
    <row r="205" spans="1:25" x14ac:dyDescent="0.25">
      <c r="A205" s="280" t="s">
        <v>91</v>
      </c>
      <c r="B205" s="273">
        <f>SUM(B132:B195)</f>
        <v>54531</v>
      </c>
      <c r="C205" s="273">
        <f t="shared" ref="C205:U205" si="86">SUM(C132:C195)</f>
        <v>2476</v>
      </c>
      <c r="D205" s="273">
        <f t="shared" si="86"/>
        <v>18547</v>
      </c>
      <c r="E205" s="273">
        <f t="shared" si="86"/>
        <v>20699</v>
      </c>
      <c r="F205" s="273">
        <f t="shared" si="86"/>
        <v>10636</v>
      </c>
      <c r="G205" s="273">
        <f t="shared" si="86"/>
        <v>1917</v>
      </c>
      <c r="H205" s="273">
        <f t="shared" si="86"/>
        <v>204</v>
      </c>
      <c r="I205" s="273">
        <f t="shared" si="86"/>
        <v>31</v>
      </c>
      <c r="J205" s="273">
        <f t="shared" si="86"/>
        <v>9</v>
      </c>
      <c r="K205" s="273">
        <f t="shared" si="86"/>
        <v>6</v>
      </c>
      <c r="L205" s="273">
        <f t="shared" si="86"/>
        <v>0</v>
      </c>
      <c r="M205" s="273">
        <f t="shared" si="86"/>
        <v>0</v>
      </c>
      <c r="N205" s="273">
        <f t="shared" si="86"/>
        <v>2</v>
      </c>
      <c r="O205" s="273">
        <f t="shared" si="86"/>
        <v>4</v>
      </c>
      <c r="P205" s="273">
        <f t="shared" si="86"/>
        <v>0</v>
      </c>
      <c r="Q205" s="273">
        <f t="shared" si="86"/>
        <v>0</v>
      </c>
      <c r="R205" s="273">
        <f t="shared" si="86"/>
        <v>0</v>
      </c>
      <c r="S205" s="273">
        <f t="shared" si="86"/>
        <v>0</v>
      </c>
      <c r="T205" s="273">
        <f t="shared" si="86"/>
        <v>0</v>
      </c>
      <c r="U205" s="273">
        <f t="shared" si="86"/>
        <v>0</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16.800000000000004</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21.552380952380954</v>
      </c>
      <c r="X205" s="267"/>
      <c r="Y205" s="267"/>
    </row>
    <row r="206" spans="1:25" x14ac:dyDescent="0.25">
      <c r="A206" s="273" t="s">
        <v>92</v>
      </c>
      <c r="B206" s="273">
        <f>SUM(B132:B203)</f>
        <v>56983</v>
      </c>
      <c r="C206" s="273">
        <f t="shared" ref="C206:U206" si="87">SUM(C132:C203)</f>
        <v>2648</v>
      </c>
      <c r="D206" s="273">
        <f t="shared" si="87"/>
        <v>19244</v>
      </c>
      <c r="E206" s="273">
        <f t="shared" si="87"/>
        <v>21552</v>
      </c>
      <c r="F206" s="273">
        <f t="shared" si="87"/>
        <v>11170</v>
      </c>
      <c r="G206" s="273">
        <f t="shared" si="87"/>
        <v>2086</v>
      </c>
      <c r="H206" s="273">
        <f t="shared" si="87"/>
        <v>229</v>
      </c>
      <c r="I206" s="273">
        <f t="shared" si="87"/>
        <v>33</v>
      </c>
      <c r="J206" s="273">
        <f t="shared" si="87"/>
        <v>9</v>
      </c>
      <c r="K206" s="273">
        <f t="shared" si="87"/>
        <v>6</v>
      </c>
      <c r="L206" s="273">
        <f t="shared" si="87"/>
        <v>0</v>
      </c>
      <c r="M206" s="273">
        <f t="shared" si="87"/>
        <v>0</v>
      </c>
      <c r="N206" s="273">
        <f t="shared" si="87"/>
        <v>2</v>
      </c>
      <c r="O206" s="273">
        <f t="shared" si="87"/>
        <v>4</v>
      </c>
      <c r="P206" s="273">
        <f t="shared" si="87"/>
        <v>0</v>
      </c>
      <c r="Q206" s="273">
        <f t="shared" si="87"/>
        <v>0</v>
      </c>
      <c r="R206" s="273">
        <f t="shared" si="87"/>
        <v>0</v>
      </c>
      <c r="S206" s="273">
        <f t="shared" si="87"/>
        <v>0</v>
      </c>
      <c r="T206" s="273">
        <f t="shared" si="87"/>
        <v>0</v>
      </c>
      <c r="U206" s="273">
        <f t="shared" si="87"/>
        <v>0</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16.814285714285717</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21.590476190476195</v>
      </c>
      <c r="X206" s="267"/>
      <c r="Y206" s="267"/>
    </row>
    <row r="207" spans="1:25" ht="13" thickBot="1" x14ac:dyDescent="0.3">
      <c r="A207" s="281" t="s">
        <v>93</v>
      </c>
      <c r="B207" s="281">
        <f>SUM(B108:B203)</f>
        <v>58283</v>
      </c>
      <c r="C207" s="281">
        <f t="shared" ref="C207:U207" si="88">SUM(C108:C203)</f>
        <v>2693</v>
      </c>
      <c r="D207" s="281">
        <f t="shared" si="88"/>
        <v>19480</v>
      </c>
      <c r="E207" s="281">
        <f t="shared" si="88"/>
        <v>21955</v>
      </c>
      <c r="F207" s="281">
        <f t="shared" si="88"/>
        <v>11595</v>
      </c>
      <c r="G207" s="281">
        <f t="shared" si="88"/>
        <v>2245</v>
      </c>
      <c r="H207" s="281">
        <f t="shared" si="88"/>
        <v>257</v>
      </c>
      <c r="I207" s="281">
        <f t="shared" si="88"/>
        <v>36</v>
      </c>
      <c r="J207" s="281">
        <f t="shared" si="88"/>
        <v>10</v>
      </c>
      <c r="K207" s="281">
        <f t="shared" si="88"/>
        <v>6</v>
      </c>
      <c r="L207" s="281">
        <f t="shared" si="88"/>
        <v>0</v>
      </c>
      <c r="M207" s="281">
        <f t="shared" si="88"/>
        <v>0</v>
      </c>
      <c r="N207" s="281">
        <f t="shared" si="88"/>
        <v>2</v>
      </c>
      <c r="O207" s="281">
        <f t="shared" si="88"/>
        <v>4</v>
      </c>
      <c r="P207" s="281">
        <f t="shared" si="88"/>
        <v>0</v>
      </c>
      <c r="Q207" s="281">
        <f t="shared" si="88"/>
        <v>0</v>
      </c>
      <c r="R207" s="281">
        <f t="shared" si="88"/>
        <v>0</v>
      </c>
      <c r="S207" s="281">
        <f t="shared" si="88"/>
        <v>0</v>
      </c>
      <c r="T207" s="281">
        <f t="shared" si="88"/>
        <v>0</v>
      </c>
      <c r="U207" s="281">
        <f t="shared" si="88"/>
        <v>0</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16.876190476190477</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21.690476190476193</v>
      </c>
      <c r="X207" s="267"/>
      <c r="Y207" s="267"/>
    </row>
    <row r="208" spans="1:25" ht="13" thickTop="1" x14ac:dyDescent="0.25"/>
    <row r="209" spans="1:47" x14ac:dyDescent="0.25">
      <c r="A209" s="332" t="s">
        <v>174</v>
      </c>
    </row>
    <row r="210" spans="1:47" ht="13" thickBot="1" x14ac:dyDescent="0.3"/>
    <row r="211" spans="1:47" ht="13.5" thickTop="1" thickBot="1" x14ac:dyDescent="0.3">
      <c r="A211" s="265" t="s">
        <v>56</v>
      </c>
      <c r="B211" s="265" t="s">
        <v>74</v>
      </c>
      <c r="C211" s="266" t="s">
        <v>148</v>
      </c>
      <c r="D211" s="266" t="s">
        <v>149</v>
      </c>
      <c r="E211" s="266" t="s">
        <v>150</v>
      </c>
      <c r="F211" s="266" t="s">
        <v>151</v>
      </c>
      <c r="G211" s="266" t="s">
        <v>152</v>
      </c>
      <c r="H211" s="266" t="s">
        <v>153</v>
      </c>
      <c r="I211" s="266" t="s">
        <v>154</v>
      </c>
      <c r="J211" s="266" t="s">
        <v>155</v>
      </c>
      <c r="K211" s="266" t="s">
        <v>156</v>
      </c>
      <c r="L211" s="266" t="s">
        <v>157</v>
      </c>
      <c r="M211" s="266" t="s">
        <v>158</v>
      </c>
      <c r="N211" s="266" t="s">
        <v>159</v>
      </c>
      <c r="O211" s="266" t="s">
        <v>160</v>
      </c>
      <c r="P211" s="266" t="s">
        <v>161</v>
      </c>
      <c r="Q211" s="266" t="s">
        <v>162</v>
      </c>
      <c r="R211" s="266" t="s">
        <v>163</v>
      </c>
      <c r="S211" s="266" t="s">
        <v>164</v>
      </c>
      <c r="T211" s="266" t="s">
        <v>165</v>
      </c>
      <c r="U211" s="266" t="s">
        <v>166</v>
      </c>
      <c r="V211" s="265" t="s">
        <v>95</v>
      </c>
      <c r="W211" s="265" t="s">
        <v>167</v>
      </c>
      <c r="X211" s="267"/>
      <c r="Y211" s="267"/>
      <c r="Z211" s="265" t="s">
        <v>56</v>
      </c>
      <c r="AA211" s="266" t="s">
        <v>148</v>
      </c>
      <c r="AB211" s="266" t="s">
        <v>149</v>
      </c>
      <c r="AC211" s="266" t="s">
        <v>150</v>
      </c>
      <c r="AD211" s="266" t="s">
        <v>151</v>
      </c>
      <c r="AE211" s="266" t="s">
        <v>152</v>
      </c>
      <c r="AF211" s="266" t="s">
        <v>153</v>
      </c>
      <c r="AG211" s="266" t="s">
        <v>154</v>
      </c>
      <c r="AH211" s="266" t="s">
        <v>155</v>
      </c>
      <c r="AI211" s="266" t="s">
        <v>156</v>
      </c>
      <c r="AJ211" s="266" t="s">
        <v>157</v>
      </c>
      <c r="AK211" s="266" t="s">
        <v>158</v>
      </c>
      <c r="AL211" s="266" t="s">
        <v>159</v>
      </c>
      <c r="AM211" s="266" t="s">
        <v>160</v>
      </c>
      <c r="AN211" s="266" t="s">
        <v>161</v>
      </c>
      <c r="AO211" s="266" t="s">
        <v>162</v>
      </c>
      <c r="AP211" s="266" t="s">
        <v>163</v>
      </c>
      <c r="AQ211" s="266" t="s">
        <v>164</v>
      </c>
      <c r="AR211" s="266" t="s">
        <v>165</v>
      </c>
      <c r="AS211" s="266" t="s">
        <v>166</v>
      </c>
      <c r="AT211" s="265" t="s">
        <v>95</v>
      </c>
      <c r="AU211" s="265" t="s">
        <v>167</v>
      </c>
    </row>
    <row r="212" spans="1:47" ht="13"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83</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1</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21</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28</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27</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4</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2</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0</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0</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0</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18.407142857142855</v>
      </c>
      <c r="W212" s="270">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22.85</v>
      </c>
      <c r="X212" s="267"/>
      <c r="Y212" s="267"/>
      <c r="Z212" s="268">
        <v>0</v>
      </c>
      <c r="AA212" s="271">
        <f t="shared" ref="AA212" si="89">SUM(C212:C215)</f>
        <v>2</v>
      </c>
      <c r="AB212" s="271">
        <f t="shared" ref="AB212:AR212" si="90">SUM(D212:D215)</f>
        <v>41</v>
      </c>
      <c r="AC212" s="271">
        <f t="shared" si="90"/>
        <v>83</v>
      </c>
      <c r="AD212" s="271">
        <f t="shared" si="90"/>
        <v>61</v>
      </c>
      <c r="AE212" s="271">
        <f t="shared" si="90"/>
        <v>13</v>
      </c>
      <c r="AF212" s="271">
        <f t="shared" si="90"/>
        <v>3</v>
      </c>
      <c r="AG212" s="271">
        <f t="shared" si="90"/>
        <v>0</v>
      </c>
      <c r="AH212" s="271">
        <f t="shared" si="90"/>
        <v>0</v>
      </c>
      <c r="AI212" s="271">
        <f t="shared" si="90"/>
        <v>0</v>
      </c>
      <c r="AJ212" s="271">
        <f t="shared" si="90"/>
        <v>0</v>
      </c>
      <c r="AK212" s="271">
        <f t="shared" si="90"/>
        <v>0</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18.353228021978023</v>
      </c>
      <c r="AU212" s="270">
        <f>IFERROR(AVERAGE(W212:W215),"-")</f>
        <v>22.85</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51</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0</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6</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23</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15</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6</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1</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0</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0</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19.930769230769233</v>
      </c>
      <c r="W213" s="274" t="str">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213" s="267"/>
      <c r="Y213" s="267"/>
      <c r="Z213" s="272">
        <v>4.1666666666666664E-2</v>
      </c>
      <c r="AA213" s="275">
        <f t="shared" ref="AA213" si="91">SUM(C216:C219)</f>
        <v>1</v>
      </c>
      <c r="AB213" s="275">
        <f t="shared" ref="AB213:AR213" si="92">SUM(D216:D219)</f>
        <v>16</v>
      </c>
      <c r="AC213" s="275">
        <f t="shared" si="92"/>
        <v>35</v>
      </c>
      <c r="AD213" s="275">
        <f t="shared" si="92"/>
        <v>24</v>
      </c>
      <c r="AE213" s="275">
        <f t="shared" si="92"/>
        <v>4</v>
      </c>
      <c r="AF213" s="275">
        <f t="shared" si="92"/>
        <v>3</v>
      </c>
      <c r="AG213" s="275">
        <f t="shared" si="92"/>
        <v>0</v>
      </c>
      <c r="AH213" s="275">
        <f t="shared" si="92"/>
        <v>0</v>
      </c>
      <c r="AI213" s="275">
        <f t="shared" si="92"/>
        <v>0</v>
      </c>
      <c r="AJ213" s="275">
        <f t="shared" si="92"/>
        <v>0</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18.888813131313132</v>
      </c>
      <c r="AU213" s="274" t="str">
        <f>IFERROR(AVERAGE(W216:W219),"-")</f>
        <v>-</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41</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1</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9</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19</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10</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2</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0</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0</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0</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0</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17.299999999999997</v>
      </c>
      <c r="W214" s="274" t="str">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214" s="267"/>
      <c r="Y214" s="267"/>
      <c r="Z214" s="272">
        <v>8.3333333333333301E-2</v>
      </c>
      <c r="AA214" s="275">
        <f t="shared" ref="AA214" si="93">SUM(C220:C223)</f>
        <v>1</v>
      </c>
      <c r="AB214" s="275">
        <f t="shared" ref="AB214:AR214" si="94">SUM(D220:D223)</f>
        <v>12</v>
      </c>
      <c r="AC214" s="275">
        <f t="shared" si="94"/>
        <v>27</v>
      </c>
      <c r="AD214" s="275">
        <f t="shared" si="94"/>
        <v>11</v>
      </c>
      <c r="AE214" s="275">
        <f t="shared" si="94"/>
        <v>6</v>
      </c>
      <c r="AF214" s="275">
        <f t="shared" si="94"/>
        <v>1</v>
      </c>
      <c r="AG214" s="275">
        <f t="shared" si="94"/>
        <v>0</v>
      </c>
      <c r="AH214" s="275">
        <f t="shared" si="94"/>
        <v>0</v>
      </c>
      <c r="AI214" s="275">
        <f t="shared" si="94"/>
        <v>0</v>
      </c>
      <c r="AJ214" s="275">
        <f t="shared" si="94"/>
        <v>0</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18.344196428571429</v>
      </c>
      <c r="AU214" s="274" t="str">
        <f>IFERROR(AVERAGE(W220:W223),"-")</f>
        <v>-</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28</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0</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5</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13</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9</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1</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0</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0</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0</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0</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17.775000000000002</v>
      </c>
      <c r="W215" s="274" t="str">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215" s="267"/>
      <c r="Y215" s="267"/>
      <c r="Z215" s="272">
        <v>0.125</v>
      </c>
      <c r="AA215" s="275">
        <f t="shared" ref="AA215" si="95">SUM(C224:C227)</f>
        <v>1</v>
      </c>
      <c r="AB215" s="275">
        <f t="shared" ref="AB215:AR215" si="96">SUM(D224:D227)</f>
        <v>14</v>
      </c>
      <c r="AC215" s="275">
        <f t="shared" si="96"/>
        <v>19</v>
      </c>
      <c r="AD215" s="275">
        <f t="shared" si="96"/>
        <v>14</v>
      </c>
      <c r="AE215" s="275">
        <f t="shared" si="96"/>
        <v>7</v>
      </c>
      <c r="AF215" s="275">
        <f t="shared" si="96"/>
        <v>0</v>
      </c>
      <c r="AG215" s="275">
        <f t="shared" si="96"/>
        <v>1</v>
      </c>
      <c r="AH215" s="275">
        <f t="shared" si="96"/>
        <v>1</v>
      </c>
      <c r="AI215" s="275">
        <f t="shared" si="96"/>
        <v>0</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19.665746753246751</v>
      </c>
      <c r="AU215" s="274" t="str">
        <f>IFERROR(AVERAGE(W224:W227),"-")</f>
        <v>-</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21</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3</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11</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6</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1</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0</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0</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0</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0</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19.43</v>
      </c>
      <c r="W216" s="274" t="str">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216" s="267"/>
      <c r="Y216" s="267"/>
      <c r="Z216" s="272">
        <v>0.16666666666666699</v>
      </c>
      <c r="AA216" s="275">
        <f t="shared" ref="AA216" si="97">SUM(C228:C231)</f>
        <v>0</v>
      </c>
      <c r="AB216" s="275">
        <f t="shared" ref="AB216:AR216" si="98">SUM(D228:D231)</f>
        <v>3</v>
      </c>
      <c r="AC216" s="275">
        <f t="shared" si="98"/>
        <v>19</v>
      </c>
      <c r="AD216" s="275">
        <f t="shared" si="98"/>
        <v>19</v>
      </c>
      <c r="AE216" s="275">
        <f t="shared" si="98"/>
        <v>4</v>
      </c>
      <c r="AF216" s="275">
        <f t="shared" si="98"/>
        <v>1</v>
      </c>
      <c r="AG216" s="275">
        <f t="shared" si="98"/>
        <v>0</v>
      </c>
      <c r="AH216" s="275">
        <f t="shared" si="98"/>
        <v>0</v>
      </c>
      <c r="AI216" s="275">
        <f t="shared" si="98"/>
        <v>0</v>
      </c>
      <c r="AJ216" s="275">
        <f t="shared" si="98"/>
        <v>0</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20.778373015873015</v>
      </c>
      <c r="AU216" s="274" t="str">
        <f>IFERROR(AVERAGE(W228:W231),"-")</f>
        <v>-</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21</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0</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3</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9</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6</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1</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2</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0</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0</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0</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18.809090909090909</v>
      </c>
      <c r="W217" s="274" t="str">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217" s="267"/>
      <c r="Y217" s="267"/>
      <c r="Z217" s="272">
        <v>0.20833333333333301</v>
      </c>
      <c r="AA217" s="275">
        <f t="shared" ref="AA217" si="99">SUM(C232:C235)</f>
        <v>1</v>
      </c>
      <c r="AB217" s="275">
        <f t="shared" ref="AB217:AR217" si="100">SUM(D232:D235)</f>
        <v>34</v>
      </c>
      <c r="AC217" s="275">
        <f t="shared" si="100"/>
        <v>78</v>
      </c>
      <c r="AD217" s="275">
        <f t="shared" si="100"/>
        <v>92</v>
      </c>
      <c r="AE217" s="275">
        <f t="shared" si="100"/>
        <v>18</v>
      </c>
      <c r="AF217" s="275">
        <f t="shared" si="100"/>
        <v>4</v>
      </c>
      <c r="AG217" s="275">
        <f t="shared" si="100"/>
        <v>1</v>
      </c>
      <c r="AH217" s="275">
        <f t="shared" si="100"/>
        <v>0</v>
      </c>
      <c r="AI217" s="275">
        <f t="shared" si="100"/>
        <v>0</v>
      </c>
      <c r="AJ217" s="275">
        <f t="shared" si="100"/>
        <v>0</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20.365773809523809</v>
      </c>
      <c r="AU217" s="274">
        <f>IFERROR(AVERAGE(W232:W235),"-")</f>
        <v>24.2</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28</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1</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8</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10</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7</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1</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1</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0</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0</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0</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0</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18.327272727272728</v>
      </c>
      <c r="W218" s="274" t="str">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218" s="267"/>
      <c r="Y218" s="267"/>
      <c r="Z218" s="272">
        <v>0.25</v>
      </c>
      <c r="AA218" s="275">
        <f t="shared" ref="AA218" si="101">SUM(C236:C239)</f>
        <v>6</v>
      </c>
      <c r="AB218" s="275">
        <f t="shared" ref="AB218:AR218" si="102">SUM(D236:D239)</f>
        <v>58</v>
      </c>
      <c r="AC218" s="275">
        <f t="shared" si="102"/>
        <v>196</v>
      </c>
      <c r="AD218" s="275">
        <f t="shared" si="102"/>
        <v>114</v>
      </c>
      <c r="AE218" s="275">
        <f t="shared" si="102"/>
        <v>26</v>
      </c>
      <c r="AF218" s="275">
        <f t="shared" si="102"/>
        <v>4</v>
      </c>
      <c r="AG218" s="275">
        <f t="shared" si="102"/>
        <v>0</v>
      </c>
      <c r="AH218" s="275">
        <f t="shared" si="102"/>
        <v>0</v>
      </c>
      <c r="AI218" s="275">
        <f t="shared" si="102"/>
        <v>0</v>
      </c>
      <c r="AJ218" s="275">
        <f t="shared" si="102"/>
        <v>0</v>
      </c>
      <c r="AK218" s="275">
        <f t="shared" si="102"/>
        <v>0</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19.012774725274724</v>
      </c>
      <c r="AU218" s="274">
        <f>IFERROR(AVERAGE(W236:W239),"-")</f>
        <v>23.274999999999999</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13</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0</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2</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5</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5</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1</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0</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0</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0</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18.988888888888891</v>
      </c>
      <c r="W219" s="274" t="str">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219" s="267"/>
      <c r="Y219" s="267"/>
      <c r="Z219" s="272">
        <v>0.29166666666666702</v>
      </c>
      <c r="AA219" s="275">
        <f t="shared" ref="AA219" si="103">SUM(C240:C243)</f>
        <v>26</v>
      </c>
      <c r="AB219" s="275">
        <f t="shared" ref="AB219:AR219" si="104">SUM(D240:D243)</f>
        <v>370</v>
      </c>
      <c r="AC219" s="275">
        <f t="shared" si="104"/>
        <v>718</v>
      </c>
      <c r="AD219" s="275">
        <f t="shared" si="104"/>
        <v>203</v>
      </c>
      <c r="AE219" s="275">
        <f t="shared" si="104"/>
        <v>55</v>
      </c>
      <c r="AF219" s="275">
        <f t="shared" si="104"/>
        <v>2</v>
      </c>
      <c r="AG219" s="275">
        <f t="shared" si="104"/>
        <v>0</v>
      </c>
      <c r="AH219" s="275">
        <f t="shared" si="104"/>
        <v>0</v>
      </c>
      <c r="AI219" s="275">
        <f t="shared" si="104"/>
        <v>0</v>
      </c>
      <c r="AJ219" s="275">
        <f t="shared" si="104"/>
        <v>0</v>
      </c>
      <c r="AK219" s="275">
        <f t="shared" si="104"/>
        <v>0</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17.366071428571431</v>
      </c>
      <c r="AU219" s="274">
        <f>IFERROR(AVERAGE(W240:W243),"-")</f>
        <v>21.673626373626377</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23</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0</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5</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13</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3</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2</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0</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0</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0</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0</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17.650000000000002</v>
      </c>
      <c r="W220" s="274" t="str">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220" s="267"/>
      <c r="Y220" s="267"/>
      <c r="Z220" s="272">
        <v>0.33333333333333298</v>
      </c>
      <c r="AA220" s="275">
        <f t="shared" ref="AA220" si="105">SUM(C244:C247)</f>
        <v>86</v>
      </c>
      <c r="AB220" s="275">
        <f t="shared" ref="AB220:AR220" si="106">SUM(D244:D247)</f>
        <v>826</v>
      </c>
      <c r="AC220" s="275">
        <f t="shared" si="106"/>
        <v>1109</v>
      </c>
      <c r="AD220" s="275">
        <f t="shared" si="106"/>
        <v>154</v>
      </c>
      <c r="AE220" s="275">
        <f t="shared" si="106"/>
        <v>9</v>
      </c>
      <c r="AF220" s="275">
        <f t="shared" si="106"/>
        <v>5</v>
      </c>
      <c r="AG220" s="275">
        <f t="shared" si="106"/>
        <v>2</v>
      </c>
      <c r="AH220" s="275">
        <f t="shared" si="106"/>
        <v>0</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0</v>
      </c>
      <c r="AR220" s="275">
        <f t="shared" si="106"/>
        <v>0</v>
      </c>
      <c r="AS220" s="275">
        <f>SUM(U244:U247)</f>
        <v>0</v>
      </c>
      <c r="AT220" s="274">
        <f>IFERROR(AVERAGE(V244:V247),"-")</f>
        <v>15.725</v>
      </c>
      <c r="AU220" s="274">
        <f>IFERROR(AVERAGE(W244:W247),"-")</f>
        <v>18.69464285714286</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11</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1</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2</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6</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1</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1</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0</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0</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0</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0</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17.142857142857142</v>
      </c>
      <c r="W221" s="274" t="str">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221" s="267"/>
      <c r="Y221" s="267"/>
      <c r="Z221" s="272">
        <v>0.375</v>
      </c>
      <c r="AA221" s="275">
        <f t="shared" ref="AA221" si="107">SUM(C248:C251)</f>
        <v>55</v>
      </c>
      <c r="AB221" s="275">
        <f t="shared" ref="AB221:AR221" si="108">SUM(D248:D251)</f>
        <v>716</v>
      </c>
      <c r="AC221" s="275">
        <f t="shared" si="108"/>
        <v>985</v>
      </c>
      <c r="AD221" s="275">
        <f t="shared" si="108"/>
        <v>233</v>
      </c>
      <c r="AE221" s="275">
        <f t="shared" si="108"/>
        <v>33</v>
      </c>
      <c r="AF221" s="275">
        <f t="shared" si="108"/>
        <v>1</v>
      </c>
      <c r="AG221" s="275">
        <f t="shared" si="108"/>
        <v>0</v>
      </c>
      <c r="AH221" s="275">
        <f t="shared" si="108"/>
        <v>0</v>
      </c>
      <c r="AI221" s="275">
        <f t="shared" si="108"/>
        <v>0</v>
      </c>
      <c r="AJ221" s="275">
        <f t="shared" si="108"/>
        <v>0</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16.226547619047619</v>
      </c>
      <c r="AU221" s="274">
        <f>IFERROR(AVERAGE(W248:W251),"-")</f>
        <v>19.807857142857141</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13</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1</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5</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5</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1</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1</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0</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0</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0</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20.471428571428572</v>
      </c>
      <c r="W222" s="274" t="str">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222" s="267"/>
      <c r="Y222" s="267"/>
      <c r="Z222" s="272">
        <v>0.41666666666666702</v>
      </c>
      <c r="AA222" s="275">
        <f t="shared" ref="AA222" si="109">SUM(C252:C255)</f>
        <v>46</v>
      </c>
      <c r="AB222" s="275">
        <f t="shared" ref="AB222:AR222" si="110">SUM(D252:D255)</f>
        <v>681</v>
      </c>
      <c r="AC222" s="275">
        <f t="shared" si="110"/>
        <v>1024</v>
      </c>
      <c r="AD222" s="275">
        <f t="shared" si="110"/>
        <v>258</v>
      </c>
      <c r="AE222" s="275">
        <f t="shared" si="110"/>
        <v>25</v>
      </c>
      <c r="AF222" s="275">
        <f t="shared" si="110"/>
        <v>6</v>
      </c>
      <c r="AG222" s="275">
        <f t="shared" si="110"/>
        <v>0</v>
      </c>
      <c r="AH222" s="275">
        <f t="shared" si="110"/>
        <v>0</v>
      </c>
      <c r="AI222" s="275">
        <f t="shared" si="110"/>
        <v>0</v>
      </c>
      <c r="AJ222" s="275">
        <f t="shared" si="110"/>
        <v>0</v>
      </c>
      <c r="AK222" s="275">
        <f t="shared" si="110"/>
        <v>0</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16.494999999999997</v>
      </c>
      <c r="AU222" s="274">
        <f>IFERROR(AVERAGE(W252:W255),"-")</f>
        <v>20.011666666666667</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11</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4</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3</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2</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2</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0</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0</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0</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0</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18.112499999999997</v>
      </c>
      <c r="W223" s="274" t="str">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223" s="267"/>
      <c r="Y223" s="267"/>
      <c r="Z223" s="272">
        <v>0.45833333333333298</v>
      </c>
      <c r="AA223" s="275">
        <f t="shared" ref="AA223" si="111">SUM(C256:C259)</f>
        <v>64</v>
      </c>
      <c r="AB223" s="275">
        <f t="shared" ref="AB223:AR223" si="112">SUM(D256:D259)</f>
        <v>675</v>
      </c>
      <c r="AC223" s="275">
        <f t="shared" si="112"/>
        <v>966</v>
      </c>
      <c r="AD223" s="275">
        <f t="shared" si="112"/>
        <v>246</v>
      </c>
      <c r="AE223" s="275">
        <f t="shared" si="112"/>
        <v>19</v>
      </c>
      <c r="AF223" s="275">
        <f t="shared" si="112"/>
        <v>2</v>
      </c>
      <c r="AG223" s="275">
        <f t="shared" si="112"/>
        <v>0</v>
      </c>
      <c r="AH223" s="275">
        <f t="shared" si="112"/>
        <v>0</v>
      </c>
      <c r="AI223" s="275">
        <f t="shared" si="112"/>
        <v>0</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16.249285714285712</v>
      </c>
      <c r="AU223" s="274">
        <f>IFERROR(AVERAGE(W256:W259),"-")</f>
        <v>19.788809523809523</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11</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3</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4</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4</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0</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0</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0</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0</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0</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18.442857142857143</v>
      </c>
      <c r="W224" s="274" t="str">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224" s="267"/>
      <c r="Y224" s="267"/>
      <c r="Z224" s="272">
        <v>0.5</v>
      </c>
      <c r="AA224" s="275">
        <f t="shared" ref="AA224" si="113">SUM(C260:C263)</f>
        <v>81</v>
      </c>
      <c r="AB224" s="275">
        <f t="shared" ref="AB224:AR224" si="114">SUM(D260:D263)</f>
        <v>772</v>
      </c>
      <c r="AC224" s="275">
        <f t="shared" si="114"/>
        <v>1078</v>
      </c>
      <c r="AD224" s="275">
        <f t="shared" si="114"/>
        <v>278</v>
      </c>
      <c r="AE224" s="275">
        <f t="shared" si="114"/>
        <v>20</v>
      </c>
      <c r="AF224" s="275">
        <f t="shared" si="114"/>
        <v>6</v>
      </c>
      <c r="AG224" s="275">
        <f t="shared" si="114"/>
        <v>4</v>
      </c>
      <c r="AH224" s="275">
        <f t="shared" si="114"/>
        <v>0</v>
      </c>
      <c r="AI224" s="275">
        <f t="shared" si="114"/>
        <v>0</v>
      </c>
      <c r="AJ224" s="275">
        <f t="shared" si="114"/>
        <v>0</v>
      </c>
      <c r="AK224" s="275">
        <f t="shared" si="114"/>
        <v>0</v>
      </c>
      <c r="AL224" s="275">
        <f t="shared" si="114"/>
        <v>0</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16.25</v>
      </c>
      <c r="AU224" s="274">
        <f>IFERROR(AVERAGE(W260:W263),"-")</f>
        <v>19.923214285714288</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11</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2</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4</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4</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1</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0</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0</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0</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19.542857142857141</v>
      </c>
      <c r="W225" s="274" t="str">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225" s="267"/>
      <c r="Y225" s="267"/>
      <c r="Z225" s="272">
        <v>0.54166666666666696</v>
      </c>
      <c r="AA225" s="275">
        <f t="shared" ref="AA225" si="115">SUM(C264:C267)</f>
        <v>57</v>
      </c>
      <c r="AB225" s="275">
        <f t="shared" ref="AB225:AR225" si="116">SUM(D264:D267)</f>
        <v>680</v>
      </c>
      <c r="AC225" s="275">
        <f t="shared" si="116"/>
        <v>1116</v>
      </c>
      <c r="AD225" s="275">
        <f t="shared" si="116"/>
        <v>267</v>
      </c>
      <c r="AE225" s="275">
        <f t="shared" si="116"/>
        <v>30</v>
      </c>
      <c r="AF225" s="275">
        <f t="shared" si="116"/>
        <v>3</v>
      </c>
      <c r="AG225" s="275">
        <f t="shared" si="116"/>
        <v>4</v>
      </c>
      <c r="AH225" s="275">
        <f t="shared" si="116"/>
        <v>0</v>
      </c>
      <c r="AI225" s="275">
        <f t="shared" si="116"/>
        <v>0</v>
      </c>
      <c r="AJ225" s="275">
        <f t="shared" si="116"/>
        <v>0</v>
      </c>
      <c r="AK225" s="275">
        <f t="shared" si="116"/>
        <v>0</v>
      </c>
      <c r="AL225" s="275">
        <f t="shared" si="116"/>
        <v>0</v>
      </c>
      <c r="AM225" s="275">
        <f t="shared" si="116"/>
        <v>0</v>
      </c>
      <c r="AN225" s="275">
        <f t="shared" si="116"/>
        <v>0</v>
      </c>
      <c r="AO225" s="275">
        <f t="shared" si="116"/>
        <v>0</v>
      </c>
      <c r="AP225" s="275">
        <f t="shared" si="116"/>
        <v>0</v>
      </c>
      <c r="AQ225" s="275">
        <f t="shared" si="116"/>
        <v>0</v>
      </c>
      <c r="AR225" s="275">
        <f t="shared" si="116"/>
        <v>0</v>
      </c>
      <c r="AS225" s="275">
        <f>SUM(U264:U267)</f>
        <v>0</v>
      </c>
      <c r="AT225" s="274">
        <f>IFERROR(AVERAGE(V264:V267),"-")</f>
        <v>16.467857142857142</v>
      </c>
      <c r="AU225" s="274">
        <f>IFERROR(AVERAGE(W264:W267),"-")</f>
        <v>19.935714285714283</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15</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1</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5</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5</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3</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0</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1</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0</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23.35</v>
      </c>
      <c r="W226" s="274" t="str">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226" s="267"/>
      <c r="Y226" s="267"/>
      <c r="Z226" s="272">
        <v>0.58333333333333304</v>
      </c>
      <c r="AA226" s="275">
        <f>SUM(C268:C271)</f>
        <v>62</v>
      </c>
      <c r="AB226" s="275">
        <f t="shared" ref="AB226:AR226" si="117">SUM(D268:D271)</f>
        <v>720</v>
      </c>
      <c r="AC226" s="275">
        <f t="shared" si="117"/>
        <v>1031</v>
      </c>
      <c r="AD226" s="275">
        <f t="shared" si="117"/>
        <v>297</v>
      </c>
      <c r="AE226" s="275">
        <f t="shared" si="117"/>
        <v>26</v>
      </c>
      <c r="AF226" s="275">
        <f t="shared" si="117"/>
        <v>4</v>
      </c>
      <c r="AG226" s="275">
        <f t="shared" si="117"/>
        <v>0</v>
      </c>
      <c r="AH226" s="275">
        <f t="shared" si="117"/>
        <v>0</v>
      </c>
      <c r="AI226" s="275">
        <f t="shared" si="117"/>
        <v>0</v>
      </c>
      <c r="AJ226" s="275">
        <f t="shared" si="117"/>
        <v>0</v>
      </c>
      <c r="AK226" s="275">
        <f t="shared" si="117"/>
        <v>0</v>
      </c>
      <c r="AL226" s="275">
        <f t="shared" si="117"/>
        <v>0</v>
      </c>
      <c r="AM226" s="275">
        <f t="shared" si="117"/>
        <v>2</v>
      </c>
      <c r="AN226" s="275">
        <f t="shared" si="117"/>
        <v>0</v>
      </c>
      <c r="AO226" s="275">
        <f t="shared" si="117"/>
        <v>0</v>
      </c>
      <c r="AP226" s="275">
        <f t="shared" si="117"/>
        <v>0</v>
      </c>
      <c r="AQ226" s="275">
        <f t="shared" si="117"/>
        <v>0</v>
      </c>
      <c r="AR226" s="275">
        <f t="shared" si="117"/>
        <v>0</v>
      </c>
      <c r="AS226" s="275">
        <f>SUM(U268:U271)</f>
        <v>0</v>
      </c>
      <c r="AT226" s="274">
        <f>IFERROR(AVERAGE(V268:V271),"-")</f>
        <v>16.494642857142857</v>
      </c>
      <c r="AU226" s="274">
        <f>IFERROR(AVERAGE(W268:W271),"-")</f>
        <v>20.185714285714283</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20</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1</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8</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6</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1</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3</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0</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0</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1</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17.327272727272728</v>
      </c>
      <c r="W227" s="274" t="str">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227" s="267"/>
      <c r="Y227" s="267"/>
      <c r="Z227" s="272">
        <v>0.625</v>
      </c>
      <c r="AA227" s="275">
        <f t="shared" ref="AA227" si="118">SUM(C272:C275)</f>
        <v>95</v>
      </c>
      <c r="AB227" s="275">
        <f t="shared" ref="AB227:AR227" si="119">SUM(D272:D275)</f>
        <v>1101</v>
      </c>
      <c r="AC227" s="275">
        <f t="shared" si="119"/>
        <v>1412</v>
      </c>
      <c r="AD227" s="275">
        <f t="shared" si="119"/>
        <v>261</v>
      </c>
      <c r="AE227" s="275">
        <f t="shared" si="119"/>
        <v>32</v>
      </c>
      <c r="AF227" s="275">
        <f t="shared" si="119"/>
        <v>7</v>
      </c>
      <c r="AG227" s="275">
        <f t="shared" si="119"/>
        <v>4</v>
      </c>
      <c r="AH227" s="275">
        <f t="shared" si="119"/>
        <v>0</v>
      </c>
      <c r="AI227" s="275">
        <f t="shared" si="119"/>
        <v>0</v>
      </c>
      <c r="AJ227" s="275">
        <f t="shared" si="119"/>
        <v>0</v>
      </c>
      <c r="AK227" s="275">
        <f t="shared" si="119"/>
        <v>0</v>
      </c>
      <c r="AL227" s="275">
        <f t="shared" si="119"/>
        <v>0</v>
      </c>
      <c r="AM227" s="275">
        <f t="shared" si="119"/>
        <v>0</v>
      </c>
      <c r="AN227" s="275">
        <f t="shared" si="119"/>
        <v>0</v>
      </c>
      <c r="AO227" s="275">
        <f t="shared" si="119"/>
        <v>0</v>
      </c>
      <c r="AP227" s="275">
        <f t="shared" si="119"/>
        <v>0</v>
      </c>
      <c r="AQ227" s="275">
        <f t="shared" si="119"/>
        <v>0</v>
      </c>
      <c r="AR227" s="275">
        <f t="shared" si="119"/>
        <v>0</v>
      </c>
      <c r="AS227" s="275">
        <f>SUM(U272:U275)</f>
        <v>0</v>
      </c>
      <c r="AT227" s="274">
        <f>IFERROR(AVERAGE(V272:V275),"-")</f>
        <v>15.957142857142857</v>
      </c>
      <c r="AU227" s="274">
        <f>IFERROR(AVERAGE(W272:W275),"-")</f>
        <v>19.405357142857145</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9</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0</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0</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3</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4</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2</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0</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0</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0</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22.512500000000003</v>
      </c>
      <c r="W228" s="274" t="str">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228" s="267"/>
      <c r="Y228" s="267"/>
      <c r="Z228" s="272">
        <v>0.66666666666666696</v>
      </c>
      <c r="AA228" s="275">
        <f t="shared" ref="AA228" si="120">SUM(C276:C279)</f>
        <v>105</v>
      </c>
      <c r="AB228" s="275">
        <f t="shared" ref="AB228:AR228" si="121">SUM(D276:D279)</f>
        <v>1293</v>
      </c>
      <c r="AC228" s="275">
        <f t="shared" si="121"/>
        <v>1519</v>
      </c>
      <c r="AD228" s="275">
        <f t="shared" si="121"/>
        <v>310</v>
      </c>
      <c r="AE228" s="275">
        <f t="shared" si="121"/>
        <v>38</v>
      </c>
      <c r="AF228" s="275">
        <f t="shared" si="121"/>
        <v>5</v>
      </c>
      <c r="AG228" s="275">
        <f t="shared" si="121"/>
        <v>0</v>
      </c>
      <c r="AH228" s="275">
        <f t="shared" si="121"/>
        <v>0</v>
      </c>
      <c r="AI228" s="275">
        <f t="shared" si="121"/>
        <v>0</v>
      </c>
      <c r="AJ228" s="275">
        <f t="shared" si="121"/>
        <v>0</v>
      </c>
      <c r="AK228" s="275">
        <f t="shared" si="121"/>
        <v>0</v>
      </c>
      <c r="AL228" s="275">
        <f t="shared" si="121"/>
        <v>0</v>
      </c>
      <c r="AM228" s="275">
        <f t="shared" si="121"/>
        <v>0</v>
      </c>
      <c r="AN228" s="275">
        <f t="shared" si="121"/>
        <v>0</v>
      </c>
      <c r="AO228" s="275">
        <f t="shared" si="121"/>
        <v>0</v>
      </c>
      <c r="AP228" s="275">
        <f t="shared" si="121"/>
        <v>0</v>
      </c>
      <c r="AQ228" s="275">
        <f t="shared" si="121"/>
        <v>0</v>
      </c>
      <c r="AR228" s="275">
        <f t="shared" si="121"/>
        <v>0</v>
      </c>
      <c r="AS228" s="275">
        <f>SUM(U276:U279)</f>
        <v>0</v>
      </c>
      <c r="AT228" s="274">
        <f>IFERROR(AVERAGE(V276:V279),"-")</f>
        <v>15.883928571428569</v>
      </c>
      <c r="AU228" s="274">
        <f>IFERROR(AVERAGE(W276:W279),"-")</f>
        <v>19.337499999999999</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14</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2</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4</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8</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0</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0</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0</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0</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0</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19.337499999999999</v>
      </c>
      <c r="W229" s="274" t="str">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229" s="267"/>
      <c r="Y229" s="267"/>
      <c r="Z229" s="272">
        <v>0.70833333333333304</v>
      </c>
      <c r="AA229" s="275">
        <f t="shared" ref="AA229" si="122">SUM(C280:C283)</f>
        <v>86</v>
      </c>
      <c r="AB229" s="275">
        <f t="shared" ref="AB229:AR229" si="123">SUM(D280:D283)</f>
        <v>1285</v>
      </c>
      <c r="AC229" s="275">
        <f t="shared" si="123"/>
        <v>1632</v>
      </c>
      <c r="AD229" s="275">
        <f t="shared" si="123"/>
        <v>311</v>
      </c>
      <c r="AE229" s="275">
        <f t="shared" si="123"/>
        <v>27</v>
      </c>
      <c r="AF229" s="275">
        <f t="shared" si="123"/>
        <v>6</v>
      </c>
      <c r="AG229" s="275">
        <f t="shared" si="123"/>
        <v>0</v>
      </c>
      <c r="AH229" s="275">
        <f t="shared" si="123"/>
        <v>0</v>
      </c>
      <c r="AI229" s="275">
        <f t="shared" si="123"/>
        <v>0</v>
      </c>
      <c r="AJ229" s="275">
        <f t="shared" si="123"/>
        <v>0</v>
      </c>
      <c r="AK229" s="275">
        <f t="shared" si="123"/>
        <v>0</v>
      </c>
      <c r="AL229" s="275">
        <f t="shared" si="123"/>
        <v>0</v>
      </c>
      <c r="AM229" s="275">
        <f t="shared" si="123"/>
        <v>0</v>
      </c>
      <c r="AN229" s="275">
        <f t="shared" si="123"/>
        <v>0</v>
      </c>
      <c r="AO229" s="275">
        <f t="shared" si="123"/>
        <v>0</v>
      </c>
      <c r="AP229" s="275">
        <f t="shared" si="123"/>
        <v>0</v>
      </c>
      <c r="AQ229" s="275">
        <f t="shared" si="123"/>
        <v>0</v>
      </c>
      <c r="AR229" s="275">
        <f t="shared" si="123"/>
        <v>0</v>
      </c>
      <c r="AS229" s="275">
        <f>SUM(U280:U283)</f>
        <v>0</v>
      </c>
      <c r="AT229" s="274">
        <f>IFERROR(AVERAGE(V280:V283),"-")</f>
        <v>15.917857142857144</v>
      </c>
      <c r="AU229" s="274">
        <f>IFERROR(AVERAGE(W280:W283),"-")</f>
        <v>19.103571428571428</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12</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0</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1</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6</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3</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1</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1</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0</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0</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0</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20.877777777777776</v>
      </c>
      <c r="W230" s="274" t="str">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230" s="267"/>
      <c r="Y230" s="267"/>
      <c r="Z230" s="272">
        <v>0.75</v>
      </c>
      <c r="AA230" s="275">
        <f t="shared" ref="AA230" si="124">SUM(C284:C287)</f>
        <v>55</v>
      </c>
      <c r="AB230" s="275">
        <f t="shared" ref="AB230:AR230" si="125">SUM(D284:D287)</f>
        <v>908</v>
      </c>
      <c r="AC230" s="275">
        <f t="shared" si="125"/>
        <v>1284</v>
      </c>
      <c r="AD230" s="275">
        <f t="shared" si="125"/>
        <v>300</v>
      </c>
      <c r="AE230" s="275">
        <f t="shared" si="125"/>
        <v>44</v>
      </c>
      <c r="AF230" s="275">
        <f t="shared" si="125"/>
        <v>3</v>
      </c>
      <c r="AG230" s="275">
        <f t="shared" si="125"/>
        <v>0</v>
      </c>
      <c r="AH230" s="275">
        <f t="shared" si="125"/>
        <v>0</v>
      </c>
      <c r="AI230" s="275">
        <f t="shared" si="125"/>
        <v>0</v>
      </c>
      <c r="AJ230" s="275">
        <f t="shared" si="125"/>
        <v>0</v>
      </c>
      <c r="AK230" s="275">
        <f t="shared" si="125"/>
        <v>0</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16.369642857142857</v>
      </c>
      <c r="AU230" s="274">
        <f>IFERROR(AVERAGE(W284:W287),"-")</f>
        <v>19.80892857142857</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11</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0</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6</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4</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1</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0</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0</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0</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20.38571428571429</v>
      </c>
      <c r="W231" s="274" t="str">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231" s="267"/>
      <c r="Y231" s="267"/>
      <c r="Z231" s="272">
        <v>0.79166666666666696</v>
      </c>
      <c r="AA231" s="275">
        <f t="shared" ref="AA231" si="126">SUM(C288:C291)</f>
        <v>73</v>
      </c>
      <c r="AB231" s="275">
        <f t="shared" ref="AB231:AR231" si="127">SUM(D288:D291)</f>
        <v>664</v>
      </c>
      <c r="AC231" s="275">
        <f t="shared" si="127"/>
        <v>1032</v>
      </c>
      <c r="AD231" s="275">
        <f t="shared" si="127"/>
        <v>244</v>
      </c>
      <c r="AE231" s="275">
        <f t="shared" si="127"/>
        <v>28</v>
      </c>
      <c r="AF231" s="275">
        <f t="shared" si="127"/>
        <v>4</v>
      </c>
      <c r="AG231" s="275">
        <f t="shared" si="127"/>
        <v>0</v>
      </c>
      <c r="AH231" s="275">
        <f t="shared" si="127"/>
        <v>0</v>
      </c>
      <c r="AI231" s="275">
        <f t="shared" si="127"/>
        <v>0</v>
      </c>
      <c r="AJ231" s="275">
        <f t="shared" si="127"/>
        <v>0</v>
      </c>
      <c r="AK231" s="275">
        <f t="shared" si="127"/>
        <v>0</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16.276785714285715</v>
      </c>
      <c r="AU231" s="274">
        <f>IFERROR(AVERAGE(W288:W291),"-")</f>
        <v>20.071428571428573</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28</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1</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1</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15</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8</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2</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1</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0</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0</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19.791666666666664</v>
      </c>
      <c r="W232" s="274" t="str">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232" s="267"/>
      <c r="Y232" s="267"/>
      <c r="Z232" s="272">
        <v>0.83333333333333304</v>
      </c>
      <c r="AA232" s="275">
        <f t="shared" ref="AA232" si="128">SUM(C292:C295)</f>
        <v>11</v>
      </c>
      <c r="AB232" s="275">
        <f t="shared" ref="AB232:AR232" si="129">SUM(D292:D295)</f>
        <v>413</v>
      </c>
      <c r="AC232" s="275">
        <f t="shared" si="129"/>
        <v>760</v>
      </c>
      <c r="AD232" s="275">
        <f t="shared" si="129"/>
        <v>284</v>
      </c>
      <c r="AE232" s="275">
        <f t="shared" si="129"/>
        <v>41</v>
      </c>
      <c r="AF232" s="275">
        <f t="shared" si="129"/>
        <v>9</v>
      </c>
      <c r="AG232" s="275">
        <f t="shared" si="129"/>
        <v>0</v>
      </c>
      <c r="AH232" s="275">
        <f t="shared" si="129"/>
        <v>1</v>
      </c>
      <c r="AI232" s="275">
        <f t="shared" si="129"/>
        <v>0</v>
      </c>
      <c r="AJ232" s="275">
        <f t="shared" si="129"/>
        <v>0</v>
      </c>
      <c r="AK232" s="275">
        <f t="shared" si="129"/>
        <v>0</v>
      </c>
      <c r="AL232" s="275">
        <f t="shared" si="129"/>
        <v>0</v>
      </c>
      <c r="AM232" s="275">
        <f t="shared" si="129"/>
        <v>0</v>
      </c>
      <c r="AN232" s="275">
        <f t="shared" si="129"/>
        <v>0</v>
      </c>
      <c r="AO232" s="275">
        <f t="shared" si="129"/>
        <v>0</v>
      </c>
      <c r="AP232" s="275">
        <f t="shared" si="129"/>
        <v>0</v>
      </c>
      <c r="AQ232" s="275">
        <f t="shared" si="129"/>
        <v>0</v>
      </c>
      <c r="AR232" s="275">
        <f t="shared" si="129"/>
        <v>0</v>
      </c>
      <c r="AS232" s="275">
        <f>SUM(U292:U295)</f>
        <v>0</v>
      </c>
      <c r="AT232" s="274">
        <f>IFERROR(AVERAGE(V292:V295),"-")</f>
        <v>17.405357142857145</v>
      </c>
      <c r="AU232" s="274">
        <f>IFERROR(AVERAGE(W292:W295),"-")</f>
        <v>21.516071428571429</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49</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3</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10</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30</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4</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2</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0</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0</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21.814285714285717</v>
      </c>
      <c r="W233" s="274" t="str">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v>
      </c>
      <c r="X233" s="267"/>
      <c r="Y233" s="267"/>
      <c r="Z233" s="272">
        <v>0.875</v>
      </c>
      <c r="AA233" s="275">
        <f t="shared" ref="AA233" si="130">SUM(C296:C299)</f>
        <v>14</v>
      </c>
      <c r="AB233" s="275">
        <f t="shared" ref="AB233:AR233" si="131">SUM(D296:D299)</f>
        <v>280</v>
      </c>
      <c r="AC233" s="275">
        <f t="shared" si="131"/>
        <v>558</v>
      </c>
      <c r="AD233" s="275">
        <f t="shared" si="131"/>
        <v>189</v>
      </c>
      <c r="AE233" s="275">
        <f t="shared" si="131"/>
        <v>41</v>
      </c>
      <c r="AF233" s="275">
        <f t="shared" si="131"/>
        <v>7</v>
      </c>
      <c r="AG233" s="275">
        <f t="shared" si="131"/>
        <v>0</v>
      </c>
      <c r="AH233" s="275">
        <f t="shared" si="131"/>
        <v>0</v>
      </c>
      <c r="AI233" s="275">
        <f t="shared" si="131"/>
        <v>0</v>
      </c>
      <c r="AJ233" s="275">
        <f t="shared" si="131"/>
        <v>0</v>
      </c>
      <c r="AK233" s="275">
        <f t="shared" si="131"/>
        <v>0</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3</v>
      </c>
      <c r="AT233" s="274">
        <f>IFERROR(AVERAGE(V296:V299),"-")</f>
        <v>17.625</v>
      </c>
      <c r="AU233" s="274">
        <f>IFERROR(AVERAGE(W296:W299),"-")</f>
        <v>22.093269230769231</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45</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0</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5</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20</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14</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6</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0</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0</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0</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0</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20.278571428571428</v>
      </c>
      <c r="W234" s="274" t="str">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v>
      </c>
      <c r="X234" s="267"/>
      <c r="Y234" s="267"/>
      <c r="Z234" s="272">
        <v>0.91666666666666696</v>
      </c>
      <c r="AA234" s="275">
        <f t="shared" ref="AA234" si="132">SUM(C300:C303)</f>
        <v>14</v>
      </c>
      <c r="AB234" s="275">
        <f t="shared" ref="AB234:AR234" si="133">SUM(D300:D303)</f>
        <v>252</v>
      </c>
      <c r="AC234" s="275">
        <f t="shared" si="133"/>
        <v>400</v>
      </c>
      <c r="AD234" s="275">
        <f t="shared" si="133"/>
        <v>159</v>
      </c>
      <c r="AE234" s="275">
        <f t="shared" si="133"/>
        <v>29</v>
      </c>
      <c r="AF234" s="275">
        <f t="shared" si="133"/>
        <v>4</v>
      </c>
      <c r="AG234" s="275">
        <f t="shared" si="133"/>
        <v>0</v>
      </c>
      <c r="AH234" s="275">
        <f t="shared" si="133"/>
        <v>0</v>
      </c>
      <c r="AI234" s="275">
        <f t="shared" si="133"/>
        <v>0</v>
      </c>
      <c r="AJ234" s="275">
        <f t="shared" si="133"/>
        <v>0</v>
      </c>
      <c r="AK234" s="275">
        <f t="shared" si="133"/>
        <v>0</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17.253571428571426</v>
      </c>
      <c r="AU234" s="274">
        <f>IFERROR(AVERAGE(W300:W303),"-")</f>
        <v>21.938482905982905</v>
      </c>
    </row>
    <row r="235" spans="1:47" ht="13"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106</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0</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25</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33</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40</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6</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1</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1</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0</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0</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19.578571428571429</v>
      </c>
      <c r="W235" s="274">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24.2</v>
      </c>
      <c r="X235" s="267"/>
      <c r="Y235" s="267"/>
      <c r="Z235" s="276">
        <v>0.95833333333333304</v>
      </c>
      <c r="AA235" s="277">
        <f t="shared" ref="AA235" si="134">SUM(C304:C307)</f>
        <v>8</v>
      </c>
      <c r="AB235" s="277">
        <f t="shared" ref="AB235:AR235" si="135">SUM(D304:D307)</f>
        <v>109</v>
      </c>
      <c r="AC235" s="277">
        <f t="shared" si="135"/>
        <v>225</v>
      </c>
      <c r="AD235" s="277">
        <f t="shared" si="135"/>
        <v>90</v>
      </c>
      <c r="AE235" s="277">
        <f t="shared" si="135"/>
        <v>16</v>
      </c>
      <c r="AF235" s="277">
        <f t="shared" si="135"/>
        <v>2</v>
      </c>
      <c r="AG235" s="277">
        <f t="shared" si="135"/>
        <v>0</v>
      </c>
      <c r="AH235" s="277">
        <f t="shared" si="135"/>
        <v>0</v>
      </c>
      <c r="AI235" s="277">
        <f t="shared" si="135"/>
        <v>0</v>
      </c>
      <c r="AJ235" s="277">
        <f t="shared" si="135"/>
        <v>0</v>
      </c>
      <c r="AK235" s="277">
        <f t="shared" si="135"/>
        <v>0</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17.596016483516483</v>
      </c>
      <c r="AU235" s="278">
        <f>IFERROR(AVERAGE(W304:W307),"-")</f>
        <v>22.445833333333336</v>
      </c>
    </row>
    <row r="236" spans="1:47" ht="13"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47</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0</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9</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18</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16</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4</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0</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0</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0</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0</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19.215384615384615</v>
      </c>
      <c r="W236" s="274" t="str">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v>
      </c>
      <c r="X236" s="267"/>
      <c r="Y236" s="267"/>
      <c r="Z236" s="279" t="s">
        <v>89</v>
      </c>
      <c r="AA236" s="271">
        <f>SUM(AA219:AA230)</f>
        <v>818</v>
      </c>
      <c r="AB236" s="271">
        <f t="shared" ref="AB236:AS236" si="136">SUM(AB219:AB230)</f>
        <v>10027</v>
      </c>
      <c r="AC236" s="271">
        <f t="shared" si="136"/>
        <v>13874</v>
      </c>
      <c r="AD236" s="271">
        <f t="shared" si="136"/>
        <v>3118</v>
      </c>
      <c r="AE236" s="271">
        <f t="shared" si="136"/>
        <v>358</v>
      </c>
      <c r="AF236" s="271">
        <f t="shared" si="136"/>
        <v>50</v>
      </c>
      <c r="AG236" s="271">
        <f t="shared" si="136"/>
        <v>14</v>
      </c>
      <c r="AH236" s="271">
        <f t="shared" si="136"/>
        <v>0</v>
      </c>
      <c r="AI236" s="271">
        <f t="shared" si="136"/>
        <v>0</v>
      </c>
      <c r="AJ236" s="271">
        <f t="shared" si="136"/>
        <v>0</v>
      </c>
      <c r="AK236" s="271">
        <f t="shared" si="136"/>
        <v>0</v>
      </c>
      <c r="AL236" s="271">
        <f t="shared" si="136"/>
        <v>0</v>
      </c>
      <c r="AM236" s="271">
        <f t="shared" si="136"/>
        <v>2</v>
      </c>
      <c r="AN236" s="271">
        <f t="shared" si="136"/>
        <v>0</v>
      </c>
      <c r="AO236" s="271">
        <f t="shared" si="136"/>
        <v>0</v>
      </c>
      <c r="AP236" s="271">
        <f t="shared" si="136"/>
        <v>0</v>
      </c>
      <c r="AQ236" s="271">
        <f t="shared" si="136"/>
        <v>0</v>
      </c>
      <c r="AR236" s="271">
        <f t="shared" si="136"/>
        <v>0</v>
      </c>
      <c r="AS236" s="271">
        <f t="shared" si="136"/>
        <v>0</v>
      </c>
      <c r="AT236" s="270">
        <f t="shared" ref="AT236:AU239" si="137">V308</f>
        <v>16.16</v>
      </c>
      <c r="AU236" s="270">
        <f t="shared" si="137"/>
        <v>19.506666666666668</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57</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0</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7</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32</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14</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3</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1</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0</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0</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0</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19.021428571428569</v>
      </c>
      <c r="W237" s="274" t="str">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v>
      </c>
      <c r="X237" s="267"/>
      <c r="Y237" s="267"/>
      <c r="Z237" s="280" t="s">
        <v>91</v>
      </c>
      <c r="AA237" s="275">
        <f>SUM(AA218:AA233)</f>
        <v>922</v>
      </c>
      <c r="AB237" s="275">
        <f t="shared" ref="AB237:AS237" si="138">SUM(AB218:AB233)</f>
        <v>11442</v>
      </c>
      <c r="AC237" s="275">
        <f t="shared" si="138"/>
        <v>16420</v>
      </c>
      <c r="AD237" s="275">
        <f t="shared" si="138"/>
        <v>3949</v>
      </c>
      <c r="AE237" s="275">
        <f t="shared" si="138"/>
        <v>494</v>
      </c>
      <c r="AF237" s="275">
        <f t="shared" si="138"/>
        <v>74</v>
      </c>
      <c r="AG237" s="275">
        <f t="shared" si="138"/>
        <v>14</v>
      </c>
      <c r="AH237" s="275">
        <f t="shared" si="138"/>
        <v>1</v>
      </c>
      <c r="AI237" s="275">
        <f t="shared" si="138"/>
        <v>0</v>
      </c>
      <c r="AJ237" s="275">
        <f t="shared" si="138"/>
        <v>0</v>
      </c>
      <c r="AK237" s="275">
        <f t="shared" si="138"/>
        <v>0</v>
      </c>
      <c r="AL237" s="275">
        <f t="shared" si="138"/>
        <v>0</v>
      </c>
      <c r="AM237" s="275">
        <f t="shared" si="138"/>
        <v>2</v>
      </c>
      <c r="AN237" s="275">
        <f t="shared" si="138"/>
        <v>0</v>
      </c>
      <c r="AO237" s="275">
        <f t="shared" si="138"/>
        <v>0</v>
      </c>
      <c r="AP237" s="275">
        <f t="shared" si="138"/>
        <v>0</v>
      </c>
      <c r="AQ237" s="275">
        <f t="shared" si="138"/>
        <v>0</v>
      </c>
      <c r="AR237" s="275">
        <f t="shared" si="138"/>
        <v>0</v>
      </c>
      <c r="AS237" s="275">
        <f t="shared" si="138"/>
        <v>3</v>
      </c>
      <c r="AT237" s="274">
        <f t="shared" si="137"/>
        <v>16.3</v>
      </c>
      <c r="AU237" s="274">
        <f t="shared" si="137"/>
        <v>19.74666666666667</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153</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2</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19</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75</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42</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12</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3</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0</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0</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19.221428571428572</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23.162499999999998</v>
      </c>
      <c r="X238" s="267"/>
      <c r="Y238" s="267"/>
      <c r="Z238" s="273" t="s">
        <v>92</v>
      </c>
      <c r="AA238" s="275">
        <f>SUM(AA218:AA235)</f>
        <v>944</v>
      </c>
      <c r="AB238" s="275">
        <f t="shared" ref="AB238:AS238" si="139">SUM(AB218:AB235)</f>
        <v>11803</v>
      </c>
      <c r="AC238" s="275">
        <f t="shared" si="139"/>
        <v>17045</v>
      </c>
      <c r="AD238" s="275">
        <f t="shared" si="139"/>
        <v>4198</v>
      </c>
      <c r="AE238" s="275">
        <f t="shared" si="139"/>
        <v>539</v>
      </c>
      <c r="AF238" s="275">
        <f t="shared" si="139"/>
        <v>80</v>
      </c>
      <c r="AG238" s="275">
        <f t="shared" si="139"/>
        <v>14</v>
      </c>
      <c r="AH238" s="275">
        <f t="shared" si="139"/>
        <v>1</v>
      </c>
      <c r="AI238" s="275">
        <f t="shared" si="139"/>
        <v>0</v>
      </c>
      <c r="AJ238" s="275">
        <f t="shared" si="139"/>
        <v>0</v>
      </c>
      <c r="AK238" s="275">
        <f t="shared" si="139"/>
        <v>0</v>
      </c>
      <c r="AL238" s="275">
        <f t="shared" si="139"/>
        <v>0</v>
      </c>
      <c r="AM238" s="275">
        <f t="shared" si="139"/>
        <v>2</v>
      </c>
      <c r="AN238" s="275">
        <f t="shared" si="139"/>
        <v>0</v>
      </c>
      <c r="AO238" s="275">
        <f t="shared" si="139"/>
        <v>0</v>
      </c>
      <c r="AP238" s="275">
        <f t="shared" si="139"/>
        <v>0</v>
      </c>
      <c r="AQ238" s="275">
        <f t="shared" si="139"/>
        <v>0</v>
      </c>
      <c r="AR238" s="275">
        <f t="shared" si="139"/>
        <v>0</v>
      </c>
      <c r="AS238" s="275">
        <f t="shared" si="139"/>
        <v>3</v>
      </c>
      <c r="AT238" s="274">
        <f t="shared" si="137"/>
        <v>16.313333333333336</v>
      </c>
      <c r="AU238" s="274">
        <f t="shared" si="137"/>
        <v>19.786666666666669</v>
      </c>
    </row>
    <row r="239" spans="1:47" ht="13"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147</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4</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23</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71</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42</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7</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0</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0</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0</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0</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18.592857142857138</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23.387500000000003</v>
      </c>
      <c r="X239" s="267"/>
      <c r="Y239" s="267"/>
      <c r="Z239" s="281" t="s">
        <v>93</v>
      </c>
      <c r="AA239" s="277">
        <f>SUM(AA212:AA235)</f>
        <v>950</v>
      </c>
      <c r="AB239" s="277">
        <f t="shared" ref="AB239:AS239" si="140">SUM(AB212:AB235)</f>
        <v>11923</v>
      </c>
      <c r="AC239" s="277">
        <f t="shared" si="140"/>
        <v>17306</v>
      </c>
      <c r="AD239" s="277">
        <f t="shared" si="140"/>
        <v>4419</v>
      </c>
      <c r="AE239" s="277">
        <f t="shared" si="140"/>
        <v>591</v>
      </c>
      <c r="AF239" s="277">
        <f t="shared" si="140"/>
        <v>92</v>
      </c>
      <c r="AG239" s="277">
        <f t="shared" si="140"/>
        <v>16</v>
      </c>
      <c r="AH239" s="277">
        <f t="shared" si="140"/>
        <v>2</v>
      </c>
      <c r="AI239" s="277">
        <f t="shared" si="140"/>
        <v>0</v>
      </c>
      <c r="AJ239" s="277">
        <f t="shared" si="140"/>
        <v>0</v>
      </c>
      <c r="AK239" s="277">
        <f t="shared" si="140"/>
        <v>0</v>
      </c>
      <c r="AL239" s="277">
        <f t="shared" si="140"/>
        <v>0</v>
      </c>
      <c r="AM239" s="277">
        <f t="shared" si="140"/>
        <v>2</v>
      </c>
      <c r="AN239" s="277">
        <f t="shared" si="140"/>
        <v>0</v>
      </c>
      <c r="AO239" s="277">
        <f t="shared" si="140"/>
        <v>0</v>
      </c>
      <c r="AP239" s="277">
        <f t="shared" si="140"/>
        <v>0</v>
      </c>
      <c r="AQ239" s="277">
        <f t="shared" si="140"/>
        <v>0</v>
      </c>
      <c r="AR239" s="277">
        <f t="shared" si="140"/>
        <v>0</v>
      </c>
      <c r="AS239" s="277">
        <f t="shared" si="140"/>
        <v>3</v>
      </c>
      <c r="AT239" s="278">
        <f t="shared" si="137"/>
        <v>16.399999999999999</v>
      </c>
      <c r="AU239" s="278">
        <f t="shared" si="137"/>
        <v>19.899999999999999</v>
      </c>
    </row>
    <row r="240" spans="1:47" ht="13"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200</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1</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43</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98</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44</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14</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0</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0</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0</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0</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18.078571428571429</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23.423076923076923</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283</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3</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62</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146</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51</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21</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0</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0</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0</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17.814285714285713</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22.614285714285717</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378</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9</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98</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199</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59</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13</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0</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0</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0</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17.221428571428572</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20.892857142857142</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513</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13</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167</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275</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49</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7</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2</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0</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0</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16.350000000000001</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19.764285714285712</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461</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7</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157</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256</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38</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0</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3</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0</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0</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16.192857142857143</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19.085714285714289</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459</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22</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180</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224</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32</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1</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0</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0</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0</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15.47857142857143</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18.685714285714283</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550</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30</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204</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274</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38</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2</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2</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0</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15.557142857142855</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18.50714285714286</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721</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27</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285</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355</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46</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6</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0</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2</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0</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15.671428571428573</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18.5</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536</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15</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214</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254</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47</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6</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0</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0</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0</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0</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15.664285714285715</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18.957142857142856</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503</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11</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166</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271</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53</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2</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0</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0</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0</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16.228571428571431</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19.414285714285715</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481</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14</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160</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228</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69</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10</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0</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0</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16.600000000000001</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20.446666666666665</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503</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15</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176</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232</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64</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15</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1</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0</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0</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16.41333333333333</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20.413333333333334</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531</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11</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161</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285</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65</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6</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3</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0</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0</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16.606666666666666</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19.973333333333336</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493</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8</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152</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263</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66</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4</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0</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0</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0</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0</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16.7</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20.133333333333333</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468</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7</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181</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207</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63</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7</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3</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0</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0</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0</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16.453333333333333</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20.133333333333333</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548</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20</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187</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269</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64</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8</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0</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0</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0</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16.22</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19.806666666666668</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490</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16</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171</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232</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65</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6</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0</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0</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0</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16.339999999999996</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19.826666666666664</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487</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12</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170</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238</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62</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4</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1</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0</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0</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0</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16.292857142857144</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20.00714285714286</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480</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25</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161</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235</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54</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4</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1</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0</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0</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16.035714285714285</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19.37142857142857</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515</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11</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173</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261</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65</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5</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0</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0</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0</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0</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16.328571428571426</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19.95</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578</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24</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218</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267</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64</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5</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0</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0</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0</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15.964285714285717</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19.599999999999998</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540</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27</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168</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268</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67</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7</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3</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0</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0</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0</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16.250000000000004</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19.942857142857143</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534</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13</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172</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266</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71</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5</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3</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4</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0</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0</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16.649999999999999</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20.321428571428573</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587</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17</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214</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277</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76</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3</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0</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0</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0</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16.135714285714286</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19.828571428571429</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581</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20</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189</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292</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68</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8</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0</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4</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0</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16.471428571428572</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19.928571428571427</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530</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13</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179</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270</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58</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10</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0</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0</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0</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16.314285714285717</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19.835714285714285</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504</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15</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154</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256</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76</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3</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0</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0</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0</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0</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16.392857142857139</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20.028571428571432</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542</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9</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158</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298</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65</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9</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3</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0</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0</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16.69285714285714</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19.949999999999996</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560</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19</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187</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282</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67</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3</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2</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0</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0</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0</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16.221428571428572</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19.778571428571428</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538</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10</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162</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268</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84</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12</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0</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0</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0</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0</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2</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17.021428571428572</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20.707142857142856</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518</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15</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186</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243</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67</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6</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1</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0</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0</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0</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16.207142857142859</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19.914285714285715</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526</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18</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185</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238</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79</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5</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1</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0</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0</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0</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16.528571428571428</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20.342857142857145</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652</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20</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239</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316</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64</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8</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1</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4</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0</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16.05</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19.714285714285715</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802</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38</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313</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381</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61</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8</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1</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0</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0</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15.721428571428572</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19.05</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771</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18</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308</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376</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63</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6</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0</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0</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0</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0</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15.75</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18.992857142857144</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687</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19</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241</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339</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73</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10</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5</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0</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0</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0</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16.307142857142857</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19.86428571428571</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723</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21</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288</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317</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83</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12</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2</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0</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0</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16.114285714285714</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19.792857142857148</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858</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32</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327</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402</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86</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9</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2</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0</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0</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0</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15.95</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19.478571428571428</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827</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29</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347</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356</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84</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10</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1</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0</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0</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0</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15.735714285714284</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19.278571428571428</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862</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23</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331</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444</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57</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7</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0</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0</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0</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15.735714285714284</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18.8</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866</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16</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295</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431</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111</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12</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1</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0</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0</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16.314285714285713</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19.885714285714283</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860</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27</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334</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426</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63</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8</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2</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0</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0</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0</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15.764285714285716</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18.914285714285715</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801</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14</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321</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387</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73</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3</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3</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0</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0</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0</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15.871428571428572</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18.942857142857143</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820</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29</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335</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388</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64</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4</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0</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0</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0</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15.721428571428572</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18.671428571428571</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775</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25</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276</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379</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87</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8</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0</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0</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0</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0</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0</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16.035714285714288</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19.535714285714281</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656</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14</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225</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335</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69</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12</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1</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0</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0</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16.45</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19.785714285714285</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571</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7</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212</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264</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71</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16</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1</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0</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0</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0</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16.464285714285715</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20.057142857142853</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592</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9</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195</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306</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73</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8</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1</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0</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0</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0</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16.528571428571428</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19.857142857142858</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574</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27</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202</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292</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47</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5</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1</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0</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0</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0</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15.792857142857144</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19.164285714285715</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561</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19</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179</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284</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70</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8</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1</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0</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0</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0</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16.235714285714288</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20.035714285714285</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456</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14</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156</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221</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59</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6</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0</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0</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0</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0</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16.30714285714286</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20.192857142857143</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454</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13</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127</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235</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68</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9</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2</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0</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0</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0</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16.771428571428569</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20.892857142857142</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407</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2</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103</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216</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72</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10</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4</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0</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0</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0</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17.528571428571428</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21.278571428571432</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405</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4</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112</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201</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80</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7</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1</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0</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0</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0</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17.192857142857143</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20.928571428571427</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389</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2</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128</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168</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75</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13</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2</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0</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1</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17.278571428571432</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21.864285714285717</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318</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3</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70</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175</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57</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11</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2</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0</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0</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0</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17.621428571428574</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21.992857142857144</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330</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6</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86</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167</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52</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15</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1</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0</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0</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0</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3</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17.721428571428572</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22.05</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293</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1</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79</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156</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43</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13</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1</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0</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0</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0</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17.364285714285717</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22.061538461538461</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275</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5</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64</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142</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53</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7</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4</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0</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0</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0</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0</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17.757142857142856</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21.638461538461538</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194</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2</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51</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93</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41</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6</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1</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0</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0</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0</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0</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17.657142857142858</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22.623076923076926</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282</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6</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72</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128</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61</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13</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2</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0</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0</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17.649999999999999</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22.449999999999996</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223</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4</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73</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105</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34</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6</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1</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0</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0</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0</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17.057142857142857</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21.246153846153849</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182</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2</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59</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76</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36</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8</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1</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0</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0</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0</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0</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17.457142857142859</v>
      </c>
      <c r="W302" s="274">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22.68</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171</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2</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48</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91</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28</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2</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0</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0</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0</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0</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16.849999999999998</v>
      </c>
      <c r="W303" s="274">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21.377777777777776</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155</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4</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36</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79</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32</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4</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0</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0</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0</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0</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17.349999999999998</v>
      </c>
      <c r="W304" s="274">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21.400000000000002</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118</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2</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28</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61</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19</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7</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1</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0</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0</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0</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17.835714285714289</v>
      </c>
      <c r="W305" s="274">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21.133333333333336</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94</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1</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21</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45</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24</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2</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1</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0</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0</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0</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17.976923076923079</v>
      </c>
      <c r="W306" s="274">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26.05</v>
      </c>
      <c r="X306" s="267"/>
      <c r="Y306" s="267"/>
    </row>
    <row r="307" spans="1:47" ht="13"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83</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1</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24</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40</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15</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3</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0</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0</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0</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0</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0</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17.221428571428572</v>
      </c>
      <c r="W307" s="278">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21.2</v>
      </c>
      <c r="X307" s="267"/>
      <c r="Y307" s="267"/>
    </row>
    <row r="308" spans="1:47" ht="13" thickTop="1" x14ac:dyDescent="0.25">
      <c r="A308" s="279" t="s">
        <v>89</v>
      </c>
      <c r="B308" s="269">
        <f>SUM(B240:B287)</f>
        <v>28261</v>
      </c>
      <c r="C308" s="269">
        <f t="shared" ref="C308:U308" si="141">SUM(C240:C287)</f>
        <v>818</v>
      </c>
      <c r="D308" s="269">
        <f t="shared" si="141"/>
        <v>10027</v>
      </c>
      <c r="E308" s="269">
        <f t="shared" si="141"/>
        <v>13874</v>
      </c>
      <c r="F308" s="269">
        <f t="shared" si="141"/>
        <v>3118</v>
      </c>
      <c r="G308" s="269">
        <f t="shared" si="141"/>
        <v>358</v>
      </c>
      <c r="H308" s="269">
        <f t="shared" si="141"/>
        <v>50</v>
      </c>
      <c r="I308" s="269">
        <f t="shared" si="141"/>
        <v>14</v>
      </c>
      <c r="J308" s="269">
        <f t="shared" si="141"/>
        <v>0</v>
      </c>
      <c r="K308" s="269">
        <f t="shared" si="141"/>
        <v>0</v>
      </c>
      <c r="L308" s="269">
        <f t="shared" si="141"/>
        <v>0</v>
      </c>
      <c r="M308" s="269">
        <f t="shared" si="141"/>
        <v>0</v>
      </c>
      <c r="N308" s="269">
        <f t="shared" si="141"/>
        <v>0</v>
      </c>
      <c r="O308" s="269">
        <f t="shared" si="141"/>
        <v>2</v>
      </c>
      <c r="P308" s="269">
        <f t="shared" si="141"/>
        <v>0</v>
      </c>
      <c r="Q308" s="269">
        <f t="shared" si="141"/>
        <v>0</v>
      </c>
      <c r="R308" s="269">
        <f t="shared" si="141"/>
        <v>0</v>
      </c>
      <c r="S308" s="269">
        <f t="shared" si="141"/>
        <v>0</v>
      </c>
      <c r="T308" s="269">
        <f t="shared" si="141"/>
        <v>0</v>
      </c>
      <c r="U308" s="269">
        <f t="shared" si="141"/>
        <v>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16.16</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19.506666666666668</v>
      </c>
      <c r="X308" s="267"/>
      <c r="Y308" s="267"/>
    </row>
    <row r="309" spans="1:47" x14ac:dyDescent="0.25">
      <c r="A309" s="280" t="s">
        <v>91</v>
      </c>
      <c r="B309" s="273">
        <f>SUM(B236:B299)</f>
        <v>33321</v>
      </c>
      <c r="C309" s="273">
        <f t="shared" ref="C309:U309" si="142">SUM(C236:C299)</f>
        <v>922</v>
      </c>
      <c r="D309" s="273">
        <f t="shared" si="142"/>
        <v>11442</v>
      </c>
      <c r="E309" s="273">
        <f t="shared" si="142"/>
        <v>16420</v>
      </c>
      <c r="F309" s="273">
        <f t="shared" si="142"/>
        <v>3949</v>
      </c>
      <c r="G309" s="273">
        <f t="shared" si="142"/>
        <v>494</v>
      </c>
      <c r="H309" s="273">
        <f t="shared" si="142"/>
        <v>74</v>
      </c>
      <c r="I309" s="273">
        <f t="shared" si="142"/>
        <v>14</v>
      </c>
      <c r="J309" s="273">
        <f t="shared" si="142"/>
        <v>1</v>
      </c>
      <c r="K309" s="273">
        <f t="shared" si="142"/>
        <v>0</v>
      </c>
      <c r="L309" s="273">
        <f t="shared" si="142"/>
        <v>0</v>
      </c>
      <c r="M309" s="273">
        <f t="shared" si="142"/>
        <v>0</v>
      </c>
      <c r="N309" s="273">
        <f t="shared" si="142"/>
        <v>0</v>
      </c>
      <c r="O309" s="273">
        <f t="shared" si="142"/>
        <v>2</v>
      </c>
      <c r="P309" s="273">
        <f t="shared" si="142"/>
        <v>0</v>
      </c>
      <c r="Q309" s="273">
        <f t="shared" si="142"/>
        <v>0</v>
      </c>
      <c r="R309" s="273">
        <f t="shared" si="142"/>
        <v>0</v>
      </c>
      <c r="S309" s="273">
        <f t="shared" si="142"/>
        <v>0</v>
      </c>
      <c r="T309" s="273">
        <f t="shared" si="142"/>
        <v>0</v>
      </c>
      <c r="U309" s="273">
        <f t="shared" si="142"/>
        <v>3</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16.3</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19.74666666666667</v>
      </c>
      <c r="X309" s="267"/>
      <c r="Y309" s="267"/>
    </row>
    <row r="310" spans="1:47" x14ac:dyDescent="0.25">
      <c r="A310" s="273" t="s">
        <v>92</v>
      </c>
      <c r="B310" s="273">
        <f>SUM(B236:B307)</f>
        <v>34629</v>
      </c>
      <c r="C310" s="273">
        <f t="shared" ref="C310:U310" si="143">SUM(C236:C307)</f>
        <v>944</v>
      </c>
      <c r="D310" s="273">
        <f t="shared" si="143"/>
        <v>11803</v>
      </c>
      <c r="E310" s="273">
        <f t="shared" si="143"/>
        <v>17045</v>
      </c>
      <c r="F310" s="273">
        <f t="shared" si="143"/>
        <v>4198</v>
      </c>
      <c r="G310" s="273">
        <f t="shared" si="143"/>
        <v>539</v>
      </c>
      <c r="H310" s="273">
        <f t="shared" si="143"/>
        <v>80</v>
      </c>
      <c r="I310" s="273">
        <f t="shared" si="143"/>
        <v>14</v>
      </c>
      <c r="J310" s="273">
        <f t="shared" si="143"/>
        <v>1</v>
      </c>
      <c r="K310" s="273">
        <f t="shared" si="143"/>
        <v>0</v>
      </c>
      <c r="L310" s="273">
        <f t="shared" si="143"/>
        <v>0</v>
      </c>
      <c r="M310" s="273">
        <f t="shared" si="143"/>
        <v>0</v>
      </c>
      <c r="N310" s="273">
        <f t="shared" si="143"/>
        <v>0</v>
      </c>
      <c r="O310" s="273">
        <f t="shared" si="143"/>
        <v>2</v>
      </c>
      <c r="P310" s="273">
        <f t="shared" si="143"/>
        <v>0</v>
      </c>
      <c r="Q310" s="273">
        <f t="shared" si="143"/>
        <v>0</v>
      </c>
      <c r="R310" s="273">
        <f t="shared" si="143"/>
        <v>0</v>
      </c>
      <c r="S310" s="273">
        <f t="shared" si="143"/>
        <v>0</v>
      </c>
      <c r="T310" s="273">
        <f t="shared" si="143"/>
        <v>0</v>
      </c>
      <c r="U310" s="273">
        <f t="shared" si="143"/>
        <v>3</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16.313333333333336</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19.786666666666669</v>
      </c>
      <c r="X310" s="267"/>
      <c r="Y310" s="267"/>
    </row>
    <row r="311" spans="1:47" ht="13" thickBot="1" x14ac:dyDescent="0.3">
      <c r="A311" s="281" t="s">
        <v>93</v>
      </c>
      <c r="B311" s="281">
        <f>SUM(B212:B307)</f>
        <v>35304</v>
      </c>
      <c r="C311" s="281">
        <f t="shared" ref="C311:U311" si="144">SUM(C212:C307)</f>
        <v>950</v>
      </c>
      <c r="D311" s="281">
        <f t="shared" si="144"/>
        <v>11923</v>
      </c>
      <c r="E311" s="281">
        <f t="shared" si="144"/>
        <v>17306</v>
      </c>
      <c r="F311" s="281">
        <f t="shared" si="144"/>
        <v>4419</v>
      </c>
      <c r="G311" s="281">
        <f t="shared" si="144"/>
        <v>591</v>
      </c>
      <c r="H311" s="281">
        <f t="shared" si="144"/>
        <v>92</v>
      </c>
      <c r="I311" s="281">
        <f t="shared" si="144"/>
        <v>16</v>
      </c>
      <c r="J311" s="281">
        <f t="shared" si="144"/>
        <v>2</v>
      </c>
      <c r="K311" s="281">
        <f t="shared" si="144"/>
        <v>0</v>
      </c>
      <c r="L311" s="281">
        <f t="shared" si="144"/>
        <v>0</v>
      </c>
      <c r="M311" s="281">
        <f t="shared" si="144"/>
        <v>0</v>
      </c>
      <c r="N311" s="281">
        <f t="shared" si="144"/>
        <v>0</v>
      </c>
      <c r="O311" s="281">
        <f t="shared" si="144"/>
        <v>2</v>
      </c>
      <c r="P311" s="281">
        <f t="shared" si="144"/>
        <v>0</v>
      </c>
      <c r="Q311" s="281">
        <f t="shared" si="144"/>
        <v>0</v>
      </c>
      <c r="R311" s="281">
        <f t="shared" si="144"/>
        <v>0</v>
      </c>
      <c r="S311" s="281">
        <f t="shared" si="144"/>
        <v>0</v>
      </c>
      <c r="T311" s="281">
        <f t="shared" si="144"/>
        <v>0</v>
      </c>
      <c r="U311" s="281">
        <f t="shared" si="144"/>
        <v>3</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16.399999999999999</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19.899999999999999</v>
      </c>
      <c r="X311" s="267"/>
      <c r="Y311" s="267"/>
    </row>
    <row r="312" spans="1:47" ht="13" thickTop="1" x14ac:dyDescent="0.25"/>
    <row r="313" spans="1:47" x14ac:dyDescent="0.25">
      <c r="A313" s="332" t="s">
        <v>175</v>
      </c>
    </row>
    <row r="314" spans="1:47" ht="13" thickBot="1" x14ac:dyDescent="0.3"/>
    <row r="315" spans="1:47" ht="13.5" thickTop="1" thickBot="1" x14ac:dyDescent="0.3">
      <c r="A315" s="265" t="s">
        <v>56</v>
      </c>
      <c r="B315" s="265" t="s">
        <v>74</v>
      </c>
      <c r="C315" s="266" t="s">
        <v>148</v>
      </c>
      <c r="D315" s="266" t="s">
        <v>149</v>
      </c>
      <c r="E315" s="266" t="s">
        <v>150</v>
      </c>
      <c r="F315" s="266" t="s">
        <v>151</v>
      </c>
      <c r="G315" s="266" t="s">
        <v>152</v>
      </c>
      <c r="H315" s="266" t="s">
        <v>153</v>
      </c>
      <c r="I315" s="266" t="s">
        <v>154</v>
      </c>
      <c r="J315" s="266" t="s">
        <v>155</v>
      </c>
      <c r="K315" s="266" t="s">
        <v>156</v>
      </c>
      <c r="L315" s="266" t="s">
        <v>157</v>
      </c>
      <c r="M315" s="266" t="s">
        <v>158</v>
      </c>
      <c r="N315" s="266" t="s">
        <v>159</v>
      </c>
      <c r="O315" s="266" t="s">
        <v>160</v>
      </c>
      <c r="P315" s="266" t="s">
        <v>161</v>
      </c>
      <c r="Q315" s="266" t="s">
        <v>162</v>
      </c>
      <c r="R315" s="266" t="s">
        <v>163</v>
      </c>
      <c r="S315" s="266" t="s">
        <v>164</v>
      </c>
      <c r="T315" s="266" t="s">
        <v>165</v>
      </c>
      <c r="U315" s="266" t="s">
        <v>166</v>
      </c>
      <c r="V315" s="265" t="s">
        <v>95</v>
      </c>
      <c r="W315" s="265" t="s">
        <v>167</v>
      </c>
      <c r="X315" s="267"/>
      <c r="Y315" s="267"/>
      <c r="Z315" s="265" t="s">
        <v>56</v>
      </c>
      <c r="AA315" s="266" t="s">
        <v>148</v>
      </c>
      <c r="AB315" s="266" t="s">
        <v>149</v>
      </c>
      <c r="AC315" s="266" t="s">
        <v>150</v>
      </c>
      <c r="AD315" s="266" t="s">
        <v>151</v>
      </c>
      <c r="AE315" s="266" t="s">
        <v>152</v>
      </c>
      <c r="AF315" s="266" t="s">
        <v>153</v>
      </c>
      <c r="AG315" s="266" t="s">
        <v>154</v>
      </c>
      <c r="AH315" s="266" t="s">
        <v>155</v>
      </c>
      <c r="AI315" s="266" t="s">
        <v>156</v>
      </c>
      <c r="AJ315" s="266" t="s">
        <v>157</v>
      </c>
      <c r="AK315" s="266" t="s">
        <v>158</v>
      </c>
      <c r="AL315" s="266" t="s">
        <v>159</v>
      </c>
      <c r="AM315" s="266" t="s">
        <v>160</v>
      </c>
      <c r="AN315" s="266" t="s">
        <v>161</v>
      </c>
      <c r="AO315" s="266" t="s">
        <v>162</v>
      </c>
      <c r="AP315" s="266" t="s">
        <v>163</v>
      </c>
      <c r="AQ315" s="266" t="s">
        <v>164</v>
      </c>
      <c r="AR315" s="266" t="s">
        <v>165</v>
      </c>
      <c r="AS315" s="266" t="s">
        <v>166</v>
      </c>
      <c r="AT315" s="265" t="s">
        <v>95</v>
      </c>
      <c r="AU315" s="265" t="s">
        <v>167</v>
      </c>
    </row>
    <row r="316" spans="1:47" ht="13"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164</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1</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40</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70</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42</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8</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3</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0</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0</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0</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18.479999999999997</v>
      </c>
      <c r="W316" s="270">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23.083333333333332</v>
      </c>
      <c r="X316" s="282"/>
      <c r="Y316" s="282"/>
      <c r="Z316" s="268">
        <v>0</v>
      </c>
      <c r="AA316" s="271">
        <f t="shared" ref="AA316" si="145">SUM(C316:C319)</f>
        <v>2</v>
      </c>
      <c r="AB316" s="271">
        <f t="shared" ref="AB316:AR316" si="146">SUM(D316:D319)</f>
        <v>101</v>
      </c>
      <c r="AC316" s="271">
        <f t="shared" si="146"/>
        <v>188</v>
      </c>
      <c r="AD316" s="271">
        <f t="shared" si="146"/>
        <v>108</v>
      </c>
      <c r="AE316" s="271">
        <f t="shared" si="146"/>
        <v>21</v>
      </c>
      <c r="AF316" s="271">
        <f t="shared" si="146"/>
        <v>5</v>
      </c>
      <c r="AG316" s="271">
        <f t="shared" si="146"/>
        <v>0</v>
      </c>
      <c r="AH316" s="271">
        <f t="shared" si="146"/>
        <v>0</v>
      </c>
      <c r="AI316" s="271">
        <f t="shared" si="146"/>
        <v>0</v>
      </c>
      <c r="AJ316" s="271">
        <f t="shared" si="146"/>
        <v>0</v>
      </c>
      <c r="AK316" s="271">
        <f t="shared" si="146"/>
        <v>0</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18.259705882352939</v>
      </c>
      <c r="AU316" s="270">
        <f>IFERROR(AVERAGE(W316:W319),"-")</f>
        <v>22.679166666666667</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104</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0</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26</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43</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25</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9</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1</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0</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0</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0</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0</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0</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19.099999999999998</v>
      </c>
      <c r="W317" s="274">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25</v>
      </c>
      <c r="X317" s="282"/>
      <c r="Y317" s="282"/>
      <c r="Z317" s="272">
        <v>4.1666666666666664E-2</v>
      </c>
      <c r="AA317" s="275">
        <f t="shared" ref="AA317" si="147">SUM(C320:C323)</f>
        <v>3</v>
      </c>
      <c r="AB317" s="275">
        <f t="shared" ref="AB317:AR317" si="148">SUM(D320:D323)</f>
        <v>39</v>
      </c>
      <c r="AC317" s="275">
        <f t="shared" si="148"/>
        <v>81</v>
      </c>
      <c r="AD317" s="275">
        <f t="shared" si="148"/>
        <v>59</v>
      </c>
      <c r="AE317" s="275">
        <f t="shared" si="148"/>
        <v>12</v>
      </c>
      <c r="AF317" s="275">
        <f t="shared" si="148"/>
        <v>3</v>
      </c>
      <c r="AG317" s="275">
        <f t="shared" si="148"/>
        <v>0</v>
      </c>
      <c r="AH317" s="275">
        <f t="shared" si="148"/>
        <v>0</v>
      </c>
      <c r="AI317" s="275">
        <f t="shared" si="148"/>
        <v>0</v>
      </c>
      <c r="AJ317" s="275">
        <f t="shared" si="148"/>
        <v>0</v>
      </c>
      <c r="AK317" s="275">
        <f t="shared" si="148"/>
        <v>0</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18.739627100840337</v>
      </c>
      <c r="AU317" s="274" t="str">
        <f>IFERROR(AVERAGE(W320:W323),"-")</f>
        <v>-</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91</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1</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22</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42</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23</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3</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0</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0</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0</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0</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17.399999999999999</v>
      </c>
      <c r="W318" s="274">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21.233333333333334</v>
      </c>
      <c r="X318" s="282"/>
      <c r="Y318" s="282"/>
      <c r="Z318" s="272">
        <v>8.3333333333333301E-2</v>
      </c>
      <c r="AA318" s="275">
        <f t="shared" ref="AA318" si="149">SUM(C324:C327)</f>
        <v>1</v>
      </c>
      <c r="AB318" s="275">
        <f t="shared" ref="AB318:AR318" si="150">SUM(D324:D327)</f>
        <v>21</v>
      </c>
      <c r="AC318" s="275">
        <f t="shared" si="150"/>
        <v>52</v>
      </c>
      <c r="AD318" s="275">
        <f t="shared" si="150"/>
        <v>34</v>
      </c>
      <c r="AE318" s="275">
        <f t="shared" si="150"/>
        <v>14</v>
      </c>
      <c r="AF318" s="275">
        <f t="shared" si="150"/>
        <v>1</v>
      </c>
      <c r="AG318" s="275">
        <f t="shared" si="150"/>
        <v>0</v>
      </c>
      <c r="AH318" s="275">
        <f t="shared" si="150"/>
        <v>0</v>
      </c>
      <c r="AI318" s="275">
        <f t="shared" si="150"/>
        <v>0</v>
      </c>
      <c r="AJ318" s="275">
        <f t="shared" si="150"/>
        <v>0</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19.113301282051282</v>
      </c>
      <c r="AU318" s="274" t="str">
        <f>IFERROR(AVERAGE(W324:W327),"-")</f>
        <v>-</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66</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0</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13</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33</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18</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1</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1</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0</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0</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0</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0</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18.058823529411761</v>
      </c>
      <c r="W319" s="274">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21.4</v>
      </c>
      <c r="X319" s="282"/>
      <c r="Y319" s="282"/>
      <c r="Z319" s="272">
        <v>0.125</v>
      </c>
      <c r="AA319" s="275">
        <f t="shared" ref="AA319" si="151">SUM(C328:C331)</f>
        <v>1</v>
      </c>
      <c r="AB319" s="275">
        <f t="shared" ref="AB319:AR319" si="152">SUM(D328:D331)</f>
        <v>20</v>
      </c>
      <c r="AC319" s="275">
        <f t="shared" si="152"/>
        <v>34</v>
      </c>
      <c r="AD319" s="275">
        <f t="shared" si="152"/>
        <v>29</v>
      </c>
      <c r="AE319" s="275">
        <f t="shared" si="152"/>
        <v>10</v>
      </c>
      <c r="AF319" s="275">
        <f t="shared" si="152"/>
        <v>1</v>
      </c>
      <c r="AG319" s="275">
        <f t="shared" si="152"/>
        <v>2</v>
      </c>
      <c r="AH319" s="275">
        <f t="shared" si="152"/>
        <v>1</v>
      </c>
      <c r="AI319" s="275">
        <f t="shared" si="152"/>
        <v>0</v>
      </c>
      <c r="AJ319" s="275">
        <f t="shared" si="152"/>
        <v>0</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20.045000000000002</v>
      </c>
      <c r="AU319" s="274" t="str">
        <f>IFERROR(AVERAGE(W328:W331),"-")</f>
        <v>-</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57</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0</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15</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24</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14</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4</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0</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0</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0</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0</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18.737500000000001</v>
      </c>
      <c r="W320" s="274" t="str">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v>
      </c>
      <c r="X320" s="282"/>
      <c r="Y320" s="282"/>
      <c r="Z320" s="272">
        <v>0.16666666666666699</v>
      </c>
      <c r="AA320" s="275">
        <f t="shared" ref="AA320" si="153">SUM(C332:C335)</f>
        <v>1</v>
      </c>
      <c r="AB320" s="275">
        <f t="shared" ref="AB320:AR320" si="154">SUM(D332:D335)</f>
        <v>9</v>
      </c>
      <c r="AC320" s="275">
        <f t="shared" si="154"/>
        <v>32</v>
      </c>
      <c r="AD320" s="275">
        <f t="shared" si="154"/>
        <v>26</v>
      </c>
      <c r="AE320" s="275">
        <f t="shared" si="154"/>
        <v>6</v>
      </c>
      <c r="AF320" s="275">
        <f t="shared" si="154"/>
        <v>1</v>
      </c>
      <c r="AG320" s="275">
        <f t="shared" si="154"/>
        <v>0</v>
      </c>
      <c r="AH320" s="275">
        <f t="shared" si="154"/>
        <v>0</v>
      </c>
      <c r="AI320" s="275">
        <f t="shared" si="154"/>
        <v>0</v>
      </c>
      <c r="AJ320" s="275">
        <f t="shared" si="154"/>
        <v>0</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20.275054945054944</v>
      </c>
      <c r="AU320" s="274" t="str">
        <f>IFERROR(AVERAGE(W332:W335),"-")</f>
        <v>-</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54</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0</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8</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24</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19</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1</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2</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0</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0</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0</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18.935294117647057</v>
      </c>
      <c r="W321" s="274" t="str">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v>
      </c>
      <c r="X321" s="282"/>
      <c r="Y321" s="282"/>
      <c r="Z321" s="272">
        <v>0.20833333333333301</v>
      </c>
      <c r="AA321" s="275">
        <f t="shared" ref="AA321" si="155">SUM(C336:C339)</f>
        <v>1</v>
      </c>
      <c r="AB321" s="275">
        <f t="shared" ref="AB321:AR321" si="156">SUM(D336:D339)</f>
        <v>42</v>
      </c>
      <c r="AC321" s="275">
        <f t="shared" si="156"/>
        <v>90</v>
      </c>
      <c r="AD321" s="275">
        <f t="shared" si="156"/>
        <v>101</v>
      </c>
      <c r="AE321" s="275">
        <f t="shared" si="156"/>
        <v>18</v>
      </c>
      <c r="AF321" s="275">
        <f t="shared" si="156"/>
        <v>9</v>
      </c>
      <c r="AG321" s="275">
        <f t="shared" si="156"/>
        <v>1</v>
      </c>
      <c r="AH321" s="275">
        <f t="shared" si="156"/>
        <v>0</v>
      </c>
      <c r="AI321" s="275">
        <f t="shared" si="156"/>
        <v>0</v>
      </c>
      <c r="AJ321" s="275">
        <f t="shared" si="156"/>
        <v>0</v>
      </c>
      <c r="AK321" s="275">
        <f t="shared" si="156"/>
        <v>0</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20.133216374269008</v>
      </c>
      <c r="AU321" s="274">
        <f>IFERROR(AVERAGE(W336:W339),"-")</f>
        <v>24.2</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52</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1</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11</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21</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14</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4</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1</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0</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0</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0</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0</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19</v>
      </c>
      <c r="W322" s="274" t="str">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322" s="282"/>
      <c r="Y322" s="282"/>
      <c r="Z322" s="272">
        <v>0.25</v>
      </c>
      <c r="AA322" s="275">
        <f t="shared" ref="AA322" si="157">SUM(C340:C343)</f>
        <v>6</v>
      </c>
      <c r="AB322" s="275">
        <f t="shared" ref="AB322:AR322" si="158">SUM(D340:D343)</f>
        <v>72</v>
      </c>
      <c r="AC322" s="275">
        <f t="shared" si="158"/>
        <v>216</v>
      </c>
      <c r="AD322" s="275">
        <f t="shared" si="158"/>
        <v>125</v>
      </c>
      <c r="AE322" s="275">
        <f t="shared" si="158"/>
        <v>30</v>
      </c>
      <c r="AF322" s="275">
        <f t="shared" si="158"/>
        <v>4</v>
      </c>
      <c r="AG322" s="275">
        <f t="shared" si="158"/>
        <v>0</v>
      </c>
      <c r="AH322" s="275">
        <f t="shared" si="158"/>
        <v>0</v>
      </c>
      <c r="AI322" s="275">
        <f t="shared" si="158"/>
        <v>0</v>
      </c>
      <c r="AJ322" s="275">
        <f t="shared" si="158"/>
        <v>0</v>
      </c>
      <c r="AK322" s="275">
        <f t="shared" si="158"/>
        <v>0</v>
      </c>
      <c r="AL322" s="275">
        <f t="shared" si="158"/>
        <v>0</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18.91720975232198</v>
      </c>
      <c r="AU322" s="274">
        <f>IFERROR(AVERAGE(W340:W343),"-")</f>
        <v>23.274999999999999</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34</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2</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5</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12</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12</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3</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0</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0</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0</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18.285714285714285</v>
      </c>
      <c r="W323" s="274" t="str">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323" s="282"/>
      <c r="Y323" s="282"/>
      <c r="Z323" s="272">
        <v>0.29166666666666702</v>
      </c>
      <c r="AA323" s="275">
        <f t="shared" ref="AA323" si="159">SUM(C344:C347)</f>
        <v>26</v>
      </c>
      <c r="AB323" s="275">
        <f t="shared" ref="AB323:AR323" si="160">SUM(D344:D347)</f>
        <v>400</v>
      </c>
      <c r="AC323" s="275">
        <f t="shared" si="160"/>
        <v>784</v>
      </c>
      <c r="AD323" s="275">
        <f t="shared" si="160"/>
        <v>250</v>
      </c>
      <c r="AE323" s="275">
        <f t="shared" si="160"/>
        <v>65</v>
      </c>
      <c r="AF323" s="275">
        <f t="shared" si="160"/>
        <v>3</v>
      </c>
      <c r="AG323" s="275">
        <f t="shared" si="160"/>
        <v>0</v>
      </c>
      <c r="AH323" s="275">
        <f t="shared" si="160"/>
        <v>0</v>
      </c>
      <c r="AI323" s="275">
        <f t="shared" si="160"/>
        <v>0</v>
      </c>
      <c r="AJ323" s="275">
        <f t="shared" si="160"/>
        <v>1</v>
      </c>
      <c r="AK323" s="275">
        <f t="shared" si="160"/>
        <v>0</v>
      </c>
      <c r="AL323" s="275">
        <f t="shared" si="160"/>
        <v>0</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17.879144736842107</v>
      </c>
      <c r="AU323" s="274">
        <f>IFERROR(AVERAGE(W344:W347),"-")</f>
        <v>21.909242620124974</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46</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0</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7</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22</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13</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4</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0</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0</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0</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0</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18.600000000000001</v>
      </c>
      <c r="W324" s="274" t="str">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324" s="282"/>
      <c r="Y324" s="282"/>
      <c r="Z324" s="272">
        <v>0.33333333333333298</v>
      </c>
      <c r="AA324" s="275">
        <f t="shared" ref="AA324" si="161">SUM(C348:C351)</f>
        <v>92</v>
      </c>
      <c r="AB324" s="275">
        <f t="shared" ref="AB324:AR324" si="162">SUM(D348:D351)</f>
        <v>879</v>
      </c>
      <c r="AC324" s="275">
        <f t="shared" si="162"/>
        <v>1259</v>
      </c>
      <c r="AD324" s="275">
        <f t="shared" si="162"/>
        <v>220</v>
      </c>
      <c r="AE324" s="275">
        <f t="shared" si="162"/>
        <v>16</v>
      </c>
      <c r="AF324" s="275">
        <f t="shared" si="162"/>
        <v>6</v>
      </c>
      <c r="AG324" s="275">
        <f t="shared" si="162"/>
        <v>2</v>
      </c>
      <c r="AH324" s="275">
        <f t="shared" si="162"/>
        <v>0</v>
      </c>
      <c r="AI324" s="275">
        <f t="shared" si="162"/>
        <v>0</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0</v>
      </c>
      <c r="AR324" s="275">
        <f t="shared" si="162"/>
        <v>0</v>
      </c>
      <c r="AS324" s="275">
        <f>SUM(U348:U351)</f>
        <v>0</v>
      </c>
      <c r="AT324" s="274">
        <f>IFERROR(AVERAGE(V348:V351),"-")</f>
        <v>16.4375</v>
      </c>
      <c r="AU324" s="274">
        <f>IFERROR(AVERAGE(W348:W351),"-")</f>
        <v>19.03220588235294</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29</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1</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6</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12</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8</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2</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0</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0</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0</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0</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17.846153846153847</v>
      </c>
      <c r="W325" s="274" t="str">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325" s="282"/>
      <c r="Y325" s="282"/>
      <c r="Z325" s="272">
        <v>0.375</v>
      </c>
      <c r="AA325" s="275">
        <f t="shared" ref="AA325" si="163">SUM(C352:C355)</f>
        <v>76</v>
      </c>
      <c r="AB325" s="275">
        <f t="shared" ref="AB325:AR325" si="164">SUM(D352:D355)</f>
        <v>902</v>
      </c>
      <c r="AC325" s="275">
        <f t="shared" si="164"/>
        <v>1245</v>
      </c>
      <c r="AD325" s="275">
        <f t="shared" si="164"/>
        <v>303</v>
      </c>
      <c r="AE325" s="275">
        <f t="shared" si="164"/>
        <v>46</v>
      </c>
      <c r="AF325" s="275">
        <f t="shared" si="164"/>
        <v>1</v>
      </c>
      <c r="AG325" s="275">
        <f t="shared" si="164"/>
        <v>0</v>
      </c>
      <c r="AH325" s="275">
        <f t="shared" si="164"/>
        <v>0</v>
      </c>
      <c r="AI325" s="275">
        <f t="shared" si="164"/>
        <v>0</v>
      </c>
      <c r="AJ325" s="275">
        <f t="shared" si="164"/>
        <v>0</v>
      </c>
      <c r="AK325" s="275">
        <f t="shared" si="164"/>
        <v>0</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16.295714285714286</v>
      </c>
      <c r="AU325" s="274">
        <f>IFERROR(AVERAGE(W352:W355),"-")</f>
        <v>19.935674603174604</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25</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0</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3</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8</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10</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3</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1</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0</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0</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0</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20.491666666666667</v>
      </c>
      <c r="W326" s="274" t="str">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326" s="282"/>
      <c r="Y326" s="282"/>
      <c r="Z326" s="272">
        <v>0.41666666666666702</v>
      </c>
      <c r="AA326" s="275">
        <f t="shared" ref="AA326" si="165">SUM(C356:C359)</f>
        <v>70</v>
      </c>
      <c r="AB326" s="275">
        <f t="shared" ref="AB326:AR326" si="166">SUM(D356:D359)</f>
        <v>962</v>
      </c>
      <c r="AC326" s="275">
        <f t="shared" si="166"/>
        <v>1404</v>
      </c>
      <c r="AD326" s="275">
        <f t="shared" si="166"/>
        <v>362</v>
      </c>
      <c r="AE326" s="275">
        <f t="shared" si="166"/>
        <v>34</v>
      </c>
      <c r="AF326" s="275">
        <f t="shared" si="166"/>
        <v>8</v>
      </c>
      <c r="AG326" s="275">
        <f t="shared" si="166"/>
        <v>0</v>
      </c>
      <c r="AH326" s="275">
        <f t="shared" si="166"/>
        <v>0</v>
      </c>
      <c r="AI326" s="275">
        <f t="shared" si="166"/>
        <v>0</v>
      </c>
      <c r="AJ326" s="275">
        <f t="shared" si="166"/>
        <v>0</v>
      </c>
      <c r="AK326" s="275">
        <f t="shared" si="166"/>
        <v>0</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16.484523809523807</v>
      </c>
      <c r="AU326" s="274">
        <f>IFERROR(AVERAGE(W356:W359),"-")</f>
        <v>20.047619047619051</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23</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0</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5</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10</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3</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5</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0</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0</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0</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0</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0</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19.515384615384615</v>
      </c>
      <c r="W327" s="274" t="str">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327" s="282"/>
      <c r="Y327" s="282"/>
      <c r="Z327" s="272">
        <v>0.45833333333333298</v>
      </c>
      <c r="AA327" s="275">
        <f t="shared" ref="AA327" si="167">SUM(C360:C363)</f>
        <v>85</v>
      </c>
      <c r="AB327" s="275">
        <f t="shared" ref="AB327:AR327" si="168">SUM(D360:D363)</f>
        <v>1015</v>
      </c>
      <c r="AC327" s="275">
        <f t="shared" si="168"/>
        <v>1434</v>
      </c>
      <c r="AD327" s="275">
        <f t="shared" si="168"/>
        <v>353</v>
      </c>
      <c r="AE327" s="275">
        <f t="shared" si="168"/>
        <v>36</v>
      </c>
      <c r="AF327" s="275">
        <f t="shared" si="168"/>
        <v>2</v>
      </c>
      <c r="AG327" s="275">
        <f t="shared" si="168"/>
        <v>0</v>
      </c>
      <c r="AH327" s="275">
        <f t="shared" si="168"/>
        <v>0</v>
      </c>
      <c r="AI327" s="275">
        <f t="shared" si="168"/>
        <v>0</v>
      </c>
      <c r="AJ327" s="275">
        <f t="shared" si="168"/>
        <v>0</v>
      </c>
      <c r="AK327" s="275">
        <f t="shared" si="168"/>
        <v>0</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16.249523809523811</v>
      </c>
      <c r="AU327" s="274">
        <f>IFERROR(AVERAGE(W360:W363),"-")</f>
        <v>19.823436716791981</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19</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0</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3</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6</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9</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1</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0</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0</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0</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0</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19.580000000000002</v>
      </c>
      <c r="W328" s="274" t="str">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328" s="282"/>
      <c r="Y328" s="282"/>
      <c r="Z328" s="272">
        <v>0.5</v>
      </c>
      <c r="AA328" s="275">
        <f t="shared" ref="AA328" si="169">SUM(C364:C367)</f>
        <v>122</v>
      </c>
      <c r="AB328" s="275">
        <f t="shared" ref="AB328:AR328" si="170">SUM(D364:D367)</f>
        <v>1170</v>
      </c>
      <c r="AC328" s="275">
        <f t="shared" si="170"/>
        <v>1586</v>
      </c>
      <c r="AD328" s="275">
        <f t="shared" si="170"/>
        <v>374</v>
      </c>
      <c r="AE328" s="275">
        <f t="shared" si="170"/>
        <v>33</v>
      </c>
      <c r="AF328" s="275">
        <f t="shared" si="170"/>
        <v>6</v>
      </c>
      <c r="AG328" s="275">
        <f t="shared" si="170"/>
        <v>4</v>
      </c>
      <c r="AH328" s="275">
        <f t="shared" si="170"/>
        <v>0</v>
      </c>
      <c r="AI328" s="275">
        <f t="shared" si="170"/>
        <v>0</v>
      </c>
      <c r="AJ328" s="275">
        <f t="shared" si="170"/>
        <v>0</v>
      </c>
      <c r="AK328" s="275">
        <f t="shared" si="170"/>
        <v>0</v>
      </c>
      <c r="AL328" s="275">
        <f t="shared" si="170"/>
        <v>0</v>
      </c>
      <c r="AM328" s="275">
        <f t="shared" si="170"/>
        <v>0</v>
      </c>
      <c r="AN328" s="275">
        <f t="shared" si="170"/>
        <v>0</v>
      </c>
      <c r="AO328" s="275">
        <f t="shared" si="170"/>
        <v>1</v>
      </c>
      <c r="AP328" s="275">
        <f t="shared" si="170"/>
        <v>0</v>
      </c>
      <c r="AQ328" s="275">
        <f t="shared" si="170"/>
        <v>0</v>
      </c>
      <c r="AR328" s="275">
        <f t="shared" si="170"/>
        <v>0</v>
      </c>
      <c r="AS328" s="275">
        <f>SUM(U364:U367)</f>
        <v>0</v>
      </c>
      <c r="AT328" s="274">
        <f>IFERROR(AVERAGE(V364:V367),"-")</f>
        <v>16.127500000000001</v>
      </c>
      <c r="AU328" s="274">
        <f>IFERROR(AVERAGE(W364:W367),"-")</f>
        <v>19.761250000000004</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18</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2</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7</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6</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2</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1</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0</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0</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21.199999999999996</v>
      </c>
      <c r="W329" s="274" t="str">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329" s="282"/>
      <c r="Y329" s="282"/>
      <c r="Z329" s="272">
        <v>0.54166666666666696</v>
      </c>
      <c r="AA329" s="275">
        <f t="shared" ref="AA329" si="171">SUM(C368:C371)</f>
        <v>92</v>
      </c>
      <c r="AB329" s="275">
        <f t="shared" ref="AB329:AR329" si="172">SUM(D368:D371)</f>
        <v>1007</v>
      </c>
      <c r="AC329" s="275">
        <f t="shared" si="172"/>
        <v>1620</v>
      </c>
      <c r="AD329" s="275">
        <f t="shared" si="172"/>
        <v>371</v>
      </c>
      <c r="AE329" s="275">
        <f t="shared" si="172"/>
        <v>42</v>
      </c>
      <c r="AF329" s="275">
        <f t="shared" si="172"/>
        <v>5</v>
      </c>
      <c r="AG329" s="275">
        <f t="shared" si="172"/>
        <v>4</v>
      </c>
      <c r="AH329" s="275">
        <f t="shared" si="172"/>
        <v>0</v>
      </c>
      <c r="AI329" s="275">
        <f t="shared" si="172"/>
        <v>0</v>
      </c>
      <c r="AJ329" s="275">
        <f t="shared" si="172"/>
        <v>0</v>
      </c>
      <c r="AK329" s="275">
        <f t="shared" si="172"/>
        <v>0</v>
      </c>
      <c r="AL329" s="275">
        <f t="shared" si="172"/>
        <v>2</v>
      </c>
      <c r="AM329" s="275">
        <f t="shared" si="172"/>
        <v>0</v>
      </c>
      <c r="AN329" s="275">
        <f t="shared" si="172"/>
        <v>0</v>
      </c>
      <c r="AO329" s="275">
        <f t="shared" si="172"/>
        <v>0</v>
      </c>
      <c r="AP329" s="275">
        <f t="shared" si="172"/>
        <v>0</v>
      </c>
      <c r="AQ329" s="275">
        <f t="shared" si="172"/>
        <v>0</v>
      </c>
      <c r="AR329" s="275">
        <f t="shared" si="172"/>
        <v>0</v>
      </c>
      <c r="AS329" s="275">
        <f>SUM(U368:U371)</f>
        <v>0</v>
      </c>
      <c r="AT329" s="274">
        <f>IFERROR(AVERAGE(V368:V371),"-")</f>
        <v>16.376249999999999</v>
      </c>
      <c r="AU329" s="274">
        <f>IFERROR(AVERAGE(W368:W371),"-")</f>
        <v>19.825000000000003</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31</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0</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3</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11</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13</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3</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0</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1</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0</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21.7</v>
      </c>
      <c r="W330" s="274" t="str">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330" s="282"/>
      <c r="Y330" s="282"/>
      <c r="Z330" s="272">
        <v>0.58333333333333304</v>
      </c>
      <c r="AA330" s="275">
        <f>SUM(C372:C375)</f>
        <v>89</v>
      </c>
      <c r="AB330" s="275">
        <f t="shared" ref="AB330:AR330" si="173">SUM(D372:D375)</f>
        <v>1076</v>
      </c>
      <c r="AC330" s="275">
        <f t="shared" si="173"/>
        <v>1486</v>
      </c>
      <c r="AD330" s="275">
        <f t="shared" si="173"/>
        <v>377</v>
      </c>
      <c r="AE330" s="275">
        <f t="shared" si="173"/>
        <v>34</v>
      </c>
      <c r="AF330" s="275">
        <f t="shared" si="173"/>
        <v>5</v>
      </c>
      <c r="AG330" s="275">
        <f t="shared" si="173"/>
        <v>2</v>
      </c>
      <c r="AH330" s="275">
        <f t="shared" si="173"/>
        <v>0</v>
      </c>
      <c r="AI330" s="275">
        <f t="shared" si="173"/>
        <v>1</v>
      </c>
      <c r="AJ330" s="275">
        <f t="shared" si="173"/>
        <v>0</v>
      </c>
      <c r="AK330" s="275">
        <f t="shared" si="173"/>
        <v>0</v>
      </c>
      <c r="AL330" s="275">
        <f t="shared" si="173"/>
        <v>0</v>
      </c>
      <c r="AM330" s="275">
        <f t="shared" si="173"/>
        <v>2</v>
      </c>
      <c r="AN330" s="275">
        <f t="shared" si="173"/>
        <v>0</v>
      </c>
      <c r="AO330" s="275">
        <f t="shared" si="173"/>
        <v>0</v>
      </c>
      <c r="AP330" s="275">
        <f t="shared" si="173"/>
        <v>0</v>
      </c>
      <c r="AQ330" s="275">
        <f t="shared" si="173"/>
        <v>0</v>
      </c>
      <c r="AR330" s="275">
        <f t="shared" si="173"/>
        <v>0</v>
      </c>
      <c r="AS330" s="275">
        <f>SUM(U372:U375)</f>
        <v>0</v>
      </c>
      <c r="AT330" s="274">
        <f>IFERROR(AVERAGE(V372:V375),"-")</f>
        <v>16.327500000000001</v>
      </c>
      <c r="AU330" s="274">
        <f>IFERROR(AVERAGE(W372:W375),"-")</f>
        <v>19.868749999999999</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30</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1</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12</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10</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1</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4</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0</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1</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1</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0</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17.700000000000003</v>
      </c>
      <c r="W331" s="274" t="str">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331" s="282"/>
      <c r="Y331" s="282"/>
      <c r="Z331" s="272">
        <v>0.625</v>
      </c>
      <c r="AA331" s="275">
        <f t="shared" ref="AA331" si="174">SUM(C376:C379)</f>
        <v>127</v>
      </c>
      <c r="AB331" s="275">
        <f t="shared" ref="AB331:AR331" si="175">SUM(D376:D379)</f>
        <v>1442</v>
      </c>
      <c r="AC331" s="275">
        <f t="shared" si="175"/>
        <v>1855</v>
      </c>
      <c r="AD331" s="275">
        <f t="shared" si="175"/>
        <v>359</v>
      </c>
      <c r="AE331" s="275">
        <f t="shared" si="175"/>
        <v>41</v>
      </c>
      <c r="AF331" s="275">
        <f t="shared" si="175"/>
        <v>10</v>
      </c>
      <c r="AG331" s="275">
        <f t="shared" si="175"/>
        <v>4</v>
      </c>
      <c r="AH331" s="275">
        <f t="shared" si="175"/>
        <v>0</v>
      </c>
      <c r="AI331" s="275">
        <f t="shared" si="175"/>
        <v>0</v>
      </c>
      <c r="AJ331" s="275">
        <f t="shared" si="175"/>
        <v>0</v>
      </c>
      <c r="AK331" s="275">
        <f t="shared" si="175"/>
        <v>0</v>
      </c>
      <c r="AL331" s="275">
        <f t="shared" si="175"/>
        <v>0</v>
      </c>
      <c r="AM331" s="275">
        <f t="shared" si="175"/>
        <v>0</v>
      </c>
      <c r="AN331" s="275">
        <f t="shared" si="175"/>
        <v>0</v>
      </c>
      <c r="AO331" s="275">
        <f t="shared" si="175"/>
        <v>0</v>
      </c>
      <c r="AP331" s="275">
        <f t="shared" si="175"/>
        <v>0</v>
      </c>
      <c r="AQ331" s="275">
        <f t="shared" si="175"/>
        <v>0</v>
      </c>
      <c r="AR331" s="275">
        <f t="shared" si="175"/>
        <v>0</v>
      </c>
      <c r="AS331" s="275">
        <f>SUM(U376:U379)</f>
        <v>0</v>
      </c>
      <c r="AT331" s="274">
        <f>IFERROR(AVERAGE(V376:V379),"-")</f>
        <v>15.983750000000002</v>
      </c>
      <c r="AU331" s="274">
        <f>IFERROR(AVERAGE(W376:W379),"-")</f>
        <v>19.483750000000001</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22</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1</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3</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7</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9</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2</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0</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0</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0</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0</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20.857142857142858</v>
      </c>
      <c r="W332" s="274" t="str">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332" s="282"/>
      <c r="Y332" s="282"/>
      <c r="Z332" s="272">
        <v>0.66666666666666696</v>
      </c>
      <c r="AA332" s="275">
        <f t="shared" ref="AA332" si="176">SUM(C380:C383)</f>
        <v>155</v>
      </c>
      <c r="AB332" s="275">
        <f t="shared" ref="AB332:AR332" si="177">SUM(D380:D383)</f>
        <v>1671</v>
      </c>
      <c r="AC332" s="275">
        <f t="shared" si="177"/>
        <v>1934</v>
      </c>
      <c r="AD332" s="275">
        <f t="shared" si="177"/>
        <v>402</v>
      </c>
      <c r="AE332" s="275">
        <f t="shared" si="177"/>
        <v>46</v>
      </c>
      <c r="AF332" s="275">
        <f t="shared" si="177"/>
        <v>7</v>
      </c>
      <c r="AG332" s="275">
        <f t="shared" si="177"/>
        <v>0</v>
      </c>
      <c r="AH332" s="275">
        <f t="shared" si="177"/>
        <v>0</v>
      </c>
      <c r="AI332" s="275">
        <f t="shared" si="177"/>
        <v>0</v>
      </c>
      <c r="AJ332" s="275">
        <f t="shared" si="177"/>
        <v>0</v>
      </c>
      <c r="AK332" s="275">
        <f t="shared" si="177"/>
        <v>0</v>
      </c>
      <c r="AL332" s="275">
        <f t="shared" si="177"/>
        <v>0</v>
      </c>
      <c r="AM332" s="275">
        <f t="shared" si="177"/>
        <v>0</v>
      </c>
      <c r="AN332" s="275">
        <f t="shared" si="177"/>
        <v>0</v>
      </c>
      <c r="AO332" s="275">
        <f t="shared" si="177"/>
        <v>0</v>
      </c>
      <c r="AP332" s="275">
        <f t="shared" si="177"/>
        <v>0</v>
      </c>
      <c r="AQ332" s="275">
        <f t="shared" si="177"/>
        <v>0</v>
      </c>
      <c r="AR332" s="275">
        <f t="shared" si="177"/>
        <v>0</v>
      </c>
      <c r="AS332" s="275">
        <f>SUM(U380:U383)</f>
        <v>0</v>
      </c>
      <c r="AT332" s="274">
        <f>IFERROR(AVERAGE(V380:V383),"-")</f>
        <v>15.84625</v>
      </c>
      <c r="AU332" s="274">
        <f>IFERROR(AVERAGE(W380:W383),"-")</f>
        <v>19.401249999999997</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18</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0</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3</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6</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8</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1</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0</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0</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0</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0</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19.899999999999999</v>
      </c>
      <c r="W333" s="274" t="str">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333" s="282"/>
      <c r="Y333" s="282"/>
      <c r="Z333" s="272">
        <v>0.70833333333333304</v>
      </c>
      <c r="AA333" s="275">
        <f t="shared" ref="AA333" si="178">SUM(C384:C387)</f>
        <v>105</v>
      </c>
      <c r="AB333" s="275">
        <f t="shared" ref="AB333:AR333" si="179">SUM(D384:D387)</f>
        <v>1624</v>
      </c>
      <c r="AC333" s="275">
        <f t="shared" si="179"/>
        <v>2096</v>
      </c>
      <c r="AD333" s="275">
        <f t="shared" si="179"/>
        <v>427</v>
      </c>
      <c r="AE333" s="275">
        <f t="shared" si="179"/>
        <v>39</v>
      </c>
      <c r="AF333" s="275">
        <f t="shared" si="179"/>
        <v>7</v>
      </c>
      <c r="AG333" s="275">
        <f t="shared" si="179"/>
        <v>0</v>
      </c>
      <c r="AH333" s="275">
        <f t="shared" si="179"/>
        <v>0</v>
      </c>
      <c r="AI333" s="275">
        <f t="shared" si="179"/>
        <v>0</v>
      </c>
      <c r="AJ333" s="275">
        <f t="shared" si="179"/>
        <v>0</v>
      </c>
      <c r="AK333" s="275">
        <f t="shared" si="179"/>
        <v>0</v>
      </c>
      <c r="AL333" s="275">
        <f t="shared" si="179"/>
        <v>0</v>
      </c>
      <c r="AM333" s="275">
        <f t="shared" si="179"/>
        <v>0</v>
      </c>
      <c r="AN333" s="275">
        <f t="shared" si="179"/>
        <v>0</v>
      </c>
      <c r="AO333" s="275">
        <f t="shared" si="179"/>
        <v>0</v>
      </c>
      <c r="AP333" s="275">
        <f t="shared" si="179"/>
        <v>0</v>
      </c>
      <c r="AQ333" s="275">
        <f t="shared" si="179"/>
        <v>0</v>
      </c>
      <c r="AR333" s="275">
        <f t="shared" si="179"/>
        <v>0</v>
      </c>
      <c r="AS333" s="275">
        <f>SUM(U384:U387)</f>
        <v>0</v>
      </c>
      <c r="AT333" s="274">
        <f>IFERROR(AVERAGE(V384:V387),"-")</f>
        <v>16.047500000000003</v>
      </c>
      <c r="AU333" s="274">
        <f>IFERROR(AVERAGE(W384:W387),"-")</f>
        <v>19.3675</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19</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0</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3</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9</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5</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1</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1</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0</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0</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0</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19.923076923076923</v>
      </c>
      <c r="W334" s="274" t="str">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334" s="282"/>
      <c r="Y334" s="282"/>
      <c r="Z334" s="272">
        <v>0.75</v>
      </c>
      <c r="AA334" s="275">
        <f t="shared" ref="AA334" si="180">SUM(C388:C391)</f>
        <v>78</v>
      </c>
      <c r="AB334" s="275">
        <f t="shared" ref="AB334:AR334" si="181">SUM(D388:D391)</f>
        <v>1175</v>
      </c>
      <c r="AC334" s="275">
        <f t="shared" si="181"/>
        <v>1706</v>
      </c>
      <c r="AD334" s="275">
        <f t="shared" si="181"/>
        <v>414</v>
      </c>
      <c r="AE334" s="275">
        <f t="shared" si="181"/>
        <v>65</v>
      </c>
      <c r="AF334" s="275">
        <f t="shared" si="181"/>
        <v>6</v>
      </c>
      <c r="AG334" s="275">
        <f t="shared" si="181"/>
        <v>0</v>
      </c>
      <c r="AH334" s="275">
        <f t="shared" si="181"/>
        <v>0</v>
      </c>
      <c r="AI334" s="275">
        <f t="shared" si="181"/>
        <v>0</v>
      </c>
      <c r="AJ334" s="275">
        <f t="shared" si="181"/>
        <v>0</v>
      </c>
      <c r="AK334" s="275">
        <f t="shared" si="181"/>
        <v>0</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16.458749999999998</v>
      </c>
      <c r="AU334" s="274">
        <f>IFERROR(AVERAGE(W388:W391),"-")</f>
        <v>20.093749999999996</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16</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0</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10</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4</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2</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0</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0</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0</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20.420000000000002</v>
      </c>
      <c r="W335" s="274" t="str">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335" s="282"/>
      <c r="Y335" s="282"/>
      <c r="Z335" s="272">
        <v>0.79166666666666696</v>
      </c>
      <c r="AA335" s="275">
        <f t="shared" ref="AA335" si="182">SUM(C392:C395)</f>
        <v>99</v>
      </c>
      <c r="AB335" s="275">
        <f t="shared" ref="AB335:AR335" si="183">SUM(D392:D395)</f>
        <v>925</v>
      </c>
      <c r="AC335" s="275">
        <f t="shared" si="183"/>
        <v>1373</v>
      </c>
      <c r="AD335" s="275">
        <f t="shared" si="183"/>
        <v>323</v>
      </c>
      <c r="AE335" s="275">
        <f t="shared" si="183"/>
        <v>53</v>
      </c>
      <c r="AF335" s="275">
        <f t="shared" si="183"/>
        <v>6</v>
      </c>
      <c r="AG335" s="275">
        <f t="shared" si="183"/>
        <v>0</v>
      </c>
      <c r="AH335" s="275">
        <f t="shared" si="183"/>
        <v>0</v>
      </c>
      <c r="AI335" s="275">
        <f t="shared" si="183"/>
        <v>0</v>
      </c>
      <c r="AJ335" s="275">
        <f t="shared" si="183"/>
        <v>0</v>
      </c>
      <c r="AK335" s="275">
        <f t="shared" si="183"/>
        <v>0</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16.298750000000002</v>
      </c>
      <c r="AU335" s="274">
        <f>IFERROR(AVERAGE(W392:W395),"-")</f>
        <v>20.061250000000001</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34</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1</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3</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16</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10</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2</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2</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0</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0</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0</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19.420000000000002</v>
      </c>
      <c r="W336" s="274" t="str">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336" s="282"/>
      <c r="Y336" s="282"/>
      <c r="Z336" s="272">
        <v>0.83333333333333304</v>
      </c>
      <c r="AA336" s="275">
        <f t="shared" ref="AA336" si="184">SUM(C396:C399)</f>
        <v>21</v>
      </c>
      <c r="AB336" s="275">
        <f t="shared" ref="AB336:AR336" si="185">SUM(D396:D399)</f>
        <v>553</v>
      </c>
      <c r="AC336" s="275">
        <f t="shared" si="185"/>
        <v>1007</v>
      </c>
      <c r="AD336" s="275">
        <f t="shared" si="185"/>
        <v>377</v>
      </c>
      <c r="AE336" s="275">
        <f t="shared" si="185"/>
        <v>61</v>
      </c>
      <c r="AF336" s="275">
        <f t="shared" si="185"/>
        <v>17</v>
      </c>
      <c r="AG336" s="275">
        <f t="shared" si="185"/>
        <v>3</v>
      </c>
      <c r="AH336" s="275">
        <f t="shared" si="185"/>
        <v>1</v>
      </c>
      <c r="AI336" s="275">
        <f t="shared" si="185"/>
        <v>1</v>
      </c>
      <c r="AJ336" s="275">
        <f t="shared" si="185"/>
        <v>0</v>
      </c>
      <c r="AK336" s="275">
        <f t="shared" si="185"/>
        <v>0</v>
      </c>
      <c r="AL336" s="275">
        <f t="shared" si="185"/>
        <v>0</v>
      </c>
      <c r="AM336" s="275">
        <f t="shared" si="185"/>
        <v>0</v>
      </c>
      <c r="AN336" s="275">
        <f t="shared" si="185"/>
        <v>0</v>
      </c>
      <c r="AO336" s="275">
        <f t="shared" si="185"/>
        <v>0</v>
      </c>
      <c r="AP336" s="275">
        <f t="shared" si="185"/>
        <v>0</v>
      </c>
      <c r="AQ336" s="275">
        <f t="shared" si="185"/>
        <v>0</v>
      </c>
      <c r="AR336" s="275">
        <f t="shared" si="185"/>
        <v>0</v>
      </c>
      <c r="AS336" s="275">
        <f>SUM(U396:U399)</f>
        <v>0</v>
      </c>
      <c r="AT336" s="274">
        <f>IFERROR(AVERAGE(V396:V399),"-")</f>
        <v>17.49625</v>
      </c>
      <c r="AU336" s="274">
        <f>IFERROR(AVERAGE(W396:W399),"-")</f>
        <v>21.72625</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55</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6</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10</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33</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4</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2</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0</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0</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0</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21.044444444444444</v>
      </c>
      <c r="W337" s="274" t="str">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v>
      </c>
      <c r="X337" s="282"/>
      <c r="Y337" s="282"/>
      <c r="Z337" s="272">
        <v>0.875</v>
      </c>
      <c r="AA337" s="275">
        <f t="shared" ref="AA337" si="186">SUM(C400:C403)</f>
        <v>25</v>
      </c>
      <c r="AB337" s="275">
        <f t="shared" ref="AB337:AR337" si="187">SUM(D400:D403)</f>
        <v>388</v>
      </c>
      <c r="AC337" s="275">
        <f t="shared" si="187"/>
        <v>812</v>
      </c>
      <c r="AD337" s="275">
        <f t="shared" si="187"/>
        <v>274</v>
      </c>
      <c r="AE337" s="275">
        <f t="shared" si="187"/>
        <v>60</v>
      </c>
      <c r="AF337" s="275">
        <f t="shared" si="187"/>
        <v>11</v>
      </c>
      <c r="AG337" s="275">
        <f t="shared" si="187"/>
        <v>1</v>
      </c>
      <c r="AH337" s="275">
        <f t="shared" si="187"/>
        <v>0</v>
      </c>
      <c r="AI337" s="275">
        <f t="shared" si="187"/>
        <v>0</v>
      </c>
      <c r="AJ337" s="275">
        <f t="shared" si="187"/>
        <v>0</v>
      </c>
      <c r="AK337" s="275">
        <f t="shared" si="187"/>
        <v>0</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3</v>
      </c>
      <c r="AT337" s="274">
        <f>IFERROR(AVERAGE(V400:V403),"-")</f>
        <v>17.593749999999996</v>
      </c>
      <c r="AU337" s="274">
        <f>IFERROR(AVERAGE(W400:W403),"-")</f>
        <v>21.998486842105262</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54</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0</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6</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24</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17</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6</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1</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0</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0</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0</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20.231578947368426</v>
      </c>
      <c r="W338" s="274" t="str">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v>
      </c>
      <c r="X338" s="282"/>
      <c r="Y338" s="282"/>
      <c r="Z338" s="272">
        <v>0.91666666666666696</v>
      </c>
      <c r="AA338" s="275">
        <f t="shared" ref="AA338" si="188">SUM(C404:C407)</f>
        <v>46</v>
      </c>
      <c r="AB338" s="275">
        <f t="shared" ref="AB338:AR338" si="189">SUM(D404:D407)</f>
        <v>483</v>
      </c>
      <c r="AC338" s="275">
        <f t="shared" si="189"/>
        <v>713</v>
      </c>
      <c r="AD338" s="275">
        <f t="shared" si="189"/>
        <v>257</v>
      </c>
      <c r="AE338" s="275">
        <f t="shared" si="189"/>
        <v>38</v>
      </c>
      <c r="AF338" s="275">
        <f t="shared" si="189"/>
        <v>7</v>
      </c>
      <c r="AG338" s="275">
        <f t="shared" si="189"/>
        <v>0</v>
      </c>
      <c r="AH338" s="275">
        <f t="shared" si="189"/>
        <v>0</v>
      </c>
      <c r="AI338" s="275">
        <f t="shared" si="189"/>
        <v>0</v>
      </c>
      <c r="AJ338" s="275">
        <f t="shared" si="189"/>
        <v>0</v>
      </c>
      <c r="AK338" s="275">
        <f t="shared" si="189"/>
        <v>0</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17.097499999999997</v>
      </c>
      <c r="AU338" s="274">
        <f>IFERROR(AVERAGE(W404:W407),"-")</f>
        <v>21.361206140350877</v>
      </c>
    </row>
    <row r="339" spans="1:47" ht="13"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119</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0</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27</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40</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41</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6</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4</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1</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0</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0</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19.836842105263155</v>
      </c>
      <c r="W339" s="274">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24.2</v>
      </c>
      <c r="X339" s="282"/>
      <c r="Y339" s="282"/>
      <c r="Z339" s="276">
        <v>0.95833333333333304</v>
      </c>
      <c r="AA339" s="277">
        <f t="shared" ref="AA339" si="190">SUM(C408:C411)</f>
        <v>52</v>
      </c>
      <c r="AB339" s="277">
        <f t="shared" ref="AB339:AR339" si="191">SUM(D408:D411)</f>
        <v>314</v>
      </c>
      <c r="AC339" s="277">
        <f t="shared" si="191"/>
        <v>465</v>
      </c>
      <c r="AD339" s="277">
        <f t="shared" si="191"/>
        <v>176</v>
      </c>
      <c r="AE339" s="277">
        <f t="shared" si="191"/>
        <v>27</v>
      </c>
      <c r="AF339" s="277">
        <f t="shared" si="191"/>
        <v>9</v>
      </c>
      <c r="AG339" s="277">
        <f t="shared" si="191"/>
        <v>1</v>
      </c>
      <c r="AH339" s="277">
        <f t="shared" si="191"/>
        <v>0</v>
      </c>
      <c r="AI339" s="277">
        <f t="shared" si="191"/>
        <v>0</v>
      </c>
      <c r="AJ339" s="277">
        <f t="shared" si="191"/>
        <v>0</v>
      </c>
      <c r="AK339" s="277">
        <f t="shared" si="191"/>
        <v>0</v>
      </c>
      <c r="AL339" s="277">
        <f t="shared" si="191"/>
        <v>0</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17.391118421052632</v>
      </c>
      <c r="AU339" s="278">
        <f>IFERROR(AVERAGE(W408:W411),"-")</f>
        <v>21.557158119658119</v>
      </c>
    </row>
    <row r="340" spans="1:47" ht="13"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55</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0</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11</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22</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16</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6</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0</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0</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0</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0</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19.376470588235293</v>
      </c>
      <c r="W340" s="274" t="str">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v>
      </c>
      <c r="X340" s="282"/>
      <c r="Y340" s="282"/>
      <c r="Z340" s="279" t="s">
        <v>89</v>
      </c>
      <c r="AA340" s="271">
        <f>SUM(AA323:AA334)</f>
        <v>1117</v>
      </c>
      <c r="AB340" s="271">
        <f t="shared" ref="AB340:AS340" si="192">SUM(AB323:AB334)</f>
        <v>13323</v>
      </c>
      <c r="AC340" s="271">
        <f t="shared" si="192"/>
        <v>18409</v>
      </c>
      <c r="AD340" s="271">
        <f t="shared" si="192"/>
        <v>4212</v>
      </c>
      <c r="AE340" s="271">
        <f t="shared" si="192"/>
        <v>497</v>
      </c>
      <c r="AF340" s="271">
        <f t="shared" si="192"/>
        <v>66</v>
      </c>
      <c r="AG340" s="271">
        <f t="shared" si="192"/>
        <v>16</v>
      </c>
      <c r="AH340" s="271">
        <f t="shared" si="192"/>
        <v>0</v>
      </c>
      <c r="AI340" s="271">
        <f t="shared" si="192"/>
        <v>1</v>
      </c>
      <c r="AJ340" s="271">
        <f t="shared" si="192"/>
        <v>1</v>
      </c>
      <c r="AK340" s="271">
        <f t="shared" si="192"/>
        <v>0</v>
      </c>
      <c r="AL340" s="271">
        <f t="shared" si="192"/>
        <v>2</v>
      </c>
      <c r="AM340" s="271">
        <f t="shared" si="192"/>
        <v>2</v>
      </c>
      <c r="AN340" s="271">
        <f t="shared" si="192"/>
        <v>0</v>
      </c>
      <c r="AO340" s="271">
        <f t="shared" si="192"/>
        <v>1</v>
      </c>
      <c r="AP340" s="271">
        <f t="shared" si="192"/>
        <v>0</v>
      </c>
      <c r="AQ340" s="271">
        <f t="shared" si="192"/>
        <v>0</v>
      </c>
      <c r="AR340" s="271">
        <f t="shared" si="192"/>
        <v>0</v>
      </c>
      <c r="AS340" s="271">
        <f t="shared" si="192"/>
        <v>0</v>
      </c>
      <c r="AT340" s="270">
        <f t="shared" ref="AT340:AU343" si="193">V412</f>
        <v>16.176190476190477</v>
      </c>
      <c r="AU340" s="270">
        <f t="shared" si="193"/>
        <v>19.55238095238095</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65</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0</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11</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35</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15</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3</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1</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0</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0</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0</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18.221052631578946</v>
      </c>
      <c r="W341" s="274" t="str">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v>
      </c>
      <c r="X341" s="282"/>
      <c r="Y341" s="282"/>
      <c r="Z341" s="280" t="s">
        <v>91</v>
      </c>
      <c r="AA341" s="275">
        <f>SUM(AA322:AA337)</f>
        <v>1268</v>
      </c>
      <c r="AB341" s="275">
        <f t="shared" ref="AB341:AS341" si="194">SUM(AB322:AB337)</f>
        <v>15261</v>
      </c>
      <c r="AC341" s="275">
        <f t="shared" si="194"/>
        <v>21817</v>
      </c>
      <c r="AD341" s="275">
        <f t="shared" si="194"/>
        <v>5311</v>
      </c>
      <c r="AE341" s="275">
        <f t="shared" si="194"/>
        <v>701</v>
      </c>
      <c r="AF341" s="275">
        <f t="shared" si="194"/>
        <v>104</v>
      </c>
      <c r="AG341" s="275">
        <f t="shared" si="194"/>
        <v>20</v>
      </c>
      <c r="AH341" s="275">
        <f t="shared" si="194"/>
        <v>1</v>
      </c>
      <c r="AI341" s="275">
        <f t="shared" si="194"/>
        <v>2</v>
      </c>
      <c r="AJ341" s="275">
        <f t="shared" si="194"/>
        <v>1</v>
      </c>
      <c r="AK341" s="275">
        <f t="shared" si="194"/>
        <v>0</v>
      </c>
      <c r="AL341" s="275">
        <f t="shared" si="194"/>
        <v>2</v>
      </c>
      <c r="AM341" s="275">
        <f t="shared" si="194"/>
        <v>2</v>
      </c>
      <c r="AN341" s="275">
        <f t="shared" si="194"/>
        <v>0</v>
      </c>
      <c r="AO341" s="275">
        <f t="shared" si="194"/>
        <v>1</v>
      </c>
      <c r="AP341" s="275">
        <f t="shared" si="194"/>
        <v>0</v>
      </c>
      <c r="AQ341" s="275">
        <f t="shared" si="194"/>
        <v>0</v>
      </c>
      <c r="AR341" s="275">
        <f t="shared" si="194"/>
        <v>0</v>
      </c>
      <c r="AS341" s="275">
        <f t="shared" si="194"/>
        <v>3</v>
      </c>
      <c r="AT341" s="274">
        <f t="shared" si="193"/>
        <v>16.31904761904762</v>
      </c>
      <c r="AU341" s="274">
        <f t="shared" si="193"/>
        <v>19.790476190476195</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168</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2</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22</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82</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46</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13</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3</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0</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0</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19.226315789473681</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23.162499999999998</v>
      </c>
      <c r="X342" s="282"/>
      <c r="Y342" s="282"/>
      <c r="Z342" s="273" t="s">
        <v>92</v>
      </c>
      <c r="AA342" s="275">
        <f>SUM(AA322:AA339)</f>
        <v>1366</v>
      </c>
      <c r="AB342" s="275">
        <f t="shared" ref="AB342:AS342" si="195">SUM(AB322:AB339)</f>
        <v>16058</v>
      </c>
      <c r="AC342" s="275">
        <f t="shared" si="195"/>
        <v>22995</v>
      </c>
      <c r="AD342" s="275">
        <f t="shared" si="195"/>
        <v>5744</v>
      </c>
      <c r="AE342" s="275">
        <f t="shared" si="195"/>
        <v>766</v>
      </c>
      <c r="AF342" s="275">
        <f t="shared" si="195"/>
        <v>120</v>
      </c>
      <c r="AG342" s="275">
        <f t="shared" si="195"/>
        <v>21</v>
      </c>
      <c r="AH342" s="275">
        <f t="shared" si="195"/>
        <v>1</v>
      </c>
      <c r="AI342" s="275">
        <f t="shared" si="195"/>
        <v>2</v>
      </c>
      <c r="AJ342" s="275">
        <f t="shared" si="195"/>
        <v>1</v>
      </c>
      <c r="AK342" s="275">
        <f t="shared" si="195"/>
        <v>0</v>
      </c>
      <c r="AL342" s="275">
        <f t="shared" si="195"/>
        <v>2</v>
      </c>
      <c r="AM342" s="275">
        <f t="shared" si="195"/>
        <v>2</v>
      </c>
      <c r="AN342" s="275">
        <f t="shared" si="195"/>
        <v>0</v>
      </c>
      <c r="AO342" s="275">
        <f t="shared" si="195"/>
        <v>1</v>
      </c>
      <c r="AP342" s="275">
        <f t="shared" si="195"/>
        <v>0</v>
      </c>
      <c r="AQ342" s="275">
        <f t="shared" si="195"/>
        <v>0</v>
      </c>
      <c r="AR342" s="275">
        <f t="shared" si="195"/>
        <v>0</v>
      </c>
      <c r="AS342" s="275">
        <f t="shared" si="195"/>
        <v>3</v>
      </c>
      <c r="AT342" s="274">
        <f t="shared" si="193"/>
        <v>16.319047619047623</v>
      </c>
      <c r="AU342" s="274">
        <f t="shared" si="193"/>
        <v>19.838095238095242</v>
      </c>
    </row>
    <row r="343" spans="1:47" ht="13"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165</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4</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28</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77</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48</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8</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0</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0</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0</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0</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18.845000000000002</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23.387500000000003</v>
      </c>
      <c r="X343" s="282"/>
      <c r="Y343" s="282"/>
      <c r="Z343" s="281" t="s">
        <v>93</v>
      </c>
      <c r="AA343" s="277">
        <f>SUM(AA316:AA339)</f>
        <v>1375</v>
      </c>
      <c r="AB343" s="277">
        <f t="shared" ref="AB343:AS343" si="196">SUM(AB316:AB339)</f>
        <v>16290</v>
      </c>
      <c r="AC343" s="277">
        <f t="shared" si="196"/>
        <v>23472</v>
      </c>
      <c r="AD343" s="277">
        <f t="shared" si="196"/>
        <v>6101</v>
      </c>
      <c r="AE343" s="277">
        <f t="shared" si="196"/>
        <v>847</v>
      </c>
      <c r="AF343" s="277">
        <f t="shared" si="196"/>
        <v>140</v>
      </c>
      <c r="AG343" s="277">
        <f t="shared" si="196"/>
        <v>24</v>
      </c>
      <c r="AH343" s="277">
        <f t="shared" si="196"/>
        <v>2</v>
      </c>
      <c r="AI343" s="277">
        <f t="shared" si="196"/>
        <v>2</v>
      </c>
      <c r="AJ343" s="277">
        <f t="shared" si="196"/>
        <v>1</v>
      </c>
      <c r="AK343" s="277">
        <f t="shared" si="196"/>
        <v>0</v>
      </c>
      <c r="AL343" s="277">
        <f t="shared" si="196"/>
        <v>2</v>
      </c>
      <c r="AM343" s="277">
        <f t="shared" si="196"/>
        <v>2</v>
      </c>
      <c r="AN343" s="277">
        <f t="shared" si="196"/>
        <v>0</v>
      </c>
      <c r="AO343" s="277">
        <f t="shared" si="196"/>
        <v>1</v>
      </c>
      <c r="AP343" s="277">
        <f t="shared" si="196"/>
        <v>0</v>
      </c>
      <c r="AQ343" s="277">
        <f t="shared" si="196"/>
        <v>0</v>
      </c>
      <c r="AR343" s="277">
        <f t="shared" si="196"/>
        <v>0</v>
      </c>
      <c r="AS343" s="277">
        <f t="shared" si="196"/>
        <v>3</v>
      </c>
      <c r="AT343" s="278">
        <f t="shared" si="193"/>
        <v>16.409523809523808</v>
      </c>
      <c r="AU343" s="278">
        <f t="shared" si="193"/>
        <v>19.957142857142859</v>
      </c>
    </row>
    <row r="344" spans="1:47" ht="13"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227</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1</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51</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107</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53</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15</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0</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0</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0</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0</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18.134999999999998</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23.423076923076923</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315</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3</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65</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165</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59</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23</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0</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0</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0</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18.03157894736842</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22.614285714285717</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414</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9</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104</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209</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76</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15</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0</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0</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0</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1</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18.180000000000003</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21.046666666666667</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573</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13</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180</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303</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62</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12</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3</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0</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0</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0</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17.169999999999998</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20.552941176470586</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506</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7</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165</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272</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59</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0</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3</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0</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0</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16.955000000000005</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19.353333333333335</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518</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23</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188</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252</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50</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5</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0</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0</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0</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16.594999999999999</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19.299999999999997</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632</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32</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221</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319</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52</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5</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3</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0</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0</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16.324999999999999</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18.858823529411765</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818</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30</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305</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416</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59</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6</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0</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2</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0</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15.875</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18.616666666666667</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643</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23</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250</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299</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63</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8</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0</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0</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0</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0</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15.945000000000004</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19.422222222222224</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644</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13</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215</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338</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72</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6</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0</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0</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0</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0</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16.295000000000002</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19.630000000000003</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605</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17</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213</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284</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77</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14</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0</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0</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0</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0</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16.457142857142859</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20.266666666666666</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681</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23</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224</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324</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91</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18</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1</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0</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0</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0</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16.485714285714284</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20.423809523809524</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688</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14</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216</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361</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86</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7</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4</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0</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0</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0</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16.685714285714283</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20.238095238095241</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690</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12</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222</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352</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97</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7</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0</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0</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0</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0</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16.7</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20.285714285714288</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685</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10</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243</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331</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87</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11</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3</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0</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0</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0</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16.466666666666669</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19.904761904761905</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777</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34</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281</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360</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92</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9</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1</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0</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0</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0</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16.085714285714282</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19.761904761904766</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756</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24</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264</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368</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91</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9</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0</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0</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0</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0</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16.238095238095241</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19.761904761904763</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706</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14</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241</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354</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89</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7</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1</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0</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0</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0</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16.350000000000001</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19.985000000000003</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707</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30</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252</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332</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80</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12</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1</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0</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0</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16.130000000000003</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19.736842105263158</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756</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17</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258</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380</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93</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8</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0</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0</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0</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0</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16.279999999999998</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19.809999999999999</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874</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29</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334</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410</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92</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9</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0</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0</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0</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15.99</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19.600000000000001</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819</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46</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283</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391</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85</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10</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3</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0</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0</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0</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0</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1</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15.98</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19.690000000000001</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769</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22</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254</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383</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93</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10</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3</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4</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0</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0</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16.490000000000002</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20.040000000000003</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834</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25</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299</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402</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104</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4</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0</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0</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0</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16.050000000000004</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19.715000000000003</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858</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39</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283</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424</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94</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13</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1</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4</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0</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16.25</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19.725000000000001</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753</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16</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257</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383</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84</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13</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0</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0</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0</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16.254999999999999</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19.785</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738</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24</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233</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381</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94</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5</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1</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0</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0</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0</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16.27</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19.754999999999995</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794</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13</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234</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432</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99</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11</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3</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0</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0</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2</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16.73</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20.035000000000004</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788</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24</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268</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400</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91</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3</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2</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0</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0</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0</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16.16</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19.599999999999998</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759</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16</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255</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371</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100</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14</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1</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0</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0</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0</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2</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16.624999999999996</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20.224999999999998</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759</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19</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266</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374</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88</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9</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1</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2</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0</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0</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16.234999999999996</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19.675000000000001</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766</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30</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287</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341</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98</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8</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1</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0</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0</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1</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0</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16.29</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19.975000000000001</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902</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27</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343</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428</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88</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11</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1</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4</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0</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0</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16.000000000000007</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19.605</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1048</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45</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410</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493</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88</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11</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1</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0</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0</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0</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0</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15.819999999999999</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19.315000000000001</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980</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26</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376</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484</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85</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7</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2</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0</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0</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0</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15.895000000000001</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19.254999999999999</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908</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29</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313</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450</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98</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12</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6</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0</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0</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0</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16.22</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19.760000000000002</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993</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34</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379</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457</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107</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14</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2</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0</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0</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16.09</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19.704999999999998</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1079</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43</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421</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489</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113</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11</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2</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0</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0</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0</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0</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15.865</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19.524999999999999</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1053</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39</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441</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454</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104</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12</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3</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0</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0</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0</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15.785</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19.355</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1090</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39</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430</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534</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78</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9</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0</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0</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0</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15.645000000000001</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19.02</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1115</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22</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394</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541</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143</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14</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1</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0</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0</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16.264999999999997</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19.895000000000003</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1071</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27</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408</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528</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94</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12</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2</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0</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0</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0</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16.060000000000006</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19.445</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1042</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21</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407</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509</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97</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5</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3</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0</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0</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0</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15.920000000000002</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18.98</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1070</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35</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415</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518</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93</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8</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1</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0</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0</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0</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15.945000000000002</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19.149999999999999</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1010</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30</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357</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490</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115</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17</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1</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0</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0</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0</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0</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16.175000000000001</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19.869999999999997</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865</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18</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285</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448</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96</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15</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3</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0</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0</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16.619999999999994</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20.11</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781</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14</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273</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375</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100</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18</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1</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0</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0</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0</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16.495000000000005</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20.279999999999994</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788</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16</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260</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393</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103</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15</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1</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0</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0</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0</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16.544999999999995</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20.114999999999998</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774</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33</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273</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392</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65</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10</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1</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0</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0</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0</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0</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15.9</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19.225000000000001</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744</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26</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238</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369</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92</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17</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2</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0</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0</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0</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16.440000000000005</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20.335000000000001</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632</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21</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223</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295</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81</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12</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0</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0</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0</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0</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16.270000000000003</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20.14</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629</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19</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191</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317</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85</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14</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3</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0</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0</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0</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0</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16.585000000000001</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20.544999999999998</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558</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9</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141</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284</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104</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13</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6</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0</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0</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1</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17.484999999999999</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21.455000000000002</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536</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4</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152</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266</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97</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12</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4</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1</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0</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0</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0</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17.375</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21.275000000000002</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505</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3</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163</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219</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98</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17</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4</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0</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1</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0</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17.305</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21.899999999999995</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442</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5</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97</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238</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78</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19</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3</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2</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0</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0</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17.82</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22.274999999999999</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450</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8</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113</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225</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76</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21</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3</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1</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0</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0</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3</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17.809999999999995</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22.215</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427</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3</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111</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218</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73</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20</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2</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0</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0</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0</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17.559999999999999</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22.331578947368421</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396</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11</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97</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205</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68</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10</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5</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0</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0</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0</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0</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17.43</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21.457894736842103</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301</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3</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67</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164</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57</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9</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1</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0</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0</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0</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0</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17.574999999999999</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21.989473684210527</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430</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6</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106</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209</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87</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19</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3</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0</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0</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17.649999999999999</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22.154999999999994</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391</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7</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126</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193</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57</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7</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1</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0</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0</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17.025000000000002</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20.963157894736838</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364</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9</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114</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165</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65</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9</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2</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0</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0</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0</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0</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17.305</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21.846666666666668</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359</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24</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137</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146</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48</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3</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1</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0</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0</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0</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16.409999999999997</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20.48</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375</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37</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151</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139</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41</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5</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2</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0</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0</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0</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0</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16.474999999999998</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19.823076923076922</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290</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5</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78</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130</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58</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14</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4</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1</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0</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0</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17.945</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22.488888888888891</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219</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8</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48</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113</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43</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4</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3</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0</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0</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0</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17.889473684210532</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22.066666666666666</v>
      </c>
      <c r="X410" s="282"/>
      <c r="Y410" s="282"/>
    </row>
    <row r="411" spans="1:25" ht="13"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160</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2</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37</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83</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34</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4</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0</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0</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0</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0</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0</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17.254999999999999</v>
      </c>
      <c r="W411" s="278">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21.85</v>
      </c>
      <c r="X411" s="282"/>
      <c r="Y411" s="282"/>
    </row>
    <row r="412" spans="1:25" ht="13" thickTop="1" x14ac:dyDescent="0.25">
      <c r="A412" s="279" t="s">
        <v>89</v>
      </c>
      <c r="B412" s="269">
        <f>SUM(B344:B391)</f>
        <v>37647</v>
      </c>
      <c r="C412" s="269">
        <f t="shared" ref="C412:U412" si="197">SUM(C344:C391)</f>
        <v>1117</v>
      </c>
      <c r="D412" s="269">
        <f t="shared" si="197"/>
        <v>13323</v>
      </c>
      <c r="E412" s="269">
        <f t="shared" si="197"/>
        <v>18409</v>
      </c>
      <c r="F412" s="269">
        <f t="shared" si="197"/>
        <v>4212</v>
      </c>
      <c r="G412" s="269">
        <f t="shared" si="197"/>
        <v>497</v>
      </c>
      <c r="H412" s="269">
        <f t="shared" si="197"/>
        <v>66</v>
      </c>
      <c r="I412" s="269">
        <f t="shared" si="197"/>
        <v>16</v>
      </c>
      <c r="J412" s="269">
        <f t="shared" si="197"/>
        <v>0</v>
      </c>
      <c r="K412" s="269">
        <f t="shared" si="197"/>
        <v>1</v>
      </c>
      <c r="L412" s="269">
        <f t="shared" si="197"/>
        <v>1</v>
      </c>
      <c r="M412" s="269">
        <f t="shared" si="197"/>
        <v>0</v>
      </c>
      <c r="N412" s="269">
        <f t="shared" si="197"/>
        <v>2</v>
      </c>
      <c r="O412" s="269">
        <f t="shared" si="197"/>
        <v>2</v>
      </c>
      <c r="P412" s="269">
        <f t="shared" si="197"/>
        <v>0</v>
      </c>
      <c r="Q412" s="269">
        <f t="shared" si="197"/>
        <v>1</v>
      </c>
      <c r="R412" s="269">
        <f t="shared" si="197"/>
        <v>0</v>
      </c>
      <c r="S412" s="269">
        <f t="shared" si="197"/>
        <v>0</v>
      </c>
      <c r="T412" s="269">
        <f t="shared" si="197"/>
        <v>0</v>
      </c>
      <c r="U412" s="269">
        <f t="shared" si="197"/>
        <v>0</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16.176190476190477</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19.55238095238095</v>
      </c>
      <c r="X412" s="282"/>
      <c r="Y412" s="282"/>
    </row>
    <row r="413" spans="1:25" x14ac:dyDescent="0.25">
      <c r="A413" s="280" t="s">
        <v>91</v>
      </c>
      <c r="B413" s="273">
        <f>SUM(B340:B403)</f>
        <v>44494</v>
      </c>
      <c r="C413" s="273">
        <f t="shared" ref="C413:U413" si="198">SUM(C340:C403)</f>
        <v>1268</v>
      </c>
      <c r="D413" s="273">
        <f t="shared" si="198"/>
        <v>15261</v>
      </c>
      <c r="E413" s="273">
        <f t="shared" si="198"/>
        <v>21817</v>
      </c>
      <c r="F413" s="273">
        <f t="shared" si="198"/>
        <v>5311</v>
      </c>
      <c r="G413" s="273">
        <f t="shared" si="198"/>
        <v>701</v>
      </c>
      <c r="H413" s="273">
        <f t="shared" si="198"/>
        <v>104</v>
      </c>
      <c r="I413" s="273">
        <f t="shared" si="198"/>
        <v>20</v>
      </c>
      <c r="J413" s="273">
        <f t="shared" si="198"/>
        <v>1</v>
      </c>
      <c r="K413" s="273">
        <f t="shared" si="198"/>
        <v>2</v>
      </c>
      <c r="L413" s="273">
        <f t="shared" si="198"/>
        <v>1</v>
      </c>
      <c r="M413" s="273">
        <f t="shared" si="198"/>
        <v>0</v>
      </c>
      <c r="N413" s="273">
        <f t="shared" si="198"/>
        <v>2</v>
      </c>
      <c r="O413" s="273">
        <f t="shared" si="198"/>
        <v>2</v>
      </c>
      <c r="P413" s="273">
        <f t="shared" si="198"/>
        <v>0</v>
      </c>
      <c r="Q413" s="273">
        <f t="shared" si="198"/>
        <v>1</v>
      </c>
      <c r="R413" s="273">
        <f t="shared" si="198"/>
        <v>0</v>
      </c>
      <c r="S413" s="273">
        <f t="shared" si="198"/>
        <v>0</v>
      </c>
      <c r="T413" s="273">
        <f t="shared" si="198"/>
        <v>0</v>
      </c>
      <c r="U413" s="273">
        <f t="shared" si="198"/>
        <v>3</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16.31904761904762</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19.790476190476195</v>
      </c>
      <c r="X413" s="282"/>
      <c r="Y413" s="282"/>
    </row>
    <row r="414" spans="1:25" x14ac:dyDescent="0.25">
      <c r="A414" s="273" t="s">
        <v>92</v>
      </c>
      <c r="B414" s="273">
        <f>SUM(B340:B411)</f>
        <v>47082</v>
      </c>
      <c r="C414" s="273">
        <f t="shared" ref="C414:U414" si="199">SUM(C340:C411)</f>
        <v>1366</v>
      </c>
      <c r="D414" s="273">
        <f t="shared" si="199"/>
        <v>16058</v>
      </c>
      <c r="E414" s="273">
        <f t="shared" si="199"/>
        <v>22995</v>
      </c>
      <c r="F414" s="273">
        <f t="shared" si="199"/>
        <v>5744</v>
      </c>
      <c r="G414" s="273">
        <f t="shared" si="199"/>
        <v>766</v>
      </c>
      <c r="H414" s="273">
        <f t="shared" si="199"/>
        <v>120</v>
      </c>
      <c r="I414" s="273">
        <f t="shared" si="199"/>
        <v>21</v>
      </c>
      <c r="J414" s="273">
        <f t="shared" si="199"/>
        <v>1</v>
      </c>
      <c r="K414" s="273">
        <f t="shared" si="199"/>
        <v>2</v>
      </c>
      <c r="L414" s="273">
        <f t="shared" si="199"/>
        <v>1</v>
      </c>
      <c r="M414" s="273">
        <f t="shared" si="199"/>
        <v>0</v>
      </c>
      <c r="N414" s="273">
        <f t="shared" si="199"/>
        <v>2</v>
      </c>
      <c r="O414" s="273">
        <f t="shared" si="199"/>
        <v>2</v>
      </c>
      <c r="P414" s="273">
        <f t="shared" si="199"/>
        <v>0</v>
      </c>
      <c r="Q414" s="273">
        <f t="shared" si="199"/>
        <v>1</v>
      </c>
      <c r="R414" s="273">
        <f t="shared" si="199"/>
        <v>0</v>
      </c>
      <c r="S414" s="273">
        <f t="shared" si="199"/>
        <v>0</v>
      </c>
      <c r="T414" s="273">
        <f t="shared" si="199"/>
        <v>0</v>
      </c>
      <c r="U414" s="273">
        <f t="shared" si="199"/>
        <v>3</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16.319047619047623</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19.838095238095242</v>
      </c>
      <c r="X414" s="282"/>
      <c r="Y414" s="282"/>
    </row>
    <row r="415" spans="1:25" ht="13" thickBot="1" x14ac:dyDescent="0.3">
      <c r="A415" s="281" t="s">
        <v>93</v>
      </c>
      <c r="B415" s="281">
        <f>SUM(B316:B411)</f>
        <v>48262</v>
      </c>
      <c r="C415" s="281">
        <f t="shared" ref="C415:U415" si="200">SUM(C316:C411)</f>
        <v>1375</v>
      </c>
      <c r="D415" s="281">
        <f t="shared" si="200"/>
        <v>16290</v>
      </c>
      <c r="E415" s="281">
        <f t="shared" si="200"/>
        <v>23472</v>
      </c>
      <c r="F415" s="281">
        <f t="shared" si="200"/>
        <v>6101</v>
      </c>
      <c r="G415" s="281">
        <f t="shared" si="200"/>
        <v>847</v>
      </c>
      <c r="H415" s="281">
        <f t="shared" si="200"/>
        <v>140</v>
      </c>
      <c r="I415" s="281">
        <f t="shared" si="200"/>
        <v>24</v>
      </c>
      <c r="J415" s="281">
        <f t="shared" si="200"/>
        <v>2</v>
      </c>
      <c r="K415" s="281">
        <f t="shared" si="200"/>
        <v>2</v>
      </c>
      <c r="L415" s="281">
        <f t="shared" si="200"/>
        <v>1</v>
      </c>
      <c r="M415" s="281">
        <f t="shared" si="200"/>
        <v>0</v>
      </c>
      <c r="N415" s="281">
        <f t="shared" si="200"/>
        <v>2</v>
      </c>
      <c r="O415" s="281">
        <f t="shared" si="200"/>
        <v>2</v>
      </c>
      <c r="P415" s="281">
        <f t="shared" si="200"/>
        <v>0</v>
      </c>
      <c r="Q415" s="281">
        <f t="shared" si="200"/>
        <v>1</v>
      </c>
      <c r="R415" s="281">
        <f t="shared" si="200"/>
        <v>0</v>
      </c>
      <c r="S415" s="281">
        <f t="shared" si="200"/>
        <v>0</v>
      </c>
      <c r="T415" s="281">
        <f t="shared" si="200"/>
        <v>0</v>
      </c>
      <c r="U415" s="281">
        <f t="shared" si="200"/>
        <v>3</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16.409523809523808</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19.957142857142859</v>
      </c>
      <c r="X415" s="282"/>
      <c r="Y415" s="282"/>
    </row>
    <row r="416" spans="1:25" ht="13" thickTop="1" x14ac:dyDescent="0.25"/>
    <row r="417" spans="1:47" x14ac:dyDescent="0.25">
      <c r="A417" s="332" t="s">
        <v>176</v>
      </c>
    </row>
    <row r="418" spans="1:47" ht="13" thickBot="1" x14ac:dyDescent="0.3"/>
    <row r="419" spans="1:47" ht="13.5" thickTop="1" thickBot="1" x14ac:dyDescent="0.3">
      <c r="A419" s="265" t="s">
        <v>56</v>
      </c>
      <c r="B419" s="265" t="s">
        <v>74</v>
      </c>
      <c r="C419" s="266" t="s">
        <v>148</v>
      </c>
      <c r="D419" s="266" t="s">
        <v>149</v>
      </c>
      <c r="E419" s="266" t="s">
        <v>150</v>
      </c>
      <c r="F419" s="266" t="s">
        <v>151</v>
      </c>
      <c r="G419" s="266" t="s">
        <v>152</v>
      </c>
      <c r="H419" s="266" t="s">
        <v>153</v>
      </c>
      <c r="I419" s="266" t="s">
        <v>154</v>
      </c>
      <c r="J419" s="266" t="s">
        <v>155</v>
      </c>
      <c r="K419" s="266" t="s">
        <v>156</v>
      </c>
      <c r="L419" s="266" t="s">
        <v>157</v>
      </c>
      <c r="M419" s="266" t="s">
        <v>158</v>
      </c>
      <c r="N419" s="266" t="s">
        <v>159</v>
      </c>
      <c r="O419" s="266" t="s">
        <v>160</v>
      </c>
      <c r="P419" s="266" t="s">
        <v>161</v>
      </c>
      <c r="Q419" s="266" t="s">
        <v>162</v>
      </c>
      <c r="R419" s="266" t="s">
        <v>163</v>
      </c>
      <c r="S419" s="266" t="s">
        <v>164</v>
      </c>
      <c r="T419" s="266" t="s">
        <v>165</v>
      </c>
      <c r="U419" s="266" t="s">
        <v>166</v>
      </c>
      <c r="V419" s="265" t="s">
        <v>95</v>
      </c>
      <c r="W419" s="265" t="s">
        <v>167</v>
      </c>
      <c r="X419" s="267"/>
      <c r="Y419" s="267"/>
      <c r="Z419" s="265" t="s">
        <v>56</v>
      </c>
      <c r="AA419" s="266" t="s">
        <v>148</v>
      </c>
      <c r="AB419" s="266" t="s">
        <v>149</v>
      </c>
      <c r="AC419" s="266" t="s">
        <v>150</v>
      </c>
      <c r="AD419" s="266" t="s">
        <v>151</v>
      </c>
      <c r="AE419" s="266" t="s">
        <v>152</v>
      </c>
      <c r="AF419" s="266" t="s">
        <v>153</v>
      </c>
      <c r="AG419" s="266" t="s">
        <v>154</v>
      </c>
      <c r="AH419" s="266" t="s">
        <v>155</v>
      </c>
      <c r="AI419" s="266" t="s">
        <v>156</v>
      </c>
      <c r="AJ419" s="266" t="s">
        <v>157</v>
      </c>
      <c r="AK419" s="266" t="s">
        <v>158</v>
      </c>
      <c r="AL419" s="266" t="s">
        <v>159</v>
      </c>
      <c r="AM419" s="266" t="s">
        <v>160</v>
      </c>
      <c r="AN419" s="266" t="s">
        <v>161</v>
      </c>
      <c r="AO419" s="266" t="s">
        <v>162</v>
      </c>
      <c r="AP419" s="266" t="s">
        <v>163</v>
      </c>
      <c r="AQ419" s="266" t="s">
        <v>164</v>
      </c>
      <c r="AR419" s="266" t="s">
        <v>165</v>
      </c>
      <c r="AS419" s="266" t="s">
        <v>166</v>
      </c>
      <c r="AT419" s="265" t="s">
        <v>95</v>
      </c>
      <c r="AU419" s="265" t="s">
        <v>167</v>
      </c>
    </row>
    <row r="420" spans="1:47" ht="13" thickTop="1" x14ac:dyDescent="0.25">
      <c r="A420" s="268">
        <v>0</v>
      </c>
      <c r="B420" s="269">
        <f>B4+B212</f>
        <v>141</v>
      </c>
      <c r="C420" s="269">
        <f t="shared" ref="C420:U420" si="201">C4+C212</f>
        <v>2</v>
      </c>
      <c r="D420" s="269">
        <f t="shared" si="201"/>
        <v>39</v>
      </c>
      <c r="E420" s="269">
        <f t="shared" si="201"/>
        <v>46</v>
      </c>
      <c r="F420" s="269">
        <f t="shared" si="201"/>
        <v>41</v>
      </c>
      <c r="G420" s="269">
        <f t="shared" si="201"/>
        <v>10</v>
      </c>
      <c r="H420" s="269">
        <f t="shared" si="201"/>
        <v>3</v>
      </c>
      <c r="I420" s="269">
        <f t="shared" si="201"/>
        <v>0</v>
      </c>
      <c r="J420" s="269">
        <f t="shared" si="201"/>
        <v>0</v>
      </c>
      <c r="K420" s="269">
        <f t="shared" si="201"/>
        <v>0</v>
      </c>
      <c r="L420" s="269">
        <f t="shared" si="201"/>
        <v>0</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18.588461538461541</v>
      </c>
      <c r="W420"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23.400000000000002</v>
      </c>
      <c r="X420" s="267"/>
      <c r="Y420" s="267"/>
      <c r="Z420" s="268">
        <v>0</v>
      </c>
      <c r="AA420" s="271">
        <f t="shared" ref="AA420" si="202">SUM(C420:C423)</f>
        <v>5</v>
      </c>
      <c r="AB420" s="271">
        <f t="shared" ref="AB420" si="203">SUM(D420:D423)</f>
        <v>81</v>
      </c>
      <c r="AC420" s="271">
        <f t="shared" ref="AC420" si="204">SUM(E420:E423)</f>
        <v>131</v>
      </c>
      <c r="AD420" s="271">
        <f t="shared" ref="AD420" si="205">SUM(F420:F423)</f>
        <v>115</v>
      </c>
      <c r="AE420" s="271">
        <f t="shared" ref="AE420" si="206">SUM(G420:G423)</f>
        <v>34</v>
      </c>
      <c r="AF420" s="271">
        <f t="shared" ref="AF420" si="207">SUM(H420:H423)</f>
        <v>9</v>
      </c>
      <c r="AG420" s="271">
        <f t="shared" ref="AG420" si="208">SUM(I420:I423)</f>
        <v>0</v>
      </c>
      <c r="AH420" s="271">
        <f t="shared" ref="AH420" si="209">SUM(J420:J423)</f>
        <v>1</v>
      </c>
      <c r="AI420" s="271">
        <f t="shared" ref="AI420" si="210">SUM(K420:K423)</f>
        <v>0</v>
      </c>
      <c r="AJ420" s="271">
        <f t="shared" ref="AJ420" si="211">SUM(L420:L423)</f>
        <v>0</v>
      </c>
      <c r="AK420" s="271">
        <f t="shared" ref="AK420" si="212">SUM(M420:M423)</f>
        <v>0</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19.481249999999999</v>
      </c>
      <c r="AU420" s="270">
        <f>IFERROR(AVERAGE(W420:W423),"-")</f>
        <v>23.400000000000002</v>
      </c>
    </row>
    <row r="421" spans="1:47" x14ac:dyDescent="0.25">
      <c r="A421" s="272">
        <v>1.0416666666666666E-2</v>
      </c>
      <c r="B421" s="273">
        <f t="shared" ref="B421:U421" si="220">B5+B213</f>
        <v>98</v>
      </c>
      <c r="C421" s="273">
        <f t="shared" si="220"/>
        <v>0</v>
      </c>
      <c r="D421" s="273">
        <f t="shared" si="220"/>
        <v>18</v>
      </c>
      <c r="E421" s="273">
        <f t="shared" si="220"/>
        <v>32</v>
      </c>
      <c r="F421" s="273">
        <f t="shared" si="220"/>
        <v>34</v>
      </c>
      <c r="G421" s="273">
        <f t="shared" si="220"/>
        <v>11</v>
      </c>
      <c r="H421" s="273">
        <f t="shared" si="220"/>
        <v>3</v>
      </c>
      <c r="I421" s="273">
        <f t="shared" si="220"/>
        <v>0</v>
      </c>
      <c r="J421" s="273">
        <f t="shared" si="220"/>
        <v>0</v>
      </c>
      <c r="K421" s="273">
        <f t="shared" si="220"/>
        <v>0</v>
      </c>
      <c r="L421" s="273">
        <f t="shared" si="220"/>
        <v>0</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20.561538461538468</v>
      </c>
      <c r="W421"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421" s="267"/>
      <c r="Y421" s="267"/>
      <c r="Z421" s="272">
        <v>4.1666666666666664E-2</v>
      </c>
      <c r="AA421" s="275">
        <f t="shared" ref="AA421" si="221">SUM(C424:C427)</f>
        <v>5</v>
      </c>
      <c r="AB421" s="275">
        <f t="shared" ref="AB421" si="222">SUM(D424:D427)</f>
        <v>29</v>
      </c>
      <c r="AC421" s="275">
        <f t="shared" ref="AC421" si="223">SUM(E424:E427)</f>
        <v>52</v>
      </c>
      <c r="AD421" s="275">
        <f t="shared" ref="AD421" si="224">SUM(F424:F427)</f>
        <v>47</v>
      </c>
      <c r="AE421" s="275">
        <f t="shared" ref="AE421" si="225">SUM(G424:G427)</f>
        <v>12</v>
      </c>
      <c r="AF421" s="275">
        <f t="shared" ref="AF421" si="226">SUM(H424:H427)</f>
        <v>7</v>
      </c>
      <c r="AG421" s="275">
        <f t="shared" ref="AG421" si="227">SUM(I424:I427)</f>
        <v>2</v>
      </c>
      <c r="AH421" s="275">
        <f t="shared" ref="AH421" si="228">SUM(J424:J427)</f>
        <v>0</v>
      </c>
      <c r="AI421" s="275">
        <f t="shared" ref="AI421" si="229">SUM(K424:K427)</f>
        <v>0</v>
      </c>
      <c r="AJ421" s="275">
        <f t="shared" ref="AJ421" si="230">SUM(L424:L427)</f>
        <v>0</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19.409078947368421</v>
      </c>
      <c r="AU421" s="274" t="str">
        <f>IFERROR(AVERAGE(W424:W427),"-")</f>
        <v>-</v>
      </c>
    </row>
    <row r="422" spans="1:47" x14ac:dyDescent="0.25">
      <c r="A422" s="272">
        <v>2.0833333333333332E-2</v>
      </c>
      <c r="B422" s="273">
        <f t="shared" ref="B422:U422" si="239">B6+B214</f>
        <v>74</v>
      </c>
      <c r="C422" s="273">
        <f t="shared" si="239"/>
        <v>1</v>
      </c>
      <c r="D422" s="273">
        <f t="shared" si="239"/>
        <v>18</v>
      </c>
      <c r="E422" s="273">
        <f t="shared" si="239"/>
        <v>30</v>
      </c>
      <c r="F422" s="273">
        <f t="shared" si="239"/>
        <v>18</v>
      </c>
      <c r="G422" s="273">
        <f t="shared" si="239"/>
        <v>5</v>
      </c>
      <c r="H422" s="273">
        <f t="shared" si="239"/>
        <v>1</v>
      </c>
      <c r="I422" s="273">
        <f t="shared" si="239"/>
        <v>0</v>
      </c>
      <c r="J422" s="273">
        <f t="shared" si="239"/>
        <v>1</v>
      </c>
      <c r="K422" s="273">
        <f t="shared" si="239"/>
        <v>0</v>
      </c>
      <c r="L422" s="273">
        <f t="shared" si="239"/>
        <v>0</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19.208333333333332</v>
      </c>
      <c r="W422"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422" s="267"/>
      <c r="Y422" s="267"/>
      <c r="Z422" s="272">
        <v>8.3333333333333301E-2</v>
      </c>
      <c r="AA422" s="275">
        <f t="shared" ref="AA422" si="240">SUM(C428:C431)</f>
        <v>1</v>
      </c>
      <c r="AB422" s="275">
        <f t="shared" ref="AB422" si="241">SUM(D428:D431)</f>
        <v>14</v>
      </c>
      <c r="AC422" s="275">
        <f t="shared" ref="AC422" si="242">SUM(E428:E431)</f>
        <v>44</v>
      </c>
      <c r="AD422" s="275">
        <f t="shared" ref="AD422" si="243">SUM(F428:F431)</f>
        <v>29</v>
      </c>
      <c r="AE422" s="275">
        <f t="shared" ref="AE422" si="244">SUM(G428:G431)</f>
        <v>11</v>
      </c>
      <c r="AF422" s="275">
        <f t="shared" ref="AF422" si="245">SUM(H428:H431)</f>
        <v>2</v>
      </c>
      <c r="AG422" s="275">
        <f t="shared" ref="AG422" si="246">SUM(I428:I431)</f>
        <v>0</v>
      </c>
      <c r="AH422" s="275">
        <f t="shared" ref="AH422" si="247">SUM(J428:J431)</f>
        <v>0</v>
      </c>
      <c r="AI422" s="275">
        <f t="shared" ref="AI422" si="248">SUM(K428:K431)</f>
        <v>0</v>
      </c>
      <c r="AJ422" s="275">
        <f t="shared" ref="AJ422" si="249">SUM(L428:L431)</f>
        <v>0</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18.98153594771242</v>
      </c>
      <c r="AU422" s="274" t="str">
        <f>IFERROR(AVERAGE(W428:W431),"-")</f>
        <v>-</v>
      </c>
    </row>
    <row r="423" spans="1:47" x14ac:dyDescent="0.25">
      <c r="A423" s="272">
        <v>3.125E-2</v>
      </c>
      <c r="B423" s="273">
        <f t="shared" ref="B423:U423" si="258">B7+B215</f>
        <v>63</v>
      </c>
      <c r="C423" s="273">
        <f t="shared" si="258"/>
        <v>2</v>
      </c>
      <c r="D423" s="273">
        <f t="shared" si="258"/>
        <v>6</v>
      </c>
      <c r="E423" s="273">
        <f t="shared" si="258"/>
        <v>23</v>
      </c>
      <c r="F423" s="273">
        <f t="shared" si="258"/>
        <v>22</v>
      </c>
      <c r="G423" s="273">
        <f t="shared" si="258"/>
        <v>8</v>
      </c>
      <c r="H423" s="273">
        <f t="shared" si="258"/>
        <v>2</v>
      </c>
      <c r="I423" s="273">
        <f t="shared" si="258"/>
        <v>0</v>
      </c>
      <c r="J423" s="273">
        <f t="shared" si="258"/>
        <v>0</v>
      </c>
      <c r="K423" s="273">
        <f t="shared" si="258"/>
        <v>0</v>
      </c>
      <c r="L423" s="273">
        <f t="shared" si="258"/>
        <v>0</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19.566666666666663</v>
      </c>
      <c r="W423"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423" s="267"/>
      <c r="Y423" s="267"/>
      <c r="Z423" s="272">
        <v>0.125</v>
      </c>
      <c r="AA423" s="275">
        <f t="shared" ref="AA423" si="259">SUM(C432:C435)</f>
        <v>1</v>
      </c>
      <c r="AB423" s="275">
        <f t="shared" ref="AB423" si="260">SUM(D432:D435)</f>
        <v>25</v>
      </c>
      <c r="AC423" s="275">
        <f t="shared" ref="AC423" si="261">SUM(E432:E435)</f>
        <v>31</v>
      </c>
      <c r="AD423" s="275">
        <f t="shared" ref="AD423" si="262">SUM(F432:F435)</f>
        <v>33</v>
      </c>
      <c r="AE423" s="275">
        <f t="shared" ref="AE423" si="263">SUM(G432:G435)</f>
        <v>15</v>
      </c>
      <c r="AF423" s="275">
        <f t="shared" ref="AF423" si="264">SUM(H432:H435)</f>
        <v>1</v>
      </c>
      <c r="AG423" s="275">
        <f t="shared" ref="AG423" si="265">SUM(I432:I435)</f>
        <v>1</v>
      </c>
      <c r="AH423" s="275">
        <f t="shared" ref="AH423" si="266">SUM(J432:J435)</f>
        <v>1</v>
      </c>
      <c r="AI423" s="275">
        <f t="shared" ref="AI423" si="267">SUM(K432:K435)</f>
        <v>0</v>
      </c>
      <c r="AJ423" s="275">
        <f t="shared" ref="AJ423" si="268">SUM(L432:L435)</f>
        <v>0</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20.078353174603173</v>
      </c>
      <c r="AU423" s="274" t="str">
        <f>IFERROR(AVERAGE(W432:W435),"-")</f>
        <v>-</v>
      </c>
    </row>
    <row r="424" spans="1:47" x14ac:dyDescent="0.25">
      <c r="A424" s="272">
        <v>4.1666666666666664E-2</v>
      </c>
      <c r="B424" s="273">
        <f t="shared" ref="B424:U424" si="277">B8+B216</f>
        <v>45</v>
      </c>
      <c r="C424" s="273">
        <f t="shared" si="277"/>
        <v>1</v>
      </c>
      <c r="D424" s="273">
        <f t="shared" si="277"/>
        <v>8</v>
      </c>
      <c r="E424" s="273">
        <f t="shared" si="277"/>
        <v>17</v>
      </c>
      <c r="F424" s="273">
        <f t="shared" si="277"/>
        <v>14</v>
      </c>
      <c r="G424" s="273">
        <f t="shared" si="277"/>
        <v>3</v>
      </c>
      <c r="H424" s="273">
        <f t="shared" si="277"/>
        <v>1</v>
      </c>
      <c r="I424" s="273">
        <f t="shared" si="277"/>
        <v>1</v>
      </c>
      <c r="J424" s="273">
        <f t="shared" si="277"/>
        <v>0</v>
      </c>
      <c r="K424" s="273">
        <f t="shared" si="277"/>
        <v>0</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20.350000000000005</v>
      </c>
      <c r="W424"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424" s="267"/>
      <c r="Y424" s="267"/>
      <c r="Z424" s="272">
        <v>0.16666666666666699</v>
      </c>
      <c r="AA424" s="275">
        <f t="shared" ref="AA424" si="278">SUM(C436:C439)</f>
        <v>6</v>
      </c>
      <c r="AB424" s="275">
        <f t="shared" ref="AB424" si="279">SUM(D436:D439)</f>
        <v>21</v>
      </c>
      <c r="AC424" s="275">
        <f t="shared" ref="AC424" si="280">SUM(E436:E439)</f>
        <v>51</v>
      </c>
      <c r="AD424" s="275">
        <f t="shared" ref="AD424" si="281">SUM(F436:F439)</f>
        <v>53</v>
      </c>
      <c r="AE424" s="275">
        <f t="shared" ref="AE424" si="282">SUM(G436:G439)</f>
        <v>13</v>
      </c>
      <c r="AF424" s="275">
        <f t="shared" ref="AF424" si="283">SUM(H436:H439)</f>
        <v>3</v>
      </c>
      <c r="AG424" s="275">
        <f t="shared" ref="AG424" si="284">SUM(I436:I439)</f>
        <v>0</v>
      </c>
      <c r="AH424" s="275">
        <f t="shared" ref="AH424" si="285">SUM(J436:J439)</f>
        <v>0</v>
      </c>
      <c r="AI424" s="275">
        <f t="shared" ref="AI424" si="286">SUM(K436:K439)</f>
        <v>0</v>
      </c>
      <c r="AJ424" s="275">
        <f t="shared" ref="AJ424" si="287">SUM(L436:L439)</f>
        <v>0</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19.600846906268224</v>
      </c>
      <c r="AU424" s="274" t="str">
        <f>IFERROR(AVERAGE(W436:W439),"-")</f>
        <v>-</v>
      </c>
    </row>
    <row r="425" spans="1:47" x14ac:dyDescent="0.25">
      <c r="A425" s="272">
        <v>5.2083333333333336E-2</v>
      </c>
      <c r="B425" s="273">
        <f t="shared" ref="B425:U425" si="296">B9+B217</f>
        <v>35</v>
      </c>
      <c r="C425" s="273">
        <f t="shared" si="296"/>
        <v>1</v>
      </c>
      <c r="D425" s="273">
        <f t="shared" si="296"/>
        <v>7</v>
      </c>
      <c r="E425" s="273">
        <f t="shared" si="296"/>
        <v>13</v>
      </c>
      <c r="F425" s="273">
        <f t="shared" si="296"/>
        <v>8</v>
      </c>
      <c r="G425" s="273">
        <f t="shared" si="296"/>
        <v>2</v>
      </c>
      <c r="H425" s="273">
        <f t="shared" si="296"/>
        <v>4</v>
      </c>
      <c r="I425" s="273">
        <f t="shared" si="296"/>
        <v>0</v>
      </c>
      <c r="J425" s="273">
        <f t="shared" si="296"/>
        <v>0</v>
      </c>
      <c r="K425" s="273">
        <f t="shared" si="296"/>
        <v>0</v>
      </c>
      <c r="L425" s="273">
        <f t="shared" si="296"/>
        <v>0</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18.926315789473684</v>
      </c>
      <c r="W425"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425" s="267"/>
      <c r="Y425" s="267"/>
      <c r="Z425" s="272">
        <v>0.20833333333333301</v>
      </c>
      <c r="AA425" s="275">
        <f t="shared" ref="AA425" si="297">SUM(C440:C443)</f>
        <v>23</v>
      </c>
      <c r="AB425" s="275">
        <f t="shared" ref="AB425" si="298">SUM(D440:D443)</f>
        <v>83</v>
      </c>
      <c r="AC425" s="275">
        <f t="shared" ref="AC425" si="299">SUM(E440:E443)</f>
        <v>154</v>
      </c>
      <c r="AD425" s="275">
        <f t="shared" ref="AD425" si="300">SUM(F440:F443)</f>
        <v>171</v>
      </c>
      <c r="AE425" s="275">
        <f t="shared" ref="AE425" si="301">SUM(G440:G443)</f>
        <v>56</v>
      </c>
      <c r="AF425" s="275">
        <f t="shared" ref="AF425" si="302">SUM(H440:H443)</f>
        <v>9</v>
      </c>
      <c r="AG425" s="275">
        <f t="shared" ref="AG425" si="303">SUM(I440:I443)</f>
        <v>2</v>
      </c>
      <c r="AH425" s="275">
        <f t="shared" ref="AH425" si="304">SUM(J440:J443)</f>
        <v>0</v>
      </c>
      <c r="AI425" s="275">
        <f t="shared" ref="AI425" si="305">SUM(K440:K443)</f>
        <v>0</v>
      </c>
      <c r="AJ425" s="275">
        <f t="shared" ref="AJ425" si="306">SUM(L440:L443)</f>
        <v>0</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19.981001984126983</v>
      </c>
      <c r="AU425" s="274">
        <f>IFERROR(AVERAGE(W440:W443),"-")</f>
        <v>23.799999999999997</v>
      </c>
    </row>
    <row r="426" spans="1:47" x14ac:dyDescent="0.25">
      <c r="A426" s="272">
        <v>6.25E-2</v>
      </c>
      <c r="B426" s="273">
        <f t="shared" ref="B426:U426" si="315">B10+B218</f>
        <v>43</v>
      </c>
      <c r="C426" s="273">
        <f t="shared" si="315"/>
        <v>2</v>
      </c>
      <c r="D426" s="273">
        <f t="shared" si="315"/>
        <v>9</v>
      </c>
      <c r="E426" s="273">
        <f t="shared" si="315"/>
        <v>13</v>
      </c>
      <c r="F426" s="273">
        <f t="shared" si="315"/>
        <v>13</v>
      </c>
      <c r="G426" s="273">
        <f t="shared" si="315"/>
        <v>4</v>
      </c>
      <c r="H426" s="273">
        <f t="shared" si="315"/>
        <v>2</v>
      </c>
      <c r="I426" s="273">
        <f t="shared" si="315"/>
        <v>0</v>
      </c>
      <c r="J426" s="273">
        <f t="shared" si="315"/>
        <v>0</v>
      </c>
      <c r="K426" s="273">
        <f t="shared" si="315"/>
        <v>0</v>
      </c>
      <c r="L426" s="273">
        <f t="shared" si="315"/>
        <v>0</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19.305</v>
      </c>
      <c r="W426"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426" s="267"/>
      <c r="Y426" s="267"/>
      <c r="Z426" s="272">
        <v>0.25</v>
      </c>
      <c r="AA426" s="275">
        <f t="shared" ref="AA426" si="316">SUM(C444:C447)</f>
        <v>47</v>
      </c>
      <c r="AB426" s="275">
        <f t="shared" ref="AB426" si="317">SUM(D444:D447)</f>
        <v>277</v>
      </c>
      <c r="AC426" s="275">
        <f t="shared" ref="AC426" si="318">SUM(E444:E447)</f>
        <v>481</v>
      </c>
      <c r="AD426" s="275">
        <f t="shared" ref="AD426" si="319">SUM(F444:F447)</f>
        <v>330</v>
      </c>
      <c r="AE426" s="275">
        <f t="shared" ref="AE426" si="320">SUM(G444:G447)</f>
        <v>87</v>
      </c>
      <c r="AF426" s="275">
        <f t="shared" ref="AF426" si="321">SUM(H444:H447)</f>
        <v>11</v>
      </c>
      <c r="AG426" s="275">
        <f t="shared" ref="AG426" si="322">SUM(I444:I447)</f>
        <v>1</v>
      </c>
      <c r="AH426" s="275">
        <f t="shared" ref="AH426" si="323">SUM(J444:J447)</f>
        <v>0</v>
      </c>
      <c r="AI426" s="275">
        <f t="shared" ref="AI426" si="324">SUM(K444:K447)</f>
        <v>0</v>
      </c>
      <c r="AJ426" s="275">
        <f t="shared" ref="AJ426" si="325">SUM(L444:L447)</f>
        <v>0</v>
      </c>
      <c r="AK426" s="275">
        <f t="shared" ref="AK426" si="326">SUM(M444:M447)</f>
        <v>0</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18.49325396825397</v>
      </c>
      <c r="AU426" s="274">
        <f>IFERROR(AVERAGE(W444:W447),"-")</f>
        <v>23.542045454545452</v>
      </c>
    </row>
    <row r="427" spans="1:47" x14ac:dyDescent="0.25">
      <c r="A427" s="272">
        <v>7.2916666666666699E-2</v>
      </c>
      <c r="B427" s="273">
        <f t="shared" ref="B427:U427" si="334">B11+B219</f>
        <v>31</v>
      </c>
      <c r="C427" s="273">
        <f t="shared" si="334"/>
        <v>1</v>
      </c>
      <c r="D427" s="273">
        <f t="shared" si="334"/>
        <v>5</v>
      </c>
      <c r="E427" s="273">
        <f t="shared" si="334"/>
        <v>9</v>
      </c>
      <c r="F427" s="273">
        <f t="shared" si="334"/>
        <v>12</v>
      </c>
      <c r="G427" s="273">
        <f t="shared" si="334"/>
        <v>3</v>
      </c>
      <c r="H427" s="273">
        <f t="shared" si="334"/>
        <v>0</v>
      </c>
      <c r="I427" s="273">
        <f t="shared" si="334"/>
        <v>1</v>
      </c>
      <c r="J427" s="273">
        <f t="shared" si="334"/>
        <v>0</v>
      </c>
      <c r="K427" s="273">
        <f t="shared" si="334"/>
        <v>0</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19.055</v>
      </c>
      <c r="W427"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427" s="267"/>
      <c r="Y427" s="267"/>
      <c r="Z427" s="272">
        <v>0.29166666666666702</v>
      </c>
      <c r="AA427" s="275">
        <f t="shared" ref="AA427" si="335">SUM(C448:C451)</f>
        <v>201</v>
      </c>
      <c r="AB427" s="275">
        <f t="shared" ref="AB427" si="336">SUM(D448:D451)</f>
        <v>1326</v>
      </c>
      <c r="AC427" s="275">
        <f t="shared" ref="AC427" si="337">SUM(E448:E451)</f>
        <v>1646</v>
      </c>
      <c r="AD427" s="275">
        <f t="shared" ref="AD427" si="338">SUM(F448:F451)</f>
        <v>687</v>
      </c>
      <c r="AE427" s="275">
        <f t="shared" ref="AE427" si="339">SUM(G448:G451)</f>
        <v>148</v>
      </c>
      <c r="AF427" s="275">
        <f t="shared" ref="AF427" si="340">SUM(H448:H451)</f>
        <v>25</v>
      </c>
      <c r="AG427" s="275">
        <f t="shared" ref="AG427" si="341">SUM(I448:I451)</f>
        <v>0</v>
      </c>
      <c r="AH427" s="275">
        <f t="shared" ref="AH427" si="342">SUM(J448:J451)</f>
        <v>0</v>
      </c>
      <c r="AI427" s="275">
        <f t="shared" ref="AI427" si="343">SUM(K448:K451)</f>
        <v>0</v>
      </c>
      <c r="AJ427" s="275">
        <f t="shared" ref="AJ427" si="344">SUM(L448:L451)</f>
        <v>0</v>
      </c>
      <c r="AK427" s="275">
        <f t="shared" ref="AK427" si="345">SUM(M448:M451)</f>
        <v>0</v>
      </c>
      <c r="AL427" s="275">
        <f t="shared" ref="AL427" si="346">SUM(N448:N451)</f>
        <v>0</v>
      </c>
      <c r="AM427" s="275">
        <f t="shared" ref="AM427" si="347">SUM(O448:O451)</f>
        <v>0</v>
      </c>
      <c r="AN427" s="275">
        <f t="shared" ref="AN427" si="348">SUM(P448:P451)</f>
        <v>0</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17.010714285714286</v>
      </c>
      <c r="AU427" s="274">
        <f>IFERROR(AVERAGE(W448:W451),"-")</f>
        <v>21.788822751322748</v>
      </c>
    </row>
    <row r="428" spans="1:47" x14ac:dyDescent="0.25">
      <c r="A428" s="272">
        <v>8.3333333333333301E-2</v>
      </c>
      <c r="B428" s="273">
        <f t="shared" ref="B428:U428" si="353">B12+B220</f>
        <v>31</v>
      </c>
      <c r="C428" s="273">
        <f t="shared" si="353"/>
        <v>0</v>
      </c>
      <c r="D428" s="273">
        <f t="shared" si="353"/>
        <v>5</v>
      </c>
      <c r="E428" s="273">
        <f t="shared" si="353"/>
        <v>16</v>
      </c>
      <c r="F428" s="273">
        <f t="shared" si="353"/>
        <v>7</v>
      </c>
      <c r="G428" s="273">
        <f t="shared" si="353"/>
        <v>3</v>
      </c>
      <c r="H428" s="273">
        <f t="shared" si="353"/>
        <v>0</v>
      </c>
      <c r="I428" s="273">
        <f t="shared" si="353"/>
        <v>0</v>
      </c>
      <c r="J428" s="273">
        <f t="shared" si="353"/>
        <v>0</v>
      </c>
      <c r="K428" s="273">
        <f t="shared" si="353"/>
        <v>0</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18.27058823529412</v>
      </c>
      <c r="W428"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428" s="267"/>
      <c r="Y428" s="267"/>
      <c r="Z428" s="272">
        <v>0.33333333333333298</v>
      </c>
      <c r="AA428" s="275">
        <f t="shared" ref="AA428" si="354">SUM(C452:C455)</f>
        <v>460</v>
      </c>
      <c r="AB428" s="275">
        <f t="shared" ref="AB428" si="355">SUM(D452:D455)</f>
        <v>2563</v>
      </c>
      <c r="AC428" s="275">
        <f t="shared" ref="AC428" si="356">SUM(E452:E455)</f>
        <v>2480</v>
      </c>
      <c r="AD428" s="275">
        <f t="shared" ref="AD428" si="357">SUM(F452:F455)</f>
        <v>683</v>
      </c>
      <c r="AE428" s="275">
        <f t="shared" ref="AE428" si="358">SUM(G452:G455)</f>
        <v>81</v>
      </c>
      <c r="AF428" s="275">
        <f t="shared" ref="AF428" si="359">SUM(H452:H455)</f>
        <v>7</v>
      </c>
      <c r="AG428" s="275">
        <f t="shared" ref="AG428" si="360">SUM(I452:I455)</f>
        <v>2</v>
      </c>
      <c r="AH428" s="275">
        <f t="shared" ref="AH428" si="361">SUM(J452:J455)</f>
        <v>0</v>
      </c>
      <c r="AI428" s="275">
        <f t="shared" ref="AI428" si="362">SUM(K452:K455)</f>
        <v>2</v>
      </c>
      <c r="AJ428" s="275">
        <f t="shared" ref="AJ428" si="363">SUM(L452:L455)</f>
        <v>0</v>
      </c>
      <c r="AK428" s="275">
        <f t="shared" ref="AK428" si="364">SUM(M452:M455)</f>
        <v>0</v>
      </c>
      <c r="AL428" s="275">
        <f t="shared" ref="AL428" si="365">SUM(N452:N455)</f>
        <v>0</v>
      </c>
      <c r="AM428" s="275">
        <f t="shared" ref="AM428" si="366">SUM(O452:O455)</f>
        <v>4</v>
      </c>
      <c r="AN428" s="275">
        <f t="shared" ref="AN428" si="367">SUM(P452:P455)</f>
        <v>0</v>
      </c>
      <c r="AO428" s="275">
        <f t="shared" ref="AO428" si="368">SUM(Q452:Q455)</f>
        <v>0</v>
      </c>
      <c r="AP428" s="275">
        <f t="shared" ref="AP428" si="369">SUM(R452:R455)</f>
        <v>0</v>
      </c>
      <c r="AQ428" s="275">
        <f t="shared" ref="AQ428" si="370">SUM(S452:S455)</f>
        <v>0</v>
      </c>
      <c r="AR428" s="275">
        <f t="shared" ref="AR428" si="371">SUM(T452:T455)</f>
        <v>0</v>
      </c>
      <c r="AS428" s="275">
        <f>SUM(U452:U455)</f>
        <v>0</v>
      </c>
      <c r="AT428" s="274">
        <f>IFERROR(AVERAGE(V452:V455),"-")</f>
        <v>15.579464285714288</v>
      </c>
      <c r="AU428" s="274">
        <f>IFERROR(AVERAGE(W452:W455),"-")</f>
        <v>19.349107142857143</v>
      </c>
    </row>
    <row r="429" spans="1:47" x14ac:dyDescent="0.25">
      <c r="A429" s="272">
        <v>9.375E-2</v>
      </c>
      <c r="B429" s="273">
        <f t="shared" ref="B429:U429" si="372">B13+B221</f>
        <v>15</v>
      </c>
      <c r="C429" s="273">
        <f t="shared" si="372"/>
        <v>1</v>
      </c>
      <c r="D429" s="273">
        <f t="shared" si="372"/>
        <v>2</v>
      </c>
      <c r="E429" s="273">
        <f t="shared" si="372"/>
        <v>9</v>
      </c>
      <c r="F429" s="273">
        <f t="shared" si="372"/>
        <v>2</v>
      </c>
      <c r="G429" s="273">
        <f t="shared" si="372"/>
        <v>1</v>
      </c>
      <c r="H429" s="273">
        <f t="shared" si="372"/>
        <v>0</v>
      </c>
      <c r="I429" s="273">
        <f t="shared" si="372"/>
        <v>0</v>
      </c>
      <c r="J429" s="273">
        <f t="shared" si="372"/>
        <v>0</v>
      </c>
      <c r="K429" s="273">
        <f t="shared" si="372"/>
        <v>0</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17.633333333333336</v>
      </c>
      <c r="W429"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429" s="267"/>
      <c r="Y429" s="267"/>
      <c r="Z429" s="272">
        <v>0.375</v>
      </c>
      <c r="AA429" s="275">
        <f t="shared" ref="AA429" si="373">SUM(C456:C459)</f>
        <v>197</v>
      </c>
      <c r="AB429" s="275">
        <f t="shared" ref="AB429" si="374">SUM(D456:D459)</f>
        <v>1716</v>
      </c>
      <c r="AC429" s="275">
        <f t="shared" ref="AC429" si="375">SUM(E456:E459)</f>
        <v>2110</v>
      </c>
      <c r="AD429" s="275">
        <f t="shared" ref="AD429" si="376">SUM(F456:F459)</f>
        <v>813</v>
      </c>
      <c r="AE429" s="275">
        <f t="shared" ref="AE429" si="377">SUM(G456:G459)</f>
        <v>122</v>
      </c>
      <c r="AF429" s="275">
        <f t="shared" ref="AF429" si="378">SUM(H456:H459)</f>
        <v>6</v>
      </c>
      <c r="AG429" s="275">
        <f t="shared" ref="AG429" si="379">SUM(I456:I459)</f>
        <v>1</v>
      </c>
      <c r="AH429" s="275">
        <f t="shared" ref="AH429" si="380">SUM(J456:J459)</f>
        <v>0</v>
      </c>
      <c r="AI429" s="275">
        <f t="shared" ref="AI429" si="381">SUM(K456:K459)</f>
        <v>0</v>
      </c>
      <c r="AJ429" s="275">
        <f t="shared" ref="AJ429" si="382">SUM(L456:L459)</f>
        <v>0</v>
      </c>
      <c r="AK429" s="275">
        <f t="shared" ref="AK429" si="383">SUM(M456:M459)</f>
        <v>0</v>
      </c>
      <c r="AL429" s="275">
        <f t="shared" ref="AL429" si="384">SUM(N456:N459)</f>
        <v>0</v>
      </c>
      <c r="AM429" s="275">
        <f t="shared" ref="AM429" si="385">SUM(O456:O459)</f>
        <v>0</v>
      </c>
      <c r="AN429" s="275">
        <f t="shared" ref="AN429" si="386">SUM(P456:P459)</f>
        <v>0</v>
      </c>
      <c r="AO429" s="275">
        <f t="shared" ref="AO429" si="387">SUM(Q456:Q459)</f>
        <v>0</v>
      </c>
      <c r="AP429" s="275">
        <f t="shared" ref="AP429" si="388">SUM(R456:R459)</f>
        <v>0</v>
      </c>
      <c r="AQ429" s="275">
        <f t="shared" ref="AQ429" si="389">SUM(S456:S459)</f>
        <v>0</v>
      </c>
      <c r="AR429" s="275">
        <f t="shared" ref="AR429" si="390">SUM(T456:T459)</f>
        <v>0</v>
      </c>
      <c r="AS429" s="275">
        <f>SUM(U456:U459)</f>
        <v>0</v>
      </c>
      <c r="AT429" s="274">
        <f>IFERROR(AVERAGE(V456:V459),"-")</f>
        <v>16.442619047619047</v>
      </c>
      <c r="AU429" s="274">
        <f>IFERROR(AVERAGE(W456:W459),"-")</f>
        <v>20.589166666666667</v>
      </c>
    </row>
    <row r="430" spans="1:47" x14ac:dyDescent="0.25">
      <c r="A430" s="272">
        <v>0.104166666666667</v>
      </c>
      <c r="B430" s="273">
        <f t="shared" ref="B430:U430" si="391">B14+B222</f>
        <v>27</v>
      </c>
      <c r="C430" s="273">
        <f t="shared" si="391"/>
        <v>0</v>
      </c>
      <c r="D430" s="273">
        <f t="shared" si="391"/>
        <v>2</v>
      </c>
      <c r="E430" s="273">
        <f t="shared" si="391"/>
        <v>11</v>
      </c>
      <c r="F430" s="273">
        <f t="shared" si="391"/>
        <v>11</v>
      </c>
      <c r="G430" s="273">
        <f t="shared" si="391"/>
        <v>2</v>
      </c>
      <c r="H430" s="273">
        <f t="shared" si="391"/>
        <v>1</v>
      </c>
      <c r="I430" s="273">
        <f t="shared" si="391"/>
        <v>0</v>
      </c>
      <c r="J430" s="273">
        <f t="shared" si="391"/>
        <v>0</v>
      </c>
      <c r="K430" s="273">
        <f t="shared" si="391"/>
        <v>0</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19.45</v>
      </c>
      <c r="W430"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430" s="267"/>
      <c r="Y430" s="267"/>
      <c r="Z430" s="272">
        <v>0.41666666666666702</v>
      </c>
      <c r="AA430" s="275">
        <f t="shared" ref="AA430" si="392">SUM(C460:C463)</f>
        <v>136</v>
      </c>
      <c r="AB430" s="275">
        <f t="shared" ref="AB430" si="393">SUM(D460:D463)</f>
        <v>1502</v>
      </c>
      <c r="AC430" s="275">
        <f t="shared" ref="AC430" si="394">SUM(E460:E463)</f>
        <v>2024</v>
      </c>
      <c r="AD430" s="275">
        <f t="shared" ref="AD430" si="395">SUM(F460:F463)</f>
        <v>784</v>
      </c>
      <c r="AE430" s="275">
        <f t="shared" ref="AE430" si="396">SUM(G460:G463)</f>
        <v>106</v>
      </c>
      <c r="AF430" s="275">
        <f t="shared" ref="AF430" si="397">SUM(H460:H463)</f>
        <v>16</v>
      </c>
      <c r="AG430" s="275">
        <f t="shared" ref="AG430" si="398">SUM(I460:I463)</f>
        <v>0</v>
      </c>
      <c r="AH430" s="275">
        <f t="shared" ref="AH430" si="399">SUM(J460:J463)</f>
        <v>0</v>
      </c>
      <c r="AI430" s="275">
        <f t="shared" ref="AI430" si="400">SUM(K460:K463)</f>
        <v>0</v>
      </c>
      <c r="AJ430" s="275">
        <f t="shared" ref="AJ430" si="401">SUM(L460:L463)</f>
        <v>0</v>
      </c>
      <c r="AK430" s="275">
        <f t="shared" ref="AK430" si="402">SUM(M460:M463)</f>
        <v>0</v>
      </c>
      <c r="AL430" s="275">
        <f t="shared" ref="AL430" si="403">SUM(N460:N463)</f>
        <v>0</v>
      </c>
      <c r="AM430" s="275">
        <f t="shared" ref="AM430" si="404">SUM(O460:O463)</f>
        <v>0</v>
      </c>
      <c r="AN430" s="275">
        <f t="shared" ref="AN430" si="405">SUM(P460:P463)</f>
        <v>0</v>
      </c>
      <c r="AO430" s="275">
        <f t="shared" ref="AO430" si="406">SUM(Q460:Q463)</f>
        <v>0</v>
      </c>
      <c r="AP430" s="275">
        <f t="shared" ref="AP430" si="407">SUM(R460:R463)</f>
        <v>0</v>
      </c>
      <c r="AQ430" s="275">
        <f t="shared" ref="AQ430" si="408">SUM(S460:S463)</f>
        <v>0</v>
      </c>
      <c r="AR430" s="275">
        <f t="shared" ref="AR430" si="409">SUM(T460:T463)</f>
        <v>0</v>
      </c>
      <c r="AS430" s="275">
        <f>SUM(U460:U463)</f>
        <v>0</v>
      </c>
      <c r="AT430" s="274">
        <f>IFERROR(AVERAGE(V460:V463),"-")</f>
        <v>16.725000000000001</v>
      </c>
      <c r="AU430" s="274">
        <f>IFERROR(AVERAGE(W460:W463),"-")</f>
        <v>20.783333333333331</v>
      </c>
    </row>
    <row r="431" spans="1:47" x14ac:dyDescent="0.25">
      <c r="A431" s="272">
        <v>0.114583333333333</v>
      </c>
      <c r="B431" s="273">
        <f t="shared" ref="B431:U431" si="410">B15+B223</f>
        <v>28</v>
      </c>
      <c r="C431" s="273">
        <f t="shared" si="410"/>
        <v>0</v>
      </c>
      <c r="D431" s="273">
        <f t="shared" si="410"/>
        <v>5</v>
      </c>
      <c r="E431" s="273">
        <f t="shared" si="410"/>
        <v>8</v>
      </c>
      <c r="F431" s="273">
        <f t="shared" si="410"/>
        <v>9</v>
      </c>
      <c r="G431" s="273">
        <f t="shared" si="410"/>
        <v>5</v>
      </c>
      <c r="H431" s="273">
        <f t="shared" si="410"/>
        <v>1</v>
      </c>
      <c r="I431" s="273">
        <f t="shared" si="410"/>
        <v>0</v>
      </c>
      <c r="J431" s="273">
        <f t="shared" si="410"/>
        <v>0</v>
      </c>
      <c r="K431" s="273">
        <f t="shared" si="410"/>
        <v>0</v>
      </c>
      <c r="L431" s="273">
        <f t="shared" si="410"/>
        <v>0</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20.572222222222219</v>
      </c>
      <c r="W431"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431" s="267"/>
      <c r="Y431" s="267"/>
      <c r="Z431" s="272">
        <v>0.45833333333333298</v>
      </c>
      <c r="AA431" s="275">
        <f t="shared" ref="AA431" si="411">SUM(C464:C467)</f>
        <v>141</v>
      </c>
      <c r="AB431" s="275">
        <f t="shared" ref="AB431" si="412">SUM(D464:D467)</f>
        <v>1476</v>
      </c>
      <c r="AC431" s="275">
        <f t="shared" ref="AC431" si="413">SUM(E464:E467)</f>
        <v>1907</v>
      </c>
      <c r="AD431" s="275">
        <f t="shared" ref="AD431" si="414">SUM(F464:F467)</f>
        <v>752</v>
      </c>
      <c r="AE431" s="275">
        <f t="shared" ref="AE431" si="415">SUM(G464:G467)</f>
        <v>115</v>
      </c>
      <c r="AF431" s="275">
        <f t="shared" ref="AF431" si="416">SUM(H464:H467)</f>
        <v>13</v>
      </c>
      <c r="AG431" s="275">
        <f t="shared" ref="AG431" si="417">SUM(I464:I467)</f>
        <v>1</v>
      </c>
      <c r="AH431" s="275">
        <f t="shared" ref="AH431" si="418">SUM(J464:J467)</f>
        <v>1</v>
      </c>
      <c r="AI431" s="275">
        <f t="shared" ref="AI431" si="419">SUM(K464:K467)</f>
        <v>3</v>
      </c>
      <c r="AJ431" s="275">
        <f t="shared" ref="AJ431" si="420">SUM(L464:L467)</f>
        <v>0</v>
      </c>
      <c r="AK431" s="275">
        <f t="shared" ref="AK431" si="421">SUM(M464:M467)</f>
        <v>0</v>
      </c>
      <c r="AL431" s="275">
        <f t="shared" ref="AL431" si="422">SUM(N464:N467)</f>
        <v>0</v>
      </c>
      <c r="AM431" s="275">
        <f t="shared" ref="AM431" si="423">SUM(O464:O467)</f>
        <v>0</v>
      </c>
      <c r="AN431" s="275">
        <f t="shared" ref="AN431" si="424">SUM(P464:P467)</f>
        <v>0</v>
      </c>
      <c r="AO431" s="275">
        <f t="shared" ref="AO431" si="425">SUM(Q464:Q467)</f>
        <v>0</v>
      </c>
      <c r="AP431" s="275">
        <f t="shared" ref="AP431" si="426">SUM(R464:R467)</f>
        <v>0</v>
      </c>
      <c r="AQ431" s="275">
        <f t="shared" ref="AQ431" si="427">SUM(S464:S467)</f>
        <v>0</v>
      </c>
      <c r="AR431" s="275">
        <f t="shared" ref="AR431" si="428">SUM(T464:T467)</f>
        <v>0</v>
      </c>
      <c r="AS431" s="275">
        <f>SUM(U464:U467)</f>
        <v>0</v>
      </c>
      <c r="AT431" s="274">
        <f>IFERROR(AVERAGE(V464:V467),"-")</f>
        <v>16.684107142857144</v>
      </c>
      <c r="AU431" s="274">
        <f>IFERROR(AVERAGE(W464:W467),"-")</f>
        <v>20.865119047619046</v>
      </c>
    </row>
    <row r="432" spans="1:47" x14ac:dyDescent="0.25">
      <c r="A432" s="272">
        <v>0.125</v>
      </c>
      <c r="B432" s="273">
        <f t="shared" ref="B432:U432" si="429">B16+B224</f>
        <v>29</v>
      </c>
      <c r="C432" s="273">
        <f t="shared" si="429"/>
        <v>0</v>
      </c>
      <c r="D432" s="273">
        <f t="shared" si="429"/>
        <v>7</v>
      </c>
      <c r="E432" s="273">
        <f t="shared" si="429"/>
        <v>5</v>
      </c>
      <c r="F432" s="273">
        <f t="shared" si="429"/>
        <v>13</v>
      </c>
      <c r="G432" s="273">
        <f t="shared" si="429"/>
        <v>4</v>
      </c>
      <c r="H432" s="273">
        <f t="shared" si="429"/>
        <v>0</v>
      </c>
      <c r="I432" s="273">
        <f t="shared" si="429"/>
        <v>0</v>
      </c>
      <c r="J432" s="273">
        <f t="shared" si="429"/>
        <v>0</v>
      </c>
      <c r="K432" s="273">
        <f t="shared" si="429"/>
        <v>0</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20.305555555555554</v>
      </c>
      <c r="W432"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432" s="267"/>
      <c r="Y432" s="267"/>
      <c r="Z432" s="272">
        <v>0.5</v>
      </c>
      <c r="AA432" s="275">
        <f t="shared" ref="AA432" si="430">SUM(C468:C471)</f>
        <v>211</v>
      </c>
      <c r="AB432" s="275">
        <f t="shared" ref="AB432" si="431">SUM(D468:D471)</f>
        <v>1753</v>
      </c>
      <c r="AC432" s="275">
        <f t="shared" ref="AC432" si="432">SUM(E468:E471)</f>
        <v>2129</v>
      </c>
      <c r="AD432" s="275">
        <f t="shared" ref="AD432" si="433">SUM(F468:F471)</f>
        <v>787</v>
      </c>
      <c r="AE432" s="275">
        <f t="shared" ref="AE432" si="434">SUM(G468:G471)</f>
        <v>99</v>
      </c>
      <c r="AF432" s="275">
        <f t="shared" ref="AF432" si="435">SUM(H468:H471)</f>
        <v>10</v>
      </c>
      <c r="AG432" s="275">
        <f t="shared" ref="AG432" si="436">SUM(I468:I471)</f>
        <v>5</v>
      </c>
      <c r="AH432" s="275">
        <f t="shared" ref="AH432" si="437">SUM(J468:J471)</f>
        <v>0</v>
      </c>
      <c r="AI432" s="275">
        <f t="shared" ref="AI432" si="438">SUM(K468:K471)</f>
        <v>0</v>
      </c>
      <c r="AJ432" s="275">
        <f t="shared" ref="AJ432" si="439">SUM(L468:L471)</f>
        <v>0</v>
      </c>
      <c r="AK432" s="275">
        <f t="shared" ref="AK432" si="440">SUM(M468:M471)</f>
        <v>0</v>
      </c>
      <c r="AL432" s="275">
        <f t="shared" ref="AL432" si="441">SUM(N468:N471)</f>
        <v>0</v>
      </c>
      <c r="AM432" s="275">
        <f t="shared" ref="AM432" si="442">SUM(O468:O471)</f>
        <v>0</v>
      </c>
      <c r="AN432" s="275">
        <f t="shared" ref="AN432" si="443">SUM(P468:P471)</f>
        <v>0</v>
      </c>
      <c r="AO432" s="275">
        <f t="shared" ref="AO432" si="444">SUM(Q468:Q471)</f>
        <v>0</v>
      </c>
      <c r="AP432" s="275">
        <f t="shared" ref="AP432" si="445">SUM(R468:R471)</f>
        <v>0</v>
      </c>
      <c r="AQ432" s="275">
        <f t="shared" ref="AQ432" si="446">SUM(S468:S471)</f>
        <v>0</v>
      </c>
      <c r="AR432" s="275">
        <f t="shared" ref="AR432" si="447">SUM(T468:T471)</f>
        <v>0</v>
      </c>
      <c r="AS432" s="275">
        <f>SUM(U468:U471)</f>
        <v>0</v>
      </c>
      <c r="AT432" s="274">
        <f>IFERROR(AVERAGE(V468:V471),"-")</f>
        <v>16.412499999999998</v>
      </c>
      <c r="AU432" s="274">
        <f>IFERROR(AVERAGE(W468:W471),"-")</f>
        <v>20.603571428571428</v>
      </c>
    </row>
    <row r="433" spans="1:47" x14ac:dyDescent="0.25">
      <c r="A433" s="272">
        <v>0.13541666666666699</v>
      </c>
      <c r="B433" s="273">
        <f t="shared" ref="B433:U433" si="448">B17+B225</f>
        <v>21</v>
      </c>
      <c r="C433" s="273">
        <f t="shared" si="448"/>
        <v>0</v>
      </c>
      <c r="D433" s="273">
        <f t="shared" si="448"/>
        <v>3</v>
      </c>
      <c r="E433" s="273">
        <f t="shared" si="448"/>
        <v>7</v>
      </c>
      <c r="F433" s="273">
        <f t="shared" si="448"/>
        <v>7</v>
      </c>
      <c r="G433" s="273">
        <f t="shared" si="448"/>
        <v>3</v>
      </c>
      <c r="H433" s="273">
        <f t="shared" si="448"/>
        <v>1</v>
      </c>
      <c r="I433" s="273">
        <f t="shared" si="448"/>
        <v>0</v>
      </c>
      <c r="J433" s="273">
        <f t="shared" si="448"/>
        <v>0</v>
      </c>
      <c r="K433" s="273">
        <f t="shared" si="448"/>
        <v>0</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20.100000000000001</v>
      </c>
      <c r="W433"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433" s="267"/>
      <c r="Y433" s="267"/>
      <c r="Z433" s="272">
        <v>0.54166666666666696</v>
      </c>
      <c r="AA433" s="275">
        <f t="shared" ref="AA433" si="449">SUM(C472:C475)</f>
        <v>165</v>
      </c>
      <c r="AB433" s="275">
        <f t="shared" ref="AB433" si="450">SUM(D472:D475)</f>
        <v>1532</v>
      </c>
      <c r="AC433" s="275">
        <f t="shared" ref="AC433" si="451">SUM(E472:E475)</f>
        <v>2037</v>
      </c>
      <c r="AD433" s="275">
        <f t="shared" ref="AD433" si="452">SUM(F472:F475)</f>
        <v>803</v>
      </c>
      <c r="AE433" s="275">
        <f t="shared" ref="AE433" si="453">SUM(G472:G475)</f>
        <v>121</v>
      </c>
      <c r="AF433" s="275">
        <f t="shared" ref="AF433" si="454">SUM(H472:H475)</f>
        <v>10</v>
      </c>
      <c r="AG433" s="275">
        <f t="shared" ref="AG433" si="455">SUM(I472:I475)</f>
        <v>5</v>
      </c>
      <c r="AH433" s="275">
        <f t="shared" ref="AH433" si="456">SUM(J472:J475)</f>
        <v>0</v>
      </c>
      <c r="AI433" s="275">
        <f t="shared" ref="AI433" si="457">SUM(K472:K475)</f>
        <v>0</v>
      </c>
      <c r="AJ433" s="275">
        <f t="shared" ref="AJ433" si="458">SUM(L472:L475)</f>
        <v>0</v>
      </c>
      <c r="AK433" s="275">
        <f t="shared" ref="AK433" si="459">SUM(M472:M475)</f>
        <v>0</v>
      </c>
      <c r="AL433" s="275">
        <f t="shared" ref="AL433" si="460">SUM(N472:N475)</f>
        <v>0</v>
      </c>
      <c r="AM433" s="275">
        <f t="shared" ref="AM433" si="461">SUM(O472:O475)</f>
        <v>0</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16.681249999999999</v>
      </c>
      <c r="AU433" s="274">
        <f>IFERROR(AVERAGE(W472:W475),"-")</f>
        <v>20.854464285714283</v>
      </c>
    </row>
    <row r="434" spans="1:47" x14ac:dyDescent="0.25">
      <c r="A434" s="272">
        <v>0.14583333333333301</v>
      </c>
      <c r="B434" s="273">
        <f t="shared" ref="B434:U434" si="467">B18+B226</f>
        <v>26</v>
      </c>
      <c r="C434" s="273">
        <f t="shared" si="467"/>
        <v>0</v>
      </c>
      <c r="D434" s="273">
        <f t="shared" si="467"/>
        <v>4</v>
      </c>
      <c r="E434" s="273">
        <f t="shared" si="467"/>
        <v>8</v>
      </c>
      <c r="F434" s="273">
        <f t="shared" si="467"/>
        <v>9</v>
      </c>
      <c r="G434" s="273">
        <f t="shared" si="467"/>
        <v>4</v>
      </c>
      <c r="H434" s="273">
        <f t="shared" si="467"/>
        <v>0</v>
      </c>
      <c r="I434" s="273">
        <f t="shared" si="467"/>
        <v>1</v>
      </c>
      <c r="J434" s="273">
        <f t="shared" si="467"/>
        <v>0</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22.392857142857146</v>
      </c>
      <c r="W434"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434" s="267"/>
      <c r="Y434" s="267"/>
      <c r="Z434" s="272">
        <v>0.58333333333333304</v>
      </c>
      <c r="AA434" s="275">
        <f>SUM(C476:C479)</f>
        <v>174</v>
      </c>
      <c r="AB434" s="275">
        <f t="shared" ref="AB434" si="468">SUM(D476:D479)</f>
        <v>1621</v>
      </c>
      <c r="AC434" s="275">
        <f t="shared" ref="AC434" si="469">SUM(E476:E479)</f>
        <v>1987</v>
      </c>
      <c r="AD434" s="275">
        <f t="shared" ref="AD434" si="470">SUM(F476:F479)</f>
        <v>821</v>
      </c>
      <c r="AE434" s="275">
        <f t="shared" ref="AE434" si="471">SUM(G476:G479)</f>
        <v>94</v>
      </c>
      <c r="AF434" s="275">
        <f t="shared" ref="AF434" si="472">SUM(H476:H479)</f>
        <v>9</v>
      </c>
      <c r="AG434" s="275">
        <f t="shared" ref="AG434" si="473">SUM(I476:I479)</f>
        <v>2</v>
      </c>
      <c r="AH434" s="275">
        <f t="shared" ref="AH434" si="474">SUM(J476:J479)</f>
        <v>0</v>
      </c>
      <c r="AI434" s="275">
        <f t="shared" ref="AI434" si="475">SUM(K476:K479)</f>
        <v>0</v>
      </c>
      <c r="AJ434" s="275">
        <f t="shared" ref="AJ434" si="476">SUM(L476:L479)</f>
        <v>0</v>
      </c>
      <c r="AK434" s="275">
        <f t="shared" ref="AK434" si="477">SUM(M476:M479)</f>
        <v>0</v>
      </c>
      <c r="AL434" s="275">
        <f t="shared" ref="AL434" si="478">SUM(N476:N479)</f>
        <v>0</v>
      </c>
      <c r="AM434" s="275">
        <f t="shared" ref="AM434" si="479">SUM(O476:O479)</f>
        <v>2</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16.608928571428571</v>
      </c>
      <c r="AU434" s="274">
        <f>IFERROR(AVERAGE(W476:W479),"-")</f>
        <v>20.827678571428571</v>
      </c>
    </row>
    <row r="435" spans="1:47" x14ac:dyDescent="0.25">
      <c r="A435" s="272">
        <v>0.15625</v>
      </c>
      <c r="B435" s="273">
        <f t="shared" ref="B435:U435" si="485">B19+B227</f>
        <v>32</v>
      </c>
      <c r="C435" s="273">
        <f t="shared" si="485"/>
        <v>1</v>
      </c>
      <c r="D435" s="273">
        <f t="shared" si="485"/>
        <v>11</v>
      </c>
      <c r="E435" s="273">
        <f t="shared" si="485"/>
        <v>11</v>
      </c>
      <c r="F435" s="273">
        <f t="shared" si="485"/>
        <v>4</v>
      </c>
      <c r="G435" s="273">
        <f t="shared" si="485"/>
        <v>4</v>
      </c>
      <c r="H435" s="273">
        <f t="shared" si="485"/>
        <v>0</v>
      </c>
      <c r="I435" s="273">
        <f t="shared" si="485"/>
        <v>0</v>
      </c>
      <c r="J435" s="273">
        <f t="shared" si="485"/>
        <v>1</v>
      </c>
      <c r="K435" s="273">
        <f t="shared" si="485"/>
        <v>0</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17.515000000000001</v>
      </c>
      <c r="W435"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435" s="267"/>
      <c r="Y435" s="267"/>
      <c r="Z435" s="272">
        <v>0.625</v>
      </c>
      <c r="AA435" s="275">
        <f t="shared" ref="AA435" si="486">SUM(C480:C483)</f>
        <v>215</v>
      </c>
      <c r="AB435" s="275">
        <f t="shared" ref="AB435" si="487">SUM(D480:D483)</f>
        <v>2091</v>
      </c>
      <c r="AC435" s="275">
        <f t="shared" ref="AC435" si="488">SUM(E480:E483)</f>
        <v>2458</v>
      </c>
      <c r="AD435" s="275">
        <f t="shared" ref="AD435" si="489">SUM(F480:F483)</f>
        <v>740</v>
      </c>
      <c r="AE435" s="275">
        <f t="shared" ref="AE435" si="490">SUM(G480:G483)</f>
        <v>108</v>
      </c>
      <c r="AF435" s="275">
        <f t="shared" ref="AF435" si="491">SUM(H480:H483)</f>
        <v>17</v>
      </c>
      <c r="AG435" s="275">
        <f t="shared" ref="AG435" si="492">SUM(I480:I483)</f>
        <v>4</v>
      </c>
      <c r="AH435" s="275">
        <f t="shared" ref="AH435" si="493">SUM(J480:J483)</f>
        <v>0</v>
      </c>
      <c r="AI435" s="275">
        <f t="shared" ref="AI435" si="494">SUM(K480:K483)</f>
        <v>0</v>
      </c>
      <c r="AJ435" s="275">
        <f t="shared" ref="AJ435" si="495">SUM(L480:L483)</f>
        <v>0</v>
      </c>
      <c r="AK435" s="275">
        <f t="shared" ref="AK435" si="496">SUM(M480:M483)</f>
        <v>0</v>
      </c>
      <c r="AL435" s="275">
        <f t="shared" ref="AL435" si="497">SUM(N480:N483)</f>
        <v>0</v>
      </c>
      <c r="AM435" s="275">
        <f t="shared" ref="AM435" si="498">SUM(O480:O483)</f>
        <v>0</v>
      </c>
      <c r="AN435" s="275">
        <f t="shared" ref="AN435" si="499">SUM(P480:P483)</f>
        <v>0</v>
      </c>
      <c r="AO435" s="275">
        <f t="shared" ref="AO435" si="500">SUM(Q480:Q483)</f>
        <v>0</v>
      </c>
      <c r="AP435" s="275">
        <f t="shared" ref="AP435" si="501">SUM(R480:R483)</f>
        <v>0</v>
      </c>
      <c r="AQ435" s="275">
        <f t="shared" ref="AQ435" si="502">SUM(S480:S483)</f>
        <v>0</v>
      </c>
      <c r="AR435" s="275">
        <f t="shared" ref="AR435" si="503">SUM(T480:T483)</f>
        <v>0</v>
      </c>
      <c r="AS435" s="275">
        <f>SUM(U480:U483)</f>
        <v>0</v>
      </c>
      <c r="AT435" s="274">
        <f>IFERROR(AVERAGE(V480:V483),"-")</f>
        <v>16.247321428571428</v>
      </c>
      <c r="AU435" s="274">
        <f>IFERROR(AVERAGE(W480:W483),"-")</f>
        <v>20.251785714285713</v>
      </c>
    </row>
    <row r="436" spans="1:47" x14ac:dyDescent="0.25">
      <c r="A436" s="272">
        <v>0.16666666666666699</v>
      </c>
      <c r="B436" s="273">
        <f t="shared" ref="B436:U436" si="504">B20+B228</f>
        <v>21</v>
      </c>
      <c r="C436" s="273">
        <f t="shared" si="504"/>
        <v>1</v>
      </c>
      <c r="D436" s="273">
        <f t="shared" si="504"/>
        <v>4</v>
      </c>
      <c r="E436" s="273">
        <f t="shared" si="504"/>
        <v>7</v>
      </c>
      <c r="F436" s="273">
        <f t="shared" si="504"/>
        <v>6</v>
      </c>
      <c r="G436" s="273">
        <f t="shared" si="504"/>
        <v>3</v>
      </c>
      <c r="H436" s="273">
        <f t="shared" si="504"/>
        <v>0</v>
      </c>
      <c r="I436" s="273">
        <f t="shared" si="504"/>
        <v>0</v>
      </c>
      <c r="J436" s="273">
        <f t="shared" si="504"/>
        <v>0</v>
      </c>
      <c r="K436" s="273">
        <f t="shared" si="504"/>
        <v>0</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19.670588235294115</v>
      </c>
      <c r="W436"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436" s="267"/>
      <c r="Y436" s="267"/>
      <c r="Z436" s="272">
        <v>0.66666666666666696</v>
      </c>
      <c r="AA436" s="275">
        <f t="shared" ref="AA436" si="505">SUM(C484:C487)</f>
        <v>238</v>
      </c>
      <c r="AB436" s="275">
        <f t="shared" ref="AB436" si="506">SUM(D484:D487)</f>
        <v>2322</v>
      </c>
      <c r="AC436" s="275">
        <f t="shared" ref="AC436" si="507">SUM(E484:E487)</f>
        <v>2864</v>
      </c>
      <c r="AD436" s="275">
        <f t="shared" ref="AD436" si="508">SUM(F484:F487)</f>
        <v>883</v>
      </c>
      <c r="AE436" s="275">
        <f t="shared" ref="AE436" si="509">SUM(G484:G487)</f>
        <v>111</v>
      </c>
      <c r="AF436" s="275">
        <f t="shared" ref="AF436" si="510">SUM(H484:H487)</f>
        <v>15</v>
      </c>
      <c r="AG436" s="275">
        <f t="shared" ref="AG436" si="511">SUM(I484:I487)</f>
        <v>0</v>
      </c>
      <c r="AH436" s="275">
        <f t="shared" ref="AH436" si="512">SUM(J484:J487)</f>
        <v>3</v>
      </c>
      <c r="AI436" s="275">
        <f t="shared" ref="AI436" si="513">SUM(K484:K487)</f>
        <v>0</v>
      </c>
      <c r="AJ436" s="275">
        <f t="shared" ref="AJ436" si="514">SUM(L484:L487)</f>
        <v>0</v>
      </c>
      <c r="AK436" s="275">
        <f t="shared" ref="AK436" si="515">SUM(M484:M487)</f>
        <v>0</v>
      </c>
      <c r="AL436" s="275">
        <f t="shared" ref="AL436" si="516">SUM(N484:N487)</f>
        <v>0</v>
      </c>
      <c r="AM436" s="275">
        <f t="shared" ref="AM436" si="517">SUM(O484:O487)</f>
        <v>0</v>
      </c>
      <c r="AN436" s="275">
        <f t="shared" ref="AN436" si="518">SUM(P484:P487)</f>
        <v>0</v>
      </c>
      <c r="AO436" s="275">
        <f t="shared" ref="AO436" si="519">SUM(Q484:Q487)</f>
        <v>0</v>
      </c>
      <c r="AP436" s="275">
        <f t="shared" ref="AP436" si="520">SUM(R484:R487)</f>
        <v>0</v>
      </c>
      <c r="AQ436" s="275">
        <f t="shared" ref="AQ436" si="521">SUM(S484:S487)</f>
        <v>0</v>
      </c>
      <c r="AR436" s="275">
        <f t="shared" ref="AR436" si="522">SUM(T484:T487)</f>
        <v>0</v>
      </c>
      <c r="AS436" s="275">
        <f>SUM(U484:U487)</f>
        <v>0</v>
      </c>
      <c r="AT436" s="274">
        <f>IFERROR(AVERAGE(V484:V487),"-")</f>
        <v>16.30535714285714</v>
      </c>
      <c r="AU436" s="274">
        <f>IFERROR(AVERAGE(W484:W487),"-")</f>
        <v>20.241964285714285</v>
      </c>
    </row>
    <row r="437" spans="1:47" x14ac:dyDescent="0.25">
      <c r="A437" s="272">
        <v>0.17708333333333301</v>
      </c>
      <c r="B437" s="273">
        <f t="shared" ref="B437:U437" si="523">B21+B229</f>
        <v>29</v>
      </c>
      <c r="C437" s="273">
        <f t="shared" si="523"/>
        <v>0</v>
      </c>
      <c r="D437" s="273">
        <f t="shared" si="523"/>
        <v>5</v>
      </c>
      <c r="E437" s="273">
        <f t="shared" si="523"/>
        <v>8</v>
      </c>
      <c r="F437" s="273">
        <f t="shared" si="523"/>
        <v>15</v>
      </c>
      <c r="G437" s="273">
        <f t="shared" si="523"/>
        <v>1</v>
      </c>
      <c r="H437" s="273">
        <f t="shared" si="523"/>
        <v>0</v>
      </c>
      <c r="I437" s="273">
        <f t="shared" si="523"/>
        <v>0</v>
      </c>
      <c r="J437" s="273">
        <f t="shared" si="523"/>
        <v>0</v>
      </c>
      <c r="K437" s="273">
        <f t="shared" si="523"/>
        <v>0</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19.066666666666666</v>
      </c>
      <c r="W437"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437" s="267"/>
      <c r="Y437" s="267"/>
      <c r="Z437" s="272">
        <v>0.70833333333333304</v>
      </c>
      <c r="AA437" s="275">
        <f t="shared" ref="AA437" si="524">SUM(C488:C491)</f>
        <v>251</v>
      </c>
      <c r="AB437" s="275">
        <f t="shared" ref="AB437" si="525">SUM(D488:D491)</f>
        <v>2491</v>
      </c>
      <c r="AC437" s="275">
        <f t="shared" ref="AC437" si="526">SUM(E488:E491)</f>
        <v>2933</v>
      </c>
      <c r="AD437" s="275">
        <f t="shared" ref="AD437" si="527">SUM(F488:F491)</f>
        <v>860</v>
      </c>
      <c r="AE437" s="275">
        <f t="shared" ref="AE437" si="528">SUM(G488:G491)</f>
        <v>126</v>
      </c>
      <c r="AF437" s="275">
        <f t="shared" ref="AF437" si="529">SUM(H488:H491)</f>
        <v>11</v>
      </c>
      <c r="AG437" s="275">
        <f t="shared" ref="AG437" si="530">SUM(I488:I491)</f>
        <v>4</v>
      </c>
      <c r="AH437" s="275">
        <f t="shared" ref="AH437" si="531">SUM(J488:J491)</f>
        <v>0</v>
      </c>
      <c r="AI437" s="275">
        <f t="shared" ref="AI437" si="532">SUM(K488:K491)</f>
        <v>0</v>
      </c>
      <c r="AJ437" s="275">
        <f t="shared" ref="AJ437" si="533">SUM(L488:L491)</f>
        <v>0</v>
      </c>
      <c r="AK437" s="275">
        <f t="shared" ref="AK437" si="534">SUM(M488:M491)</f>
        <v>0</v>
      </c>
      <c r="AL437" s="275">
        <f t="shared" ref="AL437" si="535">SUM(N488:N491)</f>
        <v>0</v>
      </c>
      <c r="AM437" s="275">
        <f t="shared" ref="AM437" si="536">SUM(O488:O491)</f>
        <v>0</v>
      </c>
      <c r="AN437" s="275">
        <f t="shared" ref="AN437" si="537">SUM(P488:P491)</f>
        <v>0</v>
      </c>
      <c r="AO437" s="275">
        <f t="shared" ref="AO437" si="538">SUM(Q488:Q491)</f>
        <v>0</v>
      </c>
      <c r="AP437" s="275">
        <f t="shared" ref="AP437" si="539">SUM(R488:R491)</f>
        <v>0</v>
      </c>
      <c r="AQ437" s="275">
        <f t="shared" ref="AQ437" si="540">SUM(S488:S491)</f>
        <v>0</v>
      </c>
      <c r="AR437" s="275">
        <f t="shared" ref="AR437" si="541">SUM(T488:T491)</f>
        <v>0</v>
      </c>
      <c r="AS437" s="275">
        <f>SUM(U488:U491)</f>
        <v>0</v>
      </c>
      <c r="AT437" s="274">
        <f>IFERROR(AVERAGE(V488:V491),"-")</f>
        <v>16.157142857142858</v>
      </c>
      <c r="AU437" s="274">
        <f>IFERROR(AVERAGE(W488:W491),"-")</f>
        <v>20.06607142857143</v>
      </c>
    </row>
    <row r="438" spans="1:47" x14ac:dyDescent="0.25">
      <c r="A438" s="272">
        <v>0.1875</v>
      </c>
      <c r="B438" s="273">
        <f t="shared" ref="B438:U438" si="542">B22+B230</f>
        <v>49</v>
      </c>
      <c r="C438" s="273">
        <f t="shared" si="542"/>
        <v>2</v>
      </c>
      <c r="D438" s="273">
        <f t="shared" si="542"/>
        <v>5</v>
      </c>
      <c r="E438" s="273">
        <f t="shared" si="542"/>
        <v>23</v>
      </c>
      <c r="F438" s="273">
        <f t="shared" si="542"/>
        <v>15</v>
      </c>
      <c r="G438" s="273">
        <f t="shared" si="542"/>
        <v>2</v>
      </c>
      <c r="H438" s="273">
        <f t="shared" si="542"/>
        <v>2</v>
      </c>
      <c r="I438" s="273">
        <f t="shared" si="542"/>
        <v>0</v>
      </c>
      <c r="J438" s="273">
        <f t="shared" si="542"/>
        <v>0</v>
      </c>
      <c r="K438" s="273">
        <f t="shared" si="542"/>
        <v>0</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19.560869565217388</v>
      </c>
      <c r="W438"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438" s="267"/>
      <c r="Y438" s="267"/>
      <c r="Z438" s="272">
        <v>0.75</v>
      </c>
      <c r="AA438" s="275">
        <f t="shared" ref="AA438" si="543">SUM(C492:C495)</f>
        <v>155</v>
      </c>
      <c r="AB438" s="275">
        <f t="shared" ref="AB438" si="544">SUM(D492:D495)</f>
        <v>1849</v>
      </c>
      <c r="AC438" s="275">
        <f t="shared" ref="AC438" si="545">SUM(E492:E495)</f>
        <v>2435</v>
      </c>
      <c r="AD438" s="275">
        <f t="shared" ref="AD438" si="546">SUM(F492:F495)</f>
        <v>846</v>
      </c>
      <c r="AE438" s="275">
        <f t="shared" ref="AE438" si="547">SUM(G492:G495)</f>
        <v>144</v>
      </c>
      <c r="AF438" s="275">
        <f t="shared" ref="AF438" si="548">SUM(H492:H495)</f>
        <v>10</v>
      </c>
      <c r="AG438" s="275">
        <f t="shared" ref="AG438" si="549">SUM(I492:I495)</f>
        <v>0</v>
      </c>
      <c r="AH438" s="275">
        <f t="shared" ref="AH438" si="550">SUM(J492:J495)</f>
        <v>0</v>
      </c>
      <c r="AI438" s="275">
        <f t="shared" ref="AI438" si="551">SUM(K492:K495)</f>
        <v>0</v>
      </c>
      <c r="AJ438" s="275">
        <f t="shared" ref="AJ438" si="552">SUM(L492:L495)</f>
        <v>0</v>
      </c>
      <c r="AK438" s="275">
        <f t="shared" ref="AK438" si="553">SUM(M492:M495)</f>
        <v>0</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0</v>
      </c>
      <c r="AT438" s="274">
        <f>IFERROR(AVERAGE(V492:V495),"-")</f>
        <v>16.633928571428569</v>
      </c>
      <c r="AU438" s="274">
        <f>IFERROR(AVERAGE(W492:W495),"-")</f>
        <v>20.666071428571428</v>
      </c>
    </row>
    <row r="439" spans="1:47" x14ac:dyDescent="0.25">
      <c r="A439" s="272">
        <v>0.19791666666666699</v>
      </c>
      <c r="B439" s="273">
        <f t="shared" ref="B439:U439" si="561">B23+B231</f>
        <v>48</v>
      </c>
      <c r="C439" s="273">
        <f t="shared" si="561"/>
        <v>3</v>
      </c>
      <c r="D439" s="273">
        <f t="shared" si="561"/>
        <v>7</v>
      </c>
      <c r="E439" s="273">
        <f t="shared" si="561"/>
        <v>13</v>
      </c>
      <c r="F439" s="273">
        <f t="shared" si="561"/>
        <v>17</v>
      </c>
      <c r="G439" s="273">
        <f t="shared" si="561"/>
        <v>7</v>
      </c>
      <c r="H439" s="273">
        <f t="shared" si="561"/>
        <v>1</v>
      </c>
      <c r="I439" s="273">
        <f t="shared" si="561"/>
        <v>0</v>
      </c>
      <c r="J439" s="273">
        <f t="shared" si="561"/>
        <v>0</v>
      </c>
      <c r="K439" s="273">
        <f t="shared" si="561"/>
        <v>0</v>
      </c>
      <c r="L439" s="273">
        <f t="shared" si="561"/>
        <v>0</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20.105263157894733</v>
      </c>
      <c r="W439"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439" s="267"/>
      <c r="Y439" s="267"/>
      <c r="Z439" s="272">
        <v>0.79166666666666696</v>
      </c>
      <c r="AA439" s="275">
        <f t="shared" ref="AA439" si="562">SUM(C496:C499)</f>
        <v>147</v>
      </c>
      <c r="AB439" s="275">
        <f t="shared" ref="AB439" si="563">SUM(D496:D499)</f>
        <v>1339</v>
      </c>
      <c r="AC439" s="275">
        <f t="shared" ref="AC439" si="564">SUM(E496:E499)</f>
        <v>1851</v>
      </c>
      <c r="AD439" s="275">
        <f t="shared" ref="AD439" si="565">SUM(F496:F499)</f>
        <v>725</v>
      </c>
      <c r="AE439" s="275">
        <f t="shared" ref="AE439" si="566">SUM(G496:G499)</f>
        <v>130</v>
      </c>
      <c r="AF439" s="275">
        <f t="shared" ref="AF439" si="567">SUM(H496:H499)</f>
        <v>12</v>
      </c>
      <c r="AG439" s="275">
        <f t="shared" ref="AG439" si="568">SUM(I496:I499)</f>
        <v>4</v>
      </c>
      <c r="AH439" s="275">
        <f t="shared" ref="AH439" si="569">SUM(J496:J499)</f>
        <v>0</v>
      </c>
      <c r="AI439" s="275">
        <f t="shared" ref="AI439" si="570">SUM(K496:K499)</f>
        <v>0</v>
      </c>
      <c r="AJ439" s="275">
        <f t="shared" ref="AJ439" si="571">SUM(L496:L499)</f>
        <v>0</v>
      </c>
      <c r="AK439" s="275">
        <f t="shared" ref="AK439" si="572">SUM(M496:M499)</f>
        <v>0</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16.796428571428574</v>
      </c>
      <c r="AU439" s="274">
        <f>IFERROR(AVERAGE(W496:W499),"-")</f>
        <v>21.208035714285714</v>
      </c>
    </row>
    <row r="440" spans="1:47" x14ac:dyDescent="0.25">
      <c r="A440" s="272">
        <v>0.20833333333333301</v>
      </c>
      <c r="B440" s="273">
        <f t="shared" ref="B440:U440" si="580">B24+B232</f>
        <v>65</v>
      </c>
      <c r="C440" s="273">
        <f t="shared" si="580"/>
        <v>2</v>
      </c>
      <c r="D440" s="273">
        <f t="shared" si="580"/>
        <v>5</v>
      </c>
      <c r="E440" s="273">
        <f t="shared" si="580"/>
        <v>20</v>
      </c>
      <c r="F440" s="273">
        <f t="shared" si="580"/>
        <v>29</v>
      </c>
      <c r="G440" s="273">
        <f t="shared" si="580"/>
        <v>7</v>
      </c>
      <c r="H440" s="273">
        <f t="shared" si="580"/>
        <v>2</v>
      </c>
      <c r="I440" s="273">
        <f t="shared" si="580"/>
        <v>0</v>
      </c>
      <c r="J440" s="273">
        <f t="shared" si="580"/>
        <v>0</v>
      </c>
      <c r="K440" s="273">
        <f t="shared" si="580"/>
        <v>0</v>
      </c>
      <c r="L440" s="273">
        <f t="shared" si="580"/>
        <v>0</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20.370833333333334</v>
      </c>
      <c r="W440"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440" s="267"/>
      <c r="Y440" s="267"/>
      <c r="Z440" s="272">
        <v>0.83333333333333304</v>
      </c>
      <c r="AA440" s="275">
        <f t="shared" ref="AA440" si="581">SUM(C500:C503)</f>
        <v>71</v>
      </c>
      <c r="AB440" s="275">
        <f t="shared" ref="AB440" si="582">SUM(D500:D503)</f>
        <v>827</v>
      </c>
      <c r="AC440" s="275">
        <f t="shared" ref="AC440" si="583">SUM(E500:E503)</f>
        <v>1261</v>
      </c>
      <c r="AD440" s="275">
        <f t="shared" ref="AD440" si="584">SUM(F500:F503)</f>
        <v>713</v>
      </c>
      <c r="AE440" s="275">
        <f t="shared" ref="AE440" si="585">SUM(G500:G503)</f>
        <v>134</v>
      </c>
      <c r="AF440" s="275">
        <f t="shared" ref="AF440" si="586">SUM(H500:H503)</f>
        <v>19</v>
      </c>
      <c r="AG440" s="275">
        <f t="shared" ref="AG440" si="587">SUM(I500:I503)</f>
        <v>3</v>
      </c>
      <c r="AH440" s="275">
        <f t="shared" ref="AH440" si="588">SUM(J500:J503)</f>
        <v>4</v>
      </c>
      <c r="AI440" s="275">
        <f t="shared" ref="AI440" si="589">SUM(K500:K503)</f>
        <v>0</v>
      </c>
      <c r="AJ440" s="275">
        <f t="shared" ref="AJ440" si="590">SUM(L500:L503)</f>
        <v>0</v>
      </c>
      <c r="AK440" s="275">
        <f t="shared" ref="AK440" si="591">SUM(M500:M503)</f>
        <v>0</v>
      </c>
      <c r="AL440" s="275">
        <f t="shared" ref="AL440" si="592">SUM(N500:N503)</f>
        <v>0</v>
      </c>
      <c r="AM440" s="275">
        <f t="shared" ref="AM440" si="593">SUM(O500:O503)</f>
        <v>0</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17.681250000000002</v>
      </c>
      <c r="AU440" s="274">
        <f>IFERROR(AVERAGE(W500:W503),"-")</f>
        <v>22.40089285714286</v>
      </c>
    </row>
    <row r="441" spans="1:47" x14ac:dyDescent="0.25">
      <c r="A441" s="272">
        <v>0.21875</v>
      </c>
      <c r="B441" s="273">
        <f t="shared" ref="B441:U441" si="599">B25+B233</f>
        <v>115</v>
      </c>
      <c r="C441" s="273">
        <f t="shared" si="599"/>
        <v>6</v>
      </c>
      <c r="D441" s="273">
        <f t="shared" si="599"/>
        <v>13</v>
      </c>
      <c r="E441" s="273">
        <f t="shared" si="599"/>
        <v>25</v>
      </c>
      <c r="F441" s="273">
        <f t="shared" si="599"/>
        <v>54</v>
      </c>
      <c r="G441" s="273">
        <f t="shared" si="599"/>
        <v>13</v>
      </c>
      <c r="H441" s="273">
        <f t="shared" si="599"/>
        <v>4</v>
      </c>
      <c r="I441" s="273">
        <f t="shared" si="599"/>
        <v>0</v>
      </c>
      <c r="J441" s="273">
        <f t="shared" si="599"/>
        <v>0</v>
      </c>
      <c r="K441" s="273">
        <f t="shared" si="599"/>
        <v>0</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20.988888888888891</v>
      </c>
      <c r="W441" s="274" t="str">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v>
      </c>
      <c r="X441" s="267"/>
      <c r="Y441" s="267"/>
      <c r="Z441" s="272">
        <v>0.875</v>
      </c>
      <c r="AA441" s="275">
        <f t="shared" ref="AA441" si="600">SUM(C504:C507)</f>
        <v>49</v>
      </c>
      <c r="AB441" s="275">
        <f t="shared" ref="AB441" si="601">SUM(D504:D507)</f>
        <v>542</v>
      </c>
      <c r="AC441" s="275">
        <f t="shared" ref="AC441" si="602">SUM(E504:E507)</f>
        <v>898</v>
      </c>
      <c r="AD441" s="275">
        <f t="shared" ref="AD441" si="603">SUM(F504:F507)</f>
        <v>463</v>
      </c>
      <c r="AE441" s="275">
        <f t="shared" ref="AE441" si="604">SUM(G504:G507)</f>
        <v>111</v>
      </c>
      <c r="AF441" s="275">
        <f t="shared" ref="AF441" si="605">SUM(H504:H507)</f>
        <v>15</v>
      </c>
      <c r="AG441" s="275">
        <f t="shared" ref="AG441" si="606">SUM(I504:I507)</f>
        <v>2</v>
      </c>
      <c r="AH441" s="275">
        <f t="shared" ref="AH441" si="607">SUM(J504:J507)</f>
        <v>0</v>
      </c>
      <c r="AI441" s="275">
        <f t="shared" ref="AI441" si="608">SUM(K504:K507)</f>
        <v>0</v>
      </c>
      <c r="AJ441" s="275">
        <f t="shared" ref="AJ441" si="609">SUM(L504:L507)</f>
        <v>0</v>
      </c>
      <c r="AK441" s="275">
        <f t="shared" ref="AK441" si="610">SUM(M504:M507)</f>
        <v>0</v>
      </c>
      <c r="AL441" s="275">
        <f t="shared" ref="AL441" si="611">SUM(N504:N507)</f>
        <v>0</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3</v>
      </c>
      <c r="AT441" s="274">
        <f>IFERROR(AVERAGE(V504:V507),"-")</f>
        <v>17.916964285714286</v>
      </c>
      <c r="AU441" s="274">
        <f>IFERROR(AVERAGE(W504:W507),"-")</f>
        <v>22.869076923076925</v>
      </c>
    </row>
    <row r="442" spans="1:47" x14ac:dyDescent="0.25">
      <c r="A442" s="272">
        <v>0.22916666666666699</v>
      </c>
      <c r="B442" s="273">
        <f t="shared" ref="B442:U442" si="618">B26+B234</f>
        <v>113</v>
      </c>
      <c r="C442" s="273">
        <f t="shared" si="618"/>
        <v>2</v>
      </c>
      <c r="D442" s="273">
        <f t="shared" si="618"/>
        <v>20</v>
      </c>
      <c r="E442" s="273">
        <f t="shared" si="618"/>
        <v>45</v>
      </c>
      <c r="F442" s="273">
        <f t="shared" si="618"/>
        <v>29</v>
      </c>
      <c r="G442" s="273">
        <f t="shared" si="618"/>
        <v>17</v>
      </c>
      <c r="H442" s="273">
        <f t="shared" si="618"/>
        <v>0</v>
      </c>
      <c r="I442" s="273">
        <f t="shared" si="618"/>
        <v>0</v>
      </c>
      <c r="J442" s="273">
        <f t="shared" si="618"/>
        <v>0</v>
      </c>
      <c r="K442" s="273">
        <f t="shared" si="618"/>
        <v>0</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19.778571428571421</v>
      </c>
      <c r="W442" s="274" t="str">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v>
      </c>
      <c r="X442" s="267"/>
      <c r="Y442" s="267"/>
      <c r="Z442" s="272">
        <v>0.91666666666666696</v>
      </c>
      <c r="AA442" s="275">
        <f t="shared" ref="AA442" si="619">SUM(C508:C511)</f>
        <v>36</v>
      </c>
      <c r="AB442" s="275">
        <f t="shared" ref="AB442" si="620">SUM(D508:D511)</f>
        <v>423</v>
      </c>
      <c r="AC442" s="275">
        <f t="shared" ref="AC442" si="621">SUM(E508:E511)</f>
        <v>620</v>
      </c>
      <c r="AD442" s="275">
        <f t="shared" ref="AD442" si="622">SUM(F508:F511)</f>
        <v>337</v>
      </c>
      <c r="AE442" s="275">
        <f t="shared" ref="AE442" si="623">SUM(G508:G511)</f>
        <v>90</v>
      </c>
      <c r="AF442" s="275">
        <f t="shared" ref="AF442" si="624">SUM(H508:H511)</f>
        <v>14</v>
      </c>
      <c r="AG442" s="275">
        <f t="shared" ref="AG442" si="625">SUM(I508:I511)</f>
        <v>0</v>
      </c>
      <c r="AH442" s="275">
        <f t="shared" ref="AH442" si="626">SUM(J508:J511)</f>
        <v>0</v>
      </c>
      <c r="AI442" s="275">
        <f t="shared" ref="AI442" si="627">SUM(K508:K511)</f>
        <v>0</v>
      </c>
      <c r="AJ442" s="275">
        <f t="shared" ref="AJ442" si="628">SUM(L508:L511)</f>
        <v>0</v>
      </c>
      <c r="AK442" s="275">
        <f t="shared" ref="AK442" si="629">SUM(M508:M511)</f>
        <v>0</v>
      </c>
      <c r="AL442" s="275">
        <f t="shared" ref="AL442" si="630">SUM(N508:N511)</f>
        <v>0</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17.834821428571427</v>
      </c>
      <c r="AU442" s="274">
        <f>IFERROR(AVERAGE(W508:W511),"-")</f>
        <v>22.884703095284941</v>
      </c>
    </row>
    <row r="443" spans="1:47" ht="13" thickBot="1" x14ac:dyDescent="0.3">
      <c r="A443" s="272">
        <v>0.23958333333333301</v>
      </c>
      <c r="B443" s="273">
        <f t="shared" ref="B443:U443" si="637">B27+B235</f>
        <v>205</v>
      </c>
      <c r="C443" s="273">
        <f t="shared" si="637"/>
        <v>13</v>
      </c>
      <c r="D443" s="273">
        <f t="shared" si="637"/>
        <v>45</v>
      </c>
      <c r="E443" s="273">
        <f t="shared" si="637"/>
        <v>64</v>
      </c>
      <c r="F443" s="273">
        <f t="shared" si="637"/>
        <v>59</v>
      </c>
      <c r="G443" s="273">
        <f t="shared" si="637"/>
        <v>19</v>
      </c>
      <c r="H443" s="273">
        <f t="shared" si="637"/>
        <v>3</v>
      </c>
      <c r="I443" s="273">
        <f t="shared" si="637"/>
        <v>2</v>
      </c>
      <c r="J443" s="273">
        <f t="shared" si="637"/>
        <v>0</v>
      </c>
      <c r="K443" s="273">
        <f t="shared" si="637"/>
        <v>0</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18.785714285714285</v>
      </c>
      <c r="W443"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23.799999999999997</v>
      </c>
      <c r="X443" s="267"/>
      <c r="Y443" s="267"/>
      <c r="Z443" s="276">
        <v>0.95833333333333304</v>
      </c>
      <c r="AA443" s="277">
        <f t="shared" ref="AA443" si="638">SUM(C512:C515)</f>
        <v>16</v>
      </c>
      <c r="AB443" s="277">
        <f t="shared" ref="AB443" si="639">SUM(D512:D515)</f>
        <v>194</v>
      </c>
      <c r="AC443" s="277">
        <f t="shared" ref="AC443" si="640">SUM(E512:E515)</f>
        <v>335</v>
      </c>
      <c r="AD443" s="277">
        <f t="shared" ref="AD443" si="641">SUM(F512:F515)</f>
        <v>171</v>
      </c>
      <c r="AE443" s="277">
        <f t="shared" ref="AE443" si="642">SUM(G512:G515)</f>
        <v>51</v>
      </c>
      <c r="AF443" s="277">
        <f t="shared" ref="AF443" si="643">SUM(H512:H515)</f>
        <v>5</v>
      </c>
      <c r="AG443" s="277">
        <f t="shared" ref="AG443" si="644">SUM(I512:I515)</f>
        <v>1</v>
      </c>
      <c r="AH443" s="277">
        <f t="shared" ref="AH443" si="645">SUM(J512:J515)</f>
        <v>0</v>
      </c>
      <c r="AI443" s="277">
        <f t="shared" ref="AI443" si="646">SUM(K512:K515)</f>
        <v>0</v>
      </c>
      <c r="AJ443" s="277">
        <f t="shared" ref="AJ443" si="647">SUM(L512:L515)</f>
        <v>0</v>
      </c>
      <c r="AK443" s="277">
        <f t="shared" ref="AK443" si="648">SUM(M512:M515)</f>
        <v>0</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17.90492724867725</v>
      </c>
      <c r="AU443" s="278">
        <f>IFERROR(AVERAGE(W512:W515),"-")</f>
        <v>22.879166666666666</v>
      </c>
    </row>
    <row r="444" spans="1:47" ht="13" thickTop="1" x14ac:dyDescent="0.25">
      <c r="A444" s="272">
        <v>0.25</v>
      </c>
      <c r="B444" s="273">
        <f t="shared" ref="B444:U444" si="656">B28+B236</f>
        <v>191</v>
      </c>
      <c r="C444" s="273">
        <f t="shared" si="656"/>
        <v>10</v>
      </c>
      <c r="D444" s="273">
        <f t="shared" si="656"/>
        <v>48</v>
      </c>
      <c r="E444" s="273">
        <f t="shared" si="656"/>
        <v>65</v>
      </c>
      <c r="F444" s="273">
        <f t="shared" si="656"/>
        <v>49</v>
      </c>
      <c r="G444" s="273">
        <f t="shared" si="656"/>
        <v>17</v>
      </c>
      <c r="H444" s="273">
        <f t="shared" si="656"/>
        <v>1</v>
      </c>
      <c r="I444" s="273">
        <f t="shared" si="656"/>
        <v>1</v>
      </c>
      <c r="J444" s="273">
        <f t="shared" si="656"/>
        <v>0</v>
      </c>
      <c r="K444" s="273">
        <f t="shared" si="656"/>
        <v>0</v>
      </c>
      <c r="L444" s="273">
        <f t="shared" si="656"/>
        <v>0</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18.444444444444443</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24.249999999999996</v>
      </c>
      <c r="X444" s="267"/>
      <c r="Y444" s="267"/>
      <c r="Z444" s="279" t="s">
        <v>89</v>
      </c>
      <c r="AA444" s="271">
        <f>SUM(AA427:AA438)</f>
        <v>2544</v>
      </c>
      <c r="AB444" s="271">
        <f t="shared" ref="AB444:AS444" si="657">SUM(AB427:AB438)</f>
        <v>22242</v>
      </c>
      <c r="AC444" s="271">
        <f t="shared" si="657"/>
        <v>27010</v>
      </c>
      <c r="AD444" s="271">
        <f t="shared" si="657"/>
        <v>9459</v>
      </c>
      <c r="AE444" s="271">
        <f t="shared" si="657"/>
        <v>1375</v>
      </c>
      <c r="AF444" s="271">
        <f t="shared" si="657"/>
        <v>149</v>
      </c>
      <c r="AG444" s="271">
        <f t="shared" si="657"/>
        <v>24</v>
      </c>
      <c r="AH444" s="271">
        <f t="shared" si="657"/>
        <v>4</v>
      </c>
      <c r="AI444" s="271">
        <f t="shared" si="657"/>
        <v>5</v>
      </c>
      <c r="AJ444" s="271">
        <f t="shared" si="657"/>
        <v>0</v>
      </c>
      <c r="AK444" s="271">
        <f t="shared" si="657"/>
        <v>0</v>
      </c>
      <c r="AL444" s="271">
        <f t="shared" si="657"/>
        <v>0</v>
      </c>
      <c r="AM444" s="271">
        <f t="shared" si="657"/>
        <v>6</v>
      </c>
      <c r="AN444" s="271">
        <f t="shared" si="657"/>
        <v>0</v>
      </c>
      <c r="AO444" s="271">
        <f t="shared" si="657"/>
        <v>0</v>
      </c>
      <c r="AP444" s="271">
        <f t="shared" si="657"/>
        <v>0</v>
      </c>
      <c r="AQ444" s="271">
        <f t="shared" si="657"/>
        <v>0</v>
      </c>
      <c r="AR444" s="271">
        <f t="shared" si="657"/>
        <v>0</v>
      </c>
      <c r="AS444" s="271">
        <f t="shared" si="657"/>
        <v>0</v>
      </c>
      <c r="AT444" s="270">
        <f t="shared" ref="AT444:AT447" si="658">V516</f>
        <v>16.340000000000003</v>
      </c>
      <c r="AU444" s="270">
        <f t="shared" ref="AU444:AU447" si="659">W516</f>
        <v>20.356666666666666</v>
      </c>
    </row>
    <row r="445" spans="1:47" x14ac:dyDescent="0.25">
      <c r="A445" s="272">
        <v>0.26041666666666702</v>
      </c>
      <c r="B445" s="273">
        <f t="shared" ref="B445:U445" si="660">B29+B237</f>
        <v>241</v>
      </c>
      <c r="C445" s="273">
        <f t="shared" si="660"/>
        <v>3</v>
      </c>
      <c r="D445" s="273">
        <f t="shared" si="660"/>
        <v>57</v>
      </c>
      <c r="E445" s="273">
        <f t="shared" si="660"/>
        <v>108</v>
      </c>
      <c r="F445" s="273">
        <f t="shared" si="660"/>
        <v>59</v>
      </c>
      <c r="G445" s="273">
        <f t="shared" si="660"/>
        <v>9</v>
      </c>
      <c r="H445" s="273">
        <f t="shared" si="660"/>
        <v>5</v>
      </c>
      <c r="I445" s="273">
        <f t="shared" si="660"/>
        <v>0</v>
      </c>
      <c r="J445" s="273">
        <f t="shared" si="660"/>
        <v>0</v>
      </c>
      <c r="K445" s="273">
        <f t="shared" si="660"/>
        <v>0</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18.460714285714285</v>
      </c>
      <c r="W445"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22.290909090909089</v>
      </c>
      <c r="X445" s="267"/>
      <c r="Y445" s="267"/>
      <c r="Z445" s="280" t="s">
        <v>91</v>
      </c>
      <c r="AA445" s="275">
        <f>SUM(AA426:AA441)</f>
        <v>2858</v>
      </c>
      <c r="AB445" s="275">
        <f t="shared" ref="AB445:AS445" si="661">SUM(AB426:AB441)</f>
        <v>25227</v>
      </c>
      <c r="AC445" s="275">
        <f t="shared" si="661"/>
        <v>31501</v>
      </c>
      <c r="AD445" s="275">
        <f t="shared" si="661"/>
        <v>11690</v>
      </c>
      <c r="AE445" s="275">
        <f t="shared" si="661"/>
        <v>1837</v>
      </c>
      <c r="AF445" s="275">
        <f t="shared" si="661"/>
        <v>206</v>
      </c>
      <c r="AG445" s="275">
        <f t="shared" si="661"/>
        <v>34</v>
      </c>
      <c r="AH445" s="275">
        <f t="shared" si="661"/>
        <v>8</v>
      </c>
      <c r="AI445" s="275">
        <f t="shared" si="661"/>
        <v>5</v>
      </c>
      <c r="AJ445" s="275">
        <f t="shared" si="661"/>
        <v>0</v>
      </c>
      <c r="AK445" s="275">
        <f t="shared" si="661"/>
        <v>0</v>
      </c>
      <c r="AL445" s="275">
        <f t="shared" si="661"/>
        <v>0</v>
      </c>
      <c r="AM445" s="275">
        <f t="shared" si="661"/>
        <v>6</v>
      </c>
      <c r="AN445" s="275">
        <f t="shared" si="661"/>
        <v>0</v>
      </c>
      <c r="AO445" s="275">
        <f t="shared" si="661"/>
        <v>0</v>
      </c>
      <c r="AP445" s="275">
        <f t="shared" si="661"/>
        <v>0</v>
      </c>
      <c r="AQ445" s="275">
        <f t="shared" si="661"/>
        <v>0</v>
      </c>
      <c r="AR445" s="275">
        <f t="shared" si="661"/>
        <v>0</v>
      </c>
      <c r="AS445" s="275">
        <f t="shared" si="661"/>
        <v>3</v>
      </c>
      <c r="AT445" s="274">
        <f t="shared" si="658"/>
        <v>16.493333333333332</v>
      </c>
      <c r="AU445" s="274">
        <f t="shared" si="659"/>
        <v>20.600000000000005</v>
      </c>
    </row>
    <row r="446" spans="1:47" x14ac:dyDescent="0.25">
      <c r="A446" s="272">
        <v>0.27083333333333298</v>
      </c>
      <c r="B446" s="273">
        <f t="shared" ref="B446:U446" si="662">B30+B238</f>
        <v>342</v>
      </c>
      <c r="C446" s="273">
        <f t="shared" si="662"/>
        <v>8</v>
      </c>
      <c r="D446" s="273">
        <f t="shared" si="662"/>
        <v>61</v>
      </c>
      <c r="E446" s="273">
        <f t="shared" si="662"/>
        <v>131</v>
      </c>
      <c r="F446" s="273">
        <f t="shared" si="662"/>
        <v>101</v>
      </c>
      <c r="G446" s="273">
        <f t="shared" si="662"/>
        <v>36</v>
      </c>
      <c r="H446" s="273">
        <f t="shared" si="662"/>
        <v>5</v>
      </c>
      <c r="I446" s="273">
        <f t="shared" si="662"/>
        <v>0</v>
      </c>
      <c r="J446" s="273">
        <f t="shared" si="662"/>
        <v>0</v>
      </c>
      <c r="K446" s="273">
        <f t="shared" si="662"/>
        <v>0</v>
      </c>
      <c r="L446" s="273">
        <f t="shared" si="662"/>
        <v>0</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19.064285714285713</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24.281818181818185</v>
      </c>
      <c r="X446" s="267"/>
      <c r="Y446" s="267"/>
      <c r="Z446" s="273" t="s">
        <v>92</v>
      </c>
      <c r="AA446" s="275">
        <f>SUM(AA426:AA443)</f>
        <v>2910</v>
      </c>
      <c r="AB446" s="275">
        <f t="shared" ref="AB446:AS446" si="663">SUM(AB426:AB443)</f>
        <v>25844</v>
      </c>
      <c r="AC446" s="275">
        <f t="shared" si="663"/>
        <v>32456</v>
      </c>
      <c r="AD446" s="275">
        <f t="shared" si="663"/>
        <v>12198</v>
      </c>
      <c r="AE446" s="275">
        <f t="shared" si="663"/>
        <v>1978</v>
      </c>
      <c r="AF446" s="275">
        <f t="shared" si="663"/>
        <v>225</v>
      </c>
      <c r="AG446" s="275">
        <f t="shared" si="663"/>
        <v>35</v>
      </c>
      <c r="AH446" s="275">
        <f t="shared" si="663"/>
        <v>8</v>
      </c>
      <c r="AI446" s="275">
        <f t="shared" si="663"/>
        <v>5</v>
      </c>
      <c r="AJ446" s="275">
        <f t="shared" si="663"/>
        <v>0</v>
      </c>
      <c r="AK446" s="275">
        <f t="shared" si="663"/>
        <v>0</v>
      </c>
      <c r="AL446" s="275">
        <f t="shared" si="663"/>
        <v>0</v>
      </c>
      <c r="AM446" s="275">
        <f t="shared" si="663"/>
        <v>6</v>
      </c>
      <c r="AN446" s="275">
        <f t="shared" si="663"/>
        <v>0</v>
      </c>
      <c r="AO446" s="275">
        <f t="shared" si="663"/>
        <v>0</v>
      </c>
      <c r="AP446" s="275">
        <f t="shared" si="663"/>
        <v>0</v>
      </c>
      <c r="AQ446" s="275">
        <f t="shared" si="663"/>
        <v>0</v>
      </c>
      <c r="AR446" s="275">
        <f t="shared" si="663"/>
        <v>0</v>
      </c>
      <c r="AS446" s="275">
        <f t="shared" si="663"/>
        <v>3</v>
      </c>
      <c r="AT446" s="274">
        <f t="shared" si="658"/>
        <v>16.516666666666669</v>
      </c>
      <c r="AU446" s="274">
        <f t="shared" si="659"/>
        <v>20.646666666666672</v>
      </c>
    </row>
    <row r="447" spans="1:47" ht="13" thickBot="1" x14ac:dyDescent="0.3">
      <c r="A447" s="272">
        <v>0.28125</v>
      </c>
      <c r="B447" s="273">
        <f t="shared" ref="B447:U447" si="664">B31+B239</f>
        <v>460</v>
      </c>
      <c r="C447" s="273">
        <f t="shared" si="664"/>
        <v>26</v>
      </c>
      <c r="D447" s="273">
        <f t="shared" si="664"/>
        <v>111</v>
      </c>
      <c r="E447" s="273">
        <f t="shared" si="664"/>
        <v>177</v>
      </c>
      <c r="F447" s="273">
        <f t="shared" si="664"/>
        <v>121</v>
      </c>
      <c r="G447" s="273">
        <f t="shared" si="664"/>
        <v>25</v>
      </c>
      <c r="H447" s="273">
        <f t="shared" si="664"/>
        <v>0</v>
      </c>
      <c r="I447" s="273">
        <f t="shared" si="664"/>
        <v>0</v>
      </c>
      <c r="J447" s="273">
        <f t="shared" si="664"/>
        <v>0</v>
      </c>
      <c r="K447" s="273">
        <f t="shared" si="664"/>
        <v>0</v>
      </c>
      <c r="L447" s="273">
        <f t="shared" si="664"/>
        <v>0</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18.00357142857143</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23.34545454545454</v>
      </c>
      <c r="X447" s="267"/>
      <c r="Y447" s="267"/>
      <c r="Z447" s="281" t="s">
        <v>93</v>
      </c>
      <c r="AA447" s="277">
        <f>SUM(AA420:AA443)</f>
        <v>2951</v>
      </c>
      <c r="AB447" s="277">
        <f t="shared" ref="AB447:AS447" si="665">SUM(AB420:AB443)</f>
        <v>26097</v>
      </c>
      <c r="AC447" s="277">
        <f t="shared" si="665"/>
        <v>32919</v>
      </c>
      <c r="AD447" s="277">
        <f t="shared" si="665"/>
        <v>12646</v>
      </c>
      <c r="AE447" s="277">
        <f t="shared" si="665"/>
        <v>2119</v>
      </c>
      <c r="AF447" s="277">
        <f t="shared" si="665"/>
        <v>256</v>
      </c>
      <c r="AG447" s="277">
        <f t="shared" si="665"/>
        <v>40</v>
      </c>
      <c r="AH447" s="277">
        <f t="shared" si="665"/>
        <v>10</v>
      </c>
      <c r="AI447" s="277">
        <f t="shared" si="665"/>
        <v>5</v>
      </c>
      <c r="AJ447" s="277">
        <f t="shared" si="665"/>
        <v>0</v>
      </c>
      <c r="AK447" s="277">
        <f t="shared" si="665"/>
        <v>0</v>
      </c>
      <c r="AL447" s="277">
        <f t="shared" si="665"/>
        <v>0</v>
      </c>
      <c r="AM447" s="277">
        <f t="shared" si="665"/>
        <v>6</v>
      </c>
      <c r="AN447" s="277">
        <f t="shared" si="665"/>
        <v>0</v>
      </c>
      <c r="AO447" s="277">
        <f t="shared" si="665"/>
        <v>0</v>
      </c>
      <c r="AP447" s="277">
        <f t="shared" si="665"/>
        <v>0</v>
      </c>
      <c r="AQ447" s="277">
        <f t="shared" si="665"/>
        <v>0</v>
      </c>
      <c r="AR447" s="277">
        <f t="shared" si="665"/>
        <v>0</v>
      </c>
      <c r="AS447" s="277">
        <f t="shared" si="665"/>
        <v>3</v>
      </c>
      <c r="AT447" s="278">
        <f t="shared" si="658"/>
        <v>16.586666666666666</v>
      </c>
      <c r="AU447" s="278">
        <f t="shared" si="659"/>
        <v>20.74</v>
      </c>
    </row>
    <row r="448" spans="1:47" ht="13" thickTop="1" x14ac:dyDescent="0.25">
      <c r="A448" s="272">
        <v>0.29166666666666702</v>
      </c>
      <c r="B448" s="273">
        <f t="shared" ref="B448:U448" si="666">B32+B240</f>
        <v>581</v>
      </c>
      <c r="C448" s="273">
        <f t="shared" si="666"/>
        <v>35</v>
      </c>
      <c r="D448" s="273">
        <f t="shared" si="666"/>
        <v>160</v>
      </c>
      <c r="E448" s="273">
        <f t="shared" si="666"/>
        <v>210</v>
      </c>
      <c r="F448" s="273">
        <f t="shared" si="666"/>
        <v>136</v>
      </c>
      <c r="G448" s="273">
        <f t="shared" si="666"/>
        <v>36</v>
      </c>
      <c r="H448" s="273">
        <f t="shared" si="666"/>
        <v>4</v>
      </c>
      <c r="I448" s="273">
        <f t="shared" si="666"/>
        <v>0</v>
      </c>
      <c r="J448" s="273">
        <f t="shared" si="666"/>
        <v>0</v>
      </c>
      <c r="K448" s="273">
        <f t="shared" si="666"/>
        <v>0</v>
      </c>
      <c r="L448" s="273">
        <f t="shared" si="666"/>
        <v>0</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17.532142857142855</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23.148148148148149</v>
      </c>
      <c r="X448" s="267"/>
      <c r="Y448" s="267"/>
      <c r="Z448" s="267"/>
      <c r="AT448" s="267"/>
      <c r="AU448" s="267"/>
    </row>
    <row r="449" spans="1:25" x14ac:dyDescent="0.25">
      <c r="A449" s="272">
        <v>0.30208333333333298</v>
      </c>
      <c r="B449" s="273">
        <f t="shared" ref="B449:U449" si="667">B33+B241</f>
        <v>821</v>
      </c>
      <c r="C449" s="273">
        <f t="shared" si="667"/>
        <v>32</v>
      </c>
      <c r="D449" s="273">
        <f t="shared" si="667"/>
        <v>222</v>
      </c>
      <c r="E449" s="273">
        <f t="shared" si="667"/>
        <v>341</v>
      </c>
      <c r="F449" s="273">
        <f t="shared" si="667"/>
        <v>170</v>
      </c>
      <c r="G449" s="273">
        <f t="shared" si="667"/>
        <v>48</v>
      </c>
      <c r="H449" s="273">
        <f t="shared" si="667"/>
        <v>8</v>
      </c>
      <c r="I449" s="273">
        <f t="shared" si="667"/>
        <v>0</v>
      </c>
      <c r="J449" s="273">
        <f t="shared" si="667"/>
        <v>0</v>
      </c>
      <c r="K449" s="273">
        <f t="shared" si="667"/>
        <v>0</v>
      </c>
      <c r="L449" s="273">
        <f t="shared" si="667"/>
        <v>0</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17.557142857142857</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22.617857142857144</v>
      </c>
      <c r="X449" s="267"/>
      <c r="Y449" s="267"/>
    </row>
    <row r="450" spans="1:25" x14ac:dyDescent="0.25">
      <c r="A450" s="272">
        <v>0.3125</v>
      </c>
      <c r="B450" s="273">
        <f t="shared" ref="B450:U450" si="668">B34+B242</f>
        <v>1156</v>
      </c>
      <c r="C450" s="273">
        <f t="shared" si="668"/>
        <v>49</v>
      </c>
      <c r="D450" s="273">
        <f t="shared" si="668"/>
        <v>412</v>
      </c>
      <c r="E450" s="273">
        <f t="shared" si="668"/>
        <v>467</v>
      </c>
      <c r="F450" s="273">
        <f t="shared" si="668"/>
        <v>181</v>
      </c>
      <c r="G450" s="273">
        <f t="shared" si="668"/>
        <v>39</v>
      </c>
      <c r="H450" s="273">
        <f t="shared" si="668"/>
        <v>8</v>
      </c>
      <c r="I450" s="273">
        <f t="shared" si="668"/>
        <v>0</v>
      </c>
      <c r="J450" s="273">
        <f t="shared" si="668"/>
        <v>0</v>
      </c>
      <c r="K450" s="273">
        <f t="shared" si="668"/>
        <v>0</v>
      </c>
      <c r="L450" s="273">
        <f t="shared" si="668"/>
        <v>0</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16.796428571428571</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21.189285714285717</v>
      </c>
      <c r="X450" s="267"/>
      <c r="Y450" s="267"/>
    </row>
    <row r="451" spans="1:25" x14ac:dyDescent="0.25">
      <c r="A451" s="272">
        <v>0.32291666666666702</v>
      </c>
      <c r="B451" s="273">
        <f t="shared" ref="B451:U451" si="669">B35+B243</f>
        <v>1475</v>
      </c>
      <c r="C451" s="273">
        <f t="shared" si="669"/>
        <v>85</v>
      </c>
      <c r="D451" s="273">
        <f t="shared" si="669"/>
        <v>532</v>
      </c>
      <c r="E451" s="273">
        <f t="shared" si="669"/>
        <v>628</v>
      </c>
      <c r="F451" s="273">
        <f t="shared" si="669"/>
        <v>200</v>
      </c>
      <c r="G451" s="273">
        <f t="shared" si="669"/>
        <v>25</v>
      </c>
      <c r="H451" s="273">
        <f t="shared" si="669"/>
        <v>5</v>
      </c>
      <c r="I451" s="273">
        <f t="shared" si="669"/>
        <v>0</v>
      </c>
      <c r="J451" s="273">
        <f t="shared" si="669"/>
        <v>0</v>
      </c>
      <c r="K451" s="273">
        <f t="shared" si="669"/>
        <v>0</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16.157142857142858</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20.199999999999996</v>
      </c>
      <c r="X451" s="267"/>
      <c r="Y451" s="267"/>
    </row>
    <row r="452" spans="1:25" x14ac:dyDescent="0.25">
      <c r="A452" s="272">
        <v>0.33333333333333298</v>
      </c>
      <c r="B452" s="273">
        <f t="shared" ref="B452:U452" si="670">B36+B244</f>
        <v>1573</v>
      </c>
      <c r="C452" s="273">
        <f t="shared" si="670"/>
        <v>84</v>
      </c>
      <c r="D452" s="273">
        <f t="shared" si="670"/>
        <v>629</v>
      </c>
      <c r="E452" s="273">
        <f t="shared" si="670"/>
        <v>637</v>
      </c>
      <c r="F452" s="273">
        <f t="shared" si="670"/>
        <v>191</v>
      </c>
      <c r="G452" s="273">
        <f t="shared" si="670"/>
        <v>27</v>
      </c>
      <c r="H452" s="273">
        <f t="shared" si="670"/>
        <v>3</v>
      </c>
      <c r="I452" s="273">
        <f t="shared" si="670"/>
        <v>0</v>
      </c>
      <c r="J452" s="273">
        <f t="shared" si="670"/>
        <v>0</v>
      </c>
      <c r="K452" s="273">
        <f t="shared" si="670"/>
        <v>0</v>
      </c>
      <c r="L452" s="273">
        <f t="shared" si="670"/>
        <v>0</v>
      </c>
      <c r="M452" s="273">
        <f t="shared" si="670"/>
        <v>0</v>
      </c>
      <c r="N452" s="273">
        <f t="shared" si="670"/>
        <v>0</v>
      </c>
      <c r="O452" s="273">
        <f t="shared" si="670"/>
        <v>2</v>
      </c>
      <c r="P452" s="273">
        <f t="shared" si="670"/>
        <v>0</v>
      </c>
      <c r="Q452" s="273">
        <f t="shared" si="670"/>
        <v>0</v>
      </c>
      <c r="R452" s="273">
        <f t="shared" si="670"/>
        <v>0</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15.935714285714283</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19.7</v>
      </c>
      <c r="X452" s="267"/>
      <c r="Y452" s="267"/>
    </row>
    <row r="453" spans="1:25" x14ac:dyDescent="0.25">
      <c r="A453" s="272">
        <v>0.34375</v>
      </c>
      <c r="B453" s="273">
        <f t="shared" ref="B453:U453" si="671">B37+B245</f>
        <v>1472</v>
      </c>
      <c r="C453" s="273">
        <f t="shared" si="671"/>
        <v>117</v>
      </c>
      <c r="D453" s="273">
        <f t="shared" si="671"/>
        <v>639</v>
      </c>
      <c r="E453" s="273">
        <f t="shared" si="671"/>
        <v>544</v>
      </c>
      <c r="F453" s="273">
        <f t="shared" si="671"/>
        <v>147</v>
      </c>
      <c r="G453" s="273">
        <f t="shared" si="671"/>
        <v>25</v>
      </c>
      <c r="H453" s="273">
        <f t="shared" si="671"/>
        <v>0</v>
      </c>
      <c r="I453" s="273">
        <f t="shared" si="671"/>
        <v>0</v>
      </c>
      <c r="J453" s="273">
        <f t="shared" si="671"/>
        <v>0</v>
      </c>
      <c r="K453" s="273">
        <f t="shared" si="671"/>
        <v>0</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15.328571428571427</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19.23928571428571</v>
      </c>
      <c r="X453" s="267"/>
      <c r="Y453" s="267"/>
    </row>
    <row r="454" spans="1:25" x14ac:dyDescent="0.25">
      <c r="A454" s="272">
        <v>0.35416666666666702</v>
      </c>
      <c r="B454" s="273">
        <f t="shared" ref="B454:U454" si="672">B38+B246</f>
        <v>1598</v>
      </c>
      <c r="C454" s="273">
        <f t="shared" si="672"/>
        <v>156</v>
      </c>
      <c r="D454" s="273">
        <f t="shared" si="672"/>
        <v>640</v>
      </c>
      <c r="E454" s="273">
        <f t="shared" si="672"/>
        <v>622</v>
      </c>
      <c r="F454" s="273">
        <f t="shared" si="672"/>
        <v>161</v>
      </c>
      <c r="G454" s="273">
        <f t="shared" si="672"/>
        <v>13</v>
      </c>
      <c r="H454" s="273">
        <f t="shared" si="672"/>
        <v>2</v>
      </c>
      <c r="I454" s="273">
        <f t="shared" si="672"/>
        <v>0</v>
      </c>
      <c r="J454" s="273">
        <f t="shared" si="672"/>
        <v>0</v>
      </c>
      <c r="K454" s="273">
        <f t="shared" si="672"/>
        <v>2</v>
      </c>
      <c r="L454" s="273">
        <f t="shared" si="672"/>
        <v>0</v>
      </c>
      <c r="M454" s="273">
        <f t="shared" si="672"/>
        <v>0</v>
      </c>
      <c r="N454" s="273">
        <f t="shared" si="672"/>
        <v>0</v>
      </c>
      <c r="O454" s="273">
        <f t="shared" si="672"/>
        <v>2</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15.353571428571431</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19.160714285714288</v>
      </c>
      <c r="X454" s="267"/>
      <c r="Y454" s="267"/>
    </row>
    <row r="455" spans="1:25" x14ac:dyDescent="0.25">
      <c r="A455" s="272">
        <v>0.36458333333333298</v>
      </c>
      <c r="B455" s="273">
        <f t="shared" ref="B455:U455" si="673">B39+B247</f>
        <v>1639</v>
      </c>
      <c r="C455" s="273">
        <f t="shared" si="673"/>
        <v>103</v>
      </c>
      <c r="D455" s="273">
        <f t="shared" si="673"/>
        <v>655</v>
      </c>
      <c r="E455" s="273">
        <f t="shared" si="673"/>
        <v>677</v>
      </c>
      <c r="F455" s="273">
        <f t="shared" si="673"/>
        <v>184</v>
      </c>
      <c r="G455" s="273">
        <f t="shared" si="673"/>
        <v>16</v>
      </c>
      <c r="H455" s="273">
        <f t="shared" si="673"/>
        <v>2</v>
      </c>
      <c r="I455" s="273">
        <f t="shared" si="673"/>
        <v>2</v>
      </c>
      <c r="J455" s="273">
        <f t="shared" si="673"/>
        <v>0</v>
      </c>
      <c r="K455" s="273">
        <f t="shared" si="673"/>
        <v>0</v>
      </c>
      <c r="L455" s="273">
        <f t="shared" si="673"/>
        <v>0</v>
      </c>
      <c r="M455" s="273">
        <f t="shared" si="673"/>
        <v>0</v>
      </c>
      <c r="N455" s="273">
        <f t="shared" si="673"/>
        <v>0</v>
      </c>
      <c r="O455" s="273">
        <f t="shared" si="673"/>
        <v>0</v>
      </c>
      <c r="P455" s="273">
        <f t="shared" si="673"/>
        <v>0</v>
      </c>
      <c r="Q455" s="273">
        <f t="shared" si="673"/>
        <v>0</v>
      </c>
      <c r="R455" s="273">
        <f t="shared" si="673"/>
        <v>0</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15.700000000000001</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19.296428571428571</v>
      </c>
      <c r="X455" s="267"/>
      <c r="Y455" s="267"/>
    </row>
    <row r="456" spans="1:25" x14ac:dyDescent="0.25">
      <c r="A456" s="272">
        <v>0.375</v>
      </c>
      <c r="B456" s="273">
        <f t="shared" ref="B456:U456" si="674">B40+B248</f>
        <v>1334</v>
      </c>
      <c r="C456" s="273">
        <f t="shared" si="674"/>
        <v>70</v>
      </c>
      <c r="D456" s="273">
        <f t="shared" si="674"/>
        <v>484</v>
      </c>
      <c r="E456" s="273">
        <f t="shared" si="674"/>
        <v>564</v>
      </c>
      <c r="F456" s="273">
        <f t="shared" si="674"/>
        <v>196</v>
      </c>
      <c r="G456" s="273">
        <f t="shared" si="674"/>
        <v>18</v>
      </c>
      <c r="H456" s="273">
        <f t="shared" si="674"/>
        <v>2</v>
      </c>
      <c r="I456" s="273">
        <f t="shared" si="674"/>
        <v>0</v>
      </c>
      <c r="J456" s="273">
        <f t="shared" si="674"/>
        <v>0</v>
      </c>
      <c r="K456" s="273">
        <f t="shared" si="674"/>
        <v>0</v>
      </c>
      <c r="L456" s="273">
        <f t="shared" si="674"/>
        <v>0</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15.985714285714286</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19.939285714285717</v>
      </c>
      <c r="X456" s="267"/>
      <c r="Y456" s="267"/>
    </row>
    <row r="457" spans="1:25" x14ac:dyDescent="0.25">
      <c r="A457" s="272">
        <v>0.38541666666666702</v>
      </c>
      <c r="B457" s="273">
        <f t="shared" ref="B457:U457" si="675">B41+B249</f>
        <v>1237</v>
      </c>
      <c r="C457" s="273">
        <f t="shared" si="675"/>
        <v>36</v>
      </c>
      <c r="D457" s="273">
        <f t="shared" si="675"/>
        <v>445</v>
      </c>
      <c r="E457" s="273">
        <f t="shared" si="675"/>
        <v>551</v>
      </c>
      <c r="F457" s="273">
        <f t="shared" si="675"/>
        <v>175</v>
      </c>
      <c r="G457" s="273">
        <f t="shared" si="675"/>
        <v>28</v>
      </c>
      <c r="H457" s="273">
        <f t="shared" si="675"/>
        <v>2</v>
      </c>
      <c r="I457" s="273">
        <f t="shared" si="675"/>
        <v>0</v>
      </c>
      <c r="J457" s="273">
        <f t="shared" si="675"/>
        <v>0</v>
      </c>
      <c r="K457" s="273">
        <f t="shared" si="675"/>
        <v>0</v>
      </c>
      <c r="L457" s="273">
        <f t="shared" si="675"/>
        <v>0</v>
      </c>
      <c r="M457" s="273">
        <f t="shared" si="675"/>
        <v>0</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16.321428571428573</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20.06071428571428</v>
      </c>
      <c r="X457" s="267"/>
      <c r="Y457" s="267"/>
    </row>
    <row r="458" spans="1:25" x14ac:dyDescent="0.25">
      <c r="A458" s="272">
        <v>0.39583333333333298</v>
      </c>
      <c r="B458" s="273">
        <f t="shared" ref="B458:U458" si="676">B42+B250</f>
        <v>1179</v>
      </c>
      <c r="C458" s="273">
        <f t="shared" si="676"/>
        <v>46</v>
      </c>
      <c r="D458" s="273">
        <f t="shared" si="676"/>
        <v>383</v>
      </c>
      <c r="E458" s="273">
        <f t="shared" si="676"/>
        <v>492</v>
      </c>
      <c r="F458" s="273">
        <f t="shared" si="676"/>
        <v>223</v>
      </c>
      <c r="G458" s="273">
        <f t="shared" si="676"/>
        <v>34</v>
      </c>
      <c r="H458" s="273">
        <f t="shared" si="676"/>
        <v>1</v>
      </c>
      <c r="I458" s="273">
        <f t="shared" si="676"/>
        <v>0</v>
      </c>
      <c r="J458" s="273">
        <f t="shared" si="676"/>
        <v>0</v>
      </c>
      <c r="K458" s="273">
        <f t="shared" si="676"/>
        <v>0</v>
      </c>
      <c r="L458" s="273">
        <f t="shared" si="676"/>
        <v>0</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16.803333333333331</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21.25</v>
      </c>
      <c r="X458" s="267"/>
      <c r="Y458" s="267"/>
    </row>
    <row r="459" spans="1:25" x14ac:dyDescent="0.25">
      <c r="A459" s="272">
        <v>0.40625</v>
      </c>
      <c r="B459" s="273">
        <f t="shared" ref="B459:U459" si="677">B43+B251</f>
        <v>1215</v>
      </c>
      <c r="C459" s="273">
        <f t="shared" si="677"/>
        <v>45</v>
      </c>
      <c r="D459" s="273">
        <f t="shared" si="677"/>
        <v>404</v>
      </c>
      <c r="E459" s="273">
        <f t="shared" si="677"/>
        <v>503</v>
      </c>
      <c r="F459" s="273">
        <f t="shared" si="677"/>
        <v>219</v>
      </c>
      <c r="G459" s="273">
        <f t="shared" si="677"/>
        <v>42</v>
      </c>
      <c r="H459" s="273">
        <f t="shared" si="677"/>
        <v>1</v>
      </c>
      <c r="I459" s="273">
        <f t="shared" si="677"/>
        <v>1</v>
      </c>
      <c r="J459" s="273">
        <f t="shared" si="677"/>
        <v>0</v>
      </c>
      <c r="K459" s="273">
        <f t="shared" si="677"/>
        <v>0</v>
      </c>
      <c r="L459" s="273">
        <f t="shared" si="677"/>
        <v>0</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16.66</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21.106666666666669</v>
      </c>
      <c r="X459" s="267"/>
      <c r="Y459" s="267"/>
    </row>
    <row r="460" spans="1:25" x14ac:dyDescent="0.25">
      <c r="A460" s="272">
        <v>0.41666666666666702</v>
      </c>
      <c r="B460" s="273">
        <f t="shared" ref="B460:U460" si="678">B44+B252</f>
        <v>1136</v>
      </c>
      <c r="C460" s="273">
        <f t="shared" si="678"/>
        <v>33</v>
      </c>
      <c r="D460" s="273">
        <f t="shared" si="678"/>
        <v>347</v>
      </c>
      <c r="E460" s="273">
        <f t="shared" si="678"/>
        <v>525</v>
      </c>
      <c r="F460" s="273">
        <f t="shared" si="678"/>
        <v>197</v>
      </c>
      <c r="G460" s="273">
        <f t="shared" si="678"/>
        <v>29</v>
      </c>
      <c r="H460" s="273">
        <f t="shared" si="678"/>
        <v>5</v>
      </c>
      <c r="I460" s="273">
        <f t="shared" si="678"/>
        <v>0</v>
      </c>
      <c r="J460" s="273">
        <f t="shared" si="678"/>
        <v>0</v>
      </c>
      <c r="K460" s="273">
        <f t="shared" si="678"/>
        <v>0</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16.893333333333334</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20.986666666666668</v>
      </c>
      <c r="X460" s="267"/>
      <c r="Y460" s="267"/>
    </row>
    <row r="461" spans="1:25" x14ac:dyDescent="0.25">
      <c r="A461" s="272">
        <v>0.42708333333333298</v>
      </c>
      <c r="B461" s="273">
        <f t="shared" ref="B461:U461" si="679">B45+B253</f>
        <v>1110</v>
      </c>
      <c r="C461" s="273">
        <f t="shared" si="679"/>
        <v>33</v>
      </c>
      <c r="D461" s="273">
        <f t="shared" si="679"/>
        <v>364</v>
      </c>
      <c r="E461" s="273">
        <f t="shared" si="679"/>
        <v>484</v>
      </c>
      <c r="F461" s="273">
        <f t="shared" si="679"/>
        <v>208</v>
      </c>
      <c r="G461" s="273">
        <f t="shared" si="679"/>
        <v>18</v>
      </c>
      <c r="H461" s="273">
        <f t="shared" si="679"/>
        <v>3</v>
      </c>
      <c r="I461" s="273">
        <f t="shared" si="679"/>
        <v>0</v>
      </c>
      <c r="J461" s="273">
        <f t="shared" si="679"/>
        <v>0</v>
      </c>
      <c r="K461" s="273">
        <f t="shared" si="679"/>
        <v>0</v>
      </c>
      <c r="L461" s="273">
        <f t="shared" si="679"/>
        <v>0</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16.72</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20.873333333333335</v>
      </c>
      <c r="X461" s="267"/>
      <c r="Y461" s="267"/>
    </row>
    <row r="462" spans="1:25" x14ac:dyDescent="0.25">
      <c r="A462" s="272">
        <v>0.4375</v>
      </c>
      <c r="B462" s="273">
        <f t="shared" ref="B462:U462" si="680">B46+B254</f>
        <v>1128</v>
      </c>
      <c r="C462" s="273">
        <f t="shared" si="680"/>
        <v>39</v>
      </c>
      <c r="D462" s="273">
        <f t="shared" si="680"/>
        <v>398</v>
      </c>
      <c r="E462" s="273">
        <f t="shared" si="680"/>
        <v>478</v>
      </c>
      <c r="F462" s="273">
        <f t="shared" si="680"/>
        <v>185</v>
      </c>
      <c r="G462" s="273">
        <f t="shared" si="680"/>
        <v>24</v>
      </c>
      <c r="H462" s="273">
        <f t="shared" si="680"/>
        <v>4</v>
      </c>
      <c r="I462" s="273">
        <f t="shared" si="680"/>
        <v>0</v>
      </c>
      <c r="J462" s="273">
        <f t="shared" si="680"/>
        <v>0</v>
      </c>
      <c r="K462" s="273">
        <f t="shared" si="680"/>
        <v>0</v>
      </c>
      <c r="L462" s="273">
        <f t="shared" si="680"/>
        <v>0</v>
      </c>
      <c r="M462" s="273">
        <f t="shared" si="680"/>
        <v>0</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16.54666666666667</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20.563333333333329</v>
      </c>
      <c r="X462" s="267"/>
      <c r="Y462" s="267"/>
    </row>
    <row r="463" spans="1:25" x14ac:dyDescent="0.25">
      <c r="A463" s="272">
        <v>0.44791666666666702</v>
      </c>
      <c r="B463" s="273">
        <f t="shared" ref="B463:U463" si="681">B47+B255</f>
        <v>1194</v>
      </c>
      <c r="C463" s="273">
        <f t="shared" si="681"/>
        <v>31</v>
      </c>
      <c r="D463" s="273">
        <f t="shared" si="681"/>
        <v>393</v>
      </c>
      <c r="E463" s="273">
        <f t="shared" si="681"/>
        <v>537</v>
      </c>
      <c r="F463" s="273">
        <f t="shared" si="681"/>
        <v>194</v>
      </c>
      <c r="G463" s="273">
        <f t="shared" si="681"/>
        <v>35</v>
      </c>
      <c r="H463" s="273">
        <f t="shared" si="681"/>
        <v>4</v>
      </c>
      <c r="I463" s="273">
        <f t="shared" si="681"/>
        <v>0</v>
      </c>
      <c r="J463" s="273">
        <f t="shared" si="681"/>
        <v>0</v>
      </c>
      <c r="K463" s="273">
        <f t="shared" si="681"/>
        <v>0</v>
      </c>
      <c r="L463" s="273">
        <f t="shared" si="681"/>
        <v>0</v>
      </c>
      <c r="M463" s="273">
        <f t="shared" si="681"/>
        <v>0</v>
      </c>
      <c r="N463" s="273">
        <f t="shared" si="681"/>
        <v>0</v>
      </c>
      <c r="O463" s="273">
        <f t="shared" si="681"/>
        <v>0</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16.740000000000002</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20.71</v>
      </c>
      <c r="X463" s="267"/>
      <c r="Y463" s="267"/>
    </row>
    <row r="464" spans="1:25" x14ac:dyDescent="0.25">
      <c r="A464" s="272">
        <v>0.45833333333333298</v>
      </c>
      <c r="B464" s="273">
        <f t="shared" ref="B464:U464" si="682">B48+B256</f>
        <v>1108</v>
      </c>
      <c r="C464" s="273">
        <f t="shared" si="682"/>
        <v>33</v>
      </c>
      <c r="D464" s="273">
        <f t="shared" si="682"/>
        <v>370</v>
      </c>
      <c r="E464" s="273">
        <f t="shared" si="682"/>
        <v>462</v>
      </c>
      <c r="F464" s="273">
        <f t="shared" si="682"/>
        <v>202</v>
      </c>
      <c r="G464" s="273">
        <f t="shared" si="682"/>
        <v>36</v>
      </c>
      <c r="H464" s="273">
        <f t="shared" si="682"/>
        <v>1</v>
      </c>
      <c r="I464" s="273">
        <f t="shared" si="682"/>
        <v>1</v>
      </c>
      <c r="J464" s="273">
        <f t="shared" si="682"/>
        <v>0</v>
      </c>
      <c r="K464" s="273">
        <f t="shared" si="682"/>
        <v>3</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16.89</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20.953333333333333</v>
      </c>
      <c r="X464" s="267"/>
      <c r="Y464" s="267"/>
    </row>
    <row r="465" spans="1:25" x14ac:dyDescent="0.25">
      <c r="A465" s="272">
        <v>0.46875</v>
      </c>
      <c r="B465" s="273">
        <f t="shared" ref="B465:U465" si="683">B49+B257</f>
        <v>1057</v>
      </c>
      <c r="C465" s="273">
        <f t="shared" si="683"/>
        <v>30</v>
      </c>
      <c r="D465" s="273">
        <f t="shared" si="683"/>
        <v>344</v>
      </c>
      <c r="E465" s="273">
        <f t="shared" si="683"/>
        <v>478</v>
      </c>
      <c r="F465" s="273">
        <f t="shared" si="683"/>
        <v>174</v>
      </c>
      <c r="G465" s="273">
        <f t="shared" si="683"/>
        <v>27</v>
      </c>
      <c r="H465" s="273">
        <f t="shared" si="683"/>
        <v>4</v>
      </c>
      <c r="I465" s="273">
        <f t="shared" si="683"/>
        <v>0</v>
      </c>
      <c r="J465" s="273">
        <f t="shared" si="683"/>
        <v>0</v>
      </c>
      <c r="K465" s="273">
        <f t="shared" si="683"/>
        <v>0</v>
      </c>
      <c r="L465" s="273">
        <f t="shared" si="683"/>
        <v>0</v>
      </c>
      <c r="M465" s="273">
        <f t="shared" si="683"/>
        <v>0</v>
      </c>
      <c r="N465" s="273">
        <f t="shared" si="683"/>
        <v>0</v>
      </c>
      <c r="O465" s="273">
        <f t="shared" si="683"/>
        <v>0</v>
      </c>
      <c r="P465" s="273">
        <f t="shared" si="683"/>
        <v>0</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16.771428571428572</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21.05</v>
      </c>
      <c r="X465" s="267"/>
      <c r="Y465" s="267"/>
    </row>
    <row r="466" spans="1:25" x14ac:dyDescent="0.25">
      <c r="A466" s="272">
        <v>0.47916666666666702</v>
      </c>
      <c r="B466" s="273">
        <f t="shared" ref="B466:U466" si="684">B50+B258</f>
        <v>1110</v>
      </c>
      <c r="C466" s="273">
        <f t="shared" si="684"/>
        <v>43</v>
      </c>
      <c r="D466" s="273">
        <f t="shared" si="684"/>
        <v>362</v>
      </c>
      <c r="E466" s="273">
        <f t="shared" si="684"/>
        <v>485</v>
      </c>
      <c r="F466" s="273">
        <f t="shared" si="684"/>
        <v>188</v>
      </c>
      <c r="G466" s="273">
        <f t="shared" si="684"/>
        <v>26</v>
      </c>
      <c r="H466" s="273">
        <f t="shared" si="684"/>
        <v>5</v>
      </c>
      <c r="I466" s="273">
        <f t="shared" si="684"/>
        <v>0</v>
      </c>
      <c r="J466" s="273">
        <f t="shared" si="684"/>
        <v>1</v>
      </c>
      <c r="K466" s="273">
        <f t="shared" si="684"/>
        <v>0</v>
      </c>
      <c r="L466" s="273">
        <f t="shared" si="684"/>
        <v>0</v>
      </c>
      <c r="M466" s="273">
        <f t="shared" si="684"/>
        <v>0</v>
      </c>
      <c r="N466" s="273">
        <f t="shared" si="684"/>
        <v>0</v>
      </c>
      <c r="O466" s="273">
        <f t="shared" si="684"/>
        <v>0</v>
      </c>
      <c r="P466" s="273">
        <f t="shared" si="684"/>
        <v>0</v>
      </c>
      <c r="Q466" s="273">
        <f t="shared" si="684"/>
        <v>0</v>
      </c>
      <c r="R466" s="273">
        <f t="shared" si="684"/>
        <v>0</v>
      </c>
      <c r="S466" s="273">
        <f t="shared" si="684"/>
        <v>0</v>
      </c>
      <c r="T466" s="273">
        <f t="shared" si="684"/>
        <v>0</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16.564285714285717</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20.596428571428572</v>
      </c>
      <c r="X466" s="267"/>
      <c r="Y466" s="267"/>
    </row>
    <row r="467" spans="1:25" x14ac:dyDescent="0.25">
      <c r="A467" s="272">
        <v>0.48958333333333298</v>
      </c>
      <c r="B467" s="273">
        <f t="shared" ref="B467:U467" si="685">B51+B259</f>
        <v>1134</v>
      </c>
      <c r="C467" s="273">
        <f t="shared" si="685"/>
        <v>35</v>
      </c>
      <c r="D467" s="273">
        <f t="shared" si="685"/>
        <v>400</v>
      </c>
      <c r="E467" s="273">
        <f t="shared" si="685"/>
        <v>482</v>
      </c>
      <c r="F467" s="273">
        <f t="shared" si="685"/>
        <v>188</v>
      </c>
      <c r="G467" s="273">
        <f t="shared" si="685"/>
        <v>26</v>
      </c>
      <c r="H467" s="273">
        <f t="shared" si="685"/>
        <v>3</v>
      </c>
      <c r="I467" s="273">
        <f t="shared" si="685"/>
        <v>0</v>
      </c>
      <c r="J467" s="273">
        <f t="shared" si="685"/>
        <v>0</v>
      </c>
      <c r="K467" s="273">
        <f t="shared" si="685"/>
        <v>0</v>
      </c>
      <c r="L467" s="273">
        <f t="shared" si="685"/>
        <v>0</v>
      </c>
      <c r="M467" s="273">
        <f t="shared" si="685"/>
        <v>0</v>
      </c>
      <c r="N467" s="273">
        <f t="shared" si="685"/>
        <v>0</v>
      </c>
      <c r="O467" s="273">
        <f t="shared" si="685"/>
        <v>0</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16.510714285714283</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20.860714285714284</v>
      </c>
      <c r="X467" s="267"/>
      <c r="Y467" s="267"/>
    </row>
    <row r="468" spans="1:25" x14ac:dyDescent="0.25">
      <c r="A468" s="272">
        <v>0.5</v>
      </c>
      <c r="B468" s="273">
        <f t="shared" ref="B468:U468" si="686">B52+B260</f>
        <v>1255</v>
      </c>
      <c r="C468" s="273">
        <f t="shared" si="686"/>
        <v>53</v>
      </c>
      <c r="D468" s="273">
        <f t="shared" si="686"/>
        <v>479</v>
      </c>
      <c r="E468" s="273">
        <f t="shared" si="686"/>
        <v>507</v>
      </c>
      <c r="F468" s="273">
        <f t="shared" si="686"/>
        <v>186</v>
      </c>
      <c r="G468" s="273">
        <f t="shared" si="686"/>
        <v>29</v>
      </c>
      <c r="H468" s="273">
        <f t="shared" si="686"/>
        <v>0</v>
      </c>
      <c r="I468" s="273">
        <f t="shared" si="686"/>
        <v>1</v>
      </c>
      <c r="J468" s="273">
        <f t="shared" si="686"/>
        <v>0</v>
      </c>
      <c r="K468" s="273">
        <f t="shared" si="686"/>
        <v>0</v>
      </c>
      <c r="L468" s="273">
        <f t="shared" si="686"/>
        <v>0</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16.296428571428571</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20.589285714285715</v>
      </c>
      <c r="X468" s="267"/>
      <c r="Y468" s="267"/>
    </row>
    <row r="469" spans="1:25" x14ac:dyDescent="0.25">
      <c r="A469" s="272">
        <v>0.51041666666666696</v>
      </c>
      <c r="B469" s="273">
        <f t="shared" ref="B469:U469" si="687">B53+B261</f>
        <v>1253</v>
      </c>
      <c r="C469" s="273">
        <f t="shared" si="687"/>
        <v>52</v>
      </c>
      <c r="D469" s="273">
        <f t="shared" si="687"/>
        <v>419</v>
      </c>
      <c r="E469" s="273">
        <f t="shared" si="687"/>
        <v>554</v>
      </c>
      <c r="F469" s="273">
        <f t="shared" si="687"/>
        <v>203</v>
      </c>
      <c r="G469" s="273">
        <f t="shared" si="687"/>
        <v>20</v>
      </c>
      <c r="H469" s="273">
        <f t="shared" si="687"/>
        <v>5</v>
      </c>
      <c r="I469" s="273">
        <f t="shared" si="687"/>
        <v>0</v>
      </c>
      <c r="J469" s="273">
        <f t="shared" si="687"/>
        <v>0</v>
      </c>
      <c r="K469" s="273">
        <f t="shared" si="687"/>
        <v>0</v>
      </c>
      <c r="L469" s="273">
        <f t="shared" si="687"/>
        <v>0</v>
      </c>
      <c r="M469" s="273">
        <f t="shared" si="687"/>
        <v>0</v>
      </c>
      <c r="N469" s="273">
        <f t="shared" si="687"/>
        <v>0</v>
      </c>
      <c r="O469" s="273">
        <f t="shared" si="687"/>
        <v>0</v>
      </c>
      <c r="P469" s="273">
        <f t="shared" si="687"/>
        <v>0</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16.457142857142852</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20.435714285714287</v>
      </c>
      <c r="X469" s="267"/>
      <c r="Y469" s="267"/>
    </row>
    <row r="470" spans="1:25" x14ac:dyDescent="0.25">
      <c r="A470" s="272">
        <v>0.52083333333333304</v>
      </c>
      <c r="B470" s="273">
        <f t="shared" ref="B470:U470" si="688">B54+B262</f>
        <v>1223</v>
      </c>
      <c r="C470" s="273">
        <f t="shared" si="688"/>
        <v>42</v>
      </c>
      <c r="D470" s="273">
        <f t="shared" si="688"/>
        <v>406</v>
      </c>
      <c r="E470" s="273">
        <f t="shared" si="688"/>
        <v>536</v>
      </c>
      <c r="F470" s="273">
        <f t="shared" si="688"/>
        <v>203</v>
      </c>
      <c r="G470" s="273">
        <f t="shared" si="688"/>
        <v>29</v>
      </c>
      <c r="H470" s="273">
        <f t="shared" si="688"/>
        <v>3</v>
      </c>
      <c r="I470" s="273">
        <f t="shared" si="688"/>
        <v>4</v>
      </c>
      <c r="J470" s="273">
        <f t="shared" si="688"/>
        <v>0</v>
      </c>
      <c r="K470" s="273">
        <f t="shared" si="688"/>
        <v>0</v>
      </c>
      <c r="L470" s="273">
        <f t="shared" si="688"/>
        <v>0</v>
      </c>
      <c r="M470" s="273">
        <f t="shared" si="688"/>
        <v>0</v>
      </c>
      <c r="N470" s="273">
        <f t="shared" si="688"/>
        <v>0</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16.642857142857142</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20.914285714285718</v>
      </c>
      <c r="X470" s="267"/>
      <c r="Y470" s="267"/>
    </row>
    <row r="471" spans="1:25" x14ac:dyDescent="0.25">
      <c r="A471" s="272">
        <v>0.53125</v>
      </c>
      <c r="B471" s="273">
        <f t="shared" ref="B471:U471" si="689">B55+B263</f>
        <v>1263</v>
      </c>
      <c r="C471" s="273">
        <f t="shared" si="689"/>
        <v>64</v>
      </c>
      <c r="D471" s="273">
        <f t="shared" si="689"/>
        <v>449</v>
      </c>
      <c r="E471" s="273">
        <f t="shared" si="689"/>
        <v>532</v>
      </c>
      <c r="F471" s="273">
        <f t="shared" si="689"/>
        <v>195</v>
      </c>
      <c r="G471" s="273">
        <f t="shared" si="689"/>
        <v>21</v>
      </c>
      <c r="H471" s="273">
        <f t="shared" si="689"/>
        <v>2</v>
      </c>
      <c r="I471" s="273">
        <f t="shared" si="689"/>
        <v>0</v>
      </c>
      <c r="J471" s="273">
        <f t="shared" si="689"/>
        <v>0</v>
      </c>
      <c r="K471" s="273">
        <f t="shared" si="689"/>
        <v>0</v>
      </c>
      <c r="L471" s="273">
        <f t="shared" si="689"/>
        <v>0</v>
      </c>
      <c r="M471" s="273">
        <f t="shared" si="689"/>
        <v>0</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16.25357142857143</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20.474999999999994</v>
      </c>
      <c r="X471" s="267"/>
      <c r="Y471" s="267"/>
    </row>
    <row r="472" spans="1:25" x14ac:dyDescent="0.25">
      <c r="A472" s="272">
        <v>0.54166666666666696</v>
      </c>
      <c r="B472" s="273">
        <f t="shared" ref="B472:U472" si="690">B56+B264</f>
        <v>1245</v>
      </c>
      <c r="C472" s="273">
        <f t="shared" si="690"/>
        <v>51</v>
      </c>
      <c r="D472" s="273">
        <f t="shared" si="690"/>
        <v>411</v>
      </c>
      <c r="E472" s="273">
        <f t="shared" si="690"/>
        <v>554</v>
      </c>
      <c r="F472" s="273">
        <f t="shared" si="690"/>
        <v>198</v>
      </c>
      <c r="G472" s="273">
        <f t="shared" si="690"/>
        <v>27</v>
      </c>
      <c r="H472" s="273">
        <f t="shared" si="690"/>
        <v>0</v>
      </c>
      <c r="I472" s="273">
        <f t="shared" si="690"/>
        <v>4</v>
      </c>
      <c r="J472" s="273">
        <f t="shared" si="690"/>
        <v>0</v>
      </c>
      <c r="K472" s="273">
        <f t="shared" si="690"/>
        <v>0</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16.528571428571432</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20.664285714285715</v>
      </c>
      <c r="X472" s="267"/>
      <c r="Y472" s="267"/>
    </row>
    <row r="473" spans="1:25" x14ac:dyDescent="0.25">
      <c r="A473" s="272">
        <v>0.55208333333333304</v>
      </c>
      <c r="B473" s="273">
        <f t="shared" ref="B473:U473" si="691">B57+B265</f>
        <v>1171</v>
      </c>
      <c r="C473" s="273">
        <f t="shared" si="691"/>
        <v>50</v>
      </c>
      <c r="D473" s="273">
        <f t="shared" si="691"/>
        <v>394</v>
      </c>
      <c r="E473" s="273">
        <f t="shared" si="691"/>
        <v>494</v>
      </c>
      <c r="F473" s="273">
        <f t="shared" si="691"/>
        <v>199</v>
      </c>
      <c r="G473" s="273">
        <f t="shared" si="691"/>
        <v>31</v>
      </c>
      <c r="H473" s="273">
        <f t="shared" si="691"/>
        <v>2</v>
      </c>
      <c r="I473" s="273">
        <f t="shared" si="691"/>
        <v>1</v>
      </c>
      <c r="J473" s="273">
        <f t="shared" si="691"/>
        <v>0</v>
      </c>
      <c r="K473" s="273">
        <f t="shared" si="691"/>
        <v>0</v>
      </c>
      <c r="L473" s="273">
        <f t="shared" si="691"/>
        <v>0</v>
      </c>
      <c r="M473" s="273">
        <f t="shared" si="691"/>
        <v>0</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16.553571428571427</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20.810714285714283</v>
      </c>
      <c r="X473" s="267"/>
      <c r="Y473" s="267"/>
    </row>
    <row r="474" spans="1:25" x14ac:dyDescent="0.25">
      <c r="A474" s="272">
        <v>0.5625</v>
      </c>
      <c r="B474" s="273">
        <f t="shared" ref="B474:U474" si="692">B58+B266</f>
        <v>1117</v>
      </c>
      <c r="C474" s="273">
        <f t="shared" si="692"/>
        <v>39</v>
      </c>
      <c r="D474" s="273">
        <f t="shared" si="692"/>
        <v>340</v>
      </c>
      <c r="E474" s="273">
        <f t="shared" si="692"/>
        <v>485</v>
      </c>
      <c r="F474" s="273">
        <f t="shared" si="692"/>
        <v>220</v>
      </c>
      <c r="G474" s="273">
        <f t="shared" si="692"/>
        <v>31</v>
      </c>
      <c r="H474" s="273">
        <f t="shared" si="692"/>
        <v>2</v>
      </c>
      <c r="I474" s="273">
        <f t="shared" si="692"/>
        <v>0</v>
      </c>
      <c r="J474" s="273">
        <f t="shared" si="692"/>
        <v>0</v>
      </c>
      <c r="K474" s="273">
        <f t="shared" si="692"/>
        <v>0</v>
      </c>
      <c r="L474" s="273">
        <f t="shared" si="692"/>
        <v>0</v>
      </c>
      <c r="M474" s="273">
        <f t="shared" si="692"/>
        <v>0</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16.81785714285714</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21.12142857142857</v>
      </c>
      <c r="X474" s="267"/>
      <c r="Y474" s="267"/>
    </row>
    <row r="475" spans="1:25" x14ac:dyDescent="0.25">
      <c r="A475" s="272">
        <v>0.57291666666666696</v>
      </c>
      <c r="B475" s="273">
        <f t="shared" ref="B475:U475" si="693">B59+B267</f>
        <v>1140</v>
      </c>
      <c r="C475" s="273">
        <f t="shared" si="693"/>
        <v>25</v>
      </c>
      <c r="D475" s="273">
        <f t="shared" si="693"/>
        <v>387</v>
      </c>
      <c r="E475" s="273">
        <f t="shared" si="693"/>
        <v>504</v>
      </c>
      <c r="F475" s="273">
        <f t="shared" si="693"/>
        <v>186</v>
      </c>
      <c r="G475" s="273">
        <f t="shared" si="693"/>
        <v>32</v>
      </c>
      <c r="H475" s="273">
        <f t="shared" si="693"/>
        <v>6</v>
      </c>
      <c r="I475" s="273">
        <f t="shared" si="693"/>
        <v>0</v>
      </c>
      <c r="J475" s="273">
        <f t="shared" si="693"/>
        <v>0</v>
      </c>
      <c r="K475" s="273">
        <f t="shared" si="693"/>
        <v>0</v>
      </c>
      <c r="L475" s="273">
        <f t="shared" si="693"/>
        <v>0</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16.824999999999999</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20.821428571428573</v>
      </c>
      <c r="X475" s="267"/>
      <c r="Y475" s="267"/>
    </row>
    <row r="476" spans="1:25" x14ac:dyDescent="0.25">
      <c r="A476" s="272">
        <v>0.58333333333333304</v>
      </c>
      <c r="B476" s="273">
        <f t="shared" ref="B476:U476" si="694">B60+B268</f>
        <v>1156</v>
      </c>
      <c r="C476" s="273">
        <f t="shared" si="694"/>
        <v>43</v>
      </c>
      <c r="D476" s="273">
        <f t="shared" si="694"/>
        <v>389</v>
      </c>
      <c r="E476" s="273">
        <f t="shared" si="694"/>
        <v>508</v>
      </c>
      <c r="F476" s="273">
        <f t="shared" si="694"/>
        <v>193</v>
      </c>
      <c r="G476" s="273">
        <f t="shared" si="694"/>
        <v>18</v>
      </c>
      <c r="H476" s="273">
        <f t="shared" si="694"/>
        <v>5</v>
      </c>
      <c r="I476" s="273">
        <f t="shared" si="694"/>
        <v>0</v>
      </c>
      <c r="J476" s="273">
        <f t="shared" si="694"/>
        <v>0</v>
      </c>
      <c r="K476" s="273">
        <f t="shared" si="694"/>
        <v>0</v>
      </c>
      <c r="L476" s="273">
        <f t="shared" si="694"/>
        <v>0</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16.550000000000004</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20.7</v>
      </c>
      <c r="X476" s="267"/>
      <c r="Y476" s="267"/>
    </row>
    <row r="477" spans="1:25" x14ac:dyDescent="0.25">
      <c r="A477" s="272">
        <v>0.59375</v>
      </c>
      <c r="B477" s="273">
        <f t="shared" ref="B477:U477" si="695">B61+B269</f>
        <v>1156</v>
      </c>
      <c r="C477" s="273">
        <f t="shared" si="695"/>
        <v>38</v>
      </c>
      <c r="D477" s="273">
        <f t="shared" si="695"/>
        <v>387</v>
      </c>
      <c r="E477" s="273">
        <f t="shared" si="695"/>
        <v>486</v>
      </c>
      <c r="F477" s="273">
        <f t="shared" si="695"/>
        <v>211</v>
      </c>
      <c r="G477" s="273">
        <f t="shared" si="695"/>
        <v>32</v>
      </c>
      <c r="H477" s="273">
        <f t="shared" si="695"/>
        <v>0</v>
      </c>
      <c r="I477" s="273">
        <f t="shared" si="695"/>
        <v>0</v>
      </c>
      <c r="J477" s="273">
        <f t="shared" si="695"/>
        <v>0</v>
      </c>
      <c r="K477" s="273">
        <f t="shared" si="695"/>
        <v>0</v>
      </c>
      <c r="L477" s="273">
        <f t="shared" si="695"/>
        <v>0</v>
      </c>
      <c r="M477" s="273">
        <f t="shared" si="695"/>
        <v>0</v>
      </c>
      <c r="N477" s="273">
        <f t="shared" si="695"/>
        <v>0</v>
      </c>
      <c r="O477" s="273">
        <f t="shared" si="695"/>
        <v>2</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16.824999999999999</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21.096428571428568</v>
      </c>
      <c r="X477" s="267"/>
      <c r="Y477" s="267"/>
    </row>
    <row r="478" spans="1:25" x14ac:dyDescent="0.25">
      <c r="A478" s="272">
        <v>0.60416666666666696</v>
      </c>
      <c r="B478" s="273">
        <f t="shared" ref="B478:U478" si="696">B62+B270</f>
        <v>1151</v>
      </c>
      <c r="C478" s="273">
        <f t="shared" si="696"/>
        <v>41</v>
      </c>
      <c r="D478" s="273">
        <f t="shared" si="696"/>
        <v>393</v>
      </c>
      <c r="E478" s="273">
        <f t="shared" si="696"/>
        <v>489</v>
      </c>
      <c r="F478" s="273">
        <f t="shared" si="696"/>
        <v>203</v>
      </c>
      <c r="G478" s="273">
        <f t="shared" si="696"/>
        <v>21</v>
      </c>
      <c r="H478" s="273">
        <f t="shared" si="696"/>
        <v>2</v>
      </c>
      <c r="I478" s="273">
        <f t="shared" si="696"/>
        <v>2</v>
      </c>
      <c r="J478" s="273">
        <f t="shared" si="696"/>
        <v>0</v>
      </c>
      <c r="K478" s="273">
        <f t="shared" si="696"/>
        <v>0</v>
      </c>
      <c r="L478" s="273">
        <f t="shared" si="696"/>
        <v>0</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16.567857142857147</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20.882142857142856</v>
      </c>
      <c r="X478" s="267"/>
      <c r="Y478" s="267"/>
    </row>
    <row r="479" spans="1:25" x14ac:dyDescent="0.25">
      <c r="A479" s="272">
        <v>0.61458333333333304</v>
      </c>
      <c r="B479" s="273">
        <f t="shared" ref="B479:U479" si="697">B63+B271</f>
        <v>1247</v>
      </c>
      <c r="C479" s="273">
        <f t="shared" si="697"/>
        <v>52</v>
      </c>
      <c r="D479" s="273">
        <f t="shared" si="697"/>
        <v>452</v>
      </c>
      <c r="E479" s="273">
        <f t="shared" si="697"/>
        <v>504</v>
      </c>
      <c r="F479" s="273">
        <f t="shared" si="697"/>
        <v>214</v>
      </c>
      <c r="G479" s="273">
        <f t="shared" si="697"/>
        <v>23</v>
      </c>
      <c r="H479" s="273">
        <f t="shared" si="697"/>
        <v>2</v>
      </c>
      <c r="I479" s="273">
        <f t="shared" si="697"/>
        <v>0</v>
      </c>
      <c r="J479" s="273">
        <f t="shared" si="697"/>
        <v>0</v>
      </c>
      <c r="K479" s="273">
        <f t="shared" si="697"/>
        <v>0</v>
      </c>
      <c r="L479" s="273">
        <f t="shared" si="697"/>
        <v>0</v>
      </c>
      <c r="M479" s="273">
        <f t="shared" si="697"/>
        <v>0</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16.49285714285714</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20.63214285714286</v>
      </c>
      <c r="X479" s="267"/>
      <c r="Y479" s="267"/>
    </row>
    <row r="480" spans="1:25" x14ac:dyDescent="0.25">
      <c r="A480" s="272">
        <v>0.625</v>
      </c>
      <c r="B480" s="273">
        <f t="shared" ref="B480:U480" si="698">B64+B272</f>
        <v>1362</v>
      </c>
      <c r="C480" s="273">
        <f t="shared" si="698"/>
        <v>50</v>
      </c>
      <c r="D480" s="273">
        <f t="shared" si="698"/>
        <v>480</v>
      </c>
      <c r="E480" s="273">
        <f t="shared" si="698"/>
        <v>598</v>
      </c>
      <c r="F480" s="273">
        <f t="shared" si="698"/>
        <v>198</v>
      </c>
      <c r="G480" s="273">
        <f t="shared" si="698"/>
        <v>25</v>
      </c>
      <c r="H480" s="273">
        <f t="shared" si="698"/>
        <v>7</v>
      </c>
      <c r="I480" s="273">
        <f t="shared" si="698"/>
        <v>4</v>
      </c>
      <c r="J480" s="273">
        <f t="shared" si="698"/>
        <v>0</v>
      </c>
      <c r="K480" s="273">
        <f t="shared" si="698"/>
        <v>0</v>
      </c>
      <c r="L480" s="273">
        <f t="shared" si="698"/>
        <v>0</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16.45</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20.521428571428569</v>
      </c>
      <c r="X480" s="267"/>
      <c r="Y480" s="267"/>
    </row>
    <row r="481" spans="1:25" x14ac:dyDescent="0.25">
      <c r="A481" s="272">
        <v>0.63541666666666696</v>
      </c>
      <c r="B481" s="273">
        <f t="shared" ref="B481:U481" si="699">B65+B273</f>
        <v>1528</v>
      </c>
      <c r="C481" s="273">
        <f t="shared" si="699"/>
        <v>70</v>
      </c>
      <c r="D481" s="273">
        <f t="shared" si="699"/>
        <v>610</v>
      </c>
      <c r="E481" s="273">
        <f t="shared" si="699"/>
        <v>658</v>
      </c>
      <c r="F481" s="273">
        <f t="shared" si="699"/>
        <v>165</v>
      </c>
      <c r="G481" s="273">
        <f t="shared" si="699"/>
        <v>21</v>
      </c>
      <c r="H481" s="273">
        <f t="shared" si="699"/>
        <v>4</v>
      </c>
      <c r="I481" s="273">
        <f t="shared" si="699"/>
        <v>0</v>
      </c>
      <c r="J481" s="273">
        <f t="shared" si="699"/>
        <v>0</v>
      </c>
      <c r="K481" s="273">
        <f t="shared" si="699"/>
        <v>0</v>
      </c>
      <c r="L481" s="273">
        <f t="shared" si="699"/>
        <v>0</v>
      </c>
      <c r="M481" s="273">
        <f t="shared" si="699"/>
        <v>0</v>
      </c>
      <c r="N481" s="273">
        <f t="shared" si="699"/>
        <v>0</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15.867857142857146</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19.703571428571426</v>
      </c>
      <c r="X481" s="267"/>
      <c r="Y481" s="267"/>
    </row>
    <row r="482" spans="1:25" x14ac:dyDescent="0.25">
      <c r="A482" s="272">
        <v>0.64583333333333304</v>
      </c>
      <c r="B482" s="273">
        <f t="shared" ref="B482:U482" si="700">B66+B274</f>
        <v>1472</v>
      </c>
      <c r="C482" s="273">
        <f t="shared" si="700"/>
        <v>42</v>
      </c>
      <c r="D482" s="273">
        <f t="shared" si="700"/>
        <v>570</v>
      </c>
      <c r="E482" s="273">
        <f t="shared" si="700"/>
        <v>625</v>
      </c>
      <c r="F482" s="273">
        <f t="shared" si="700"/>
        <v>199</v>
      </c>
      <c r="G482" s="273">
        <f t="shared" si="700"/>
        <v>36</v>
      </c>
      <c r="H482" s="273">
        <f t="shared" si="700"/>
        <v>0</v>
      </c>
      <c r="I482" s="273">
        <f t="shared" si="700"/>
        <v>0</v>
      </c>
      <c r="J482" s="273">
        <f t="shared" si="700"/>
        <v>0</v>
      </c>
      <c r="K482" s="273">
        <f t="shared" si="700"/>
        <v>0</v>
      </c>
      <c r="L482" s="273">
        <f t="shared" si="700"/>
        <v>0</v>
      </c>
      <c r="M482" s="273">
        <f t="shared" si="700"/>
        <v>0</v>
      </c>
      <c r="N482" s="273">
        <f t="shared" si="700"/>
        <v>0</v>
      </c>
      <c r="O482" s="273">
        <f t="shared" si="700"/>
        <v>0</v>
      </c>
      <c r="P482" s="273">
        <f t="shared" si="700"/>
        <v>0</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16.235714285714291</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20.264285714285716</v>
      </c>
      <c r="X482" s="267"/>
      <c r="Y482" s="267"/>
    </row>
    <row r="483" spans="1:25" x14ac:dyDescent="0.25">
      <c r="A483" s="272">
        <v>0.65625</v>
      </c>
      <c r="B483" s="273">
        <f t="shared" ref="B483:U483" si="701">B67+B275</f>
        <v>1271</v>
      </c>
      <c r="C483" s="273">
        <f t="shared" si="701"/>
        <v>53</v>
      </c>
      <c r="D483" s="273">
        <f t="shared" si="701"/>
        <v>431</v>
      </c>
      <c r="E483" s="273">
        <f t="shared" si="701"/>
        <v>577</v>
      </c>
      <c r="F483" s="273">
        <f t="shared" si="701"/>
        <v>178</v>
      </c>
      <c r="G483" s="273">
        <f t="shared" si="701"/>
        <v>26</v>
      </c>
      <c r="H483" s="273">
        <f t="shared" si="701"/>
        <v>6</v>
      </c>
      <c r="I483" s="273">
        <f t="shared" si="701"/>
        <v>0</v>
      </c>
      <c r="J483" s="273">
        <f t="shared" si="701"/>
        <v>0</v>
      </c>
      <c r="K483" s="273">
        <f t="shared" si="701"/>
        <v>0</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16.435714285714287</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20.517857142857142</v>
      </c>
      <c r="X483" s="267"/>
      <c r="Y483" s="267"/>
    </row>
    <row r="484" spans="1:25" x14ac:dyDescent="0.25">
      <c r="A484" s="272">
        <v>0.66666666666666696</v>
      </c>
      <c r="B484" s="273">
        <f t="shared" ref="B484:U484" si="702">B68+B276</f>
        <v>1529</v>
      </c>
      <c r="C484" s="273">
        <f t="shared" si="702"/>
        <v>65</v>
      </c>
      <c r="D484" s="273">
        <f t="shared" si="702"/>
        <v>562</v>
      </c>
      <c r="E484" s="273">
        <f t="shared" si="702"/>
        <v>633</v>
      </c>
      <c r="F484" s="273">
        <f t="shared" si="702"/>
        <v>231</v>
      </c>
      <c r="G484" s="273">
        <f t="shared" si="702"/>
        <v>33</v>
      </c>
      <c r="H484" s="273">
        <f t="shared" si="702"/>
        <v>5</v>
      </c>
      <c r="I484" s="273">
        <f t="shared" si="702"/>
        <v>0</v>
      </c>
      <c r="J484" s="273">
        <f t="shared" si="702"/>
        <v>0</v>
      </c>
      <c r="K484" s="273">
        <f t="shared" si="702"/>
        <v>0</v>
      </c>
      <c r="L484" s="273">
        <f t="shared" si="702"/>
        <v>0</v>
      </c>
      <c r="M484" s="273">
        <f t="shared" si="702"/>
        <v>0</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16.349999999999998</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20.614285714285717</v>
      </c>
      <c r="X484" s="267"/>
      <c r="Y484" s="267"/>
    </row>
    <row r="485" spans="1:25" x14ac:dyDescent="0.25">
      <c r="A485" s="272">
        <v>0.67708333333333304</v>
      </c>
      <c r="B485" s="273">
        <f t="shared" ref="B485:U485" si="703">B69+B277</f>
        <v>1620</v>
      </c>
      <c r="C485" s="273">
        <f t="shared" si="703"/>
        <v>68</v>
      </c>
      <c r="D485" s="273">
        <f t="shared" si="703"/>
        <v>551</v>
      </c>
      <c r="E485" s="273">
        <f t="shared" si="703"/>
        <v>730</v>
      </c>
      <c r="F485" s="273">
        <f t="shared" si="703"/>
        <v>233</v>
      </c>
      <c r="G485" s="273">
        <f t="shared" si="703"/>
        <v>31</v>
      </c>
      <c r="H485" s="273">
        <f t="shared" si="703"/>
        <v>4</v>
      </c>
      <c r="I485" s="273">
        <f t="shared" si="703"/>
        <v>0</v>
      </c>
      <c r="J485" s="273">
        <f t="shared" si="703"/>
        <v>3</v>
      </c>
      <c r="K485" s="273">
        <f t="shared" si="703"/>
        <v>0</v>
      </c>
      <c r="L485" s="273">
        <f t="shared" si="703"/>
        <v>0</v>
      </c>
      <c r="M485" s="273">
        <f t="shared" si="703"/>
        <v>0</v>
      </c>
      <c r="N485" s="273">
        <f t="shared" si="703"/>
        <v>0</v>
      </c>
      <c r="O485" s="273">
        <f t="shared" si="703"/>
        <v>0</v>
      </c>
      <c r="P485" s="273">
        <f t="shared" si="703"/>
        <v>0</v>
      </c>
      <c r="Q485" s="273">
        <f t="shared" si="703"/>
        <v>0</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16.525000000000002</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20.464285714285715</v>
      </c>
      <c r="X485" s="267"/>
      <c r="Y485" s="267"/>
    </row>
    <row r="486" spans="1:25" x14ac:dyDescent="0.25">
      <c r="A486" s="272">
        <v>0.6875</v>
      </c>
      <c r="B486" s="273">
        <f t="shared" ref="B486:U486" si="704">B70+B278</f>
        <v>1644</v>
      </c>
      <c r="C486" s="273">
        <f t="shared" si="704"/>
        <v>62</v>
      </c>
      <c r="D486" s="273">
        <f t="shared" si="704"/>
        <v>630</v>
      </c>
      <c r="E486" s="273">
        <f t="shared" si="704"/>
        <v>711</v>
      </c>
      <c r="F486" s="273">
        <f t="shared" si="704"/>
        <v>213</v>
      </c>
      <c r="G486" s="273">
        <f t="shared" si="704"/>
        <v>25</v>
      </c>
      <c r="H486" s="273">
        <f t="shared" si="704"/>
        <v>3</v>
      </c>
      <c r="I486" s="273">
        <f t="shared" si="704"/>
        <v>0</v>
      </c>
      <c r="J486" s="273">
        <f t="shared" si="704"/>
        <v>0</v>
      </c>
      <c r="K486" s="273">
        <f t="shared" si="704"/>
        <v>0</v>
      </c>
      <c r="L486" s="273">
        <f t="shared" si="704"/>
        <v>0</v>
      </c>
      <c r="M486" s="273">
        <f t="shared" si="704"/>
        <v>0</v>
      </c>
      <c r="N486" s="273">
        <f t="shared" si="704"/>
        <v>0</v>
      </c>
      <c r="O486" s="273">
        <f t="shared" si="704"/>
        <v>0</v>
      </c>
      <c r="P486" s="273">
        <f t="shared" si="704"/>
        <v>0</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16.05</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19.989285714285717</v>
      </c>
      <c r="X486" s="267"/>
      <c r="Y486" s="267"/>
    </row>
    <row r="487" spans="1:25" x14ac:dyDescent="0.25">
      <c r="A487" s="272">
        <v>0.69791666666666696</v>
      </c>
      <c r="B487" s="273">
        <f t="shared" ref="B487:U487" si="705">B71+B279</f>
        <v>1643</v>
      </c>
      <c r="C487" s="273">
        <f t="shared" si="705"/>
        <v>43</v>
      </c>
      <c r="D487" s="273">
        <f t="shared" si="705"/>
        <v>579</v>
      </c>
      <c r="E487" s="273">
        <f t="shared" si="705"/>
        <v>790</v>
      </c>
      <c r="F487" s="273">
        <f t="shared" si="705"/>
        <v>206</v>
      </c>
      <c r="G487" s="273">
        <f t="shared" si="705"/>
        <v>22</v>
      </c>
      <c r="H487" s="273">
        <f t="shared" si="705"/>
        <v>3</v>
      </c>
      <c r="I487" s="273">
        <f t="shared" si="705"/>
        <v>0</v>
      </c>
      <c r="J487" s="273">
        <f t="shared" si="705"/>
        <v>0</v>
      </c>
      <c r="K487" s="273">
        <f t="shared" si="705"/>
        <v>0</v>
      </c>
      <c r="L487" s="273">
        <f t="shared" si="705"/>
        <v>0</v>
      </c>
      <c r="M487" s="273">
        <f t="shared" si="705"/>
        <v>0</v>
      </c>
      <c r="N487" s="273">
        <f t="shared" si="705"/>
        <v>0</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16.296428571428567</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19.899999999999995</v>
      </c>
      <c r="X487" s="267"/>
      <c r="Y487" s="267"/>
    </row>
    <row r="488" spans="1:25" x14ac:dyDescent="0.25">
      <c r="A488" s="272">
        <v>0.70833333333333304</v>
      </c>
      <c r="B488" s="273">
        <f t="shared" ref="B488:U488" si="706">B72+B280</f>
        <v>1743</v>
      </c>
      <c r="C488" s="273">
        <f t="shared" si="706"/>
        <v>73</v>
      </c>
      <c r="D488" s="273">
        <f t="shared" si="706"/>
        <v>638</v>
      </c>
      <c r="E488" s="273">
        <f t="shared" si="706"/>
        <v>730</v>
      </c>
      <c r="F488" s="273">
        <f t="shared" si="706"/>
        <v>261</v>
      </c>
      <c r="G488" s="273">
        <f t="shared" si="706"/>
        <v>38</v>
      </c>
      <c r="H488" s="273">
        <f t="shared" si="706"/>
        <v>2</v>
      </c>
      <c r="I488" s="273">
        <f t="shared" si="706"/>
        <v>1</v>
      </c>
      <c r="J488" s="273">
        <f t="shared" si="706"/>
        <v>0</v>
      </c>
      <c r="K488" s="273">
        <f t="shared" si="706"/>
        <v>0</v>
      </c>
      <c r="L488" s="273">
        <f t="shared" si="706"/>
        <v>0</v>
      </c>
      <c r="M488" s="273">
        <f t="shared" si="706"/>
        <v>0</v>
      </c>
      <c r="N488" s="273">
        <f t="shared" si="706"/>
        <v>0</v>
      </c>
      <c r="O488" s="273">
        <f t="shared" si="706"/>
        <v>0</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16.260714285714283</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20.535714285714288</v>
      </c>
      <c r="X488" s="267"/>
      <c r="Y488" s="267"/>
    </row>
    <row r="489" spans="1:25" x14ac:dyDescent="0.25">
      <c r="A489" s="272">
        <v>0.71875</v>
      </c>
      <c r="B489" s="273">
        <f t="shared" ref="B489:U489" si="707">B73+B281</f>
        <v>1689</v>
      </c>
      <c r="C489" s="273">
        <f t="shared" si="707"/>
        <v>65</v>
      </c>
      <c r="D489" s="273">
        <f t="shared" si="707"/>
        <v>629</v>
      </c>
      <c r="E489" s="273">
        <f t="shared" si="707"/>
        <v>764</v>
      </c>
      <c r="F489" s="273">
        <f t="shared" si="707"/>
        <v>193</v>
      </c>
      <c r="G489" s="273">
        <f t="shared" si="707"/>
        <v>32</v>
      </c>
      <c r="H489" s="273">
        <f t="shared" si="707"/>
        <v>3</v>
      </c>
      <c r="I489" s="273">
        <f t="shared" si="707"/>
        <v>3</v>
      </c>
      <c r="J489" s="273">
        <f t="shared" si="707"/>
        <v>0</v>
      </c>
      <c r="K489" s="273">
        <f t="shared" si="707"/>
        <v>0</v>
      </c>
      <c r="L489" s="273">
        <f t="shared" si="707"/>
        <v>0</v>
      </c>
      <c r="M489" s="273">
        <f t="shared" si="707"/>
        <v>0</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16.071428571428573</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19.875</v>
      </c>
      <c r="X489" s="267"/>
      <c r="Y489" s="267"/>
    </row>
    <row r="490" spans="1:25" x14ac:dyDescent="0.25">
      <c r="A490" s="272">
        <v>0.72916666666666696</v>
      </c>
      <c r="B490" s="273">
        <f t="shared" ref="B490:U490" si="708">B74+B282</f>
        <v>1642</v>
      </c>
      <c r="C490" s="273">
        <f t="shared" si="708"/>
        <v>42</v>
      </c>
      <c r="D490" s="273">
        <f t="shared" si="708"/>
        <v>617</v>
      </c>
      <c r="E490" s="273">
        <f t="shared" si="708"/>
        <v>740</v>
      </c>
      <c r="F490" s="273">
        <f t="shared" si="708"/>
        <v>214</v>
      </c>
      <c r="G490" s="273">
        <f t="shared" si="708"/>
        <v>24</v>
      </c>
      <c r="H490" s="273">
        <f t="shared" si="708"/>
        <v>5</v>
      </c>
      <c r="I490" s="273">
        <f t="shared" si="708"/>
        <v>0</v>
      </c>
      <c r="J490" s="273">
        <f t="shared" si="708"/>
        <v>0</v>
      </c>
      <c r="K490" s="273">
        <f t="shared" si="708"/>
        <v>0</v>
      </c>
      <c r="L490" s="273">
        <f t="shared" si="708"/>
        <v>0</v>
      </c>
      <c r="M490" s="273">
        <f t="shared" si="708"/>
        <v>0</v>
      </c>
      <c r="N490" s="273">
        <f t="shared" si="708"/>
        <v>0</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16.232142857142854</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19.982142857142861</v>
      </c>
      <c r="X490" s="267"/>
      <c r="Y490" s="267"/>
    </row>
    <row r="491" spans="1:25" x14ac:dyDescent="0.25">
      <c r="A491" s="272">
        <v>0.73958333333333304</v>
      </c>
      <c r="B491" s="273">
        <f t="shared" ref="B491:U491" si="709">B75+B283</f>
        <v>1602</v>
      </c>
      <c r="C491" s="273">
        <f t="shared" si="709"/>
        <v>71</v>
      </c>
      <c r="D491" s="273">
        <f t="shared" si="709"/>
        <v>607</v>
      </c>
      <c r="E491" s="273">
        <f t="shared" si="709"/>
        <v>699</v>
      </c>
      <c r="F491" s="273">
        <f t="shared" si="709"/>
        <v>192</v>
      </c>
      <c r="G491" s="273">
        <f t="shared" si="709"/>
        <v>32</v>
      </c>
      <c r="H491" s="273">
        <f t="shared" si="709"/>
        <v>1</v>
      </c>
      <c r="I491" s="273">
        <f t="shared" si="709"/>
        <v>0</v>
      </c>
      <c r="J491" s="273">
        <f t="shared" si="709"/>
        <v>0</v>
      </c>
      <c r="K491" s="273">
        <f t="shared" si="709"/>
        <v>0</v>
      </c>
      <c r="L491" s="273">
        <f t="shared" si="709"/>
        <v>0</v>
      </c>
      <c r="M491" s="273">
        <f t="shared" si="709"/>
        <v>0</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16.064285714285717</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19.87142857142857</v>
      </c>
      <c r="X491" s="267"/>
      <c r="Y491" s="267"/>
    </row>
    <row r="492" spans="1:25" x14ac:dyDescent="0.25">
      <c r="A492" s="272">
        <v>0.75</v>
      </c>
      <c r="B492" s="273">
        <f t="shared" ref="B492:U492" si="710">B76+B284</f>
        <v>1567</v>
      </c>
      <c r="C492" s="273">
        <f t="shared" si="710"/>
        <v>59</v>
      </c>
      <c r="D492" s="273">
        <f t="shared" si="710"/>
        <v>561</v>
      </c>
      <c r="E492" s="273">
        <f t="shared" si="710"/>
        <v>690</v>
      </c>
      <c r="F492" s="273">
        <f t="shared" si="710"/>
        <v>224</v>
      </c>
      <c r="G492" s="273">
        <f t="shared" si="710"/>
        <v>32</v>
      </c>
      <c r="H492" s="273">
        <f t="shared" si="710"/>
        <v>1</v>
      </c>
      <c r="I492" s="273">
        <f t="shared" si="710"/>
        <v>0</v>
      </c>
      <c r="J492" s="273">
        <f t="shared" si="710"/>
        <v>0</v>
      </c>
      <c r="K492" s="273">
        <f t="shared" si="710"/>
        <v>0</v>
      </c>
      <c r="L492" s="273">
        <f t="shared" si="710"/>
        <v>0</v>
      </c>
      <c r="M492" s="273">
        <f t="shared" si="710"/>
        <v>0</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16.275000000000002</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20.371428571428574</v>
      </c>
      <c r="X492" s="267"/>
      <c r="Y492" s="267"/>
    </row>
    <row r="493" spans="1:25" x14ac:dyDescent="0.25">
      <c r="A493" s="272">
        <v>0.76041666666666696</v>
      </c>
      <c r="B493" s="273">
        <f t="shared" ref="B493:U493" si="711">B77+B285</f>
        <v>1379</v>
      </c>
      <c r="C493" s="273">
        <f t="shared" si="711"/>
        <v>41</v>
      </c>
      <c r="D493" s="273">
        <f t="shared" si="711"/>
        <v>461</v>
      </c>
      <c r="E493" s="273">
        <f t="shared" si="711"/>
        <v>637</v>
      </c>
      <c r="F493" s="273">
        <f t="shared" si="711"/>
        <v>203</v>
      </c>
      <c r="G493" s="273">
        <f t="shared" si="711"/>
        <v>35</v>
      </c>
      <c r="H493" s="273">
        <f t="shared" si="711"/>
        <v>2</v>
      </c>
      <c r="I493" s="273">
        <f t="shared" si="711"/>
        <v>0</v>
      </c>
      <c r="J493" s="273">
        <f t="shared" si="711"/>
        <v>0</v>
      </c>
      <c r="K493" s="273">
        <f t="shared" si="711"/>
        <v>0</v>
      </c>
      <c r="L493" s="273">
        <f t="shared" si="711"/>
        <v>0</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16.667857142857144</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20.457142857142859</v>
      </c>
      <c r="X493" s="267"/>
      <c r="Y493" s="267"/>
    </row>
    <row r="494" spans="1:25" x14ac:dyDescent="0.25">
      <c r="A494" s="272">
        <v>0.77083333333333304</v>
      </c>
      <c r="B494" s="273">
        <f t="shared" ref="B494:U494" si="712">B78+B286</f>
        <v>1222</v>
      </c>
      <c r="C494" s="273">
        <f t="shared" si="712"/>
        <v>22</v>
      </c>
      <c r="D494" s="273">
        <f t="shared" si="712"/>
        <v>429</v>
      </c>
      <c r="E494" s="273">
        <f t="shared" si="712"/>
        <v>511</v>
      </c>
      <c r="F494" s="273">
        <f t="shared" si="712"/>
        <v>218</v>
      </c>
      <c r="G494" s="273">
        <f t="shared" si="712"/>
        <v>37</v>
      </c>
      <c r="H494" s="273">
        <f t="shared" si="712"/>
        <v>5</v>
      </c>
      <c r="I494" s="273">
        <f t="shared" si="712"/>
        <v>0</v>
      </c>
      <c r="J494" s="273">
        <f t="shared" si="712"/>
        <v>0</v>
      </c>
      <c r="K494" s="273">
        <f t="shared" si="712"/>
        <v>0</v>
      </c>
      <c r="L494" s="273">
        <f t="shared" si="712"/>
        <v>0</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16.778571428571428</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21.11428571428571</v>
      </c>
      <c r="X494" s="267"/>
      <c r="Y494" s="267"/>
    </row>
    <row r="495" spans="1:25" x14ac:dyDescent="0.25">
      <c r="A495" s="272">
        <v>0.78125</v>
      </c>
      <c r="B495" s="273">
        <f t="shared" ref="B495:U495" si="713">B79+B287</f>
        <v>1271</v>
      </c>
      <c r="C495" s="273">
        <f t="shared" si="713"/>
        <v>33</v>
      </c>
      <c r="D495" s="273">
        <f t="shared" si="713"/>
        <v>398</v>
      </c>
      <c r="E495" s="273">
        <f t="shared" si="713"/>
        <v>597</v>
      </c>
      <c r="F495" s="273">
        <f t="shared" si="713"/>
        <v>201</v>
      </c>
      <c r="G495" s="273">
        <f t="shared" si="713"/>
        <v>40</v>
      </c>
      <c r="H495" s="273">
        <f t="shared" si="713"/>
        <v>2</v>
      </c>
      <c r="I495" s="273">
        <f t="shared" si="713"/>
        <v>0</v>
      </c>
      <c r="J495" s="273">
        <f t="shared" si="713"/>
        <v>0</v>
      </c>
      <c r="K495" s="273">
        <f t="shared" si="713"/>
        <v>0</v>
      </c>
      <c r="L495" s="273">
        <f t="shared" si="713"/>
        <v>0</v>
      </c>
      <c r="M495" s="273">
        <f t="shared" si="713"/>
        <v>0</v>
      </c>
      <c r="N495" s="273">
        <f t="shared" si="713"/>
        <v>0</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16.81428571428571</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20.721428571428564</v>
      </c>
      <c r="X495" s="267"/>
      <c r="Y495" s="267"/>
    </row>
    <row r="496" spans="1:25" x14ac:dyDescent="0.25">
      <c r="A496" s="272">
        <v>0.79166666666666696</v>
      </c>
      <c r="B496" s="273">
        <f t="shared" ref="B496:U496" si="714">B80+B288</f>
        <v>1245</v>
      </c>
      <c r="C496" s="273">
        <f t="shared" si="714"/>
        <v>46</v>
      </c>
      <c r="D496" s="273">
        <f t="shared" si="714"/>
        <v>407</v>
      </c>
      <c r="E496" s="273">
        <f t="shared" si="714"/>
        <v>568</v>
      </c>
      <c r="F496" s="273">
        <f t="shared" si="714"/>
        <v>191</v>
      </c>
      <c r="G496" s="273">
        <f t="shared" si="714"/>
        <v>30</v>
      </c>
      <c r="H496" s="273">
        <f t="shared" si="714"/>
        <v>2</v>
      </c>
      <c r="I496" s="273">
        <f t="shared" si="714"/>
        <v>1</v>
      </c>
      <c r="J496" s="273">
        <f t="shared" si="714"/>
        <v>0</v>
      </c>
      <c r="K496" s="273">
        <f t="shared" si="714"/>
        <v>0</v>
      </c>
      <c r="L496" s="273">
        <f t="shared" si="714"/>
        <v>0</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16.489285714285714</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20.464285714285719</v>
      </c>
      <c r="X496" s="267"/>
      <c r="Y496" s="267"/>
    </row>
    <row r="497" spans="1:25" x14ac:dyDescent="0.25">
      <c r="A497" s="272">
        <v>0.80208333333333304</v>
      </c>
      <c r="B497" s="273">
        <f t="shared" ref="B497:U497" si="715">B81+B289</f>
        <v>1095</v>
      </c>
      <c r="C497" s="273">
        <f t="shared" si="715"/>
        <v>36</v>
      </c>
      <c r="D497" s="273">
        <f t="shared" si="715"/>
        <v>348</v>
      </c>
      <c r="E497" s="273">
        <f t="shared" si="715"/>
        <v>480</v>
      </c>
      <c r="F497" s="273">
        <f t="shared" si="715"/>
        <v>188</v>
      </c>
      <c r="G497" s="273">
        <f t="shared" si="715"/>
        <v>38</v>
      </c>
      <c r="H497" s="273">
        <f t="shared" si="715"/>
        <v>4</v>
      </c>
      <c r="I497" s="273">
        <f t="shared" si="715"/>
        <v>1</v>
      </c>
      <c r="J497" s="273">
        <f t="shared" si="715"/>
        <v>0</v>
      </c>
      <c r="K497" s="273">
        <f t="shared" si="715"/>
        <v>0</v>
      </c>
      <c r="L497" s="273">
        <f t="shared" si="715"/>
        <v>0</v>
      </c>
      <c r="M497" s="273">
        <f t="shared" si="715"/>
        <v>0</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16.771428571428576</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21.149999999999995</v>
      </c>
      <c r="X497" s="267"/>
      <c r="Y497" s="267"/>
    </row>
    <row r="498" spans="1:25" x14ac:dyDescent="0.25">
      <c r="A498" s="272">
        <v>0.8125</v>
      </c>
      <c r="B498" s="273">
        <f t="shared" ref="B498:U498" si="716">B82+B290</f>
        <v>949</v>
      </c>
      <c r="C498" s="273">
        <f t="shared" si="716"/>
        <v>28</v>
      </c>
      <c r="D498" s="273">
        <f t="shared" si="716"/>
        <v>321</v>
      </c>
      <c r="E498" s="273">
        <f t="shared" si="716"/>
        <v>395</v>
      </c>
      <c r="F498" s="273">
        <f t="shared" si="716"/>
        <v>174</v>
      </c>
      <c r="G498" s="273">
        <f t="shared" si="716"/>
        <v>28</v>
      </c>
      <c r="H498" s="273">
        <f t="shared" si="716"/>
        <v>1</v>
      </c>
      <c r="I498" s="273">
        <f t="shared" si="716"/>
        <v>2</v>
      </c>
      <c r="J498" s="273">
        <f t="shared" si="716"/>
        <v>0</v>
      </c>
      <c r="K498" s="273">
        <f t="shared" si="716"/>
        <v>0</v>
      </c>
      <c r="L498" s="273">
        <f t="shared" si="716"/>
        <v>0</v>
      </c>
      <c r="M498" s="273">
        <f t="shared" si="716"/>
        <v>0</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16.839285714285719</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21.360714285714284</v>
      </c>
      <c r="X498" s="267"/>
      <c r="Y498" s="267"/>
    </row>
    <row r="499" spans="1:25" x14ac:dyDescent="0.25">
      <c r="A499" s="272">
        <v>0.82291666666666696</v>
      </c>
      <c r="B499" s="273">
        <f t="shared" ref="B499:U499" si="717">B83+B291</f>
        <v>919</v>
      </c>
      <c r="C499" s="273">
        <f t="shared" si="717"/>
        <v>37</v>
      </c>
      <c r="D499" s="273">
        <f t="shared" si="717"/>
        <v>263</v>
      </c>
      <c r="E499" s="273">
        <f t="shared" si="717"/>
        <v>408</v>
      </c>
      <c r="F499" s="273">
        <f t="shared" si="717"/>
        <v>172</v>
      </c>
      <c r="G499" s="273">
        <f t="shared" si="717"/>
        <v>34</v>
      </c>
      <c r="H499" s="273">
        <f t="shared" si="717"/>
        <v>5</v>
      </c>
      <c r="I499" s="273">
        <f t="shared" si="717"/>
        <v>0</v>
      </c>
      <c r="J499" s="273">
        <f t="shared" si="717"/>
        <v>0</v>
      </c>
      <c r="K499" s="273">
        <f t="shared" si="717"/>
        <v>0</v>
      </c>
      <c r="L499" s="273">
        <f t="shared" si="717"/>
        <v>0</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17.085714285714289</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21.857142857142858</v>
      </c>
      <c r="X499" s="267"/>
      <c r="Y499" s="267"/>
    </row>
    <row r="500" spans="1:25" x14ac:dyDescent="0.25">
      <c r="A500" s="272">
        <v>0.83333333333333304</v>
      </c>
      <c r="B500" s="273">
        <f t="shared" ref="B500:U500" si="718">B84+B292</f>
        <v>822</v>
      </c>
      <c r="C500" s="273">
        <f t="shared" si="718"/>
        <v>18</v>
      </c>
      <c r="D500" s="273">
        <f t="shared" si="718"/>
        <v>207</v>
      </c>
      <c r="E500" s="273">
        <f t="shared" si="718"/>
        <v>347</v>
      </c>
      <c r="F500" s="273">
        <f t="shared" si="718"/>
        <v>204</v>
      </c>
      <c r="G500" s="273">
        <f t="shared" si="718"/>
        <v>38</v>
      </c>
      <c r="H500" s="273">
        <f t="shared" si="718"/>
        <v>8</v>
      </c>
      <c r="I500" s="273">
        <f t="shared" si="718"/>
        <v>0</v>
      </c>
      <c r="J500" s="273">
        <f t="shared" si="718"/>
        <v>0</v>
      </c>
      <c r="K500" s="273">
        <f t="shared" si="718"/>
        <v>0</v>
      </c>
      <c r="L500" s="273">
        <f t="shared" si="718"/>
        <v>0</v>
      </c>
      <c r="M500" s="273">
        <f t="shared" si="718"/>
        <v>0</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17.946428571428577</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22.403571428571432</v>
      </c>
      <c r="X500" s="267"/>
      <c r="Y500" s="267"/>
    </row>
    <row r="501" spans="1:25" x14ac:dyDescent="0.25">
      <c r="A501" s="272">
        <v>0.84375</v>
      </c>
      <c r="B501" s="273">
        <f t="shared" ref="B501:U501" si="719">B85+B293</f>
        <v>816</v>
      </c>
      <c r="C501" s="273">
        <f t="shared" si="719"/>
        <v>21</v>
      </c>
      <c r="D501" s="273">
        <f t="shared" si="719"/>
        <v>214</v>
      </c>
      <c r="E501" s="273">
        <f t="shared" si="719"/>
        <v>340</v>
      </c>
      <c r="F501" s="273">
        <f t="shared" si="719"/>
        <v>203</v>
      </c>
      <c r="G501" s="273">
        <f t="shared" si="719"/>
        <v>33</v>
      </c>
      <c r="H501" s="273">
        <f t="shared" si="719"/>
        <v>4</v>
      </c>
      <c r="I501" s="273">
        <f t="shared" si="719"/>
        <v>1</v>
      </c>
      <c r="J501" s="273">
        <f t="shared" si="719"/>
        <v>0</v>
      </c>
      <c r="K501" s="273">
        <f t="shared" si="719"/>
        <v>0</v>
      </c>
      <c r="L501" s="273">
        <f t="shared" si="719"/>
        <v>0</v>
      </c>
      <c r="M501" s="273">
        <f t="shared" si="719"/>
        <v>0</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17.774999999999995</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22.267857142857146</v>
      </c>
      <c r="X501" s="267"/>
      <c r="Y501" s="267"/>
    </row>
    <row r="502" spans="1:25" x14ac:dyDescent="0.25">
      <c r="A502" s="272">
        <v>0.85416666666666696</v>
      </c>
      <c r="B502" s="273">
        <f t="shared" ref="B502:U502" si="720">B86+B294</f>
        <v>794</v>
      </c>
      <c r="C502" s="273">
        <f t="shared" si="720"/>
        <v>23</v>
      </c>
      <c r="D502" s="273">
        <f t="shared" si="720"/>
        <v>255</v>
      </c>
      <c r="E502" s="273">
        <f t="shared" si="720"/>
        <v>300</v>
      </c>
      <c r="F502" s="273">
        <f t="shared" si="720"/>
        <v>176</v>
      </c>
      <c r="G502" s="273">
        <f t="shared" si="720"/>
        <v>31</v>
      </c>
      <c r="H502" s="273">
        <f t="shared" si="720"/>
        <v>5</v>
      </c>
      <c r="I502" s="273">
        <f t="shared" si="720"/>
        <v>0</v>
      </c>
      <c r="J502" s="273">
        <f t="shared" si="720"/>
        <v>4</v>
      </c>
      <c r="K502" s="273">
        <f t="shared" si="720"/>
        <v>0</v>
      </c>
      <c r="L502" s="273">
        <f t="shared" si="720"/>
        <v>0</v>
      </c>
      <c r="M502" s="273">
        <f t="shared" si="720"/>
        <v>0</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17.26071428571429</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22.13214285714286</v>
      </c>
      <c r="X502" s="267"/>
      <c r="Y502" s="267"/>
    </row>
    <row r="503" spans="1:25" x14ac:dyDescent="0.25">
      <c r="A503" s="272">
        <v>0.86458333333333304</v>
      </c>
      <c r="B503" s="273">
        <f t="shared" ref="B503:U503" si="721">B87+B295</f>
        <v>600</v>
      </c>
      <c r="C503" s="273">
        <f t="shared" si="721"/>
        <v>9</v>
      </c>
      <c r="D503" s="273">
        <f t="shared" si="721"/>
        <v>151</v>
      </c>
      <c r="E503" s="273">
        <f t="shared" si="721"/>
        <v>274</v>
      </c>
      <c r="F503" s="273">
        <f t="shared" si="721"/>
        <v>130</v>
      </c>
      <c r="G503" s="273">
        <f t="shared" si="721"/>
        <v>32</v>
      </c>
      <c r="H503" s="273">
        <f t="shared" si="721"/>
        <v>2</v>
      </c>
      <c r="I503" s="273">
        <f t="shared" si="721"/>
        <v>2</v>
      </c>
      <c r="J503" s="273">
        <f t="shared" si="721"/>
        <v>0</v>
      </c>
      <c r="K503" s="273">
        <f t="shared" si="721"/>
        <v>0</v>
      </c>
      <c r="L503" s="273">
        <f t="shared" si="721"/>
        <v>0</v>
      </c>
      <c r="M503" s="273">
        <f t="shared" si="721"/>
        <v>0</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17.742857142857144</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22.799999999999994</v>
      </c>
      <c r="X503" s="267"/>
      <c r="Y503" s="267"/>
    </row>
    <row r="504" spans="1:25" x14ac:dyDescent="0.25">
      <c r="A504" s="272">
        <v>0.875</v>
      </c>
      <c r="B504" s="273">
        <f t="shared" ref="B504:U504" si="722">B88+B296</f>
        <v>601</v>
      </c>
      <c r="C504" s="273">
        <f t="shared" si="722"/>
        <v>13</v>
      </c>
      <c r="D504" s="273">
        <f t="shared" si="722"/>
        <v>155</v>
      </c>
      <c r="E504" s="273">
        <f t="shared" si="722"/>
        <v>249</v>
      </c>
      <c r="F504" s="273">
        <f t="shared" si="722"/>
        <v>140</v>
      </c>
      <c r="G504" s="273">
        <f t="shared" si="722"/>
        <v>37</v>
      </c>
      <c r="H504" s="273">
        <f t="shared" si="722"/>
        <v>4</v>
      </c>
      <c r="I504" s="273">
        <f t="shared" si="722"/>
        <v>0</v>
      </c>
      <c r="J504" s="273">
        <f t="shared" si="722"/>
        <v>0</v>
      </c>
      <c r="K504" s="273">
        <f t="shared" si="722"/>
        <v>0</v>
      </c>
      <c r="L504" s="273">
        <f t="shared" si="722"/>
        <v>0</v>
      </c>
      <c r="M504" s="273">
        <f t="shared" si="722"/>
        <v>0</v>
      </c>
      <c r="N504" s="273">
        <f t="shared" si="722"/>
        <v>0</v>
      </c>
      <c r="O504" s="273">
        <f t="shared" si="722"/>
        <v>0</v>
      </c>
      <c r="P504" s="273">
        <f t="shared" si="722"/>
        <v>0</v>
      </c>
      <c r="Q504" s="273">
        <f t="shared" si="722"/>
        <v>0</v>
      </c>
      <c r="R504" s="273">
        <f t="shared" si="722"/>
        <v>0</v>
      </c>
      <c r="S504" s="273">
        <f t="shared" si="722"/>
        <v>0</v>
      </c>
      <c r="T504" s="273">
        <f t="shared" si="722"/>
        <v>0</v>
      </c>
      <c r="U504" s="273">
        <f t="shared" si="722"/>
        <v>3</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18.096428571428572</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23</v>
      </c>
      <c r="X504" s="267"/>
      <c r="Y504" s="267"/>
    </row>
    <row r="505" spans="1:25" x14ac:dyDescent="0.25">
      <c r="A505" s="272">
        <v>0.88541666666666696</v>
      </c>
      <c r="B505" s="273">
        <f t="shared" ref="B505:U505" si="723">B89+B297</f>
        <v>553</v>
      </c>
      <c r="C505" s="273">
        <f t="shared" si="723"/>
        <v>15</v>
      </c>
      <c r="D505" s="273">
        <f t="shared" si="723"/>
        <v>144</v>
      </c>
      <c r="E505" s="273">
        <f t="shared" si="723"/>
        <v>249</v>
      </c>
      <c r="F505" s="273">
        <f t="shared" si="723"/>
        <v>116</v>
      </c>
      <c r="G505" s="273">
        <f t="shared" si="723"/>
        <v>27</v>
      </c>
      <c r="H505" s="273">
        <f t="shared" si="723"/>
        <v>1</v>
      </c>
      <c r="I505" s="273">
        <f t="shared" si="723"/>
        <v>1</v>
      </c>
      <c r="J505" s="273">
        <f t="shared" si="723"/>
        <v>0</v>
      </c>
      <c r="K505" s="273">
        <f t="shared" si="723"/>
        <v>0</v>
      </c>
      <c r="L505" s="273">
        <f t="shared" si="723"/>
        <v>0</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17.578571428571429</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22.457692307692312</v>
      </c>
      <c r="X505" s="267"/>
      <c r="Y505" s="267"/>
    </row>
    <row r="506" spans="1:25" x14ac:dyDescent="0.25">
      <c r="A506" s="272">
        <v>0.89583333333333304</v>
      </c>
      <c r="B506" s="273">
        <f t="shared" ref="B506:U506" si="724">B90+B298</f>
        <v>513</v>
      </c>
      <c r="C506" s="273">
        <f t="shared" si="724"/>
        <v>12</v>
      </c>
      <c r="D506" s="273">
        <f t="shared" si="724"/>
        <v>136</v>
      </c>
      <c r="E506" s="273">
        <f t="shared" si="724"/>
        <v>222</v>
      </c>
      <c r="F506" s="273">
        <f t="shared" si="724"/>
        <v>112</v>
      </c>
      <c r="G506" s="273">
        <f t="shared" si="724"/>
        <v>25</v>
      </c>
      <c r="H506" s="273">
        <f t="shared" si="724"/>
        <v>6</v>
      </c>
      <c r="I506" s="273">
        <f t="shared" si="724"/>
        <v>0</v>
      </c>
      <c r="J506" s="273">
        <f t="shared" si="724"/>
        <v>0</v>
      </c>
      <c r="K506" s="273">
        <f t="shared" si="724"/>
        <v>0</v>
      </c>
      <c r="L506" s="273">
        <f t="shared" si="724"/>
        <v>0</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17.942857142857143</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22.684000000000005</v>
      </c>
      <c r="X506" s="267"/>
      <c r="Y506" s="267"/>
    </row>
    <row r="507" spans="1:25" x14ac:dyDescent="0.25">
      <c r="A507" s="272">
        <v>0.90625</v>
      </c>
      <c r="B507" s="273">
        <f t="shared" ref="B507:U507" si="725">B91+B299</f>
        <v>416</v>
      </c>
      <c r="C507" s="273">
        <f t="shared" si="725"/>
        <v>9</v>
      </c>
      <c r="D507" s="273">
        <f t="shared" si="725"/>
        <v>107</v>
      </c>
      <c r="E507" s="273">
        <f t="shared" si="725"/>
        <v>178</v>
      </c>
      <c r="F507" s="273">
        <f t="shared" si="725"/>
        <v>95</v>
      </c>
      <c r="G507" s="273">
        <f t="shared" si="725"/>
        <v>22</v>
      </c>
      <c r="H507" s="273">
        <f t="shared" si="725"/>
        <v>4</v>
      </c>
      <c r="I507" s="273">
        <f t="shared" si="725"/>
        <v>1</v>
      </c>
      <c r="J507" s="273">
        <f t="shared" si="725"/>
        <v>0</v>
      </c>
      <c r="K507" s="273">
        <f t="shared" si="725"/>
        <v>0</v>
      </c>
      <c r="L507" s="273">
        <f t="shared" si="725"/>
        <v>0</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18.05</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23.334615384615383</v>
      </c>
      <c r="X507" s="267"/>
      <c r="Y507" s="267"/>
    </row>
    <row r="508" spans="1:25" x14ac:dyDescent="0.25">
      <c r="A508" s="272">
        <v>0.91666666666666696</v>
      </c>
      <c r="B508" s="273">
        <f t="shared" ref="B508:U508" si="726">B92+B300</f>
        <v>479</v>
      </c>
      <c r="C508" s="273">
        <f t="shared" si="726"/>
        <v>17</v>
      </c>
      <c r="D508" s="273">
        <f t="shared" si="726"/>
        <v>130</v>
      </c>
      <c r="E508" s="273">
        <f t="shared" si="726"/>
        <v>189</v>
      </c>
      <c r="F508" s="273">
        <f t="shared" si="726"/>
        <v>107</v>
      </c>
      <c r="G508" s="273">
        <f t="shared" si="726"/>
        <v>31</v>
      </c>
      <c r="H508" s="273">
        <f t="shared" si="726"/>
        <v>5</v>
      </c>
      <c r="I508" s="273">
        <f t="shared" si="726"/>
        <v>0</v>
      </c>
      <c r="J508" s="273">
        <f t="shared" si="726"/>
        <v>0</v>
      </c>
      <c r="K508" s="273">
        <f t="shared" si="726"/>
        <v>0</v>
      </c>
      <c r="L508" s="273">
        <f t="shared" si="726"/>
        <v>0</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17.7</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23.504347826086953</v>
      </c>
      <c r="X508" s="267"/>
      <c r="Y508" s="267"/>
    </row>
    <row r="509" spans="1:25" x14ac:dyDescent="0.25">
      <c r="A509" s="272">
        <v>0.92708333333333304</v>
      </c>
      <c r="B509" s="273">
        <f t="shared" ref="B509:U509" si="727">B93+B301</f>
        <v>423</v>
      </c>
      <c r="C509" s="273">
        <f t="shared" si="727"/>
        <v>6</v>
      </c>
      <c r="D509" s="273">
        <f t="shared" si="727"/>
        <v>123</v>
      </c>
      <c r="E509" s="273">
        <f t="shared" si="727"/>
        <v>172</v>
      </c>
      <c r="F509" s="273">
        <f t="shared" si="727"/>
        <v>92</v>
      </c>
      <c r="G509" s="273">
        <f t="shared" si="727"/>
        <v>26</v>
      </c>
      <c r="H509" s="273">
        <f t="shared" si="727"/>
        <v>4</v>
      </c>
      <c r="I509" s="273">
        <f t="shared" si="727"/>
        <v>0</v>
      </c>
      <c r="J509" s="273">
        <f t="shared" si="727"/>
        <v>0</v>
      </c>
      <c r="K509" s="273">
        <f t="shared" si="727"/>
        <v>0</v>
      </c>
      <c r="L509" s="273">
        <f t="shared" si="727"/>
        <v>0</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17.985714285714284</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22.683333333333337</v>
      </c>
      <c r="X509" s="267"/>
      <c r="Y509" s="267"/>
    </row>
    <row r="510" spans="1:25" x14ac:dyDescent="0.25">
      <c r="A510" s="272">
        <v>0.9375</v>
      </c>
      <c r="B510" s="273">
        <f t="shared" ref="B510:U510" si="728">B94+B302</f>
        <v>324</v>
      </c>
      <c r="C510" s="273">
        <f t="shared" si="728"/>
        <v>9</v>
      </c>
      <c r="D510" s="273">
        <f t="shared" si="728"/>
        <v>91</v>
      </c>
      <c r="E510" s="273">
        <f t="shared" si="728"/>
        <v>130</v>
      </c>
      <c r="F510" s="273">
        <f t="shared" si="728"/>
        <v>70</v>
      </c>
      <c r="G510" s="273">
        <f t="shared" si="728"/>
        <v>20</v>
      </c>
      <c r="H510" s="273">
        <f t="shared" si="728"/>
        <v>4</v>
      </c>
      <c r="I510" s="273">
        <f t="shared" si="728"/>
        <v>0</v>
      </c>
      <c r="J510" s="273">
        <f t="shared" si="728"/>
        <v>0</v>
      </c>
      <c r="K510" s="273">
        <f t="shared" si="728"/>
        <v>0</v>
      </c>
      <c r="L510" s="273">
        <f t="shared" si="728"/>
        <v>0</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17.917857142857144</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23.058823529411764</v>
      </c>
      <c r="X510" s="267"/>
      <c r="Y510" s="267"/>
    </row>
    <row r="511" spans="1:25" x14ac:dyDescent="0.25">
      <c r="A511" s="272">
        <v>0.94791666666666696</v>
      </c>
      <c r="B511" s="273">
        <f t="shared" ref="B511:U511" si="729">B95+B303</f>
        <v>294</v>
      </c>
      <c r="C511" s="273">
        <f t="shared" si="729"/>
        <v>4</v>
      </c>
      <c r="D511" s="273">
        <f t="shared" si="729"/>
        <v>79</v>
      </c>
      <c r="E511" s="273">
        <f t="shared" si="729"/>
        <v>129</v>
      </c>
      <c r="F511" s="273">
        <f t="shared" si="729"/>
        <v>68</v>
      </c>
      <c r="G511" s="273">
        <f t="shared" si="729"/>
        <v>13</v>
      </c>
      <c r="H511" s="273">
        <f t="shared" si="729"/>
        <v>1</v>
      </c>
      <c r="I511" s="273">
        <f t="shared" si="729"/>
        <v>0</v>
      </c>
      <c r="J511" s="273">
        <f t="shared" si="729"/>
        <v>0</v>
      </c>
      <c r="K511" s="273">
        <f t="shared" si="729"/>
        <v>0</v>
      </c>
      <c r="L511" s="273">
        <f t="shared" si="729"/>
        <v>0</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17.73571428571428</v>
      </c>
      <c r="W511"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22.292307692307695</v>
      </c>
      <c r="X511" s="267"/>
      <c r="Y511" s="267"/>
    </row>
    <row r="512" spans="1:25" x14ac:dyDescent="0.25">
      <c r="A512" s="272">
        <v>0.95833333333333304</v>
      </c>
      <c r="B512" s="273">
        <f t="shared" ref="B512:U512" si="730">B96+B304</f>
        <v>248</v>
      </c>
      <c r="C512" s="273">
        <f t="shared" si="730"/>
        <v>4</v>
      </c>
      <c r="D512" s="273">
        <f t="shared" si="730"/>
        <v>67</v>
      </c>
      <c r="E512" s="273">
        <f t="shared" si="730"/>
        <v>105</v>
      </c>
      <c r="F512" s="273">
        <f t="shared" si="730"/>
        <v>58</v>
      </c>
      <c r="G512" s="273">
        <f t="shared" si="730"/>
        <v>13</v>
      </c>
      <c r="H512" s="273">
        <f t="shared" si="730"/>
        <v>1</v>
      </c>
      <c r="I512" s="273">
        <f t="shared" si="730"/>
        <v>0</v>
      </c>
      <c r="J512" s="273">
        <f t="shared" si="730"/>
        <v>0</v>
      </c>
      <c r="K512" s="273">
        <f t="shared" si="730"/>
        <v>0</v>
      </c>
      <c r="L512" s="273">
        <f t="shared" si="730"/>
        <v>0</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17.532142857142858</v>
      </c>
      <c r="W512"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22.216666666666665</v>
      </c>
      <c r="X512" s="267"/>
      <c r="Y512" s="267"/>
    </row>
    <row r="513" spans="1:47" x14ac:dyDescent="0.25">
      <c r="A513" s="272">
        <v>0.96875</v>
      </c>
      <c r="B513" s="273">
        <f t="shared" ref="B513:U513" si="731">B97+B305</f>
        <v>200</v>
      </c>
      <c r="C513" s="273">
        <f t="shared" si="731"/>
        <v>4</v>
      </c>
      <c r="D513" s="273">
        <f t="shared" si="731"/>
        <v>43</v>
      </c>
      <c r="E513" s="273">
        <f t="shared" si="731"/>
        <v>100</v>
      </c>
      <c r="F513" s="273">
        <f t="shared" si="731"/>
        <v>38</v>
      </c>
      <c r="G513" s="273">
        <f t="shared" si="731"/>
        <v>13</v>
      </c>
      <c r="H513" s="273">
        <f t="shared" si="731"/>
        <v>1</v>
      </c>
      <c r="I513" s="273">
        <f t="shared" si="731"/>
        <v>1</v>
      </c>
      <c r="J513" s="273">
        <f t="shared" si="731"/>
        <v>0</v>
      </c>
      <c r="K513" s="273">
        <f t="shared" si="731"/>
        <v>0</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18.092857142857138</v>
      </c>
      <c r="W513"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20.6</v>
      </c>
      <c r="X513" s="267"/>
      <c r="Y513" s="267"/>
    </row>
    <row r="514" spans="1:47" x14ac:dyDescent="0.25">
      <c r="A514" s="272">
        <v>0.97916666666666696</v>
      </c>
      <c r="B514" s="273">
        <f t="shared" ref="B514:U514" si="732">B98+B306</f>
        <v>172</v>
      </c>
      <c r="C514" s="273">
        <f t="shared" si="732"/>
        <v>5</v>
      </c>
      <c r="D514" s="273">
        <f t="shared" si="732"/>
        <v>42</v>
      </c>
      <c r="E514" s="273">
        <f t="shared" si="732"/>
        <v>66</v>
      </c>
      <c r="F514" s="273">
        <f t="shared" si="732"/>
        <v>43</v>
      </c>
      <c r="G514" s="273">
        <f t="shared" si="732"/>
        <v>13</v>
      </c>
      <c r="H514" s="273">
        <f t="shared" si="732"/>
        <v>3</v>
      </c>
      <c r="I514" s="273">
        <f t="shared" si="732"/>
        <v>0</v>
      </c>
      <c r="J514" s="273">
        <f t="shared" si="732"/>
        <v>0</v>
      </c>
      <c r="K514" s="273">
        <f t="shared" si="732"/>
        <v>0</v>
      </c>
      <c r="L514" s="273">
        <f t="shared" si="732"/>
        <v>0</v>
      </c>
      <c r="M514" s="273">
        <f t="shared" si="732"/>
        <v>0</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18.251851851851853</v>
      </c>
      <c r="W514"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25.066666666666666</v>
      </c>
      <c r="X514" s="267"/>
      <c r="Y514" s="267"/>
    </row>
    <row r="515" spans="1:47" ht="13" thickBot="1" x14ac:dyDescent="0.3">
      <c r="A515" s="276">
        <v>0.98958333333333304</v>
      </c>
      <c r="B515" s="281">
        <f t="shared" ref="B515:U515" si="733">B99+B307</f>
        <v>153</v>
      </c>
      <c r="C515" s="281">
        <f t="shared" si="733"/>
        <v>3</v>
      </c>
      <c r="D515" s="281">
        <f t="shared" si="733"/>
        <v>42</v>
      </c>
      <c r="E515" s="281">
        <f t="shared" si="733"/>
        <v>64</v>
      </c>
      <c r="F515" s="281">
        <f t="shared" si="733"/>
        <v>32</v>
      </c>
      <c r="G515" s="281">
        <f t="shared" si="733"/>
        <v>12</v>
      </c>
      <c r="H515" s="281">
        <f t="shared" si="733"/>
        <v>0</v>
      </c>
      <c r="I515" s="281">
        <f t="shared" si="733"/>
        <v>0</v>
      </c>
      <c r="J515" s="281">
        <f t="shared" si="733"/>
        <v>0</v>
      </c>
      <c r="K515" s="281">
        <f t="shared" si="733"/>
        <v>0</v>
      </c>
      <c r="L515" s="281">
        <f t="shared" si="733"/>
        <v>0</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17.742857142857144</v>
      </c>
      <c r="W515"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23.633333333333336</v>
      </c>
      <c r="X515" s="267"/>
      <c r="Y515" s="267"/>
    </row>
    <row r="516" spans="1:47" ht="13" thickTop="1" x14ac:dyDescent="0.25">
      <c r="A516" s="279" t="s">
        <v>89</v>
      </c>
      <c r="B516" s="269">
        <f>SUM(B448:B495)</f>
        <v>62818</v>
      </c>
      <c r="C516" s="269">
        <f t="shared" ref="C516:U516" si="734">SUM(C448:C495)</f>
        <v>2544</v>
      </c>
      <c r="D516" s="269">
        <f t="shared" si="734"/>
        <v>22242</v>
      </c>
      <c r="E516" s="269">
        <f t="shared" si="734"/>
        <v>27010</v>
      </c>
      <c r="F516" s="269">
        <f t="shared" si="734"/>
        <v>9459</v>
      </c>
      <c r="G516" s="269">
        <f t="shared" si="734"/>
        <v>1375</v>
      </c>
      <c r="H516" s="269">
        <f t="shared" si="734"/>
        <v>149</v>
      </c>
      <c r="I516" s="269">
        <f t="shared" si="734"/>
        <v>24</v>
      </c>
      <c r="J516" s="269">
        <f t="shared" si="734"/>
        <v>4</v>
      </c>
      <c r="K516" s="269">
        <f t="shared" si="734"/>
        <v>5</v>
      </c>
      <c r="L516" s="269">
        <f t="shared" si="734"/>
        <v>0</v>
      </c>
      <c r="M516" s="269">
        <f t="shared" si="734"/>
        <v>0</v>
      </c>
      <c r="N516" s="269">
        <f t="shared" si="734"/>
        <v>0</v>
      </c>
      <c r="O516" s="269">
        <f t="shared" si="734"/>
        <v>6</v>
      </c>
      <c r="P516" s="269">
        <f t="shared" si="734"/>
        <v>0</v>
      </c>
      <c r="Q516" s="269">
        <f t="shared" si="734"/>
        <v>0</v>
      </c>
      <c r="R516" s="269">
        <f t="shared" si="734"/>
        <v>0</v>
      </c>
      <c r="S516" s="269">
        <f t="shared" si="734"/>
        <v>0</v>
      </c>
      <c r="T516" s="269">
        <f t="shared" si="734"/>
        <v>0</v>
      </c>
      <c r="U516" s="269">
        <f t="shared" si="734"/>
        <v>0</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16.340000000000003</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20.356666666666666</v>
      </c>
      <c r="X516" s="267"/>
      <c r="Y516" s="267"/>
    </row>
    <row r="517" spans="1:47" x14ac:dyDescent="0.25">
      <c r="A517" s="280" t="s">
        <v>91</v>
      </c>
      <c r="B517" s="273">
        <f>SUM(B444:B507)</f>
        <v>73375</v>
      </c>
      <c r="C517" s="273">
        <f t="shared" ref="C517:U517" si="735">SUM(C444:C507)</f>
        <v>2858</v>
      </c>
      <c r="D517" s="273">
        <f t="shared" si="735"/>
        <v>25227</v>
      </c>
      <c r="E517" s="273">
        <f t="shared" si="735"/>
        <v>31501</v>
      </c>
      <c r="F517" s="273">
        <f t="shared" si="735"/>
        <v>11690</v>
      </c>
      <c r="G517" s="273">
        <f t="shared" si="735"/>
        <v>1837</v>
      </c>
      <c r="H517" s="273">
        <f t="shared" si="735"/>
        <v>206</v>
      </c>
      <c r="I517" s="273">
        <f t="shared" si="735"/>
        <v>34</v>
      </c>
      <c r="J517" s="273">
        <f t="shared" si="735"/>
        <v>8</v>
      </c>
      <c r="K517" s="273">
        <f t="shared" si="735"/>
        <v>5</v>
      </c>
      <c r="L517" s="273">
        <f t="shared" si="735"/>
        <v>0</v>
      </c>
      <c r="M517" s="273">
        <f t="shared" si="735"/>
        <v>0</v>
      </c>
      <c r="N517" s="273">
        <f t="shared" si="735"/>
        <v>0</v>
      </c>
      <c r="O517" s="273">
        <f t="shared" si="735"/>
        <v>6</v>
      </c>
      <c r="P517" s="273">
        <f t="shared" si="735"/>
        <v>0</v>
      </c>
      <c r="Q517" s="273">
        <f t="shared" si="735"/>
        <v>0</v>
      </c>
      <c r="R517" s="273">
        <f t="shared" si="735"/>
        <v>0</v>
      </c>
      <c r="S517" s="273">
        <f t="shared" si="735"/>
        <v>0</v>
      </c>
      <c r="T517" s="273">
        <f t="shared" si="735"/>
        <v>0</v>
      </c>
      <c r="U517" s="273">
        <f t="shared" si="735"/>
        <v>3</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16.493333333333332</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20.600000000000005</v>
      </c>
      <c r="X517" s="267"/>
      <c r="Y517" s="267"/>
    </row>
    <row r="518" spans="1:47" x14ac:dyDescent="0.25">
      <c r="A518" s="273" t="s">
        <v>92</v>
      </c>
      <c r="B518" s="273">
        <f>SUM(B444:B515)</f>
        <v>75668</v>
      </c>
      <c r="C518" s="273">
        <f t="shared" ref="C518:U518" si="736">SUM(C444:C515)</f>
        <v>2910</v>
      </c>
      <c r="D518" s="273">
        <f t="shared" si="736"/>
        <v>25844</v>
      </c>
      <c r="E518" s="273">
        <f t="shared" si="736"/>
        <v>32456</v>
      </c>
      <c r="F518" s="273">
        <f t="shared" si="736"/>
        <v>12198</v>
      </c>
      <c r="G518" s="273">
        <f t="shared" si="736"/>
        <v>1978</v>
      </c>
      <c r="H518" s="273">
        <f t="shared" si="736"/>
        <v>225</v>
      </c>
      <c r="I518" s="273">
        <f t="shared" si="736"/>
        <v>35</v>
      </c>
      <c r="J518" s="273">
        <f t="shared" si="736"/>
        <v>8</v>
      </c>
      <c r="K518" s="273">
        <f t="shared" si="736"/>
        <v>5</v>
      </c>
      <c r="L518" s="273">
        <f t="shared" si="736"/>
        <v>0</v>
      </c>
      <c r="M518" s="273">
        <f t="shared" si="736"/>
        <v>0</v>
      </c>
      <c r="N518" s="273">
        <f t="shared" si="736"/>
        <v>0</v>
      </c>
      <c r="O518" s="273">
        <f t="shared" si="736"/>
        <v>6</v>
      </c>
      <c r="P518" s="273">
        <f t="shared" si="736"/>
        <v>0</v>
      </c>
      <c r="Q518" s="273">
        <f t="shared" si="736"/>
        <v>0</v>
      </c>
      <c r="R518" s="273">
        <f t="shared" si="736"/>
        <v>0</v>
      </c>
      <c r="S518" s="273">
        <f t="shared" si="736"/>
        <v>0</v>
      </c>
      <c r="T518" s="273">
        <f t="shared" si="736"/>
        <v>0</v>
      </c>
      <c r="U518" s="273">
        <f t="shared" si="736"/>
        <v>3</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16.516666666666669</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20.646666666666672</v>
      </c>
      <c r="X518" s="267"/>
      <c r="Y518" s="267"/>
    </row>
    <row r="519" spans="1:47" ht="13" thickBot="1" x14ac:dyDescent="0.3">
      <c r="A519" s="281" t="s">
        <v>93</v>
      </c>
      <c r="B519" s="281">
        <f>SUM(B420:B515)</f>
        <v>77052</v>
      </c>
      <c r="C519" s="281">
        <f t="shared" ref="C519:U519" si="737">SUM(C420:C515)</f>
        <v>2951</v>
      </c>
      <c r="D519" s="281">
        <f t="shared" si="737"/>
        <v>26097</v>
      </c>
      <c r="E519" s="281">
        <f t="shared" si="737"/>
        <v>32919</v>
      </c>
      <c r="F519" s="281">
        <f t="shared" si="737"/>
        <v>12646</v>
      </c>
      <c r="G519" s="281">
        <f t="shared" si="737"/>
        <v>2119</v>
      </c>
      <c r="H519" s="281">
        <f t="shared" si="737"/>
        <v>256</v>
      </c>
      <c r="I519" s="281">
        <f t="shared" si="737"/>
        <v>40</v>
      </c>
      <c r="J519" s="281">
        <f t="shared" si="737"/>
        <v>10</v>
      </c>
      <c r="K519" s="281">
        <f t="shared" si="737"/>
        <v>5</v>
      </c>
      <c r="L519" s="281">
        <f t="shared" si="737"/>
        <v>0</v>
      </c>
      <c r="M519" s="281">
        <f t="shared" si="737"/>
        <v>0</v>
      </c>
      <c r="N519" s="281">
        <f t="shared" si="737"/>
        <v>0</v>
      </c>
      <c r="O519" s="281">
        <f t="shared" si="737"/>
        <v>6</v>
      </c>
      <c r="P519" s="281">
        <f t="shared" si="737"/>
        <v>0</v>
      </c>
      <c r="Q519" s="281">
        <f t="shared" si="737"/>
        <v>0</v>
      </c>
      <c r="R519" s="281">
        <f t="shared" si="737"/>
        <v>0</v>
      </c>
      <c r="S519" s="281">
        <f t="shared" si="737"/>
        <v>0</v>
      </c>
      <c r="T519" s="281">
        <f t="shared" si="737"/>
        <v>0</v>
      </c>
      <c r="U519" s="281">
        <f t="shared" si="737"/>
        <v>3</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16.586666666666666</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20.74</v>
      </c>
      <c r="X519" s="267"/>
      <c r="Y519" s="267"/>
    </row>
    <row r="520" spans="1:47" ht="13" thickTop="1" x14ac:dyDescent="0.25"/>
    <row r="521" spans="1:47" x14ac:dyDescent="0.25">
      <c r="A521" s="332" t="s">
        <v>177</v>
      </c>
    </row>
    <row r="522" spans="1:47" ht="13" thickBot="1" x14ac:dyDescent="0.3"/>
    <row r="523" spans="1:47" ht="13.5" thickTop="1" thickBot="1" x14ac:dyDescent="0.3">
      <c r="A523" s="265" t="s">
        <v>56</v>
      </c>
      <c r="B523" s="265" t="s">
        <v>74</v>
      </c>
      <c r="C523" s="266" t="s">
        <v>148</v>
      </c>
      <c r="D523" s="266" t="s">
        <v>149</v>
      </c>
      <c r="E523" s="266" t="s">
        <v>150</v>
      </c>
      <c r="F523" s="266" t="s">
        <v>151</v>
      </c>
      <c r="G523" s="266" t="s">
        <v>152</v>
      </c>
      <c r="H523" s="266" t="s">
        <v>153</v>
      </c>
      <c r="I523" s="266" t="s">
        <v>154</v>
      </c>
      <c r="J523" s="266" t="s">
        <v>155</v>
      </c>
      <c r="K523" s="266" t="s">
        <v>156</v>
      </c>
      <c r="L523" s="266" t="s">
        <v>157</v>
      </c>
      <c r="M523" s="266" t="s">
        <v>158</v>
      </c>
      <c r="N523" s="266" t="s">
        <v>159</v>
      </c>
      <c r="O523" s="266" t="s">
        <v>160</v>
      </c>
      <c r="P523" s="266" t="s">
        <v>161</v>
      </c>
      <c r="Q523" s="266" t="s">
        <v>162</v>
      </c>
      <c r="R523" s="266" t="s">
        <v>163</v>
      </c>
      <c r="S523" s="266" t="s">
        <v>164</v>
      </c>
      <c r="T523" s="266" t="s">
        <v>165</v>
      </c>
      <c r="U523" s="266" t="s">
        <v>166</v>
      </c>
      <c r="V523" s="265" t="s">
        <v>95</v>
      </c>
      <c r="W523" s="265" t="s">
        <v>167</v>
      </c>
      <c r="X523" s="267"/>
      <c r="Y523" s="267"/>
      <c r="Z523" s="265" t="s">
        <v>56</v>
      </c>
      <c r="AA523" s="266" t="s">
        <v>148</v>
      </c>
      <c r="AB523" s="266" t="s">
        <v>149</v>
      </c>
      <c r="AC523" s="266" t="s">
        <v>150</v>
      </c>
      <c r="AD523" s="266" t="s">
        <v>151</v>
      </c>
      <c r="AE523" s="266" t="s">
        <v>152</v>
      </c>
      <c r="AF523" s="266" t="s">
        <v>153</v>
      </c>
      <c r="AG523" s="266" t="s">
        <v>154</v>
      </c>
      <c r="AH523" s="266" t="s">
        <v>155</v>
      </c>
      <c r="AI523" s="266" t="s">
        <v>156</v>
      </c>
      <c r="AJ523" s="266" t="s">
        <v>157</v>
      </c>
      <c r="AK523" s="266" t="s">
        <v>158</v>
      </c>
      <c r="AL523" s="266" t="s">
        <v>159</v>
      </c>
      <c r="AM523" s="266" t="s">
        <v>160</v>
      </c>
      <c r="AN523" s="266" t="s">
        <v>161</v>
      </c>
      <c r="AO523" s="266" t="s">
        <v>162</v>
      </c>
      <c r="AP523" s="266" t="s">
        <v>163</v>
      </c>
      <c r="AQ523" s="266" t="s">
        <v>164</v>
      </c>
      <c r="AR523" s="266" t="s">
        <v>165</v>
      </c>
      <c r="AS523" s="266" t="s">
        <v>166</v>
      </c>
      <c r="AT523" s="265" t="s">
        <v>95</v>
      </c>
      <c r="AU523" s="265" t="s">
        <v>167</v>
      </c>
    </row>
    <row r="524" spans="1:47" ht="13" thickTop="1" x14ac:dyDescent="0.25">
      <c r="A524" s="268">
        <v>0</v>
      </c>
      <c r="B524" s="269">
        <f>B108+B316</f>
        <v>290</v>
      </c>
      <c r="C524" s="269">
        <f t="shared" ref="C524:U524" si="738">C108+C316</f>
        <v>2</v>
      </c>
      <c r="D524" s="269">
        <f t="shared" si="738"/>
        <v>63</v>
      </c>
      <c r="E524" s="269">
        <f t="shared" si="738"/>
        <v>118</v>
      </c>
      <c r="F524" s="269">
        <f t="shared" si="738"/>
        <v>85</v>
      </c>
      <c r="G524" s="269">
        <f t="shared" si="738"/>
        <v>18</v>
      </c>
      <c r="H524" s="269">
        <f t="shared" si="738"/>
        <v>4</v>
      </c>
      <c r="I524" s="269">
        <f t="shared" si="738"/>
        <v>0</v>
      </c>
      <c r="J524" s="269">
        <f t="shared" si="738"/>
        <v>0</v>
      </c>
      <c r="K524" s="269">
        <f t="shared" si="738"/>
        <v>0</v>
      </c>
      <c r="L524" s="269">
        <f t="shared" si="738"/>
        <v>0</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18.763157894736846</v>
      </c>
      <c r="W524"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23.500000000000004</v>
      </c>
      <c r="X524" s="282"/>
      <c r="Y524" s="282"/>
      <c r="Z524" s="268">
        <v>0</v>
      </c>
      <c r="AA524" s="271">
        <f t="shared" ref="AA524" si="739">SUM(C524:C527)</f>
        <v>6</v>
      </c>
      <c r="AB524" s="271">
        <f t="shared" ref="AB524" si="740">SUM(D524:D527)</f>
        <v>178</v>
      </c>
      <c r="AC524" s="271">
        <f t="shared" ref="AC524" si="741">SUM(E524:E527)</f>
        <v>317</v>
      </c>
      <c r="AD524" s="271">
        <f t="shared" ref="AD524" si="742">SUM(F524:F527)</f>
        <v>235</v>
      </c>
      <c r="AE524" s="271">
        <f t="shared" ref="AE524" si="743">SUM(G524:G527)</f>
        <v>67</v>
      </c>
      <c r="AF524" s="271">
        <f t="shared" ref="AF524" si="744">SUM(H524:H527)</f>
        <v>13</v>
      </c>
      <c r="AG524" s="271">
        <f t="shared" ref="AG524" si="745">SUM(I524:I527)</f>
        <v>0</v>
      </c>
      <c r="AH524" s="271">
        <f t="shared" ref="AH524" si="746">SUM(J524:J527)</f>
        <v>1</v>
      </c>
      <c r="AI524" s="271">
        <f t="shared" ref="AI524" si="747">SUM(K524:K527)</f>
        <v>0</v>
      </c>
      <c r="AJ524" s="271">
        <f t="shared" ref="AJ524" si="748">SUM(L524:L527)</f>
        <v>0</v>
      </c>
      <c r="AK524" s="271">
        <f t="shared" ref="AK524" si="749">SUM(M524:M527)</f>
        <v>0</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19.244738930659985</v>
      </c>
      <c r="AU524" s="270">
        <f>IFERROR(AVERAGE(W524:W527),"-")</f>
        <v>23.2575</v>
      </c>
    </row>
    <row r="525" spans="1:47" x14ac:dyDescent="0.25">
      <c r="A525" s="272">
        <v>1.0416666666666666E-2</v>
      </c>
      <c r="B525" s="273">
        <f t="shared" ref="B525:U525" si="757">B109+B317</f>
        <v>207</v>
      </c>
      <c r="C525" s="273">
        <f t="shared" si="757"/>
        <v>1</v>
      </c>
      <c r="D525" s="273">
        <f t="shared" si="757"/>
        <v>47</v>
      </c>
      <c r="E525" s="273">
        <f t="shared" si="757"/>
        <v>71</v>
      </c>
      <c r="F525" s="273">
        <f t="shared" si="757"/>
        <v>66</v>
      </c>
      <c r="G525" s="273">
        <f t="shared" si="757"/>
        <v>19</v>
      </c>
      <c r="H525" s="273">
        <f t="shared" si="757"/>
        <v>3</v>
      </c>
      <c r="I525" s="273">
        <f t="shared" si="757"/>
        <v>0</v>
      </c>
      <c r="J525" s="273">
        <f t="shared" si="757"/>
        <v>0</v>
      </c>
      <c r="K525" s="273">
        <f t="shared" si="757"/>
        <v>0</v>
      </c>
      <c r="L525" s="273">
        <f t="shared" si="757"/>
        <v>0</v>
      </c>
      <c r="M525" s="273">
        <f t="shared" si="757"/>
        <v>0</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19.88421052631579</v>
      </c>
      <c r="W525"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24.75</v>
      </c>
      <c r="X525" s="282"/>
      <c r="Y525" s="282"/>
      <c r="Z525" s="272">
        <v>4.1666666666666664E-2</v>
      </c>
      <c r="AA525" s="275">
        <f t="shared" ref="AA525" si="758">SUM(C528:C531)</f>
        <v>9</v>
      </c>
      <c r="AB525" s="275">
        <f t="shared" ref="AB525" si="759">SUM(D528:D531)</f>
        <v>78</v>
      </c>
      <c r="AC525" s="275">
        <f t="shared" ref="AC525" si="760">SUM(E528:E531)</f>
        <v>135</v>
      </c>
      <c r="AD525" s="275">
        <f t="shared" ref="AD525" si="761">SUM(F528:F531)</f>
        <v>126</v>
      </c>
      <c r="AE525" s="275">
        <f t="shared" ref="AE525" si="762">SUM(G528:G531)</f>
        <v>35</v>
      </c>
      <c r="AF525" s="275">
        <f t="shared" ref="AF525" si="763">SUM(H528:H531)</f>
        <v>7</v>
      </c>
      <c r="AG525" s="275">
        <f t="shared" ref="AG525" si="764">SUM(I528:I531)</f>
        <v>2</v>
      </c>
      <c r="AH525" s="275">
        <f t="shared" ref="AH525" si="765">SUM(J528:J531)</f>
        <v>0</v>
      </c>
      <c r="AI525" s="275">
        <f t="shared" ref="AI525" si="766">SUM(K528:K531)</f>
        <v>0</v>
      </c>
      <c r="AJ525" s="275">
        <f t="shared" ref="AJ525" si="767">SUM(L528:L531)</f>
        <v>0</v>
      </c>
      <c r="AK525" s="275">
        <f t="shared" ref="AK525" si="768">SUM(M528:M531)</f>
        <v>0</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19.118649193548386</v>
      </c>
      <c r="AU525" s="274">
        <f>IFERROR(AVERAGE(W528:W531),"-")</f>
        <v>24.4</v>
      </c>
    </row>
    <row r="526" spans="1:47" x14ac:dyDescent="0.25">
      <c r="A526" s="272">
        <v>2.0833333333333332E-2</v>
      </c>
      <c r="B526" s="273">
        <f t="shared" ref="B526:U526" si="776">B110+B318</f>
        <v>186</v>
      </c>
      <c r="C526" s="273">
        <f t="shared" si="776"/>
        <v>1</v>
      </c>
      <c r="D526" s="273">
        <f t="shared" si="776"/>
        <v>43</v>
      </c>
      <c r="E526" s="273">
        <f t="shared" si="776"/>
        <v>73</v>
      </c>
      <c r="F526" s="273">
        <f t="shared" si="776"/>
        <v>46</v>
      </c>
      <c r="G526" s="273">
        <f t="shared" si="776"/>
        <v>19</v>
      </c>
      <c r="H526" s="273">
        <f t="shared" si="776"/>
        <v>3</v>
      </c>
      <c r="I526" s="273">
        <f t="shared" si="776"/>
        <v>0</v>
      </c>
      <c r="J526" s="273">
        <f t="shared" si="776"/>
        <v>1</v>
      </c>
      <c r="K526" s="273">
        <f t="shared" si="776"/>
        <v>0</v>
      </c>
      <c r="L526" s="273">
        <f t="shared" si="776"/>
        <v>0</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19.094444444444445</v>
      </c>
      <c r="W526"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23.380000000000003</v>
      </c>
      <c r="X526" s="282"/>
      <c r="Y526" s="282"/>
      <c r="Z526" s="272">
        <v>8.3333333333333301E-2</v>
      </c>
      <c r="AA526" s="275">
        <f t="shared" ref="AA526" si="777">SUM(C532:C535)</f>
        <v>3</v>
      </c>
      <c r="AB526" s="275">
        <f t="shared" ref="AB526" si="778">SUM(D532:D535)</f>
        <v>31</v>
      </c>
      <c r="AC526" s="275">
        <f t="shared" ref="AC526" si="779">SUM(E532:E535)</f>
        <v>105</v>
      </c>
      <c r="AD526" s="275">
        <f t="shared" ref="AD526" si="780">SUM(F532:F535)</f>
        <v>71</v>
      </c>
      <c r="AE526" s="275">
        <f t="shared" ref="AE526" si="781">SUM(G532:G535)</f>
        <v>24</v>
      </c>
      <c r="AF526" s="275">
        <f t="shared" ref="AF526" si="782">SUM(H532:H535)</f>
        <v>7</v>
      </c>
      <c r="AG526" s="275">
        <f t="shared" ref="AG526" si="783">SUM(I532:I535)</f>
        <v>0</v>
      </c>
      <c r="AH526" s="275">
        <f t="shared" ref="AH526" si="784">SUM(J532:J535)</f>
        <v>0</v>
      </c>
      <c r="AI526" s="275">
        <f t="shared" ref="AI526" si="785">SUM(K532:K535)</f>
        <v>0</v>
      </c>
      <c r="AJ526" s="275">
        <f t="shared" ref="AJ526" si="786">SUM(L532:L535)</f>
        <v>0</v>
      </c>
      <c r="AK526" s="275">
        <f t="shared" ref="AK526" si="787">SUM(M532:M535)</f>
        <v>0</v>
      </c>
      <c r="AL526" s="275">
        <f t="shared" ref="AL526" si="788">SUM(N532:N535)</f>
        <v>0</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19.318066502463054</v>
      </c>
      <c r="AU526" s="274" t="str">
        <f>IFERROR(AVERAGE(W532:W535),"-")</f>
        <v>-</v>
      </c>
    </row>
    <row r="527" spans="1:47" x14ac:dyDescent="0.25">
      <c r="A527" s="272">
        <v>3.125E-2</v>
      </c>
      <c r="B527" s="273">
        <f t="shared" ref="B527:U527" si="795">B111+B319</f>
        <v>134</v>
      </c>
      <c r="C527" s="273">
        <f t="shared" si="795"/>
        <v>2</v>
      </c>
      <c r="D527" s="273">
        <f t="shared" si="795"/>
        <v>25</v>
      </c>
      <c r="E527" s="273">
        <f t="shared" si="795"/>
        <v>55</v>
      </c>
      <c r="F527" s="273">
        <f t="shared" si="795"/>
        <v>38</v>
      </c>
      <c r="G527" s="273">
        <f t="shared" si="795"/>
        <v>11</v>
      </c>
      <c r="H527" s="273">
        <f t="shared" si="795"/>
        <v>3</v>
      </c>
      <c r="I527" s="273">
        <f t="shared" si="795"/>
        <v>0</v>
      </c>
      <c r="J527" s="273">
        <f t="shared" si="795"/>
        <v>0</v>
      </c>
      <c r="K527" s="273">
        <f t="shared" si="795"/>
        <v>0</v>
      </c>
      <c r="L527" s="273">
        <f t="shared" si="795"/>
        <v>0</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19.23714285714286</v>
      </c>
      <c r="W527"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21.4</v>
      </c>
      <c r="X527" s="282"/>
      <c r="Y527" s="282"/>
      <c r="Z527" s="272">
        <v>0.125</v>
      </c>
      <c r="AA527" s="275">
        <f t="shared" ref="AA527" si="796">SUM(C536:C539)</f>
        <v>2</v>
      </c>
      <c r="AB527" s="275">
        <f t="shared" ref="AB527" si="797">SUM(D536:D539)</f>
        <v>45</v>
      </c>
      <c r="AC527" s="275">
        <f t="shared" ref="AC527" si="798">SUM(E536:E539)</f>
        <v>61</v>
      </c>
      <c r="AD527" s="275">
        <f t="shared" ref="AD527" si="799">SUM(F536:F539)</f>
        <v>65</v>
      </c>
      <c r="AE527" s="275">
        <f t="shared" ref="AE527" si="800">SUM(G536:G539)</f>
        <v>26</v>
      </c>
      <c r="AF527" s="275">
        <f t="shared" ref="AF527" si="801">SUM(H536:H539)</f>
        <v>2</v>
      </c>
      <c r="AG527" s="275">
        <f t="shared" ref="AG527" si="802">SUM(I536:I539)</f>
        <v>2</v>
      </c>
      <c r="AH527" s="275">
        <f t="shared" ref="AH527" si="803">SUM(J536:J539)</f>
        <v>1</v>
      </c>
      <c r="AI527" s="275">
        <f t="shared" ref="AI527" si="804">SUM(K536:K539)</f>
        <v>0</v>
      </c>
      <c r="AJ527" s="275">
        <f t="shared" ref="AJ527" si="805">SUM(L536:L539)</f>
        <v>0</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19.963275434243172</v>
      </c>
      <c r="AU527" s="274" t="str">
        <f>IFERROR(AVERAGE(W536:W539),"-")</f>
        <v>-</v>
      </c>
    </row>
    <row r="528" spans="1:47" x14ac:dyDescent="0.25">
      <c r="A528" s="272">
        <v>4.1666666666666664E-2</v>
      </c>
      <c r="B528" s="273">
        <f t="shared" ref="B528:U528" si="814">B112+B320</f>
        <v>119</v>
      </c>
      <c r="C528" s="273">
        <f t="shared" si="814"/>
        <v>1</v>
      </c>
      <c r="D528" s="273">
        <f t="shared" si="814"/>
        <v>26</v>
      </c>
      <c r="E528" s="273">
        <f t="shared" si="814"/>
        <v>39</v>
      </c>
      <c r="F528" s="273">
        <f t="shared" si="814"/>
        <v>40</v>
      </c>
      <c r="G528" s="273">
        <f t="shared" si="814"/>
        <v>11</v>
      </c>
      <c r="H528" s="273">
        <f t="shared" si="814"/>
        <v>1</v>
      </c>
      <c r="I528" s="273">
        <f t="shared" si="814"/>
        <v>1</v>
      </c>
      <c r="J528" s="273">
        <f t="shared" si="814"/>
        <v>0</v>
      </c>
      <c r="K528" s="273">
        <f t="shared" si="814"/>
        <v>0</v>
      </c>
      <c r="L528" s="273">
        <f t="shared" si="814"/>
        <v>0</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19.696874999999999</v>
      </c>
      <c r="W528"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24.4</v>
      </c>
      <c r="X528" s="282"/>
      <c r="Y528" s="282"/>
      <c r="Z528" s="272">
        <v>0.16666666666666699</v>
      </c>
      <c r="AA528" s="275">
        <f t="shared" ref="AA528" si="815">SUM(C540:C543)</f>
        <v>8</v>
      </c>
      <c r="AB528" s="275">
        <f t="shared" ref="AB528" si="816">SUM(D540:D543)</f>
        <v>34</v>
      </c>
      <c r="AC528" s="275">
        <f t="shared" ref="AC528" si="817">SUM(E540:E543)</f>
        <v>74</v>
      </c>
      <c r="AD528" s="275">
        <f t="shared" ref="AD528" si="818">SUM(F540:F543)</f>
        <v>87</v>
      </c>
      <c r="AE528" s="275">
        <f t="shared" ref="AE528" si="819">SUM(G540:G543)</f>
        <v>21</v>
      </c>
      <c r="AF528" s="275">
        <f t="shared" ref="AF528" si="820">SUM(H540:H543)</f>
        <v>3</v>
      </c>
      <c r="AG528" s="275">
        <f t="shared" ref="AG528" si="821">SUM(I540:I543)</f>
        <v>0</v>
      </c>
      <c r="AH528" s="275">
        <f t="shared" ref="AH528" si="822">SUM(J540:J543)</f>
        <v>0</v>
      </c>
      <c r="AI528" s="275">
        <f t="shared" ref="AI528" si="823">SUM(K540:K543)</f>
        <v>0</v>
      </c>
      <c r="AJ528" s="275">
        <f t="shared" ref="AJ528" si="824">SUM(L540:L543)</f>
        <v>0</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19.510643673698866</v>
      </c>
      <c r="AU528" s="274" t="str">
        <f>IFERROR(AVERAGE(W540:W543),"-")</f>
        <v>-</v>
      </c>
    </row>
    <row r="529" spans="1:47" x14ac:dyDescent="0.25">
      <c r="A529" s="272">
        <v>5.2083333333333336E-2</v>
      </c>
      <c r="B529" s="273">
        <f t="shared" ref="B529:U529" si="833">B113+B321</f>
        <v>93</v>
      </c>
      <c r="C529" s="273">
        <f t="shared" si="833"/>
        <v>2</v>
      </c>
      <c r="D529" s="273">
        <f t="shared" si="833"/>
        <v>20</v>
      </c>
      <c r="E529" s="273">
        <f t="shared" si="833"/>
        <v>36</v>
      </c>
      <c r="F529" s="273">
        <f t="shared" si="833"/>
        <v>26</v>
      </c>
      <c r="G529" s="273">
        <f t="shared" si="833"/>
        <v>5</v>
      </c>
      <c r="H529" s="273">
        <f t="shared" si="833"/>
        <v>4</v>
      </c>
      <c r="I529" s="273">
        <f t="shared" si="833"/>
        <v>0</v>
      </c>
      <c r="J529" s="273">
        <f t="shared" si="833"/>
        <v>0</v>
      </c>
      <c r="K529" s="273">
        <f t="shared" si="833"/>
        <v>0</v>
      </c>
      <c r="L529" s="273">
        <f t="shared" si="833"/>
        <v>0</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18.75</v>
      </c>
      <c r="W529" s="274" t="str">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v>
      </c>
      <c r="X529" s="282"/>
      <c r="Y529" s="282"/>
      <c r="Z529" s="272">
        <v>0.20833333333333301</v>
      </c>
      <c r="AA529" s="275">
        <f t="shared" ref="AA529" si="834">SUM(C544:C547)</f>
        <v>26</v>
      </c>
      <c r="AB529" s="275">
        <f t="shared" ref="AB529" si="835">SUM(D544:D547)</f>
        <v>102</v>
      </c>
      <c r="AC529" s="275">
        <f t="shared" ref="AC529" si="836">SUM(E544:E547)</f>
        <v>188</v>
      </c>
      <c r="AD529" s="275">
        <f t="shared" ref="AD529" si="837">SUM(F544:F547)</f>
        <v>198</v>
      </c>
      <c r="AE529" s="275">
        <f t="shared" ref="AE529" si="838">SUM(G544:G547)</f>
        <v>67</v>
      </c>
      <c r="AF529" s="275">
        <f t="shared" ref="AF529" si="839">SUM(H544:H547)</f>
        <v>16</v>
      </c>
      <c r="AG529" s="275">
        <f t="shared" ref="AG529" si="840">SUM(I544:I547)</f>
        <v>2</v>
      </c>
      <c r="AH529" s="275">
        <f t="shared" ref="AH529" si="841">SUM(J544:J547)</f>
        <v>0</v>
      </c>
      <c r="AI529" s="275">
        <f t="shared" ref="AI529" si="842">SUM(K544:K547)</f>
        <v>0</v>
      </c>
      <c r="AJ529" s="275">
        <f t="shared" ref="AJ529" si="843">SUM(L544:L547)</f>
        <v>0</v>
      </c>
      <c r="AK529" s="275">
        <f t="shared" ref="AK529" si="844">SUM(M544:M547)</f>
        <v>0</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19.88048957909978</v>
      </c>
      <c r="AU529" s="274">
        <f>IFERROR(AVERAGE(W544:W547),"-")</f>
        <v>23.799999999999997</v>
      </c>
    </row>
    <row r="530" spans="1:47" x14ac:dyDescent="0.25">
      <c r="A530" s="272">
        <v>6.25E-2</v>
      </c>
      <c r="B530" s="273">
        <f t="shared" ref="B530:U530" si="852">B114+B322</f>
        <v>103</v>
      </c>
      <c r="C530" s="273">
        <f t="shared" si="852"/>
        <v>2</v>
      </c>
      <c r="D530" s="273">
        <f t="shared" si="852"/>
        <v>22</v>
      </c>
      <c r="E530" s="273">
        <f t="shared" si="852"/>
        <v>35</v>
      </c>
      <c r="F530" s="273">
        <f t="shared" si="852"/>
        <v>33</v>
      </c>
      <c r="G530" s="273">
        <f t="shared" si="852"/>
        <v>9</v>
      </c>
      <c r="H530" s="273">
        <f t="shared" si="852"/>
        <v>2</v>
      </c>
      <c r="I530" s="273">
        <f t="shared" si="852"/>
        <v>0</v>
      </c>
      <c r="J530" s="273">
        <f t="shared" si="852"/>
        <v>0</v>
      </c>
      <c r="K530" s="273">
        <f t="shared" si="852"/>
        <v>0</v>
      </c>
      <c r="L530" s="273">
        <f t="shared" si="852"/>
        <v>0</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19.240624999999998</v>
      </c>
      <c r="W530"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530" s="282"/>
      <c r="Y530" s="282"/>
      <c r="Z530" s="272">
        <v>0.25</v>
      </c>
      <c r="AA530" s="275">
        <f t="shared" ref="AA530" si="853">SUM(C548:C551)</f>
        <v>49</v>
      </c>
      <c r="AB530" s="275">
        <f t="shared" ref="AB530" si="854">SUM(D548:D551)</f>
        <v>314</v>
      </c>
      <c r="AC530" s="275">
        <f t="shared" ref="AC530" si="855">SUM(E548:E551)</f>
        <v>541</v>
      </c>
      <c r="AD530" s="275">
        <f t="shared" ref="AD530" si="856">SUM(F548:F551)</f>
        <v>373</v>
      </c>
      <c r="AE530" s="275">
        <f t="shared" ref="AE530" si="857">SUM(G548:G551)</f>
        <v>104</v>
      </c>
      <c r="AF530" s="275">
        <f t="shared" ref="AF530" si="858">SUM(H548:H551)</f>
        <v>11</v>
      </c>
      <c r="AG530" s="275">
        <f t="shared" ref="AG530" si="859">SUM(I548:I551)</f>
        <v>3</v>
      </c>
      <c r="AH530" s="275">
        <f t="shared" ref="AH530" si="860">SUM(J548:J551)</f>
        <v>0</v>
      </c>
      <c r="AI530" s="275">
        <f t="shared" ref="AI530" si="861">SUM(K548:K551)</f>
        <v>0</v>
      </c>
      <c r="AJ530" s="275">
        <f t="shared" ref="AJ530" si="862">SUM(L548:L551)</f>
        <v>0</v>
      </c>
      <c r="AK530" s="275">
        <f t="shared" ref="AK530" si="863">SUM(M548:M551)</f>
        <v>0</v>
      </c>
      <c r="AL530" s="275">
        <f t="shared" ref="AL530" si="864">SUM(N548:N551)</f>
        <v>0</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18.671985013860009</v>
      </c>
      <c r="AU530" s="274">
        <f>IFERROR(AVERAGE(W548:W551),"-")</f>
        <v>23.542045454545452</v>
      </c>
    </row>
    <row r="531" spans="1:47" x14ac:dyDescent="0.25">
      <c r="A531" s="272">
        <v>7.2916666666666699E-2</v>
      </c>
      <c r="B531" s="273">
        <f t="shared" ref="B531:U531" si="871">B115+B323</f>
        <v>77</v>
      </c>
      <c r="C531" s="273">
        <f t="shared" si="871"/>
        <v>4</v>
      </c>
      <c r="D531" s="273">
        <f t="shared" si="871"/>
        <v>10</v>
      </c>
      <c r="E531" s="273">
        <f t="shared" si="871"/>
        <v>25</v>
      </c>
      <c r="F531" s="273">
        <f t="shared" si="871"/>
        <v>27</v>
      </c>
      <c r="G531" s="273">
        <f t="shared" si="871"/>
        <v>10</v>
      </c>
      <c r="H531" s="273">
        <f t="shared" si="871"/>
        <v>0</v>
      </c>
      <c r="I531" s="273">
        <f t="shared" si="871"/>
        <v>1</v>
      </c>
      <c r="J531" s="273">
        <f t="shared" si="871"/>
        <v>0</v>
      </c>
      <c r="K531" s="273">
        <f t="shared" si="871"/>
        <v>0</v>
      </c>
      <c r="L531" s="273">
        <f t="shared" si="871"/>
        <v>0</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18.787096774193547</v>
      </c>
      <c r="W531"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531" s="282"/>
      <c r="Y531" s="282"/>
      <c r="Z531" s="272">
        <v>0.29166666666666702</v>
      </c>
      <c r="AA531" s="275">
        <f t="shared" ref="AA531" si="872">SUM(C552:C555)</f>
        <v>220</v>
      </c>
      <c r="AB531" s="275">
        <f t="shared" ref="AB531" si="873">SUM(D552:D555)</f>
        <v>1432</v>
      </c>
      <c r="AC531" s="275">
        <f t="shared" ref="AC531" si="874">SUM(E552:E555)</f>
        <v>1790</v>
      </c>
      <c r="AD531" s="275">
        <f t="shared" ref="AD531" si="875">SUM(F552:F555)</f>
        <v>793</v>
      </c>
      <c r="AE531" s="275">
        <f t="shared" ref="AE531" si="876">SUM(G552:G555)</f>
        <v>181</v>
      </c>
      <c r="AF531" s="275">
        <f t="shared" ref="AF531" si="877">SUM(H552:H555)</f>
        <v>29</v>
      </c>
      <c r="AG531" s="275">
        <f t="shared" ref="AG531" si="878">SUM(I552:I555)</f>
        <v>0</v>
      </c>
      <c r="AH531" s="275">
        <f t="shared" ref="AH531" si="879">SUM(J552:J555)</f>
        <v>0</v>
      </c>
      <c r="AI531" s="275">
        <f t="shared" ref="AI531" si="880">SUM(K552:K555)</f>
        <v>0</v>
      </c>
      <c r="AJ531" s="275">
        <f t="shared" ref="AJ531" si="881">SUM(L552:L555)</f>
        <v>1</v>
      </c>
      <c r="AK531" s="275">
        <f t="shared" ref="AK531" si="882">SUM(M552:M555)</f>
        <v>0</v>
      </c>
      <c r="AL531" s="275">
        <f t="shared" ref="AL531" si="883">SUM(N552:N555)</f>
        <v>0</v>
      </c>
      <c r="AM531" s="275">
        <f t="shared" ref="AM531" si="884">SUM(O552:O555)</f>
        <v>0</v>
      </c>
      <c r="AN531" s="275">
        <f t="shared" ref="AN531" si="885">SUM(P552:P555)</f>
        <v>0</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17.360192307692309</v>
      </c>
      <c r="AU531" s="274">
        <f>IFERROR(AVERAGE(W552:W555),"-")</f>
        <v>22.168963443963445</v>
      </c>
    </row>
    <row r="532" spans="1:47" x14ac:dyDescent="0.25">
      <c r="A532" s="272">
        <v>8.3333333333333301E-2</v>
      </c>
      <c r="B532" s="273">
        <f t="shared" ref="B532:U532" si="890">B116+B324</f>
        <v>71</v>
      </c>
      <c r="C532" s="273">
        <f t="shared" si="890"/>
        <v>0</v>
      </c>
      <c r="D532" s="273">
        <f t="shared" si="890"/>
        <v>10</v>
      </c>
      <c r="E532" s="273">
        <f t="shared" si="890"/>
        <v>34</v>
      </c>
      <c r="F532" s="273">
        <f t="shared" si="890"/>
        <v>19</v>
      </c>
      <c r="G532" s="273">
        <f t="shared" si="890"/>
        <v>6</v>
      </c>
      <c r="H532" s="273">
        <f t="shared" si="890"/>
        <v>2</v>
      </c>
      <c r="I532" s="273">
        <f t="shared" si="890"/>
        <v>0</v>
      </c>
      <c r="J532" s="273">
        <f t="shared" si="890"/>
        <v>0</v>
      </c>
      <c r="K532" s="273">
        <f t="shared" si="890"/>
        <v>0</v>
      </c>
      <c r="L532" s="273">
        <f t="shared" si="890"/>
        <v>0</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19.035714285714285</v>
      </c>
      <c r="W532"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532" s="282"/>
      <c r="Y532" s="282"/>
      <c r="Z532" s="272">
        <v>0.33333333333333298</v>
      </c>
      <c r="AA532" s="275">
        <f t="shared" ref="AA532" si="891">SUM(C556:C559)</f>
        <v>487</v>
      </c>
      <c r="AB532" s="275">
        <f t="shared" ref="AB532" si="892">SUM(D556:D559)</f>
        <v>2762</v>
      </c>
      <c r="AC532" s="275">
        <f t="shared" ref="AC532" si="893">SUM(E556:E559)</f>
        <v>2817</v>
      </c>
      <c r="AD532" s="275">
        <f t="shared" ref="AD532" si="894">SUM(F556:F559)</f>
        <v>897</v>
      </c>
      <c r="AE532" s="275">
        <f t="shared" ref="AE532" si="895">SUM(G556:G559)</f>
        <v>132</v>
      </c>
      <c r="AF532" s="275">
        <f t="shared" ref="AF532" si="896">SUM(H556:H559)</f>
        <v>14</v>
      </c>
      <c r="AG532" s="275">
        <f t="shared" ref="AG532" si="897">SUM(I556:I559)</f>
        <v>2</v>
      </c>
      <c r="AH532" s="275">
        <f t="shared" ref="AH532" si="898">SUM(J556:J559)</f>
        <v>0</v>
      </c>
      <c r="AI532" s="275">
        <f t="shared" ref="AI532" si="899">SUM(K556:K559)</f>
        <v>3</v>
      </c>
      <c r="AJ532" s="275">
        <f t="shared" ref="AJ532" si="900">SUM(L556:L559)</f>
        <v>0</v>
      </c>
      <c r="AK532" s="275">
        <f t="shared" ref="AK532" si="901">SUM(M556:M559)</f>
        <v>0</v>
      </c>
      <c r="AL532" s="275">
        <f t="shared" ref="AL532" si="902">SUM(N556:N559)</f>
        <v>0</v>
      </c>
      <c r="AM532" s="275">
        <f t="shared" ref="AM532" si="903">SUM(O556:O559)</f>
        <v>4</v>
      </c>
      <c r="AN532" s="275">
        <f t="shared" ref="AN532" si="904">SUM(P556:P559)</f>
        <v>0</v>
      </c>
      <c r="AO532" s="275">
        <f t="shared" ref="AO532" si="905">SUM(Q556:Q559)</f>
        <v>0</v>
      </c>
      <c r="AP532" s="275">
        <f t="shared" ref="AP532" si="906">SUM(R556:R559)</f>
        <v>0</v>
      </c>
      <c r="AQ532" s="275">
        <f t="shared" ref="AQ532" si="907">SUM(S556:S559)</f>
        <v>0</v>
      </c>
      <c r="AR532" s="275">
        <f t="shared" ref="AR532" si="908">SUM(T556:T559)</f>
        <v>0</v>
      </c>
      <c r="AS532" s="275">
        <f>SUM(U556:U559)</f>
        <v>0</v>
      </c>
      <c r="AT532" s="274">
        <f>IFERROR(AVERAGE(V556:V559),"-")</f>
        <v>16.353125000000002</v>
      </c>
      <c r="AU532" s="274">
        <f>IFERROR(AVERAGE(W556:W559),"-")</f>
        <v>20.15316015776542</v>
      </c>
    </row>
    <row r="533" spans="1:47" x14ac:dyDescent="0.25">
      <c r="A533" s="272">
        <v>9.375E-2</v>
      </c>
      <c r="B533" s="273">
        <f t="shared" ref="B533:U533" si="909">B117+B325</f>
        <v>47</v>
      </c>
      <c r="C533" s="273">
        <f t="shared" si="909"/>
        <v>1</v>
      </c>
      <c r="D533" s="273">
        <f t="shared" si="909"/>
        <v>9</v>
      </c>
      <c r="E533" s="273">
        <f t="shared" si="909"/>
        <v>23</v>
      </c>
      <c r="F533" s="273">
        <f t="shared" si="909"/>
        <v>10</v>
      </c>
      <c r="G533" s="273">
        <f t="shared" si="909"/>
        <v>3</v>
      </c>
      <c r="H533" s="273">
        <f t="shared" si="909"/>
        <v>1</v>
      </c>
      <c r="I533" s="273">
        <f t="shared" si="909"/>
        <v>0</v>
      </c>
      <c r="J533" s="273">
        <f t="shared" si="909"/>
        <v>0</v>
      </c>
      <c r="K533" s="273">
        <f t="shared" si="909"/>
        <v>0</v>
      </c>
      <c r="L533" s="273">
        <f t="shared" si="909"/>
        <v>0</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17.96</v>
      </c>
      <c r="W533"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533" s="282"/>
      <c r="Y533" s="282"/>
      <c r="Z533" s="272">
        <v>0.375</v>
      </c>
      <c r="AA533" s="275">
        <f t="shared" ref="AA533" si="910">SUM(C560:C563)</f>
        <v>252</v>
      </c>
      <c r="AB533" s="275">
        <f t="shared" ref="AB533" si="911">SUM(D560:D563)</f>
        <v>2191</v>
      </c>
      <c r="AC533" s="275">
        <f t="shared" ref="AC533" si="912">SUM(E560:E563)</f>
        <v>2715</v>
      </c>
      <c r="AD533" s="275">
        <f t="shared" ref="AD533" si="913">SUM(F560:F563)</f>
        <v>1096</v>
      </c>
      <c r="AE533" s="275">
        <f t="shared" ref="AE533" si="914">SUM(G560:G563)</f>
        <v>172</v>
      </c>
      <c r="AF533" s="275">
        <f t="shared" ref="AF533" si="915">SUM(H560:H563)</f>
        <v>11</v>
      </c>
      <c r="AG533" s="275">
        <f t="shared" ref="AG533" si="916">SUM(I560:I563)</f>
        <v>1</v>
      </c>
      <c r="AH533" s="275">
        <f t="shared" ref="AH533" si="917">SUM(J560:J563)</f>
        <v>0</v>
      </c>
      <c r="AI533" s="275">
        <f t="shared" ref="AI533" si="918">SUM(K560:K563)</f>
        <v>0</v>
      </c>
      <c r="AJ533" s="275">
        <f t="shared" ref="AJ533" si="919">SUM(L560:L563)</f>
        <v>0</v>
      </c>
      <c r="AK533" s="275">
        <f t="shared" ref="AK533" si="920">SUM(M560:M563)</f>
        <v>0</v>
      </c>
      <c r="AL533" s="275">
        <f t="shared" ref="AL533" si="921">SUM(N560:N563)</f>
        <v>0</v>
      </c>
      <c r="AM533" s="275">
        <f t="shared" ref="AM533" si="922">SUM(O560:O563)</f>
        <v>0</v>
      </c>
      <c r="AN533" s="275">
        <f t="shared" ref="AN533" si="923">SUM(P560:P563)</f>
        <v>0</v>
      </c>
      <c r="AO533" s="275">
        <f t="shared" ref="AO533" si="924">SUM(Q560:Q563)</f>
        <v>0</v>
      </c>
      <c r="AP533" s="275">
        <f t="shared" ref="AP533" si="925">SUM(R560:R563)</f>
        <v>0</v>
      </c>
      <c r="AQ533" s="275">
        <f t="shared" ref="AQ533" si="926">SUM(S560:S563)</f>
        <v>0</v>
      </c>
      <c r="AR533" s="275">
        <f t="shared" ref="AR533" si="927">SUM(T560:T563)</f>
        <v>0</v>
      </c>
      <c r="AS533" s="275">
        <f>SUM(U560:U563)</f>
        <v>0</v>
      </c>
      <c r="AT533" s="274">
        <f>IFERROR(AVERAGE(V560:V563),"-")</f>
        <v>16.573035714285712</v>
      </c>
      <c r="AU533" s="274">
        <f>IFERROR(AVERAGE(W560:W563),"-")</f>
        <v>20.810510651629073</v>
      </c>
    </row>
    <row r="534" spans="1:47" x14ac:dyDescent="0.25">
      <c r="A534" s="272">
        <v>0.104166666666667</v>
      </c>
      <c r="B534" s="273">
        <f t="shared" ref="B534:U534" si="928">B118+B326</f>
        <v>57</v>
      </c>
      <c r="C534" s="273">
        <f t="shared" si="928"/>
        <v>0</v>
      </c>
      <c r="D534" s="273">
        <f t="shared" si="928"/>
        <v>5</v>
      </c>
      <c r="E534" s="273">
        <f t="shared" si="928"/>
        <v>23</v>
      </c>
      <c r="F534" s="273">
        <f t="shared" si="928"/>
        <v>24</v>
      </c>
      <c r="G534" s="273">
        <f t="shared" si="928"/>
        <v>4</v>
      </c>
      <c r="H534" s="273">
        <f t="shared" si="928"/>
        <v>1</v>
      </c>
      <c r="I534" s="273">
        <f t="shared" si="928"/>
        <v>0</v>
      </c>
      <c r="J534" s="273">
        <f t="shared" si="928"/>
        <v>0</v>
      </c>
      <c r="K534" s="273">
        <f t="shared" si="928"/>
        <v>0</v>
      </c>
      <c r="L534" s="273">
        <f t="shared" si="928"/>
        <v>0</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19.579999999999998</v>
      </c>
      <c r="W534"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534" s="282"/>
      <c r="Y534" s="282"/>
      <c r="Z534" s="272">
        <v>0.41666666666666702</v>
      </c>
      <c r="AA534" s="275">
        <f t="shared" ref="AA534" si="929">SUM(C564:C567)</f>
        <v>201</v>
      </c>
      <c r="AB534" s="275">
        <f t="shared" ref="AB534" si="930">SUM(D564:D567)</f>
        <v>2176</v>
      </c>
      <c r="AC534" s="275">
        <f t="shared" ref="AC534" si="931">SUM(E564:E567)</f>
        <v>2876</v>
      </c>
      <c r="AD534" s="275">
        <f t="shared" ref="AD534" si="932">SUM(F564:F567)</f>
        <v>1112</v>
      </c>
      <c r="AE534" s="275">
        <f t="shared" ref="AE534" si="933">SUM(G564:G567)</f>
        <v>159</v>
      </c>
      <c r="AF534" s="275">
        <f t="shared" ref="AF534" si="934">SUM(H564:H567)</f>
        <v>23</v>
      </c>
      <c r="AG534" s="275">
        <f t="shared" ref="AG534" si="935">SUM(I564:I567)</f>
        <v>0</v>
      </c>
      <c r="AH534" s="275">
        <f t="shared" ref="AH534" si="936">SUM(J564:J567)</f>
        <v>0</v>
      </c>
      <c r="AI534" s="275">
        <f t="shared" ref="AI534" si="937">SUM(K564:K567)</f>
        <v>0</v>
      </c>
      <c r="AJ534" s="275">
        <f t="shared" ref="AJ534" si="938">SUM(L564:L567)</f>
        <v>0</v>
      </c>
      <c r="AK534" s="275">
        <f t="shared" ref="AK534" si="939">SUM(M564:M567)</f>
        <v>0</v>
      </c>
      <c r="AL534" s="275">
        <f t="shared" ref="AL534" si="940">SUM(N564:N567)</f>
        <v>0</v>
      </c>
      <c r="AM534" s="275">
        <f t="shared" ref="AM534" si="941">SUM(O564:O567)</f>
        <v>0</v>
      </c>
      <c r="AN534" s="275">
        <f t="shared" ref="AN534" si="942">SUM(P564:P567)</f>
        <v>0</v>
      </c>
      <c r="AO534" s="275">
        <f t="shared" ref="AO534" si="943">SUM(Q564:Q567)</f>
        <v>0</v>
      </c>
      <c r="AP534" s="275">
        <f t="shared" ref="AP534" si="944">SUM(R564:R567)</f>
        <v>0</v>
      </c>
      <c r="AQ534" s="275">
        <f t="shared" ref="AQ534" si="945">SUM(S564:S567)</f>
        <v>0</v>
      </c>
      <c r="AR534" s="275">
        <f t="shared" ref="AR534" si="946">SUM(T564:T567)</f>
        <v>0</v>
      </c>
      <c r="AS534" s="275">
        <f>SUM(U564:U567)</f>
        <v>0</v>
      </c>
      <c r="AT534" s="274">
        <f>IFERROR(AVERAGE(V564:V567),"-")</f>
        <v>16.718452380952385</v>
      </c>
      <c r="AU534" s="274">
        <f>IFERROR(AVERAGE(W564:W567),"-")</f>
        <v>20.824404761904759</v>
      </c>
    </row>
    <row r="535" spans="1:47" x14ac:dyDescent="0.25">
      <c r="A535" s="272">
        <v>0.114583333333333</v>
      </c>
      <c r="B535" s="273">
        <f t="shared" ref="B535:U535" si="947">B119+B327</f>
        <v>66</v>
      </c>
      <c r="C535" s="273">
        <f t="shared" si="947"/>
        <v>2</v>
      </c>
      <c r="D535" s="273">
        <f t="shared" si="947"/>
        <v>7</v>
      </c>
      <c r="E535" s="273">
        <f t="shared" si="947"/>
        <v>25</v>
      </c>
      <c r="F535" s="273">
        <f t="shared" si="947"/>
        <v>18</v>
      </c>
      <c r="G535" s="273">
        <f t="shared" si="947"/>
        <v>11</v>
      </c>
      <c r="H535" s="273">
        <f t="shared" si="947"/>
        <v>3</v>
      </c>
      <c r="I535" s="273">
        <f t="shared" si="947"/>
        <v>0</v>
      </c>
      <c r="J535" s="273">
        <f t="shared" si="947"/>
        <v>0</v>
      </c>
      <c r="K535" s="273">
        <f t="shared" si="947"/>
        <v>0</v>
      </c>
      <c r="L535" s="273">
        <f t="shared" si="947"/>
        <v>0</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20.69655172413793</v>
      </c>
      <c r="W535"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535" s="282"/>
      <c r="Y535" s="282"/>
      <c r="Z535" s="272">
        <v>0.45833333333333298</v>
      </c>
      <c r="AA535" s="275">
        <f t="shared" ref="AA535" si="948">SUM(C568:C571)</f>
        <v>202</v>
      </c>
      <c r="AB535" s="275">
        <f t="shared" ref="AB535" si="949">SUM(D568:D571)</f>
        <v>2217</v>
      </c>
      <c r="AC535" s="275">
        <f t="shared" ref="AC535" si="950">SUM(E568:E571)</f>
        <v>2843</v>
      </c>
      <c r="AD535" s="275">
        <f t="shared" ref="AD535" si="951">SUM(F568:F571)</f>
        <v>1050</v>
      </c>
      <c r="AE535" s="275">
        <f t="shared" ref="AE535" si="952">SUM(G568:G571)</f>
        <v>167</v>
      </c>
      <c r="AF535" s="275">
        <f t="shared" ref="AF535" si="953">SUM(H568:H571)</f>
        <v>16</v>
      </c>
      <c r="AG535" s="275">
        <f t="shared" ref="AG535" si="954">SUM(I568:I571)</f>
        <v>1</v>
      </c>
      <c r="AH535" s="275">
        <f t="shared" ref="AH535" si="955">SUM(J568:J571)</f>
        <v>1</v>
      </c>
      <c r="AI535" s="275">
        <f t="shared" ref="AI535" si="956">SUM(K568:K571)</f>
        <v>3</v>
      </c>
      <c r="AJ535" s="275">
        <f t="shared" ref="AJ535" si="957">SUM(L568:L571)</f>
        <v>0</v>
      </c>
      <c r="AK535" s="275">
        <f t="shared" ref="AK535" si="958">SUM(M568:M571)</f>
        <v>0</v>
      </c>
      <c r="AL535" s="275">
        <f t="shared" ref="AL535" si="959">SUM(N568:N571)</f>
        <v>0</v>
      </c>
      <c r="AM535" s="275">
        <f t="shared" ref="AM535" si="960">SUM(O568:O571)</f>
        <v>0</v>
      </c>
      <c r="AN535" s="275">
        <f t="shared" ref="AN535" si="961">SUM(P568:P571)</f>
        <v>0</v>
      </c>
      <c r="AO535" s="275">
        <f t="shared" ref="AO535" si="962">SUM(Q568:Q571)</f>
        <v>0</v>
      </c>
      <c r="AP535" s="275">
        <f t="shared" ref="AP535" si="963">SUM(R568:R571)</f>
        <v>0</v>
      </c>
      <c r="AQ535" s="275">
        <f t="shared" ref="AQ535" si="964">SUM(S568:S571)</f>
        <v>0</v>
      </c>
      <c r="AR535" s="275">
        <f t="shared" ref="AR535" si="965">SUM(T568:T571)</f>
        <v>0</v>
      </c>
      <c r="AS535" s="275">
        <f>SUM(U568:U571)</f>
        <v>0</v>
      </c>
      <c r="AT535" s="274">
        <f>IFERROR(AVERAGE(V568:V571),"-")</f>
        <v>16.624732142857145</v>
      </c>
      <c r="AU535" s="274">
        <f>IFERROR(AVERAGE(W568:W571),"-")</f>
        <v>20.796009615384612</v>
      </c>
    </row>
    <row r="536" spans="1:47" x14ac:dyDescent="0.25">
      <c r="A536" s="272">
        <v>0.125</v>
      </c>
      <c r="B536" s="273">
        <f t="shared" ref="B536:U536" si="966">B120+B328</f>
        <v>49</v>
      </c>
      <c r="C536" s="273">
        <f t="shared" si="966"/>
        <v>0</v>
      </c>
      <c r="D536" s="273">
        <f t="shared" si="966"/>
        <v>13</v>
      </c>
      <c r="E536" s="273">
        <f t="shared" si="966"/>
        <v>9</v>
      </c>
      <c r="F536" s="273">
        <f t="shared" si="966"/>
        <v>21</v>
      </c>
      <c r="G536" s="273">
        <f t="shared" si="966"/>
        <v>6</v>
      </c>
      <c r="H536" s="273">
        <f t="shared" si="966"/>
        <v>0</v>
      </c>
      <c r="I536" s="273">
        <f t="shared" si="966"/>
        <v>0</v>
      </c>
      <c r="J536" s="273">
        <f t="shared" si="966"/>
        <v>0</v>
      </c>
      <c r="K536" s="273">
        <f t="shared" si="966"/>
        <v>0</v>
      </c>
      <c r="L536" s="273">
        <f t="shared" si="966"/>
        <v>0</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19.915384615384614</v>
      </c>
      <c r="W536"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536" s="282"/>
      <c r="Y536" s="282"/>
      <c r="Z536" s="272">
        <v>0.5</v>
      </c>
      <c r="AA536" s="275">
        <f t="shared" ref="AA536" si="967">SUM(C572:C575)</f>
        <v>298</v>
      </c>
      <c r="AB536" s="275">
        <f t="shared" ref="AB536" si="968">SUM(D572:D575)</f>
        <v>2575</v>
      </c>
      <c r="AC536" s="275">
        <f t="shared" ref="AC536" si="969">SUM(E572:E575)</f>
        <v>3123</v>
      </c>
      <c r="AD536" s="275">
        <f t="shared" ref="AD536" si="970">SUM(F572:F575)</f>
        <v>1105</v>
      </c>
      <c r="AE536" s="275">
        <f t="shared" ref="AE536" si="971">SUM(G572:G575)</f>
        <v>130</v>
      </c>
      <c r="AF536" s="275">
        <f t="shared" ref="AF536" si="972">SUM(H572:H575)</f>
        <v>11</v>
      </c>
      <c r="AG536" s="275">
        <f t="shared" ref="AG536" si="973">SUM(I572:I575)</f>
        <v>6</v>
      </c>
      <c r="AH536" s="275">
        <f t="shared" ref="AH536" si="974">SUM(J572:J575)</f>
        <v>0</v>
      </c>
      <c r="AI536" s="275">
        <f t="shared" ref="AI536" si="975">SUM(K572:K575)</f>
        <v>0</v>
      </c>
      <c r="AJ536" s="275">
        <f t="shared" ref="AJ536" si="976">SUM(L572:L575)</f>
        <v>0</v>
      </c>
      <c r="AK536" s="275">
        <f t="shared" ref="AK536" si="977">SUM(M572:M575)</f>
        <v>0</v>
      </c>
      <c r="AL536" s="275">
        <f t="shared" ref="AL536" si="978">SUM(N572:N575)</f>
        <v>0</v>
      </c>
      <c r="AM536" s="275">
        <f t="shared" ref="AM536" si="979">SUM(O572:O575)</f>
        <v>0</v>
      </c>
      <c r="AN536" s="275">
        <f t="shared" ref="AN536" si="980">SUM(P572:P575)</f>
        <v>0</v>
      </c>
      <c r="AO536" s="275">
        <f t="shared" ref="AO536" si="981">SUM(Q572:Q575)</f>
        <v>1</v>
      </c>
      <c r="AP536" s="275">
        <f t="shared" ref="AP536" si="982">SUM(R572:R575)</f>
        <v>0</v>
      </c>
      <c r="AQ536" s="275">
        <f t="shared" ref="AQ536" si="983">SUM(S572:S575)</f>
        <v>0</v>
      </c>
      <c r="AR536" s="275">
        <f t="shared" ref="AR536" si="984">SUM(T572:T575)</f>
        <v>0</v>
      </c>
      <c r="AS536" s="275">
        <f>SUM(U572:U575)</f>
        <v>0</v>
      </c>
      <c r="AT536" s="274">
        <f>IFERROR(AVERAGE(V572:V575),"-")</f>
        <v>16.3475</v>
      </c>
      <c r="AU536" s="274">
        <f>IFERROR(AVERAGE(W572:W575),"-")</f>
        <v>20.465</v>
      </c>
    </row>
    <row r="537" spans="1:47" x14ac:dyDescent="0.25">
      <c r="A537" s="272">
        <v>0.13541666666666699</v>
      </c>
      <c r="B537" s="273">
        <f t="shared" ref="B537:U537" si="985">B121+B329</f>
        <v>39</v>
      </c>
      <c r="C537" s="273">
        <f t="shared" si="985"/>
        <v>0</v>
      </c>
      <c r="D537" s="273">
        <f t="shared" si="985"/>
        <v>5</v>
      </c>
      <c r="E537" s="273">
        <f t="shared" si="985"/>
        <v>13</v>
      </c>
      <c r="F537" s="273">
        <f t="shared" si="985"/>
        <v>13</v>
      </c>
      <c r="G537" s="273">
        <f t="shared" si="985"/>
        <v>6</v>
      </c>
      <c r="H537" s="273">
        <f t="shared" si="985"/>
        <v>2</v>
      </c>
      <c r="I537" s="273">
        <f t="shared" si="985"/>
        <v>0</v>
      </c>
      <c r="J537" s="273">
        <f t="shared" si="985"/>
        <v>0</v>
      </c>
      <c r="K537" s="273">
        <f t="shared" si="985"/>
        <v>0</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20.799999999999997</v>
      </c>
      <c r="W537"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537" s="282"/>
      <c r="Y537" s="282"/>
      <c r="Z537" s="272">
        <v>0.54166666666666696</v>
      </c>
      <c r="AA537" s="275">
        <f t="shared" ref="AA537" si="986">SUM(C576:C579)</f>
        <v>264</v>
      </c>
      <c r="AB537" s="275">
        <f t="shared" ref="AB537" si="987">SUM(D576:D579)</f>
        <v>2235</v>
      </c>
      <c r="AC537" s="275">
        <f t="shared" ref="AC537" si="988">SUM(E576:E579)</f>
        <v>3012</v>
      </c>
      <c r="AD537" s="275">
        <f t="shared" ref="AD537" si="989">SUM(F576:F579)</f>
        <v>1144</v>
      </c>
      <c r="AE537" s="275">
        <f t="shared" ref="AE537" si="990">SUM(G576:G579)</f>
        <v>171</v>
      </c>
      <c r="AF537" s="275">
        <f t="shared" ref="AF537" si="991">SUM(H576:H579)</f>
        <v>17</v>
      </c>
      <c r="AG537" s="275">
        <f t="shared" ref="AG537" si="992">SUM(I576:I579)</f>
        <v>6</v>
      </c>
      <c r="AH537" s="275">
        <f t="shared" ref="AH537" si="993">SUM(J576:J579)</f>
        <v>0</v>
      </c>
      <c r="AI537" s="275">
        <f t="shared" ref="AI537" si="994">SUM(K576:K579)</f>
        <v>0</v>
      </c>
      <c r="AJ537" s="275">
        <f t="shared" ref="AJ537" si="995">SUM(L576:L579)</f>
        <v>0</v>
      </c>
      <c r="AK537" s="275">
        <f t="shared" ref="AK537" si="996">SUM(M576:M579)</f>
        <v>0</v>
      </c>
      <c r="AL537" s="275">
        <f t="shared" ref="AL537" si="997">SUM(N576:N579)</f>
        <v>2</v>
      </c>
      <c r="AM537" s="275">
        <f t="shared" ref="AM537" si="998">SUM(O576:O579)</f>
        <v>0</v>
      </c>
      <c r="AN537" s="275">
        <f t="shared" ref="AN537" si="999">SUM(P576:P579)</f>
        <v>0</v>
      </c>
      <c r="AO537" s="275">
        <f t="shared" ref="AO537" si="1000">SUM(Q576:Q579)</f>
        <v>0</v>
      </c>
      <c r="AP537" s="275">
        <f t="shared" ref="AP537" si="1001">SUM(R576:R579)</f>
        <v>0</v>
      </c>
      <c r="AQ537" s="275">
        <f t="shared" ref="AQ537" si="1002">SUM(S576:S579)</f>
        <v>0</v>
      </c>
      <c r="AR537" s="275">
        <f t="shared" ref="AR537" si="1003">SUM(T576:T579)</f>
        <v>0</v>
      </c>
      <c r="AS537" s="275">
        <f>SUM(U576:U579)</f>
        <v>0</v>
      </c>
      <c r="AT537" s="274">
        <f>IFERROR(AVERAGE(V576:V579),"-")</f>
        <v>16.638749999999998</v>
      </c>
      <c r="AU537" s="274">
        <f>IFERROR(AVERAGE(W576:W579),"-")</f>
        <v>20.776250000000001</v>
      </c>
    </row>
    <row r="538" spans="1:47" x14ac:dyDescent="0.25">
      <c r="A538" s="272">
        <v>0.14583333333333301</v>
      </c>
      <c r="B538" s="273">
        <f t="shared" ref="B538:U538" si="1004">B122+B330</f>
        <v>53</v>
      </c>
      <c r="C538" s="273">
        <f t="shared" si="1004"/>
        <v>1</v>
      </c>
      <c r="D538" s="273">
        <f t="shared" si="1004"/>
        <v>9</v>
      </c>
      <c r="E538" s="273">
        <f t="shared" si="1004"/>
        <v>15</v>
      </c>
      <c r="F538" s="273">
        <f t="shared" si="1004"/>
        <v>22</v>
      </c>
      <c r="G538" s="273">
        <f t="shared" si="1004"/>
        <v>5</v>
      </c>
      <c r="H538" s="273">
        <f t="shared" si="1004"/>
        <v>0</v>
      </c>
      <c r="I538" s="273">
        <f t="shared" si="1004"/>
        <v>1</v>
      </c>
      <c r="J538" s="273">
        <f t="shared" si="1004"/>
        <v>0</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20.953846153846147</v>
      </c>
      <c r="W538"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538" s="282"/>
      <c r="Y538" s="282"/>
      <c r="Z538" s="272">
        <v>0.58333333333333304</v>
      </c>
      <c r="AA538" s="275">
        <f>SUM(C580:C583)</f>
        <v>245</v>
      </c>
      <c r="AB538" s="275">
        <f t="shared" ref="AB538" si="1005">SUM(D580:D583)</f>
        <v>2363</v>
      </c>
      <c r="AC538" s="275">
        <f t="shared" ref="AC538" si="1006">SUM(E580:E583)</f>
        <v>2867</v>
      </c>
      <c r="AD538" s="275">
        <f t="shared" ref="AD538" si="1007">SUM(F580:F583)</f>
        <v>1141</v>
      </c>
      <c r="AE538" s="275">
        <f t="shared" ref="AE538" si="1008">SUM(G580:G583)</f>
        <v>143</v>
      </c>
      <c r="AF538" s="275">
        <f t="shared" ref="AF538" si="1009">SUM(H580:H583)</f>
        <v>14</v>
      </c>
      <c r="AG538" s="275">
        <f t="shared" ref="AG538" si="1010">SUM(I580:I583)</f>
        <v>4</v>
      </c>
      <c r="AH538" s="275">
        <f t="shared" ref="AH538" si="1011">SUM(J580:J583)</f>
        <v>0</v>
      </c>
      <c r="AI538" s="275">
        <f t="shared" ref="AI538" si="1012">SUM(K580:K583)</f>
        <v>1</v>
      </c>
      <c r="AJ538" s="275">
        <f t="shared" ref="AJ538" si="1013">SUM(L580:L583)</f>
        <v>0</v>
      </c>
      <c r="AK538" s="275">
        <f t="shared" ref="AK538" si="1014">SUM(M580:M583)</f>
        <v>0</v>
      </c>
      <c r="AL538" s="275">
        <f t="shared" ref="AL538" si="1015">SUM(N580:N583)</f>
        <v>0</v>
      </c>
      <c r="AM538" s="275">
        <f t="shared" ref="AM538" si="1016">SUM(O580:O583)</f>
        <v>2</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16.559375000000003</v>
      </c>
      <c r="AU538" s="274">
        <f>IFERROR(AVERAGE(W580:W583),"-")</f>
        <v>20.681874999999998</v>
      </c>
    </row>
    <row r="539" spans="1:47" x14ac:dyDescent="0.25">
      <c r="A539" s="272">
        <v>0.15625</v>
      </c>
      <c r="B539" s="273">
        <f t="shared" ref="B539:U539" si="1022">B123+B331</f>
        <v>63</v>
      </c>
      <c r="C539" s="273">
        <f t="shared" si="1022"/>
        <v>1</v>
      </c>
      <c r="D539" s="273">
        <f t="shared" si="1022"/>
        <v>18</v>
      </c>
      <c r="E539" s="273">
        <f t="shared" si="1022"/>
        <v>24</v>
      </c>
      <c r="F539" s="273">
        <f t="shared" si="1022"/>
        <v>9</v>
      </c>
      <c r="G539" s="273">
        <f t="shared" si="1022"/>
        <v>9</v>
      </c>
      <c r="H539" s="273">
        <f t="shared" si="1022"/>
        <v>0</v>
      </c>
      <c r="I539" s="273">
        <f t="shared" si="1022"/>
        <v>1</v>
      </c>
      <c r="J539" s="273">
        <f t="shared" si="1022"/>
        <v>1</v>
      </c>
      <c r="K539" s="273">
        <f t="shared" si="1022"/>
        <v>0</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18.183870967741935</v>
      </c>
      <c r="W539"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539" s="282"/>
      <c r="Y539" s="282"/>
      <c r="Z539" s="272">
        <v>0.625</v>
      </c>
      <c r="AA539" s="275">
        <f t="shared" ref="AA539" si="1023">SUM(C584:C587)</f>
        <v>286</v>
      </c>
      <c r="AB539" s="275">
        <f t="shared" ref="AB539" si="1024">SUM(D584:D587)</f>
        <v>2841</v>
      </c>
      <c r="AC539" s="275">
        <f t="shared" ref="AC539" si="1025">SUM(E584:E587)</f>
        <v>3345</v>
      </c>
      <c r="AD539" s="275">
        <f t="shared" ref="AD539" si="1026">SUM(F584:F587)</f>
        <v>1060</v>
      </c>
      <c r="AE539" s="275">
        <f t="shared" ref="AE539" si="1027">SUM(G584:G587)</f>
        <v>148</v>
      </c>
      <c r="AF539" s="275">
        <f t="shared" ref="AF539" si="1028">SUM(H584:H587)</f>
        <v>27</v>
      </c>
      <c r="AG539" s="275">
        <f t="shared" ref="AG539" si="1029">SUM(I584:I587)</f>
        <v>4</v>
      </c>
      <c r="AH539" s="275">
        <f t="shared" ref="AH539" si="1030">SUM(J584:J587)</f>
        <v>0</v>
      </c>
      <c r="AI539" s="275">
        <f t="shared" ref="AI539" si="1031">SUM(K584:K587)</f>
        <v>0</v>
      </c>
      <c r="AJ539" s="275">
        <f t="shared" ref="AJ539" si="1032">SUM(L584:L587)</f>
        <v>0</v>
      </c>
      <c r="AK539" s="275">
        <f t="shared" ref="AK539" si="1033">SUM(M584:M587)</f>
        <v>0</v>
      </c>
      <c r="AL539" s="275">
        <f t="shared" ref="AL539" si="1034">SUM(N584:N587)</f>
        <v>0</v>
      </c>
      <c r="AM539" s="275">
        <f t="shared" ref="AM539" si="1035">SUM(O584:O587)</f>
        <v>0</v>
      </c>
      <c r="AN539" s="275">
        <f t="shared" ref="AN539" si="1036">SUM(P584:P587)</f>
        <v>0</v>
      </c>
      <c r="AO539" s="275">
        <f t="shared" ref="AO539" si="1037">SUM(Q584:Q587)</f>
        <v>0</v>
      </c>
      <c r="AP539" s="275">
        <f t="shared" ref="AP539" si="1038">SUM(R584:R587)</f>
        <v>0</v>
      </c>
      <c r="AQ539" s="275">
        <f t="shared" ref="AQ539" si="1039">SUM(S584:S587)</f>
        <v>0</v>
      </c>
      <c r="AR539" s="275">
        <f t="shared" ref="AR539" si="1040">SUM(T584:T587)</f>
        <v>0</v>
      </c>
      <c r="AS539" s="275">
        <f>SUM(U584:U587)</f>
        <v>0</v>
      </c>
      <c r="AT539" s="274">
        <f>IFERROR(AVERAGE(V584:V587),"-")</f>
        <v>16.295625000000001</v>
      </c>
      <c r="AU539" s="274">
        <f>IFERROR(AVERAGE(W584:W587),"-")</f>
        <v>20.318750000000001</v>
      </c>
    </row>
    <row r="540" spans="1:47" x14ac:dyDescent="0.25">
      <c r="A540" s="272">
        <v>0.16666666666666699</v>
      </c>
      <c r="B540" s="273">
        <f t="shared" ref="B540:U540" si="1041">B124+B332</f>
        <v>46</v>
      </c>
      <c r="C540" s="273">
        <f t="shared" si="1041"/>
        <v>2</v>
      </c>
      <c r="D540" s="273">
        <f t="shared" si="1041"/>
        <v>9</v>
      </c>
      <c r="E540" s="273">
        <f t="shared" si="1041"/>
        <v>13</v>
      </c>
      <c r="F540" s="273">
        <f t="shared" si="1041"/>
        <v>18</v>
      </c>
      <c r="G540" s="273">
        <f t="shared" si="1041"/>
        <v>4</v>
      </c>
      <c r="H540" s="273">
        <f t="shared" si="1041"/>
        <v>0</v>
      </c>
      <c r="I540" s="273">
        <f t="shared" si="1041"/>
        <v>0</v>
      </c>
      <c r="J540" s="273">
        <f t="shared" si="1041"/>
        <v>0</v>
      </c>
      <c r="K540" s="273">
        <f t="shared" si="1041"/>
        <v>0</v>
      </c>
      <c r="L540" s="273">
        <f t="shared" si="1041"/>
        <v>0</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19.26551724137931</v>
      </c>
      <c r="W540"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540" s="282"/>
      <c r="Y540" s="282"/>
      <c r="Z540" s="272">
        <v>0.66666666666666696</v>
      </c>
      <c r="AA540" s="275">
        <f t="shared" ref="AA540" si="1042">SUM(C588:C591)</f>
        <v>347</v>
      </c>
      <c r="AB540" s="275">
        <f t="shared" ref="AB540" si="1043">SUM(D588:D591)</f>
        <v>3119</v>
      </c>
      <c r="AC540" s="275">
        <f t="shared" ref="AC540" si="1044">SUM(E588:E591)</f>
        <v>3745</v>
      </c>
      <c r="AD540" s="275">
        <f t="shared" ref="AD540" si="1045">SUM(F588:F591)</f>
        <v>1156</v>
      </c>
      <c r="AE540" s="275">
        <f t="shared" ref="AE540" si="1046">SUM(G588:G591)</f>
        <v>150</v>
      </c>
      <c r="AF540" s="275">
        <f t="shared" ref="AF540" si="1047">SUM(H588:H591)</f>
        <v>23</v>
      </c>
      <c r="AG540" s="275">
        <f t="shared" ref="AG540" si="1048">SUM(I588:I591)</f>
        <v>1</v>
      </c>
      <c r="AH540" s="275">
        <f t="shared" ref="AH540" si="1049">SUM(J588:J591)</f>
        <v>3</v>
      </c>
      <c r="AI540" s="275">
        <f t="shared" ref="AI540" si="1050">SUM(K588:K591)</f>
        <v>0</v>
      </c>
      <c r="AJ540" s="275">
        <f t="shared" ref="AJ540" si="1051">SUM(L588:L591)</f>
        <v>0</v>
      </c>
      <c r="AK540" s="275">
        <f t="shared" ref="AK540" si="1052">SUM(M588:M591)</f>
        <v>0</v>
      </c>
      <c r="AL540" s="275">
        <f t="shared" ref="AL540" si="1053">SUM(N588:N591)</f>
        <v>2</v>
      </c>
      <c r="AM540" s="275">
        <f t="shared" ref="AM540" si="1054">SUM(O588:O591)</f>
        <v>0</v>
      </c>
      <c r="AN540" s="275">
        <f t="shared" ref="AN540" si="1055">SUM(P588:P591)</f>
        <v>0</v>
      </c>
      <c r="AO540" s="275">
        <f t="shared" ref="AO540" si="1056">SUM(Q588:Q591)</f>
        <v>0</v>
      </c>
      <c r="AP540" s="275">
        <f t="shared" ref="AP540" si="1057">SUM(R588:R591)</f>
        <v>0</v>
      </c>
      <c r="AQ540" s="275">
        <f t="shared" ref="AQ540" si="1058">SUM(S588:S591)</f>
        <v>0</v>
      </c>
      <c r="AR540" s="275">
        <f t="shared" ref="AR540" si="1059">SUM(T588:T591)</f>
        <v>0</v>
      </c>
      <c r="AS540" s="275">
        <f>SUM(U588:U591)</f>
        <v>0</v>
      </c>
      <c r="AT540" s="274">
        <f>IFERROR(AVERAGE(V588:V591),"-")</f>
        <v>16.247500000000002</v>
      </c>
      <c r="AU540" s="274">
        <f>IFERROR(AVERAGE(W588:W591),"-")</f>
        <v>20.270000000000003</v>
      </c>
    </row>
    <row r="541" spans="1:47" x14ac:dyDescent="0.25">
      <c r="A541" s="272">
        <v>0.17708333333333301</v>
      </c>
      <c r="B541" s="273">
        <f t="shared" ref="B541:U541" si="1060">B125+B333</f>
        <v>47</v>
      </c>
      <c r="C541" s="273">
        <f t="shared" si="1060"/>
        <v>1</v>
      </c>
      <c r="D541" s="273">
        <f t="shared" si="1060"/>
        <v>9</v>
      </c>
      <c r="E541" s="273">
        <f t="shared" si="1060"/>
        <v>13</v>
      </c>
      <c r="F541" s="273">
        <f t="shared" si="1060"/>
        <v>18</v>
      </c>
      <c r="G541" s="273">
        <f t="shared" si="1060"/>
        <v>6</v>
      </c>
      <c r="H541" s="273">
        <f t="shared" si="1060"/>
        <v>0</v>
      </c>
      <c r="I541" s="273">
        <f t="shared" si="1060"/>
        <v>0</v>
      </c>
      <c r="J541" s="273">
        <f t="shared" si="1060"/>
        <v>0</v>
      </c>
      <c r="K541" s="273">
        <f t="shared" si="1060"/>
        <v>0</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18.956521739130437</v>
      </c>
      <c r="W541"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541" s="282"/>
      <c r="Y541" s="282"/>
      <c r="Z541" s="272">
        <v>0.70833333333333304</v>
      </c>
      <c r="AA541" s="275">
        <f t="shared" ref="AA541" si="1061">SUM(C592:C595)</f>
        <v>313</v>
      </c>
      <c r="AB541" s="275">
        <f t="shared" ref="AB541" si="1062">SUM(D592:D595)</f>
        <v>3222</v>
      </c>
      <c r="AC541" s="275">
        <f t="shared" ref="AC541" si="1063">SUM(E592:E595)</f>
        <v>3807</v>
      </c>
      <c r="AD541" s="275">
        <f t="shared" ref="AD541" si="1064">SUM(F592:F595)</f>
        <v>1193</v>
      </c>
      <c r="AE541" s="275">
        <f t="shared" ref="AE541" si="1065">SUM(G592:G595)</f>
        <v>177</v>
      </c>
      <c r="AF541" s="275">
        <f t="shared" ref="AF541" si="1066">SUM(H592:H595)</f>
        <v>14</v>
      </c>
      <c r="AG541" s="275">
        <f t="shared" ref="AG541" si="1067">SUM(I592:I595)</f>
        <v>6</v>
      </c>
      <c r="AH541" s="275">
        <f t="shared" ref="AH541" si="1068">SUM(J592:J595)</f>
        <v>0</v>
      </c>
      <c r="AI541" s="275">
        <f t="shared" ref="AI541" si="1069">SUM(K592:K595)</f>
        <v>0</v>
      </c>
      <c r="AJ541" s="275">
        <f t="shared" ref="AJ541" si="1070">SUM(L592:L595)</f>
        <v>0</v>
      </c>
      <c r="AK541" s="275">
        <f t="shared" ref="AK541" si="1071">SUM(M592:M595)</f>
        <v>0</v>
      </c>
      <c r="AL541" s="275">
        <f t="shared" ref="AL541" si="1072">SUM(N592:N595)</f>
        <v>0</v>
      </c>
      <c r="AM541" s="275">
        <f t="shared" ref="AM541" si="1073">SUM(O592:O595)</f>
        <v>0</v>
      </c>
      <c r="AN541" s="275">
        <f t="shared" ref="AN541" si="1074">SUM(P592:P595)</f>
        <v>0</v>
      </c>
      <c r="AO541" s="275">
        <f t="shared" ref="AO541" si="1075">SUM(Q592:Q595)</f>
        <v>0</v>
      </c>
      <c r="AP541" s="275">
        <f t="shared" ref="AP541" si="1076">SUM(R592:R595)</f>
        <v>0</v>
      </c>
      <c r="AQ541" s="275">
        <f t="shared" ref="AQ541" si="1077">SUM(S592:S595)</f>
        <v>0</v>
      </c>
      <c r="AR541" s="275">
        <f t="shared" ref="AR541" si="1078">SUM(T592:T595)</f>
        <v>0</v>
      </c>
      <c r="AS541" s="275">
        <f>SUM(U592:U595)</f>
        <v>0</v>
      </c>
      <c r="AT541" s="274">
        <f>IFERROR(AVERAGE(V592:V595),"-")</f>
        <v>16.290624999999999</v>
      </c>
      <c r="AU541" s="274">
        <f>IFERROR(AVERAGE(W592:W595),"-")</f>
        <v>20.283749999999998</v>
      </c>
    </row>
    <row r="542" spans="1:47" x14ac:dyDescent="0.25">
      <c r="A542" s="272">
        <v>0.1875</v>
      </c>
      <c r="B542" s="273">
        <f t="shared" ref="B542:U542" si="1079">B126+B334</f>
        <v>70</v>
      </c>
      <c r="C542" s="273">
        <f t="shared" si="1079"/>
        <v>2</v>
      </c>
      <c r="D542" s="273">
        <f t="shared" si="1079"/>
        <v>7</v>
      </c>
      <c r="E542" s="273">
        <f t="shared" si="1079"/>
        <v>30</v>
      </c>
      <c r="F542" s="273">
        <f t="shared" si="1079"/>
        <v>27</v>
      </c>
      <c r="G542" s="273">
        <f t="shared" si="1079"/>
        <v>2</v>
      </c>
      <c r="H542" s="273">
        <f t="shared" si="1079"/>
        <v>2</v>
      </c>
      <c r="I542" s="273">
        <f t="shared" si="1079"/>
        <v>0</v>
      </c>
      <c r="J542" s="273">
        <f t="shared" si="1079"/>
        <v>0</v>
      </c>
      <c r="K542" s="273">
        <f t="shared" si="1079"/>
        <v>0</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19.356249999999999</v>
      </c>
      <c r="W542"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542" s="282"/>
      <c r="Y542" s="282"/>
      <c r="Z542" s="272">
        <v>0.75</v>
      </c>
      <c r="AA542" s="275">
        <f t="shared" ref="AA542" si="1080">SUM(C596:C599)</f>
        <v>205</v>
      </c>
      <c r="AB542" s="275">
        <f t="shared" ref="AB542" si="1081">SUM(D596:D599)</f>
        <v>2532</v>
      </c>
      <c r="AC542" s="275">
        <f t="shared" ref="AC542" si="1082">SUM(E596:E599)</f>
        <v>3356</v>
      </c>
      <c r="AD542" s="275">
        <f t="shared" ref="AD542" si="1083">SUM(F596:F599)</f>
        <v>1181</v>
      </c>
      <c r="AE542" s="275">
        <f t="shared" ref="AE542" si="1084">SUM(G596:G599)</f>
        <v>206</v>
      </c>
      <c r="AF542" s="275">
        <f t="shared" ref="AF542" si="1085">SUM(H596:H599)</f>
        <v>17</v>
      </c>
      <c r="AG542" s="275">
        <f t="shared" ref="AG542" si="1086">SUM(I596:I599)</f>
        <v>0</v>
      </c>
      <c r="AH542" s="275">
        <f t="shared" ref="AH542" si="1087">SUM(J596:J599)</f>
        <v>0</v>
      </c>
      <c r="AI542" s="275">
        <f t="shared" ref="AI542" si="1088">SUM(K596:K599)</f>
        <v>0</v>
      </c>
      <c r="AJ542" s="275">
        <f t="shared" ref="AJ542" si="1089">SUM(L596:L599)</f>
        <v>0</v>
      </c>
      <c r="AK542" s="275">
        <f t="shared" ref="AK542" si="1090">SUM(M596:M599)</f>
        <v>0</v>
      </c>
      <c r="AL542" s="275">
        <f t="shared" ref="AL542" si="1091">SUM(N596:N599)</f>
        <v>0</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0</v>
      </c>
      <c r="AT542" s="274">
        <f>IFERROR(AVERAGE(V596:V599),"-")</f>
        <v>16.697500000000002</v>
      </c>
      <c r="AU542" s="274">
        <f>IFERROR(AVERAGE(W596:W599),"-")</f>
        <v>20.798750000000002</v>
      </c>
    </row>
    <row r="543" spans="1:47" x14ac:dyDescent="0.25">
      <c r="A543" s="272">
        <v>0.19791666666666699</v>
      </c>
      <c r="B543" s="273">
        <f t="shared" ref="B543:U543" si="1098">B127+B335</f>
        <v>64</v>
      </c>
      <c r="C543" s="273">
        <f t="shared" si="1098"/>
        <v>3</v>
      </c>
      <c r="D543" s="273">
        <f t="shared" si="1098"/>
        <v>9</v>
      </c>
      <c r="E543" s="273">
        <f t="shared" si="1098"/>
        <v>18</v>
      </c>
      <c r="F543" s="273">
        <f t="shared" si="1098"/>
        <v>24</v>
      </c>
      <c r="G543" s="273">
        <f t="shared" si="1098"/>
        <v>9</v>
      </c>
      <c r="H543" s="273">
        <f t="shared" si="1098"/>
        <v>1</v>
      </c>
      <c r="I543" s="273">
        <f t="shared" si="1098"/>
        <v>0</v>
      </c>
      <c r="J543" s="273">
        <f t="shared" si="1098"/>
        <v>0</v>
      </c>
      <c r="K543" s="273">
        <f t="shared" si="1098"/>
        <v>0</v>
      </c>
      <c r="L543" s="273">
        <f t="shared" si="1098"/>
        <v>0</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20.464285714285715</v>
      </c>
      <c r="W543"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543" s="282"/>
      <c r="Y543" s="282"/>
      <c r="Z543" s="272">
        <v>0.79166666666666696</v>
      </c>
      <c r="AA543" s="275">
        <f t="shared" ref="AA543" si="1099">SUM(C600:C603)</f>
        <v>209</v>
      </c>
      <c r="AB543" s="275">
        <f t="shared" ref="AB543" si="1100">SUM(D600:D603)</f>
        <v>1917</v>
      </c>
      <c r="AC543" s="275">
        <f t="shared" ref="AC543" si="1101">SUM(E600:E603)</f>
        <v>2551</v>
      </c>
      <c r="AD543" s="275">
        <f t="shared" ref="AD543" si="1102">SUM(F600:F603)</f>
        <v>990</v>
      </c>
      <c r="AE543" s="275">
        <f t="shared" ref="AE543" si="1103">SUM(G600:G603)</f>
        <v>197</v>
      </c>
      <c r="AF543" s="275">
        <f t="shared" ref="AF543" si="1104">SUM(H600:H603)</f>
        <v>17</v>
      </c>
      <c r="AG543" s="275">
        <f t="shared" ref="AG543" si="1105">SUM(I600:I603)</f>
        <v>4</v>
      </c>
      <c r="AH543" s="275">
        <f t="shared" ref="AH543" si="1106">SUM(J600:J603)</f>
        <v>1</v>
      </c>
      <c r="AI543" s="275">
        <f t="shared" ref="AI543" si="1107">SUM(K600:K603)</f>
        <v>0</v>
      </c>
      <c r="AJ543" s="275">
        <f t="shared" ref="AJ543" si="1108">SUM(L600:L603)</f>
        <v>0</v>
      </c>
      <c r="AK543" s="275">
        <f t="shared" ref="AK543" si="1109">SUM(M600:M603)</f>
        <v>0</v>
      </c>
      <c r="AL543" s="275">
        <f t="shared" ref="AL543" si="1110">SUM(N600:N603)</f>
        <v>0</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16.807500000000001</v>
      </c>
      <c r="AU543" s="274">
        <f>IFERROR(AVERAGE(W600:W603),"-")</f>
        <v>21.189374999999998</v>
      </c>
    </row>
    <row r="544" spans="1:47" x14ac:dyDescent="0.25">
      <c r="A544" s="272">
        <v>0.20833333333333301</v>
      </c>
      <c r="B544" s="273">
        <f t="shared" ref="B544:U544" si="1117">B128+B336</f>
        <v>88</v>
      </c>
      <c r="C544" s="273">
        <f t="shared" si="1117"/>
        <v>2</v>
      </c>
      <c r="D544" s="273">
        <f t="shared" si="1117"/>
        <v>10</v>
      </c>
      <c r="E544" s="273">
        <f t="shared" si="1117"/>
        <v>26</v>
      </c>
      <c r="F544" s="273">
        <f t="shared" si="1117"/>
        <v>35</v>
      </c>
      <c r="G544" s="273">
        <f t="shared" si="1117"/>
        <v>11</v>
      </c>
      <c r="H544" s="273">
        <f t="shared" si="1117"/>
        <v>4</v>
      </c>
      <c r="I544" s="273">
        <f t="shared" si="1117"/>
        <v>0</v>
      </c>
      <c r="J544" s="273">
        <f t="shared" si="1117"/>
        <v>0</v>
      </c>
      <c r="K544" s="273">
        <f t="shared" si="1117"/>
        <v>0</v>
      </c>
      <c r="L544" s="273">
        <f t="shared" si="1117"/>
        <v>0</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20.171875000000004</v>
      </c>
      <c r="W544"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544" s="282"/>
      <c r="Y544" s="282"/>
      <c r="Z544" s="272">
        <v>0.83333333333333304</v>
      </c>
      <c r="AA544" s="275">
        <f t="shared" ref="AA544" si="1118">SUM(C604:C607)</f>
        <v>92</v>
      </c>
      <c r="AB544" s="275">
        <f t="shared" ref="AB544" si="1119">SUM(D604:D607)</f>
        <v>1172</v>
      </c>
      <c r="AC544" s="275">
        <f t="shared" ref="AC544" si="1120">SUM(E604:E607)</f>
        <v>1771</v>
      </c>
      <c r="AD544" s="275">
        <f t="shared" ref="AD544" si="1121">SUM(F604:F607)</f>
        <v>963</v>
      </c>
      <c r="AE544" s="275">
        <f t="shared" ref="AE544" si="1122">SUM(G604:G607)</f>
        <v>204</v>
      </c>
      <c r="AF544" s="275">
        <f t="shared" ref="AF544" si="1123">SUM(H604:H607)</f>
        <v>36</v>
      </c>
      <c r="AG544" s="275">
        <f t="shared" ref="AG544" si="1124">SUM(I604:I607)</f>
        <v>10</v>
      </c>
      <c r="AH544" s="275">
        <f t="shared" ref="AH544" si="1125">SUM(J604:J607)</f>
        <v>5</v>
      </c>
      <c r="AI544" s="275">
        <f t="shared" ref="AI544" si="1126">SUM(K604:K607)</f>
        <v>1</v>
      </c>
      <c r="AJ544" s="275">
        <f t="shared" ref="AJ544" si="1127">SUM(L604:L607)</f>
        <v>0</v>
      </c>
      <c r="AK544" s="275">
        <f t="shared" ref="AK544" si="1128">SUM(M604:M607)</f>
        <v>0</v>
      </c>
      <c r="AL544" s="275">
        <f t="shared" ref="AL544" si="1129">SUM(N604:N607)</f>
        <v>0</v>
      </c>
      <c r="AM544" s="275">
        <f t="shared" ref="AM544" si="1130">SUM(O604:O607)</f>
        <v>0</v>
      </c>
      <c r="AN544" s="275">
        <f t="shared" ref="AN544" si="1131">SUM(P604:P607)</f>
        <v>0</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17.774999999999999</v>
      </c>
      <c r="AU544" s="274">
        <f>IFERROR(AVERAGE(W604:W607),"-")</f>
        <v>22.548750000000005</v>
      </c>
    </row>
    <row r="545" spans="1:47" x14ac:dyDescent="0.25">
      <c r="A545" s="272">
        <v>0.21875</v>
      </c>
      <c r="B545" s="273">
        <f t="shared" ref="B545:U545" si="1136">B129+B337</f>
        <v>136</v>
      </c>
      <c r="C545" s="273">
        <f t="shared" si="1136"/>
        <v>6</v>
      </c>
      <c r="D545" s="273">
        <f t="shared" si="1136"/>
        <v>19</v>
      </c>
      <c r="E545" s="273">
        <f t="shared" si="1136"/>
        <v>30</v>
      </c>
      <c r="F545" s="273">
        <f t="shared" si="1136"/>
        <v>61</v>
      </c>
      <c r="G545" s="273">
        <f t="shared" si="1136"/>
        <v>16</v>
      </c>
      <c r="H545" s="273">
        <f t="shared" si="1136"/>
        <v>4</v>
      </c>
      <c r="I545" s="273">
        <f t="shared" si="1136"/>
        <v>0</v>
      </c>
      <c r="J545" s="273">
        <f t="shared" si="1136"/>
        <v>0</v>
      </c>
      <c r="K545" s="273">
        <f t="shared" si="1136"/>
        <v>0</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20.602857142857147</v>
      </c>
      <c r="W545" s="274" t="str">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v>
      </c>
      <c r="X545" s="282"/>
      <c r="Y545" s="282"/>
      <c r="Z545" s="272">
        <v>0.875</v>
      </c>
      <c r="AA545" s="275">
        <f t="shared" ref="AA545" si="1137">SUM(C608:C611)</f>
        <v>74</v>
      </c>
      <c r="AB545" s="275">
        <f t="shared" ref="AB545" si="1138">SUM(D608:D611)</f>
        <v>740</v>
      </c>
      <c r="AC545" s="275">
        <f t="shared" ref="AC545" si="1139">SUM(E608:E611)</f>
        <v>1357</v>
      </c>
      <c r="AD545" s="275">
        <f t="shared" ref="AD545" si="1140">SUM(F608:F611)</f>
        <v>693</v>
      </c>
      <c r="AE545" s="275">
        <f t="shared" ref="AE545" si="1141">SUM(G608:G611)</f>
        <v>177</v>
      </c>
      <c r="AF545" s="275">
        <f t="shared" ref="AF545" si="1142">SUM(H608:H611)</f>
        <v>28</v>
      </c>
      <c r="AG545" s="275">
        <f t="shared" ref="AG545" si="1143">SUM(I608:I611)</f>
        <v>3</v>
      </c>
      <c r="AH545" s="275">
        <f t="shared" ref="AH545" si="1144">SUM(J608:J611)</f>
        <v>0</v>
      </c>
      <c r="AI545" s="275">
        <f t="shared" ref="AI545" si="1145">SUM(K608:K611)</f>
        <v>0</v>
      </c>
      <c r="AJ545" s="275">
        <f t="shared" ref="AJ545" si="1146">SUM(L608:L611)</f>
        <v>0</v>
      </c>
      <c r="AK545" s="275">
        <f t="shared" ref="AK545" si="1147">SUM(M608:M611)</f>
        <v>0</v>
      </c>
      <c r="AL545" s="275">
        <f t="shared" ref="AL545" si="1148">SUM(N608:N611)</f>
        <v>0</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3</v>
      </c>
      <c r="AT545" s="274">
        <f>IFERROR(AVERAGE(V608:V611),"-")</f>
        <v>18.003124999999997</v>
      </c>
      <c r="AU545" s="274">
        <f>IFERROR(AVERAGE(W608:W611),"-")</f>
        <v>22.882094138673089</v>
      </c>
    </row>
    <row r="546" spans="1:47" x14ac:dyDescent="0.25">
      <c r="A546" s="272">
        <v>0.22916666666666699</v>
      </c>
      <c r="B546" s="273">
        <f t="shared" ref="B546:U546" si="1155">B130+B338</f>
        <v>138</v>
      </c>
      <c r="C546" s="273">
        <f t="shared" si="1155"/>
        <v>4</v>
      </c>
      <c r="D546" s="273">
        <f t="shared" si="1155"/>
        <v>23</v>
      </c>
      <c r="E546" s="273">
        <f t="shared" si="1155"/>
        <v>56</v>
      </c>
      <c r="F546" s="273">
        <f t="shared" si="1155"/>
        <v>36</v>
      </c>
      <c r="G546" s="273">
        <f t="shared" si="1155"/>
        <v>18</v>
      </c>
      <c r="H546" s="273">
        <f t="shared" si="1155"/>
        <v>1</v>
      </c>
      <c r="I546" s="273">
        <f t="shared" si="1155"/>
        <v>0</v>
      </c>
      <c r="J546" s="273">
        <f t="shared" si="1155"/>
        <v>0</v>
      </c>
      <c r="K546" s="273">
        <f t="shared" si="1155"/>
        <v>0</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19.594594594594597</v>
      </c>
      <c r="W546" s="274" t="str">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v>
      </c>
      <c r="X546" s="282"/>
      <c r="Y546" s="282"/>
      <c r="Z546" s="272">
        <v>0.91666666666666696</v>
      </c>
      <c r="AA546" s="275">
        <f t="shared" ref="AA546" si="1156">SUM(C612:C615)</f>
        <v>127</v>
      </c>
      <c r="AB546" s="275">
        <f t="shared" ref="AB546" si="1157">SUM(D612:D615)</f>
        <v>876</v>
      </c>
      <c r="AC546" s="275">
        <f t="shared" ref="AC546" si="1158">SUM(E612:E615)</f>
        <v>1172</v>
      </c>
      <c r="AD546" s="275">
        <f t="shared" ref="AD546" si="1159">SUM(F612:F615)</f>
        <v>566</v>
      </c>
      <c r="AE546" s="275">
        <f t="shared" ref="AE546" si="1160">SUM(G612:G615)</f>
        <v>130</v>
      </c>
      <c r="AF546" s="275">
        <f t="shared" ref="AF546" si="1161">SUM(H612:H615)</f>
        <v>24</v>
      </c>
      <c r="AG546" s="275">
        <f t="shared" ref="AG546" si="1162">SUM(I612:I615)</f>
        <v>1</v>
      </c>
      <c r="AH546" s="275">
        <f t="shared" ref="AH546" si="1163">SUM(J612:J615)</f>
        <v>0</v>
      </c>
      <c r="AI546" s="275">
        <f t="shared" ref="AI546" si="1164">SUM(K612:K615)</f>
        <v>0</v>
      </c>
      <c r="AJ546" s="275">
        <f t="shared" ref="AJ546" si="1165">SUM(L612:L615)</f>
        <v>0</v>
      </c>
      <c r="AK546" s="275">
        <f t="shared" ref="AK546" si="1166">SUM(M612:M615)</f>
        <v>0</v>
      </c>
      <c r="AL546" s="275">
        <f t="shared" ref="AL546" si="1167">SUM(N612:N615)</f>
        <v>0</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17.698125000000001</v>
      </c>
      <c r="AU546" s="274">
        <f>IFERROR(AVERAGE(W612:W615),"-")</f>
        <v>22.342228641456579</v>
      </c>
    </row>
    <row r="547" spans="1:47" ht="13" thickBot="1" x14ac:dyDescent="0.3">
      <c r="A547" s="272">
        <v>0.23958333333333301</v>
      </c>
      <c r="B547" s="273">
        <f t="shared" ref="B547:U547" si="1174">B131+B339</f>
        <v>237</v>
      </c>
      <c r="C547" s="273">
        <f t="shared" si="1174"/>
        <v>14</v>
      </c>
      <c r="D547" s="273">
        <f t="shared" si="1174"/>
        <v>50</v>
      </c>
      <c r="E547" s="273">
        <f t="shared" si="1174"/>
        <v>76</v>
      </c>
      <c r="F547" s="273">
        <f t="shared" si="1174"/>
        <v>66</v>
      </c>
      <c r="G547" s="273">
        <f t="shared" si="1174"/>
        <v>22</v>
      </c>
      <c r="H547" s="273">
        <f t="shared" si="1174"/>
        <v>7</v>
      </c>
      <c r="I547" s="273">
        <f t="shared" si="1174"/>
        <v>2</v>
      </c>
      <c r="J547" s="273">
        <f t="shared" si="1174"/>
        <v>0</v>
      </c>
      <c r="K547" s="273">
        <f t="shared" si="1174"/>
        <v>0</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19.152631578947371</v>
      </c>
      <c r="W547"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23.799999999999997</v>
      </c>
      <c r="X547" s="282"/>
      <c r="Y547" s="282"/>
      <c r="Z547" s="276">
        <v>0.95833333333333304</v>
      </c>
      <c r="AA547" s="277">
        <f t="shared" ref="AA547" si="1175">SUM(C616:C619)</f>
        <v>143</v>
      </c>
      <c r="AB547" s="277">
        <f t="shared" ref="AB547" si="1176">SUM(D616:D619)</f>
        <v>618</v>
      </c>
      <c r="AC547" s="277">
        <f t="shared" ref="AC547" si="1177">SUM(E616:E619)</f>
        <v>859</v>
      </c>
      <c r="AD547" s="277">
        <f t="shared" ref="AD547" si="1178">SUM(F616:F619)</f>
        <v>401</v>
      </c>
      <c r="AE547" s="277">
        <f t="shared" ref="AE547" si="1179">SUM(G616:G619)</f>
        <v>104</v>
      </c>
      <c r="AF547" s="277">
        <f t="shared" ref="AF547" si="1180">SUM(H616:H619)</f>
        <v>17</v>
      </c>
      <c r="AG547" s="277">
        <f t="shared" ref="AG547" si="1181">SUM(I616:I619)</f>
        <v>2</v>
      </c>
      <c r="AH547" s="277">
        <f t="shared" ref="AH547" si="1182">SUM(J616:J619)</f>
        <v>0</v>
      </c>
      <c r="AI547" s="277">
        <f t="shared" ref="AI547" si="1183">SUM(K616:K619)</f>
        <v>0</v>
      </c>
      <c r="AJ547" s="277">
        <f t="shared" ref="AJ547" si="1184">SUM(L616:L619)</f>
        <v>0</v>
      </c>
      <c r="AK547" s="277">
        <f t="shared" ref="AK547" si="1185">SUM(M616:M619)</f>
        <v>0</v>
      </c>
      <c r="AL547" s="277">
        <f t="shared" ref="AL547" si="1186">SUM(N616:N619)</f>
        <v>0</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17.848285256410257</v>
      </c>
      <c r="AU547" s="278">
        <f>IFERROR(AVERAGE(W616:W619),"-")</f>
        <v>22.276471861471862</v>
      </c>
    </row>
    <row r="548" spans="1:47" ht="13" thickTop="1" x14ac:dyDescent="0.25">
      <c r="A548" s="272">
        <v>0.25</v>
      </c>
      <c r="B548" s="273">
        <f t="shared" ref="B548:U548" si="1193">B132+B340</f>
        <v>216</v>
      </c>
      <c r="C548" s="273">
        <f t="shared" si="1193"/>
        <v>10</v>
      </c>
      <c r="D548" s="273">
        <f t="shared" si="1193"/>
        <v>54</v>
      </c>
      <c r="E548" s="273">
        <f t="shared" si="1193"/>
        <v>72</v>
      </c>
      <c r="F548" s="273">
        <f t="shared" si="1193"/>
        <v>55</v>
      </c>
      <c r="G548" s="273">
        <f t="shared" si="1193"/>
        <v>22</v>
      </c>
      <c r="H548" s="273">
        <f t="shared" si="1193"/>
        <v>1</v>
      </c>
      <c r="I548" s="273">
        <f t="shared" si="1193"/>
        <v>2</v>
      </c>
      <c r="J548" s="273">
        <f t="shared" si="1193"/>
        <v>0</v>
      </c>
      <c r="K548" s="273">
        <f t="shared" si="1193"/>
        <v>0</v>
      </c>
      <c r="L548" s="273">
        <f t="shared" si="1193"/>
        <v>0</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19.081081081081077</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24.249999999999996</v>
      </c>
      <c r="X548" s="282"/>
      <c r="Y548" s="282"/>
      <c r="Z548" s="279" t="s">
        <v>89</v>
      </c>
      <c r="AA548" s="271">
        <f>SUM(AA531:AA542)</f>
        <v>3320</v>
      </c>
      <c r="AB548" s="271">
        <f t="shared" ref="AB548:AS548" si="1194">SUM(AB531:AB542)</f>
        <v>29665</v>
      </c>
      <c r="AC548" s="271">
        <f t="shared" si="1194"/>
        <v>36296</v>
      </c>
      <c r="AD548" s="271">
        <f t="shared" si="1194"/>
        <v>12928</v>
      </c>
      <c r="AE548" s="271">
        <f t="shared" si="1194"/>
        <v>1936</v>
      </c>
      <c r="AF548" s="271">
        <f t="shared" si="1194"/>
        <v>216</v>
      </c>
      <c r="AG548" s="271">
        <f t="shared" si="1194"/>
        <v>31</v>
      </c>
      <c r="AH548" s="271">
        <f t="shared" si="1194"/>
        <v>4</v>
      </c>
      <c r="AI548" s="271">
        <f t="shared" si="1194"/>
        <v>7</v>
      </c>
      <c r="AJ548" s="271">
        <f t="shared" si="1194"/>
        <v>1</v>
      </c>
      <c r="AK548" s="271">
        <f t="shared" si="1194"/>
        <v>0</v>
      </c>
      <c r="AL548" s="271">
        <f t="shared" si="1194"/>
        <v>4</v>
      </c>
      <c r="AM548" s="271">
        <f t="shared" si="1194"/>
        <v>6</v>
      </c>
      <c r="AN548" s="271">
        <f t="shared" si="1194"/>
        <v>0</v>
      </c>
      <c r="AO548" s="271">
        <f t="shared" si="1194"/>
        <v>1</v>
      </c>
      <c r="AP548" s="271">
        <f t="shared" si="1194"/>
        <v>0</v>
      </c>
      <c r="AQ548" s="271">
        <f t="shared" si="1194"/>
        <v>0</v>
      </c>
      <c r="AR548" s="271">
        <f t="shared" si="1194"/>
        <v>0</v>
      </c>
      <c r="AS548" s="271">
        <f t="shared" si="1194"/>
        <v>0</v>
      </c>
      <c r="AT548" s="270">
        <f t="shared" ref="AT548:AT551" si="1195">V620</f>
        <v>16.399999999999995</v>
      </c>
      <c r="AU548" s="270">
        <f t="shared" ref="AU548:AU551" si="1196">W620</f>
        <v>20.419047619047621</v>
      </c>
    </row>
    <row r="549" spans="1:47" x14ac:dyDescent="0.25">
      <c r="A549" s="272">
        <v>0.26041666666666702</v>
      </c>
      <c r="B549" s="273">
        <f t="shared" ref="B549:U549" si="1197">B133+B341</f>
        <v>277</v>
      </c>
      <c r="C549" s="273">
        <f t="shared" si="1197"/>
        <v>4</v>
      </c>
      <c r="D549" s="273">
        <f t="shared" si="1197"/>
        <v>70</v>
      </c>
      <c r="E549" s="273">
        <f t="shared" si="1197"/>
        <v>120</v>
      </c>
      <c r="F549" s="273">
        <f t="shared" si="1197"/>
        <v>67</v>
      </c>
      <c r="G549" s="273">
        <f t="shared" si="1197"/>
        <v>11</v>
      </c>
      <c r="H549" s="273">
        <f t="shared" si="1197"/>
        <v>5</v>
      </c>
      <c r="I549" s="273">
        <f t="shared" si="1197"/>
        <v>0</v>
      </c>
      <c r="J549" s="273">
        <f t="shared" si="1197"/>
        <v>0</v>
      </c>
      <c r="K549" s="273">
        <f t="shared" si="1197"/>
        <v>0</v>
      </c>
      <c r="L549" s="273">
        <f t="shared" si="1197"/>
        <v>0</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18.03846153846154</v>
      </c>
      <c r="W549"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22.290909090909089</v>
      </c>
      <c r="X549" s="282"/>
      <c r="Y549" s="282"/>
      <c r="Z549" s="280" t="s">
        <v>91</v>
      </c>
      <c r="AA549" s="275">
        <f>SUM(AA530:AA545)</f>
        <v>3744</v>
      </c>
      <c r="AB549" s="275">
        <f t="shared" ref="AB549:AS549" si="1198">SUM(AB530:AB545)</f>
        <v>33808</v>
      </c>
      <c r="AC549" s="275">
        <f t="shared" si="1198"/>
        <v>42516</v>
      </c>
      <c r="AD549" s="275">
        <f t="shared" si="1198"/>
        <v>15947</v>
      </c>
      <c r="AE549" s="275">
        <f t="shared" si="1198"/>
        <v>2618</v>
      </c>
      <c r="AF549" s="275">
        <f t="shared" si="1198"/>
        <v>308</v>
      </c>
      <c r="AG549" s="275">
        <f t="shared" si="1198"/>
        <v>51</v>
      </c>
      <c r="AH549" s="275">
        <f t="shared" si="1198"/>
        <v>10</v>
      </c>
      <c r="AI549" s="275">
        <f t="shared" si="1198"/>
        <v>8</v>
      </c>
      <c r="AJ549" s="275">
        <f t="shared" si="1198"/>
        <v>1</v>
      </c>
      <c r="AK549" s="275">
        <f t="shared" si="1198"/>
        <v>0</v>
      </c>
      <c r="AL549" s="275">
        <f t="shared" si="1198"/>
        <v>4</v>
      </c>
      <c r="AM549" s="275">
        <f t="shared" si="1198"/>
        <v>6</v>
      </c>
      <c r="AN549" s="275">
        <f t="shared" si="1198"/>
        <v>0</v>
      </c>
      <c r="AO549" s="275">
        <f t="shared" si="1198"/>
        <v>1</v>
      </c>
      <c r="AP549" s="275">
        <f t="shared" si="1198"/>
        <v>0</v>
      </c>
      <c r="AQ549" s="275">
        <f t="shared" si="1198"/>
        <v>0</v>
      </c>
      <c r="AR549" s="275">
        <f t="shared" si="1198"/>
        <v>0</v>
      </c>
      <c r="AS549" s="275">
        <f t="shared" si="1198"/>
        <v>3</v>
      </c>
      <c r="AT549" s="274">
        <f t="shared" si="1195"/>
        <v>16.55952380952381</v>
      </c>
      <c r="AU549" s="274">
        <f t="shared" si="1196"/>
        <v>20.671428571428574</v>
      </c>
    </row>
    <row r="550" spans="1:47" x14ac:dyDescent="0.25">
      <c r="A550" s="272">
        <v>0.27083333333333298</v>
      </c>
      <c r="B550" s="273">
        <f t="shared" ref="B550:U550" si="1199">B134+B342</f>
        <v>378</v>
      </c>
      <c r="C550" s="273">
        <f t="shared" si="1199"/>
        <v>8</v>
      </c>
      <c r="D550" s="273">
        <f t="shared" si="1199"/>
        <v>67</v>
      </c>
      <c r="E550" s="273">
        <f t="shared" si="1199"/>
        <v>149</v>
      </c>
      <c r="F550" s="273">
        <f t="shared" si="1199"/>
        <v>110</v>
      </c>
      <c r="G550" s="273">
        <f t="shared" si="1199"/>
        <v>39</v>
      </c>
      <c r="H550" s="273">
        <f t="shared" si="1199"/>
        <v>5</v>
      </c>
      <c r="I550" s="273">
        <f t="shared" si="1199"/>
        <v>0</v>
      </c>
      <c r="J550" s="273">
        <f t="shared" si="1199"/>
        <v>0</v>
      </c>
      <c r="K550" s="273">
        <f t="shared" si="1199"/>
        <v>0</v>
      </c>
      <c r="L550" s="273">
        <f t="shared" si="1199"/>
        <v>0</v>
      </c>
      <c r="M550" s="273">
        <f t="shared" si="1199"/>
        <v>0</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19.13589743589743</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24.281818181818185</v>
      </c>
      <c r="X550" s="282"/>
      <c r="Y550" s="282"/>
      <c r="Z550" s="273" t="s">
        <v>92</v>
      </c>
      <c r="AA550" s="275">
        <f>SUM(AA530:AA547)</f>
        <v>4014</v>
      </c>
      <c r="AB550" s="275">
        <f t="shared" ref="AB550:AS550" si="1200">SUM(AB530:AB547)</f>
        <v>35302</v>
      </c>
      <c r="AC550" s="275">
        <f t="shared" si="1200"/>
        <v>44547</v>
      </c>
      <c r="AD550" s="275">
        <f t="shared" si="1200"/>
        <v>16914</v>
      </c>
      <c r="AE550" s="275">
        <f t="shared" si="1200"/>
        <v>2852</v>
      </c>
      <c r="AF550" s="275">
        <f t="shared" si="1200"/>
        <v>349</v>
      </c>
      <c r="AG550" s="275">
        <f t="shared" si="1200"/>
        <v>54</v>
      </c>
      <c r="AH550" s="275">
        <f t="shared" si="1200"/>
        <v>10</v>
      </c>
      <c r="AI550" s="275">
        <f t="shared" si="1200"/>
        <v>8</v>
      </c>
      <c r="AJ550" s="275">
        <f t="shared" si="1200"/>
        <v>1</v>
      </c>
      <c r="AK550" s="275">
        <f t="shared" si="1200"/>
        <v>0</v>
      </c>
      <c r="AL550" s="275">
        <f t="shared" si="1200"/>
        <v>4</v>
      </c>
      <c r="AM550" s="275">
        <f t="shared" si="1200"/>
        <v>6</v>
      </c>
      <c r="AN550" s="275">
        <f t="shared" si="1200"/>
        <v>0</v>
      </c>
      <c r="AO550" s="275">
        <f t="shared" si="1200"/>
        <v>1</v>
      </c>
      <c r="AP550" s="275">
        <f t="shared" si="1200"/>
        <v>0</v>
      </c>
      <c r="AQ550" s="275">
        <f t="shared" si="1200"/>
        <v>0</v>
      </c>
      <c r="AR550" s="275">
        <f t="shared" si="1200"/>
        <v>0</v>
      </c>
      <c r="AS550" s="275">
        <f t="shared" si="1200"/>
        <v>3</v>
      </c>
      <c r="AT550" s="274">
        <f t="shared" si="1195"/>
        <v>16.566666666666666</v>
      </c>
      <c r="AU550" s="274">
        <f t="shared" si="1196"/>
        <v>20.714285714285722</v>
      </c>
    </row>
    <row r="551" spans="1:47" ht="13" thickBot="1" x14ac:dyDescent="0.3">
      <c r="A551" s="272">
        <v>0.28125</v>
      </c>
      <c r="B551" s="273">
        <f t="shared" ref="B551:U551" si="1201">B135+B343</f>
        <v>524</v>
      </c>
      <c r="C551" s="273">
        <f t="shared" si="1201"/>
        <v>27</v>
      </c>
      <c r="D551" s="273">
        <f t="shared" si="1201"/>
        <v>123</v>
      </c>
      <c r="E551" s="273">
        <f t="shared" si="1201"/>
        <v>200</v>
      </c>
      <c r="F551" s="273">
        <f t="shared" si="1201"/>
        <v>141</v>
      </c>
      <c r="G551" s="273">
        <f t="shared" si="1201"/>
        <v>32</v>
      </c>
      <c r="H551" s="273">
        <f t="shared" si="1201"/>
        <v>0</v>
      </c>
      <c r="I551" s="273">
        <f t="shared" si="1201"/>
        <v>1</v>
      </c>
      <c r="J551" s="273">
        <f t="shared" si="1201"/>
        <v>0</v>
      </c>
      <c r="K551" s="273">
        <f t="shared" si="1201"/>
        <v>0</v>
      </c>
      <c r="L551" s="273">
        <f t="shared" si="1201"/>
        <v>0</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18.432499999999997</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23.34545454545454</v>
      </c>
      <c r="X551" s="282"/>
      <c r="Y551" s="282"/>
      <c r="Z551" s="281" t="s">
        <v>93</v>
      </c>
      <c r="AA551" s="277">
        <f>SUM(AA524:AA547)</f>
        <v>4068</v>
      </c>
      <c r="AB551" s="277">
        <f t="shared" ref="AB551:AS551" si="1202">SUM(AB524:AB547)</f>
        <v>35770</v>
      </c>
      <c r="AC551" s="277">
        <f t="shared" si="1202"/>
        <v>45427</v>
      </c>
      <c r="AD551" s="277">
        <f t="shared" si="1202"/>
        <v>17696</v>
      </c>
      <c r="AE551" s="277">
        <f t="shared" si="1202"/>
        <v>3092</v>
      </c>
      <c r="AF551" s="277">
        <f t="shared" si="1202"/>
        <v>397</v>
      </c>
      <c r="AG551" s="277">
        <f t="shared" si="1202"/>
        <v>60</v>
      </c>
      <c r="AH551" s="277">
        <f t="shared" si="1202"/>
        <v>12</v>
      </c>
      <c r="AI551" s="277">
        <f t="shared" si="1202"/>
        <v>8</v>
      </c>
      <c r="AJ551" s="277">
        <f t="shared" si="1202"/>
        <v>1</v>
      </c>
      <c r="AK551" s="277">
        <f t="shared" si="1202"/>
        <v>0</v>
      </c>
      <c r="AL551" s="277">
        <f t="shared" si="1202"/>
        <v>4</v>
      </c>
      <c r="AM551" s="277">
        <f t="shared" si="1202"/>
        <v>6</v>
      </c>
      <c r="AN551" s="277">
        <f t="shared" si="1202"/>
        <v>0</v>
      </c>
      <c r="AO551" s="277">
        <f t="shared" si="1202"/>
        <v>1</v>
      </c>
      <c r="AP551" s="277">
        <f t="shared" si="1202"/>
        <v>0</v>
      </c>
      <c r="AQ551" s="277">
        <f t="shared" si="1202"/>
        <v>0</v>
      </c>
      <c r="AR551" s="277">
        <f t="shared" si="1202"/>
        <v>0</v>
      </c>
      <c r="AS551" s="277">
        <f t="shared" si="1202"/>
        <v>3</v>
      </c>
      <c r="AT551" s="278">
        <f t="shared" si="1195"/>
        <v>16.642857142857146</v>
      </c>
      <c r="AU551" s="278">
        <f t="shared" si="1196"/>
        <v>20.823809523809526</v>
      </c>
    </row>
    <row r="552" spans="1:47" ht="13" thickTop="1" x14ac:dyDescent="0.25">
      <c r="A552" s="272">
        <v>0.29166666666666702</v>
      </c>
      <c r="B552" s="273">
        <f t="shared" ref="B552:U552" si="1203">B136+B344</f>
        <v>646</v>
      </c>
      <c r="C552" s="273">
        <f t="shared" si="1203"/>
        <v>37</v>
      </c>
      <c r="D552" s="273">
        <f t="shared" si="1203"/>
        <v>189</v>
      </c>
      <c r="E552" s="273">
        <f t="shared" si="1203"/>
        <v>226</v>
      </c>
      <c r="F552" s="273">
        <f t="shared" si="1203"/>
        <v>149</v>
      </c>
      <c r="G552" s="273">
        <f t="shared" si="1203"/>
        <v>40</v>
      </c>
      <c r="H552" s="273">
        <f t="shared" si="1203"/>
        <v>5</v>
      </c>
      <c r="I552" s="273">
        <f t="shared" si="1203"/>
        <v>0</v>
      </c>
      <c r="J552" s="273">
        <f t="shared" si="1203"/>
        <v>0</v>
      </c>
      <c r="K552" s="273">
        <f t="shared" si="1203"/>
        <v>0</v>
      </c>
      <c r="L552" s="273">
        <f t="shared" si="1203"/>
        <v>0</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17.544999999999998</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23.148148148148149</v>
      </c>
      <c r="X552" s="282"/>
      <c r="Y552" s="282"/>
      <c r="Z552" s="267"/>
      <c r="AT552" s="267"/>
      <c r="AU552" s="267"/>
    </row>
    <row r="553" spans="1:47" x14ac:dyDescent="0.25">
      <c r="A553" s="272">
        <v>0.30208333333333298</v>
      </c>
      <c r="B553" s="273">
        <f t="shared" ref="B553:U553" si="1204">B137+B345</f>
        <v>911</v>
      </c>
      <c r="C553" s="273">
        <f t="shared" si="1204"/>
        <v>37</v>
      </c>
      <c r="D553" s="273">
        <f t="shared" si="1204"/>
        <v>239</v>
      </c>
      <c r="E553" s="273">
        <f t="shared" si="1204"/>
        <v>381</v>
      </c>
      <c r="F553" s="273">
        <f t="shared" si="1204"/>
        <v>190</v>
      </c>
      <c r="G553" s="273">
        <f t="shared" si="1204"/>
        <v>56</v>
      </c>
      <c r="H553" s="273">
        <f t="shared" si="1204"/>
        <v>8</v>
      </c>
      <c r="I553" s="273">
        <f t="shared" si="1204"/>
        <v>0</v>
      </c>
      <c r="J553" s="273">
        <f t="shared" si="1204"/>
        <v>0</v>
      </c>
      <c r="K553" s="273">
        <f t="shared" si="1204"/>
        <v>0</v>
      </c>
      <c r="L553" s="273">
        <f t="shared" si="1204"/>
        <v>0</v>
      </c>
      <c r="M553" s="273">
        <f t="shared" si="1204"/>
        <v>0</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17.630769230769232</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22.8</v>
      </c>
      <c r="X553" s="282"/>
      <c r="Y553" s="282"/>
    </row>
    <row r="554" spans="1:47" x14ac:dyDescent="0.25">
      <c r="A554" s="272">
        <v>0.3125</v>
      </c>
      <c r="B554" s="273">
        <f t="shared" ref="B554:U554" si="1205">B138+B346</f>
        <v>1263</v>
      </c>
      <c r="C554" s="273">
        <f t="shared" si="1205"/>
        <v>52</v>
      </c>
      <c r="D554" s="273">
        <f t="shared" si="1205"/>
        <v>438</v>
      </c>
      <c r="E554" s="273">
        <f t="shared" si="1205"/>
        <v>499</v>
      </c>
      <c r="F554" s="273">
        <f t="shared" si="1205"/>
        <v>220</v>
      </c>
      <c r="G554" s="273">
        <f t="shared" si="1205"/>
        <v>44</v>
      </c>
      <c r="H554" s="273">
        <f t="shared" si="1205"/>
        <v>9</v>
      </c>
      <c r="I554" s="273">
        <f t="shared" si="1205"/>
        <v>0</v>
      </c>
      <c r="J554" s="273">
        <f t="shared" si="1205"/>
        <v>0</v>
      </c>
      <c r="K554" s="273">
        <f t="shared" si="1205"/>
        <v>0</v>
      </c>
      <c r="L554" s="273">
        <f t="shared" si="1205"/>
        <v>1</v>
      </c>
      <c r="M554" s="273">
        <f t="shared" si="1205"/>
        <v>0</v>
      </c>
      <c r="N554" s="273">
        <f t="shared" si="1205"/>
        <v>0</v>
      </c>
      <c r="O554" s="273">
        <f t="shared" si="1205"/>
        <v>0</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17.479999999999997</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21.484848484848488</v>
      </c>
      <c r="X554" s="282"/>
      <c r="Y554" s="282"/>
    </row>
    <row r="555" spans="1:47" x14ac:dyDescent="0.25">
      <c r="A555" s="272">
        <v>0.32291666666666702</v>
      </c>
      <c r="B555" s="273">
        <f t="shared" ref="B555:U555" si="1206">B139+B347</f>
        <v>1626</v>
      </c>
      <c r="C555" s="273">
        <f t="shared" si="1206"/>
        <v>94</v>
      </c>
      <c r="D555" s="273">
        <f t="shared" si="1206"/>
        <v>566</v>
      </c>
      <c r="E555" s="273">
        <f t="shared" si="1206"/>
        <v>684</v>
      </c>
      <c r="F555" s="273">
        <f t="shared" si="1206"/>
        <v>234</v>
      </c>
      <c r="G555" s="273">
        <f t="shared" si="1206"/>
        <v>41</v>
      </c>
      <c r="H555" s="273">
        <f t="shared" si="1206"/>
        <v>7</v>
      </c>
      <c r="I555" s="273">
        <f t="shared" si="1206"/>
        <v>0</v>
      </c>
      <c r="J555" s="273">
        <f t="shared" si="1206"/>
        <v>0</v>
      </c>
      <c r="K555" s="273">
        <f t="shared" si="1206"/>
        <v>0</v>
      </c>
      <c r="L555" s="273">
        <f t="shared" si="1206"/>
        <v>0</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16.784999999999997</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21.242857142857147</v>
      </c>
      <c r="X555" s="282"/>
      <c r="Y555" s="282"/>
    </row>
    <row r="556" spans="1:47" x14ac:dyDescent="0.25">
      <c r="A556" s="272">
        <v>0.33333333333333298</v>
      </c>
      <c r="B556" s="273">
        <f t="shared" ref="B556:U556" si="1207">B140+B348</f>
        <v>1732</v>
      </c>
      <c r="C556" s="273">
        <f t="shared" si="1207"/>
        <v>88</v>
      </c>
      <c r="D556" s="273">
        <f t="shared" si="1207"/>
        <v>663</v>
      </c>
      <c r="E556" s="273">
        <f t="shared" si="1207"/>
        <v>690</v>
      </c>
      <c r="F556" s="273">
        <f t="shared" si="1207"/>
        <v>246</v>
      </c>
      <c r="G556" s="273">
        <f t="shared" si="1207"/>
        <v>39</v>
      </c>
      <c r="H556" s="273">
        <f t="shared" si="1207"/>
        <v>4</v>
      </c>
      <c r="I556" s="273">
        <f t="shared" si="1207"/>
        <v>0</v>
      </c>
      <c r="J556" s="273">
        <f t="shared" si="1207"/>
        <v>0</v>
      </c>
      <c r="K556" s="273">
        <f t="shared" si="1207"/>
        <v>0</v>
      </c>
      <c r="L556" s="273">
        <f t="shared" si="1207"/>
        <v>0</v>
      </c>
      <c r="M556" s="273">
        <f t="shared" si="1207"/>
        <v>0</v>
      </c>
      <c r="N556" s="273">
        <f t="shared" si="1207"/>
        <v>0</v>
      </c>
      <c r="O556" s="273">
        <f t="shared" si="1207"/>
        <v>2</v>
      </c>
      <c r="P556" s="273">
        <f t="shared" si="1207"/>
        <v>0</v>
      </c>
      <c r="Q556" s="273">
        <f t="shared" si="1207"/>
        <v>0</v>
      </c>
      <c r="R556" s="273">
        <f t="shared" si="1207"/>
        <v>0</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16.7425</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20.463636363636358</v>
      </c>
      <c r="X556" s="282"/>
      <c r="Y556" s="282"/>
    </row>
    <row r="557" spans="1:47" x14ac:dyDescent="0.25">
      <c r="A557" s="272">
        <v>0.34375</v>
      </c>
      <c r="B557" s="273">
        <f t="shared" ref="B557:U557" si="1208">B141+B349</f>
        <v>1637</v>
      </c>
      <c r="C557" s="273">
        <f t="shared" si="1208"/>
        <v>123</v>
      </c>
      <c r="D557" s="273">
        <f t="shared" si="1208"/>
        <v>673</v>
      </c>
      <c r="E557" s="273">
        <f t="shared" si="1208"/>
        <v>607</v>
      </c>
      <c r="F557" s="273">
        <f t="shared" si="1208"/>
        <v>194</v>
      </c>
      <c r="G557" s="273">
        <f t="shared" si="1208"/>
        <v>37</v>
      </c>
      <c r="H557" s="273">
        <f t="shared" si="1208"/>
        <v>3</v>
      </c>
      <c r="I557" s="273">
        <f t="shared" si="1208"/>
        <v>0</v>
      </c>
      <c r="J557" s="273">
        <f t="shared" si="1208"/>
        <v>0</v>
      </c>
      <c r="K557" s="273">
        <f t="shared" si="1208"/>
        <v>0</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16.317500000000003</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20.167567567567566</v>
      </c>
      <c r="X557" s="282"/>
      <c r="Y557" s="282"/>
    </row>
    <row r="558" spans="1:47" x14ac:dyDescent="0.25">
      <c r="A558" s="272">
        <v>0.35416666666666702</v>
      </c>
      <c r="B558" s="273">
        <f t="shared" ref="B558:U558" si="1209">B142+B350</f>
        <v>1802</v>
      </c>
      <c r="C558" s="273">
        <f t="shared" si="1209"/>
        <v>158</v>
      </c>
      <c r="D558" s="273">
        <f t="shared" si="1209"/>
        <v>694</v>
      </c>
      <c r="E558" s="273">
        <f t="shared" si="1209"/>
        <v>714</v>
      </c>
      <c r="F558" s="273">
        <f t="shared" si="1209"/>
        <v>200</v>
      </c>
      <c r="G558" s="273">
        <f t="shared" si="1209"/>
        <v>26</v>
      </c>
      <c r="H558" s="273">
        <f t="shared" si="1209"/>
        <v>5</v>
      </c>
      <c r="I558" s="273">
        <f t="shared" si="1209"/>
        <v>0</v>
      </c>
      <c r="J558" s="273">
        <f t="shared" si="1209"/>
        <v>0</v>
      </c>
      <c r="K558" s="273">
        <f t="shared" si="1209"/>
        <v>3</v>
      </c>
      <c r="L558" s="273">
        <f t="shared" si="1209"/>
        <v>0</v>
      </c>
      <c r="M558" s="273">
        <f t="shared" si="1209"/>
        <v>0</v>
      </c>
      <c r="N558" s="273">
        <f t="shared" si="1209"/>
        <v>0</v>
      </c>
      <c r="O558" s="273">
        <f t="shared" si="1209"/>
        <v>2</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16.190000000000005</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20.094594594594597</v>
      </c>
      <c r="X558" s="282"/>
      <c r="Y558" s="282"/>
    </row>
    <row r="559" spans="1:47" x14ac:dyDescent="0.25">
      <c r="A559" s="272">
        <v>0.36458333333333298</v>
      </c>
      <c r="B559" s="273">
        <f t="shared" ref="B559:U559" si="1210">B143+B351</f>
        <v>1947</v>
      </c>
      <c r="C559" s="273">
        <f t="shared" si="1210"/>
        <v>118</v>
      </c>
      <c r="D559" s="273">
        <f t="shared" si="1210"/>
        <v>732</v>
      </c>
      <c r="E559" s="273">
        <f t="shared" si="1210"/>
        <v>806</v>
      </c>
      <c r="F559" s="273">
        <f t="shared" si="1210"/>
        <v>257</v>
      </c>
      <c r="G559" s="273">
        <f t="shared" si="1210"/>
        <v>30</v>
      </c>
      <c r="H559" s="273">
        <f t="shared" si="1210"/>
        <v>2</v>
      </c>
      <c r="I559" s="273">
        <f t="shared" si="1210"/>
        <v>2</v>
      </c>
      <c r="J559" s="273">
        <f t="shared" si="1210"/>
        <v>0</v>
      </c>
      <c r="K559" s="273">
        <f t="shared" si="1210"/>
        <v>0</v>
      </c>
      <c r="L559" s="273">
        <f t="shared" si="1210"/>
        <v>0</v>
      </c>
      <c r="M559" s="273">
        <f t="shared" si="1210"/>
        <v>0</v>
      </c>
      <c r="N559" s="273">
        <f t="shared" si="1210"/>
        <v>0</v>
      </c>
      <c r="O559" s="273">
        <f t="shared" si="1210"/>
        <v>0</v>
      </c>
      <c r="P559" s="273">
        <f t="shared" si="1210"/>
        <v>0</v>
      </c>
      <c r="Q559" s="273">
        <f t="shared" si="1210"/>
        <v>0</v>
      </c>
      <c r="R559" s="273">
        <f t="shared" si="1210"/>
        <v>0</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16.162500000000001</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19.886842105263163</v>
      </c>
      <c r="X559" s="282"/>
      <c r="Y559" s="282"/>
    </row>
    <row r="560" spans="1:47" x14ac:dyDescent="0.25">
      <c r="A560" s="272">
        <v>0.375</v>
      </c>
      <c r="B560" s="273">
        <f t="shared" ref="B560:U560" si="1211">B144+B352</f>
        <v>1640</v>
      </c>
      <c r="C560" s="273">
        <f t="shared" si="1211"/>
        <v>84</v>
      </c>
      <c r="D560" s="273">
        <f t="shared" si="1211"/>
        <v>586</v>
      </c>
      <c r="E560" s="273">
        <f t="shared" si="1211"/>
        <v>675</v>
      </c>
      <c r="F560" s="273">
        <f t="shared" si="1211"/>
        <v>255</v>
      </c>
      <c r="G560" s="273">
        <f t="shared" si="1211"/>
        <v>38</v>
      </c>
      <c r="H560" s="273">
        <f t="shared" si="1211"/>
        <v>2</v>
      </c>
      <c r="I560" s="273">
        <f t="shared" si="1211"/>
        <v>0</v>
      </c>
      <c r="J560" s="273">
        <f t="shared" si="1211"/>
        <v>0</v>
      </c>
      <c r="K560" s="273">
        <f t="shared" si="1211"/>
        <v>0</v>
      </c>
      <c r="L560" s="273">
        <f t="shared" si="1211"/>
        <v>0</v>
      </c>
      <c r="M560" s="273">
        <f t="shared" si="1211"/>
        <v>0</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16.322499999999998</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20.578947368421055</v>
      </c>
      <c r="X560" s="282"/>
      <c r="Y560" s="282"/>
    </row>
    <row r="561" spans="1:25" x14ac:dyDescent="0.25">
      <c r="A561" s="272">
        <v>0.38541666666666702</v>
      </c>
      <c r="B561" s="273">
        <f t="shared" ref="B561:U561" si="1212">B145+B353</f>
        <v>1583</v>
      </c>
      <c r="C561" s="273">
        <f t="shared" si="1212"/>
        <v>44</v>
      </c>
      <c r="D561" s="273">
        <f t="shared" si="1212"/>
        <v>557</v>
      </c>
      <c r="E561" s="273">
        <f t="shared" si="1212"/>
        <v>695</v>
      </c>
      <c r="F561" s="273">
        <f t="shared" si="1212"/>
        <v>244</v>
      </c>
      <c r="G561" s="273">
        <f t="shared" si="1212"/>
        <v>40</v>
      </c>
      <c r="H561" s="273">
        <f t="shared" si="1212"/>
        <v>3</v>
      </c>
      <c r="I561" s="273">
        <f t="shared" si="1212"/>
        <v>0</v>
      </c>
      <c r="J561" s="273">
        <f t="shared" si="1212"/>
        <v>0</v>
      </c>
      <c r="K561" s="273">
        <f t="shared" si="1212"/>
        <v>0</v>
      </c>
      <c r="L561" s="273">
        <f t="shared" si="1212"/>
        <v>0</v>
      </c>
      <c r="M561" s="273">
        <f t="shared" si="1212"/>
        <v>0</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16.462499999999999</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20.374999999999993</v>
      </c>
      <c r="X561" s="282"/>
      <c r="Y561" s="282"/>
    </row>
    <row r="562" spans="1:25" x14ac:dyDescent="0.25">
      <c r="A562" s="272">
        <v>0.39583333333333298</v>
      </c>
      <c r="B562" s="273">
        <f t="shared" ref="B562:U562" si="1213">B146+B354</f>
        <v>1557</v>
      </c>
      <c r="C562" s="273">
        <f t="shared" si="1213"/>
        <v>58</v>
      </c>
      <c r="D562" s="273">
        <f t="shared" si="1213"/>
        <v>517</v>
      </c>
      <c r="E562" s="273">
        <f t="shared" si="1213"/>
        <v>642</v>
      </c>
      <c r="F562" s="273">
        <f t="shared" si="1213"/>
        <v>292</v>
      </c>
      <c r="G562" s="273">
        <f t="shared" si="1213"/>
        <v>45</v>
      </c>
      <c r="H562" s="273">
        <f t="shared" si="1213"/>
        <v>3</v>
      </c>
      <c r="I562" s="273">
        <f t="shared" si="1213"/>
        <v>0</v>
      </c>
      <c r="J562" s="273">
        <f t="shared" si="1213"/>
        <v>0</v>
      </c>
      <c r="K562" s="273">
        <f t="shared" si="1213"/>
        <v>0</v>
      </c>
      <c r="L562" s="273">
        <f t="shared" si="1213"/>
        <v>0</v>
      </c>
      <c r="M562" s="273">
        <f t="shared" si="1213"/>
        <v>0</v>
      </c>
      <c r="N562" s="273">
        <f t="shared" si="1213"/>
        <v>0</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16.795238095238094</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21.19047619047619</v>
      </c>
      <c r="X562" s="282"/>
      <c r="Y562" s="282"/>
    </row>
    <row r="563" spans="1:25" x14ac:dyDescent="0.25">
      <c r="A563" s="272">
        <v>0.40625</v>
      </c>
      <c r="B563" s="273">
        <f t="shared" ref="B563:U563" si="1214">B147+B355</f>
        <v>1658</v>
      </c>
      <c r="C563" s="273">
        <f t="shared" si="1214"/>
        <v>66</v>
      </c>
      <c r="D563" s="273">
        <f t="shared" si="1214"/>
        <v>531</v>
      </c>
      <c r="E563" s="273">
        <f t="shared" si="1214"/>
        <v>703</v>
      </c>
      <c r="F563" s="273">
        <f t="shared" si="1214"/>
        <v>305</v>
      </c>
      <c r="G563" s="273">
        <f t="shared" si="1214"/>
        <v>49</v>
      </c>
      <c r="H563" s="273">
        <f t="shared" si="1214"/>
        <v>3</v>
      </c>
      <c r="I563" s="273">
        <f t="shared" si="1214"/>
        <v>1</v>
      </c>
      <c r="J563" s="273">
        <f t="shared" si="1214"/>
        <v>0</v>
      </c>
      <c r="K563" s="273">
        <f t="shared" si="1214"/>
        <v>0</v>
      </c>
      <c r="L563" s="273">
        <f t="shared" si="1214"/>
        <v>0</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16.711904761904766</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21.097619047619048</v>
      </c>
      <c r="X563" s="282"/>
      <c r="Y563" s="282"/>
    </row>
    <row r="564" spans="1:25" x14ac:dyDescent="0.25">
      <c r="A564" s="272">
        <v>0.41666666666666702</v>
      </c>
      <c r="B564" s="273">
        <f t="shared" ref="B564:U564" si="1215">B148+B356</f>
        <v>1580</v>
      </c>
      <c r="C564" s="273">
        <f t="shared" si="1215"/>
        <v>54</v>
      </c>
      <c r="D564" s="273">
        <f t="shared" si="1215"/>
        <v>489</v>
      </c>
      <c r="E564" s="273">
        <f t="shared" si="1215"/>
        <v>724</v>
      </c>
      <c r="F564" s="273">
        <f t="shared" si="1215"/>
        <v>271</v>
      </c>
      <c r="G564" s="273">
        <f t="shared" si="1215"/>
        <v>36</v>
      </c>
      <c r="H564" s="273">
        <f t="shared" si="1215"/>
        <v>6</v>
      </c>
      <c r="I564" s="273">
        <f t="shared" si="1215"/>
        <v>0</v>
      </c>
      <c r="J564" s="273">
        <f t="shared" si="1215"/>
        <v>0</v>
      </c>
      <c r="K564" s="273">
        <f t="shared" si="1215"/>
        <v>0</v>
      </c>
      <c r="L564" s="273">
        <f t="shared" si="1215"/>
        <v>0</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16.866666666666667</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20.997619047619047</v>
      </c>
      <c r="X564" s="282"/>
      <c r="Y564" s="282"/>
    </row>
    <row r="565" spans="1:25" x14ac:dyDescent="0.25">
      <c r="A565" s="272">
        <v>0.42708333333333298</v>
      </c>
      <c r="B565" s="273">
        <f t="shared" ref="B565:U565" si="1216">B149+B357</f>
        <v>1583</v>
      </c>
      <c r="C565" s="273">
        <f t="shared" si="1216"/>
        <v>43</v>
      </c>
      <c r="D565" s="273">
        <f t="shared" si="1216"/>
        <v>516</v>
      </c>
      <c r="E565" s="273">
        <f t="shared" si="1216"/>
        <v>691</v>
      </c>
      <c r="F565" s="273">
        <f t="shared" si="1216"/>
        <v>296</v>
      </c>
      <c r="G565" s="273">
        <f t="shared" si="1216"/>
        <v>32</v>
      </c>
      <c r="H565" s="273">
        <f t="shared" si="1216"/>
        <v>5</v>
      </c>
      <c r="I565" s="273">
        <f t="shared" si="1216"/>
        <v>0</v>
      </c>
      <c r="J565" s="273">
        <f t="shared" si="1216"/>
        <v>0</v>
      </c>
      <c r="K565" s="273">
        <f t="shared" si="1216"/>
        <v>0</v>
      </c>
      <c r="L565" s="273">
        <f t="shared" si="1216"/>
        <v>0</v>
      </c>
      <c r="M565" s="273">
        <f t="shared" si="1216"/>
        <v>0</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16.814285714285717</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21.05714285714286</v>
      </c>
      <c r="X565" s="282"/>
      <c r="Y565" s="282"/>
    </row>
    <row r="566" spans="1:25" x14ac:dyDescent="0.25">
      <c r="A566" s="272">
        <v>0.4375</v>
      </c>
      <c r="B566" s="273">
        <f t="shared" ref="B566:U566" si="1217">B150+B358</f>
        <v>1648</v>
      </c>
      <c r="C566" s="273">
        <f t="shared" si="1217"/>
        <v>51</v>
      </c>
      <c r="D566" s="273">
        <f t="shared" si="1217"/>
        <v>565</v>
      </c>
      <c r="E566" s="273">
        <f t="shared" si="1217"/>
        <v>716</v>
      </c>
      <c r="F566" s="273">
        <f t="shared" si="1217"/>
        <v>268</v>
      </c>
      <c r="G566" s="273">
        <f t="shared" si="1217"/>
        <v>41</v>
      </c>
      <c r="H566" s="273">
        <f t="shared" si="1217"/>
        <v>7</v>
      </c>
      <c r="I566" s="273">
        <f t="shared" si="1217"/>
        <v>0</v>
      </c>
      <c r="J566" s="273">
        <f t="shared" si="1217"/>
        <v>0</v>
      </c>
      <c r="K566" s="273">
        <f t="shared" si="1217"/>
        <v>0</v>
      </c>
      <c r="L566" s="273">
        <f t="shared" si="1217"/>
        <v>0</v>
      </c>
      <c r="M566" s="273">
        <f t="shared" si="1217"/>
        <v>0</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16.599999999999998</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20.611904761904761</v>
      </c>
      <c r="X566" s="282"/>
      <c r="Y566" s="282"/>
    </row>
    <row r="567" spans="1:25" x14ac:dyDescent="0.25">
      <c r="A567" s="272">
        <v>0.44791666666666702</v>
      </c>
      <c r="B567" s="273">
        <f t="shared" ref="B567:U567" si="1218">B151+B359</f>
        <v>1736</v>
      </c>
      <c r="C567" s="273">
        <f t="shared" si="1218"/>
        <v>53</v>
      </c>
      <c r="D567" s="273">
        <f t="shared" si="1218"/>
        <v>606</v>
      </c>
      <c r="E567" s="273">
        <f t="shared" si="1218"/>
        <v>745</v>
      </c>
      <c r="F567" s="273">
        <f t="shared" si="1218"/>
        <v>277</v>
      </c>
      <c r="G567" s="273">
        <f t="shared" si="1218"/>
        <v>50</v>
      </c>
      <c r="H567" s="273">
        <f t="shared" si="1218"/>
        <v>5</v>
      </c>
      <c r="I567" s="273">
        <f t="shared" si="1218"/>
        <v>0</v>
      </c>
      <c r="J567" s="273">
        <f t="shared" si="1218"/>
        <v>0</v>
      </c>
      <c r="K567" s="273">
        <f t="shared" si="1218"/>
        <v>0</v>
      </c>
      <c r="L567" s="273">
        <f t="shared" si="1218"/>
        <v>0</v>
      </c>
      <c r="M567" s="273">
        <f t="shared" si="1218"/>
        <v>0</v>
      </c>
      <c r="N567" s="273">
        <f t="shared" si="1218"/>
        <v>0</v>
      </c>
      <c r="O567" s="273">
        <f t="shared" si="1218"/>
        <v>0</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16.592857142857149</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20.63095238095238</v>
      </c>
      <c r="X567" s="282"/>
      <c r="Y567" s="282"/>
    </row>
    <row r="568" spans="1:25" x14ac:dyDescent="0.25">
      <c r="A568" s="272">
        <v>0.45833333333333298</v>
      </c>
      <c r="B568" s="273">
        <f t="shared" ref="B568:U568" si="1219">B152+B360</f>
        <v>1658</v>
      </c>
      <c r="C568" s="273">
        <f t="shared" si="1219"/>
        <v>52</v>
      </c>
      <c r="D568" s="273">
        <f t="shared" si="1219"/>
        <v>558</v>
      </c>
      <c r="E568" s="273">
        <f t="shared" si="1219"/>
        <v>714</v>
      </c>
      <c r="F568" s="273">
        <f t="shared" si="1219"/>
        <v>278</v>
      </c>
      <c r="G568" s="273">
        <f t="shared" si="1219"/>
        <v>51</v>
      </c>
      <c r="H568" s="273">
        <f t="shared" si="1219"/>
        <v>1</v>
      </c>
      <c r="I568" s="273">
        <f t="shared" si="1219"/>
        <v>1</v>
      </c>
      <c r="J568" s="273">
        <f t="shared" si="1219"/>
        <v>0</v>
      </c>
      <c r="K568" s="273">
        <f t="shared" si="1219"/>
        <v>3</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16.771428571428576</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20.866666666666667</v>
      </c>
      <c r="X568" s="282"/>
      <c r="Y568" s="282"/>
    </row>
    <row r="569" spans="1:25" x14ac:dyDescent="0.25">
      <c r="A569" s="272">
        <v>0.46875</v>
      </c>
      <c r="B569" s="273">
        <f t="shared" ref="B569:U569" si="1220">B153+B361</f>
        <v>1552</v>
      </c>
      <c r="C569" s="273">
        <f t="shared" si="1220"/>
        <v>41</v>
      </c>
      <c r="D569" s="273">
        <f t="shared" si="1220"/>
        <v>511</v>
      </c>
      <c r="E569" s="273">
        <f t="shared" si="1220"/>
        <v>702</v>
      </c>
      <c r="F569" s="273">
        <f t="shared" si="1220"/>
        <v>253</v>
      </c>
      <c r="G569" s="273">
        <f t="shared" si="1220"/>
        <v>40</v>
      </c>
      <c r="H569" s="273">
        <f t="shared" si="1220"/>
        <v>5</v>
      </c>
      <c r="I569" s="273">
        <f t="shared" si="1220"/>
        <v>0</v>
      </c>
      <c r="J569" s="273">
        <f t="shared" si="1220"/>
        <v>0</v>
      </c>
      <c r="K569" s="273">
        <f t="shared" si="1220"/>
        <v>0</v>
      </c>
      <c r="L569" s="273">
        <f t="shared" si="1220"/>
        <v>0</v>
      </c>
      <c r="M569" s="273">
        <f t="shared" si="1220"/>
        <v>0</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16.745000000000001</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20.987499999999994</v>
      </c>
      <c r="X569" s="282"/>
      <c r="Y569" s="282"/>
    </row>
    <row r="570" spans="1:25" x14ac:dyDescent="0.25">
      <c r="A570" s="272">
        <v>0.47916666666666702</v>
      </c>
      <c r="B570" s="273">
        <f t="shared" ref="B570:U570" si="1221">B154+B362</f>
        <v>1581</v>
      </c>
      <c r="C570" s="273">
        <f t="shared" si="1221"/>
        <v>59</v>
      </c>
      <c r="D570" s="273">
        <f t="shared" si="1221"/>
        <v>536</v>
      </c>
      <c r="E570" s="273">
        <f t="shared" si="1221"/>
        <v>691</v>
      </c>
      <c r="F570" s="273">
        <f t="shared" si="1221"/>
        <v>246</v>
      </c>
      <c r="G570" s="273">
        <f t="shared" si="1221"/>
        <v>42</v>
      </c>
      <c r="H570" s="273">
        <f t="shared" si="1221"/>
        <v>6</v>
      </c>
      <c r="I570" s="273">
        <f t="shared" si="1221"/>
        <v>0</v>
      </c>
      <c r="J570" s="273">
        <f t="shared" si="1221"/>
        <v>1</v>
      </c>
      <c r="K570" s="273">
        <f t="shared" si="1221"/>
        <v>0</v>
      </c>
      <c r="L570" s="273">
        <f t="shared" si="1221"/>
        <v>0</v>
      </c>
      <c r="M570" s="273">
        <f t="shared" si="1221"/>
        <v>0</v>
      </c>
      <c r="N570" s="273">
        <f t="shared" si="1221"/>
        <v>0</v>
      </c>
      <c r="O570" s="273">
        <f t="shared" si="1221"/>
        <v>0</v>
      </c>
      <c r="P570" s="273">
        <f t="shared" si="1221"/>
        <v>0</v>
      </c>
      <c r="Q570" s="273">
        <f t="shared" si="1221"/>
        <v>0</v>
      </c>
      <c r="R570" s="273">
        <f t="shared" si="1221"/>
        <v>0</v>
      </c>
      <c r="S570" s="273">
        <f t="shared" si="1221"/>
        <v>0</v>
      </c>
      <c r="T570" s="273">
        <f t="shared" si="1221"/>
        <v>0</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16.542500000000004</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20.694871794871798</v>
      </c>
      <c r="X570" s="282"/>
      <c r="Y570" s="282"/>
    </row>
    <row r="571" spans="1:25" x14ac:dyDescent="0.25">
      <c r="A571" s="272">
        <v>0.48958333333333298</v>
      </c>
      <c r="B571" s="273">
        <f t="shared" ref="B571:U571" si="1222">B155+B363</f>
        <v>1709</v>
      </c>
      <c r="C571" s="273">
        <f t="shared" si="1222"/>
        <v>50</v>
      </c>
      <c r="D571" s="273">
        <f t="shared" si="1222"/>
        <v>612</v>
      </c>
      <c r="E571" s="273">
        <f t="shared" si="1222"/>
        <v>736</v>
      </c>
      <c r="F571" s="273">
        <f t="shared" si="1222"/>
        <v>273</v>
      </c>
      <c r="G571" s="273">
        <f t="shared" si="1222"/>
        <v>34</v>
      </c>
      <c r="H571" s="273">
        <f t="shared" si="1222"/>
        <v>4</v>
      </c>
      <c r="I571" s="273">
        <f t="shared" si="1222"/>
        <v>0</v>
      </c>
      <c r="J571" s="273">
        <f t="shared" si="1222"/>
        <v>0</v>
      </c>
      <c r="K571" s="273">
        <f t="shared" si="1222"/>
        <v>0</v>
      </c>
      <c r="L571" s="273">
        <f t="shared" si="1222"/>
        <v>0</v>
      </c>
      <c r="M571" s="273">
        <f t="shared" si="1222"/>
        <v>0</v>
      </c>
      <c r="N571" s="273">
        <f t="shared" si="1222"/>
        <v>0</v>
      </c>
      <c r="O571" s="273">
        <f t="shared" si="1222"/>
        <v>0</v>
      </c>
      <c r="P571" s="273">
        <f t="shared" si="1222"/>
        <v>0</v>
      </c>
      <c r="Q571" s="273">
        <f t="shared" si="1222"/>
        <v>0</v>
      </c>
      <c r="R571" s="273">
        <f t="shared" si="1222"/>
        <v>0</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16.440000000000001</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20.634999999999998</v>
      </c>
      <c r="X571" s="282"/>
      <c r="Y571" s="282"/>
    </row>
    <row r="572" spans="1:25" x14ac:dyDescent="0.25">
      <c r="A572" s="272">
        <v>0.5</v>
      </c>
      <c r="B572" s="273">
        <f t="shared" ref="B572:U572" si="1223">B156+B364</f>
        <v>1832</v>
      </c>
      <c r="C572" s="273">
        <f t="shared" si="1223"/>
        <v>66</v>
      </c>
      <c r="D572" s="273">
        <f t="shared" si="1223"/>
        <v>689</v>
      </c>
      <c r="E572" s="273">
        <f t="shared" si="1223"/>
        <v>773</v>
      </c>
      <c r="F572" s="273">
        <f t="shared" si="1223"/>
        <v>262</v>
      </c>
      <c r="G572" s="273">
        <f t="shared" si="1223"/>
        <v>41</v>
      </c>
      <c r="H572" s="273">
        <f t="shared" si="1223"/>
        <v>0</v>
      </c>
      <c r="I572" s="273">
        <f t="shared" si="1223"/>
        <v>1</v>
      </c>
      <c r="J572" s="273">
        <f t="shared" si="1223"/>
        <v>0</v>
      </c>
      <c r="K572" s="273">
        <f t="shared" si="1223"/>
        <v>0</v>
      </c>
      <c r="L572" s="273">
        <f t="shared" si="1223"/>
        <v>0</v>
      </c>
      <c r="M572" s="273">
        <f t="shared" si="1223"/>
        <v>0</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16.334999999999997</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20.477499999999999</v>
      </c>
      <c r="X572" s="282"/>
      <c r="Y572" s="282"/>
    </row>
    <row r="573" spans="1:25" x14ac:dyDescent="0.25">
      <c r="A573" s="272">
        <v>0.51041666666666696</v>
      </c>
      <c r="B573" s="273">
        <f t="shared" ref="B573:U573" si="1224">B157+B365</f>
        <v>1828</v>
      </c>
      <c r="C573" s="273">
        <f t="shared" si="1224"/>
        <v>90</v>
      </c>
      <c r="D573" s="273">
        <f t="shared" si="1224"/>
        <v>641</v>
      </c>
      <c r="E573" s="273">
        <f t="shared" si="1224"/>
        <v>782</v>
      </c>
      <c r="F573" s="273">
        <f t="shared" si="1224"/>
        <v>282</v>
      </c>
      <c r="G573" s="273">
        <f t="shared" si="1224"/>
        <v>27</v>
      </c>
      <c r="H573" s="273">
        <f t="shared" si="1224"/>
        <v>5</v>
      </c>
      <c r="I573" s="273">
        <f t="shared" si="1224"/>
        <v>0</v>
      </c>
      <c r="J573" s="273">
        <f t="shared" si="1224"/>
        <v>0</v>
      </c>
      <c r="K573" s="273">
        <f t="shared" si="1224"/>
        <v>0</v>
      </c>
      <c r="L573" s="273">
        <f t="shared" si="1224"/>
        <v>0</v>
      </c>
      <c r="M573" s="273">
        <f t="shared" si="1224"/>
        <v>0</v>
      </c>
      <c r="N573" s="273">
        <f t="shared" si="1224"/>
        <v>0</v>
      </c>
      <c r="O573" s="273">
        <f t="shared" si="1224"/>
        <v>0</v>
      </c>
      <c r="P573" s="273">
        <f t="shared" si="1224"/>
        <v>0</v>
      </c>
      <c r="Q573" s="273">
        <f t="shared" si="1224"/>
        <v>1</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16.2575</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20.342499999999998</v>
      </c>
      <c r="X573" s="282"/>
      <c r="Y573" s="282"/>
    </row>
    <row r="574" spans="1:25" x14ac:dyDescent="0.25">
      <c r="A574" s="272">
        <v>0.52083333333333304</v>
      </c>
      <c r="B574" s="273">
        <f t="shared" ref="B574:U574" si="1225">B158+B366</f>
        <v>1754</v>
      </c>
      <c r="C574" s="273">
        <f t="shared" si="1225"/>
        <v>62</v>
      </c>
      <c r="D574" s="273">
        <f t="shared" si="1225"/>
        <v>581</v>
      </c>
      <c r="E574" s="273">
        <f t="shared" si="1225"/>
        <v>781</v>
      </c>
      <c r="F574" s="273">
        <f t="shared" si="1225"/>
        <v>285</v>
      </c>
      <c r="G574" s="273">
        <f t="shared" si="1225"/>
        <v>37</v>
      </c>
      <c r="H574" s="273">
        <f t="shared" si="1225"/>
        <v>3</v>
      </c>
      <c r="I574" s="273">
        <f t="shared" si="1225"/>
        <v>5</v>
      </c>
      <c r="J574" s="273">
        <f t="shared" si="1225"/>
        <v>0</v>
      </c>
      <c r="K574" s="273">
        <f t="shared" si="1225"/>
        <v>0</v>
      </c>
      <c r="L574" s="273">
        <f t="shared" si="1225"/>
        <v>0</v>
      </c>
      <c r="M574" s="273">
        <f t="shared" si="1225"/>
        <v>0</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16.602499999999999</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20.725000000000005</v>
      </c>
      <c r="X574" s="282"/>
      <c r="Y574" s="282"/>
    </row>
    <row r="575" spans="1:25" x14ac:dyDescent="0.25">
      <c r="A575" s="272">
        <v>0.53125</v>
      </c>
      <c r="B575" s="273">
        <f t="shared" ref="B575:U575" si="1226">B159+B367</f>
        <v>1835</v>
      </c>
      <c r="C575" s="273">
        <f t="shared" si="1226"/>
        <v>80</v>
      </c>
      <c r="D575" s="273">
        <f t="shared" si="1226"/>
        <v>664</v>
      </c>
      <c r="E575" s="273">
        <f t="shared" si="1226"/>
        <v>787</v>
      </c>
      <c r="F575" s="273">
        <f t="shared" si="1226"/>
        <v>276</v>
      </c>
      <c r="G575" s="273">
        <f t="shared" si="1226"/>
        <v>25</v>
      </c>
      <c r="H575" s="273">
        <f t="shared" si="1226"/>
        <v>3</v>
      </c>
      <c r="I575" s="273">
        <f t="shared" si="1226"/>
        <v>0</v>
      </c>
      <c r="J575" s="273">
        <f t="shared" si="1226"/>
        <v>0</v>
      </c>
      <c r="K575" s="273">
        <f t="shared" si="1226"/>
        <v>0</v>
      </c>
      <c r="L575" s="273">
        <f t="shared" si="1226"/>
        <v>0</v>
      </c>
      <c r="M575" s="273">
        <f t="shared" si="1226"/>
        <v>0</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16.195</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20.314999999999998</v>
      </c>
      <c r="X575" s="282"/>
      <c r="Y575" s="282"/>
    </row>
    <row r="576" spans="1:25" x14ac:dyDescent="0.25">
      <c r="A576" s="272">
        <v>0.54166666666666696</v>
      </c>
      <c r="B576" s="273">
        <f t="shared" ref="B576:U576" si="1227">B160+B368</f>
        <v>1833</v>
      </c>
      <c r="C576" s="273">
        <f t="shared" si="1227"/>
        <v>92</v>
      </c>
      <c r="D576" s="273">
        <f t="shared" si="1227"/>
        <v>604</v>
      </c>
      <c r="E576" s="273">
        <f t="shared" si="1227"/>
        <v>817</v>
      </c>
      <c r="F576" s="273">
        <f t="shared" si="1227"/>
        <v>275</v>
      </c>
      <c r="G576" s="273">
        <f t="shared" si="1227"/>
        <v>38</v>
      </c>
      <c r="H576" s="273">
        <f t="shared" si="1227"/>
        <v>3</v>
      </c>
      <c r="I576" s="273">
        <f t="shared" si="1227"/>
        <v>4</v>
      </c>
      <c r="J576" s="273">
        <f t="shared" si="1227"/>
        <v>0</v>
      </c>
      <c r="K576" s="273">
        <f t="shared" si="1227"/>
        <v>0</v>
      </c>
      <c r="L576" s="273">
        <f t="shared" si="1227"/>
        <v>0</v>
      </c>
      <c r="M576" s="273">
        <f t="shared" si="1227"/>
        <v>0</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16.397499999999997</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20.414999999999999</v>
      </c>
      <c r="X576" s="282"/>
      <c r="Y576" s="282"/>
    </row>
    <row r="577" spans="1:25" x14ac:dyDescent="0.25">
      <c r="A577" s="272">
        <v>0.55208333333333304</v>
      </c>
      <c r="B577" s="273">
        <f t="shared" ref="B577:U577" si="1228">B161+B369</f>
        <v>1700</v>
      </c>
      <c r="C577" s="273">
        <f t="shared" si="1228"/>
        <v>69</v>
      </c>
      <c r="D577" s="273">
        <f t="shared" si="1228"/>
        <v>552</v>
      </c>
      <c r="E577" s="273">
        <f t="shared" si="1228"/>
        <v>749</v>
      </c>
      <c r="F577" s="273">
        <f t="shared" si="1228"/>
        <v>281</v>
      </c>
      <c r="G577" s="273">
        <f t="shared" si="1228"/>
        <v>45</v>
      </c>
      <c r="H577" s="273">
        <f t="shared" si="1228"/>
        <v>3</v>
      </c>
      <c r="I577" s="273">
        <f t="shared" si="1228"/>
        <v>1</v>
      </c>
      <c r="J577" s="273">
        <f t="shared" si="1228"/>
        <v>0</v>
      </c>
      <c r="K577" s="273">
        <f t="shared" si="1228"/>
        <v>0</v>
      </c>
      <c r="L577" s="273">
        <f t="shared" si="1228"/>
        <v>0</v>
      </c>
      <c r="M577" s="273">
        <f t="shared" si="1228"/>
        <v>0</v>
      </c>
      <c r="N577" s="273">
        <f t="shared" si="1228"/>
        <v>0</v>
      </c>
      <c r="O577" s="273">
        <f t="shared" si="1228"/>
        <v>0</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16.592499999999998</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20.747499999999995</v>
      </c>
      <c r="X577" s="282"/>
      <c r="Y577" s="282"/>
    </row>
    <row r="578" spans="1:25" x14ac:dyDescent="0.25">
      <c r="A578" s="272">
        <v>0.5625</v>
      </c>
      <c r="B578" s="273">
        <f t="shared" ref="B578:U578" si="1229">B162+B370</f>
        <v>1642</v>
      </c>
      <c r="C578" s="273">
        <f t="shared" si="1229"/>
        <v>65</v>
      </c>
      <c r="D578" s="273">
        <f t="shared" si="1229"/>
        <v>516</v>
      </c>
      <c r="E578" s="273">
        <f t="shared" si="1229"/>
        <v>705</v>
      </c>
      <c r="F578" s="273">
        <f t="shared" si="1229"/>
        <v>309</v>
      </c>
      <c r="G578" s="273">
        <f t="shared" si="1229"/>
        <v>42</v>
      </c>
      <c r="H578" s="273">
        <f t="shared" si="1229"/>
        <v>4</v>
      </c>
      <c r="I578" s="273">
        <f t="shared" si="1229"/>
        <v>1</v>
      </c>
      <c r="J578" s="273">
        <f t="shared" si="1229"/>
        <v>0</v>
      </c>
      <c r="K578" s="273">
        <f t="shared" si="1229"/>
        <v>0</v>
      </c>
      <c r="L578" s="273">
        <f t="shared" si="1229"/>
        <v>0</v>
      </c>
      <c r="M578" s="273">
        <f t="shared" si="1229"/>
        <v>0</v>
      </c>
      <c r="N578" s="273">
        <f t="shared" si="1229"/>
        <v>0</v>
      </c>
      <c r="O578" s="273">
        <f t="shared" si="1229"/>
        <v>0</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16.702500000000004</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21.002500000000005</v>
      </c>
      <c r="X578" s="282"/>
      <c r="Y578" s="282"/>
    </row>
    <row r="579" spans="1:25" x14ac:dyDescent="0.25">
      <c r="A579" s="272">
        <v>0.57291666666666696</v>
      </c>
      <c r="B579" s="273">
        <f t="shared" ref="B579:U579" si="1230">B163+B371</f>
        <v>1676</v>
      </c>
      <c r="C579" s="273">
        <f t="shared" si="1230"/>
        <v>38</v>
      </c>
      <c r="D579" s="273">
        <f t="shared" si="1230"/>
        <v>563</v>
      </c>
      <c r="E579" s="273">
        <f t="shared" si="1230"/>
        <v>741</v>
      </c>
      <c r="F579" s="273">
        <f t="shared" si="1230"/>
        <v>279</v>
      </c>
      <c r="G579" s="273">
        <f t="shared" si="1230"/>
        <v>46</v>
      </c>
      <c r="H579" s="273">
        <f t="shared" si="1230"/>
        <v>7</v>
      </c>
      <c r="I579" s="273">
        <f t="shared" si="1230"/>
        <v>0</v>
      </c>
      <c r="J579" s="273">
        <f t="shared" si="1230"/>
        <v>0</v>
      </c>
      <c r="K579" s="273">
        <f t="shared" si="1230"/>
        <v>0</v>
      </c>
      <c r="L579" s="273">
        <f t="shared" si="1230"/>
        <v>0</v>
      </c>
      <c r="M579" s="273">
        <f t="shared" si="1230"/>
        <v>0</v>
      </c>
      <c r="N579" s="273">
        <f t="shared" si="1230"/>
        <v>2</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16.862500000000001</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20.94</v>
      </c>
      <c r="X579" s="282"/>
      <c r="Y579" s="282"/>
    </row>
    <row r="580" spans="1:25" x14ac:dyDescent="0.25">
      <c r="A580" s="272">
        <v>0.58333333333333304</v>
      </c>
      <c r="B580" s="273">
        <f t="shared" ref="B580:U580" si="1231">B164+B372</f>
        <v>1681</v>
      </c>
      <c r="C580" s="273">
        <f t="shared" si="1231"/>
        <v>55</v>
      </c>
      <c r="D580" s="273">
        <f t="shared" si="1231"/>
        <v>567</v>
      </c>
      <c r="E580" s="273">
        <f t="shared" si="1231"/>
        <v>745</v>
      </c>
      <c r="F580" s="273">
        <f t="shared" si="1231"/>
        <v>277</v>
      </c>
      <c r="G580" s="273">
        <f t="shared" si="1231"/>
        <v>31</v>
      </c>
      <c r="H580" s="273">
        <f t="shared" si="1231"/>
        <v>6</v>
      </c>
      <c r="I580" s="273">
        <f t="shared" si="1231"/>
        <v>0</v>
      </c>
      <c r="J580" s="273">
        <f t="shared" si="1231"/>
        <v>0</v>
      </c>
      <c r="K580" s="273">
        <f t="shared" si="1231"/>
        <v>0</v>
      </c>
      <c r="L580" s="273">
        <f t="shared" si="1231"/>
        <v>0</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16.562500000000004</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20.597500000000004</v>
      </c>
      <c r="X580" s="282"/>
      <c r="Y580" s="282"/>
    </row>
    <row r="581" spans="1:25" x14ac:dyDescent="0.25">
      <c r="A581" s="272">
        <v>0.59375</v>
      </c>
      <c r="B581" s="273">
        <f t="shared" ref="B581:U581" si="1232">B165+B373</f>
        <v>1653</v>
      </c>
      <c r="C581" s="273">
        <f t="shared" si="1232"/>
        <v>60</v>
      </c>
      <c r="D581" s="273">
        <f t="shared" si="1232"/>
        <v>581</v>
      </c>
      <c r="E581" s="273">
        <f t="shared" si="1232"/>
        <v>685</v>
      </c>
      <c r="F581" s="273">
        <f t="shared" si="1232"/>
        <v>283</v>
      </c>
      <c r="G581" s="273">
        <f t="shared" si="1232"/>
        <v>41</v>
      </c>
      <c r="H581" s="273">
        <f t="shared" si="1232"/>
        <v>1</v>
      </c>
      <c r="I581" s="273">
        <f t="shared" si="1232"/>
        <v>0</v>
      </c>
      <c r="J581" s="273">
        <f t="shared" si="1232"/>
        <v>0</v>
      </c>
      <c r="K581" s="273">
        <f t="shared" si="1232"/>
        <v>0</v>
      </c>
      <c r="L581" s="273">
        <f t="shared" si="1232"/>
        <v>0</v>
      </c>
      <c r="M581" s="273">
        <f t="shared" si="1232"/>
        <v>0</v>
      </c>
      <c r="N581" s="273">
        <f t="shared" si="1232"/>
        <v>0</v>
      </c>
      <c r="O581" s="273">
        <f t="shared" si="1232"/>
        <v>2</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16.589999999999996</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20.837499999999999</v>
      </c>
      <c r="X581" s="282"/>
      <c r="Y581" s="282"/>
    </row>
    <row r="582" spans="1:25" x14ac:dyDescent="0.25">
      <c r="A582" s="272">
        <v>0.60416666666666696</v>
      </c>
      <c r="B582" s="273">
        <f t="shared" ref="B582:U582" si="1233">B166+B374</f>
        <v>1662</v>
      </c>
      <c r="C582" s="273">
        <f t="shared" si="1233"/>
        <v>57</v>
      </c>
      <c r="D582" s="273">
        <f t="shared" si="1233"/>
        <v>559</v>
      </c>
      <c r="E582" s="273">
        <f t="shared" si="1233"/>
        <v>705</v>
      </c>
      <c r="F582" s="273">
        <f t="shared" si="1233"/>
        <v>297</v>
      </c>
      <c r="G582" s="273">
        <f t="shared" si="1233"/>
        <v>36</v>
      </c>
      <c r="H582" s="273">
        <f t="shared" si="1233"/>
        <v>4</v>
      </c>
      <c r="I582" s="273">
        <f t="shared" si="1233"/>
        <v>4</v>
      </c>
      <c r="J582" s="273">
        <f t="shared" si="1233"/>
        <v>0</v>
      </c>
      <c r="K582" s="273">
        <f t="shared" si="1233"/>
        <v>0</v>
      </c>
      <c r="L582" s="273">
        <f t="shared" si="1233"/>
        <v>0</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16.655000000000005</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20.814999999999991</v>
      </c>
      <c r="X582" s="282"/>
      <c r="Y582" s="282"/>
    </row>
    <row r="583" spans="1:25" x14ac:dyDescent="0.25">
      <c r="A583" s="272">
        <v>0.61458333333333304</v>
      </c>
      <c r="B583" s="273">
        <f t="shared" ref="B583:U583" si="1234">B167+B375</f>
        <v>1784</v>
      </c>
      <c r="C583" s="273">
        <f t="shared" si="1234"/>
        <v>73</v>
      </c>
      <c r="D583" s="273">
        <f t="shared" si="1234"/>
        <v>656</v>
      </c>
      <c r="E583" s="273">
        <f t="shared" si="1234"/>
        <v>732</v>
      </c>
      <c r="F583" s="273">
        <f t="shared" si="1234"/>
        <v>284</v>
      </c>
      <c r="G583" s="273">
        <f t="shared" si="1234"/>
        <v>35</v>
      </c>
      <c r="H583" s="273">
        <f t="shared" si="1234"/>
        <v>3</v>
      </c>
      <c r="I583" s="273">
        <f t="shared" si="1234"/>
        <v>0</v>
      </c>
      <c r="J583" s="273">
        <f t="shared" si="1234"/>
        <v>0</v>
      </c>
      <c r="K583" s="273">
        <f t="shared" si="1234"/>
        <v>1</v>
      </c>
      <c r="L583" s="273">
        <f t="shared" si="1234"/>
        <v>0</v>
      </c>
      <c r="M583" s="273">
        <f t="shared" si="1234"/>
        <v>0</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16.43</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20.477499999999999</v>
      </c>
      <c r="X583" s="282"/>
      <c r="Y583" s="282"/>
    </row>
    <row r="584" spans="1:25" x14ac:dyDescent="0.25">
      <c r="A584" s="272">
        <v>0.625</v>
      </c>
      <c r="B584" s="273">
        <f t="shared" ref="B584:U584" si="1235">B168+B376</f>
        <v>1905</v>
      </c>
      <c r="C584" s="273">
        <f t="shared" si="1235"/>
        <v>65</v>
      </c>
      <c r="D584" s="273">
        <f t="shared" si="1235"/>
        <v>694</v>
      </c>
      <c r="E584" s="273">
        <f t="shared" si="1235"/>
        <v>827</v>
      </c>
      <c r="F584" s="273">
        <f t="shared" si="1235"/>
        <v>269</v>
      </c>
      <c r="G584" s="273">
        <f t="shared" si="1235"/>
        <v>34</v>
      </c>
      <c r="H584" s="273">
        <f t="shared" si="1235"/>
        <v>12</v>
      </c>
      <c r="I584" s="273">
        <f t="shared" si="1235"/>
        <v>4</v>
      </c>
      <c r="J584" s="273">
        <f t="shared" si="1235"/>
        <v>0</v>
      </c>
      <c r="K584" s="273">
        <f t="shared" si="1235"/>
        <v>0</v>
      </c>
      <c r="L584" s="273">
        <f t="shared" si="1235"/>
        <v>0</v>
      </c>
      <c r="M584" s="273">
        <f t="shared" si="1235"/>
        <v>0</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16.384999999999998</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20.404999999999994</v>
      </c>
      <c r="X584" s="282"/>
      <c r="Y584" s="282"/>
    </row>
    <row r="585" spans="1:25" x14ac:dyDescent="0.25">
      <c r="A585" s="272">
        <v>0.63541666666666696</v>
      </c>
      <c r="B585" s="273">
        <f t="shared" ref="B585:U585" si="1236">B169+B377</f>
        <v>2061</v>
      </c>
      <c r="C585" s="273">
        <f t="shared" si="1236"/>
        <v>85</v>
      </c>
      <c r="D585" s="273">
        <f t="shared" si="1236"/>
        <v>805</v>
      </c>
      <c r="E585" s="273">
        <f t="shared" si="1236"/>
        <v>880</v>
      </c>
      <c r="F585" s="273">
        <f t="shared" si="1236"/>
        <v>253</v>
      </c>
      <c r="G585" s="273">
        <f t="shared" si="1236"/>
        <v>33</v>
      </c>
      <c r="H585" s="273">
        <f t="shared" si="1236"/>
        <v>5</v>
      </c>
      <c r="I585" s="273">
        <f t="shared" si="1236"/>
        <v>0</v>
      </c>
      <c r="J585" s="273">
        <f t="shared" si="1236"/>
        <v>0</v>
      </c>
      <c r="K585" s="273">
        <f t="shared" si="1236"/>
        <v>0</v>
      </c>
      <c r="L585" s="273">
        <f t="shared" si="1236"/>
        <v>0</v>
      </c>
      <c r="M585" s="273">
        <f t="shared" si="1236"/>
        <v>0</v>
      </c>
      <c r="N585" s="273">
        <f t="shared" si="1236"/>
        <v>0</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16.060000000000006</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19.992500000000003</v>
      </c>
      <c r="X585" s="282"/>
      <c r="Y585" s="282"/>
    </row>
    <row r="586" spans="1:25" x14ac:dyDescent="0.25">
      <c r="A586" s="272">
        <v>0.64583333333333304</v>
      </c>
      <c r="B586" s="273">
        <f t="shared" ref="B586:U586" si="1237">B170+B378</f>
        <v>1956</v>
      </c>
      <c r="C586" s="273">
        <f t="shared" si="1237"/>
        <v>61</v>
      </c>
      <c r="D586" s="273">
        <f t="shared" si="1237"/>
        <v>718</v>
      </c>
      <c r="E586" s="273">
        <f t="shared" si="1237"/>
        <v>849</v>
      </c>
      <c r="F586" s="273">
        <f t="shared" si="1237"/>
        <v>278</v>
      </c>
      <c r="G586" s="273">
        <f t="shared" si="1237"/>
        <v>47</v>
      </c>
      <c r="H586" s="273">
        <f t="shared" si="1237"/>
        <v>3</v>
      </c>
      <c r="I586" s="273">
        <f t="shared" si="1237"/>
        <v>0</v>
      </c>
      <c r="J586" s="273">
        <f t="shared" si="1237"/>
        <v>0</v>
      </c>
      <c r="K586" s="273">
        <f t="shared" si="1237"/>
        <v>0</v>
      </c>
      <c r="L586" s="273">
        <f t="shared" si="1237"/>
        <v>0</v>
      </c>
      <c r="M586" s="273">
        <f t="shared" si="1237"/>
        <v>0</v>
      </c>
      <c r="N586" s="273">
        <f t="shared" si="1237"/>
        <v>0</v>
      </c>
      <c r="O586" s="273">
        <f t="shared" si="1237"/>
        <v>0</v>
      </c>
      <c r="P586" s="273">
        <f t="shared" si="1237"/>
        <v>0</v>
      </c>
      <c r="Q586" s="273">
        <f t="shared" si="1237"/>
        <v>0</v>
      </c>
      <c r="R586" s="273">
        <f t="shared" si="1237"/>
        <v>0</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16.365000000000002</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20.455000000000005</v>
      </c>
      <c r="X586" s="282"/>
      <c r="Y586" s="282"/>
    </row>
    <row r="587" spans="1:25" x14ac:dyDescent="0.25">
      <c r="A587" s="272">
        <v>0.65625</v>
      </c>
      <c r="B587" s="273">
        <f t="shared" ref="B587:U587" si="1238">B171+B379</f>
        <v>1789</v>
      </c>
      <c r="C587" s="273">
        <f t="shared" si="1238"/>
        <v>75</v>
      </c>
      <c r="D587" s="273">
        <f t="shared" si="1238"/>
        <v>624</v>
      </c>
      <c r="E587" s="273">
        <f t="shared" si="1238"/>
        <v>789</v>
      </c>
      <c r="F587" s="273">
        <f t="shared" si="1238"/>
        <v>260</v>
      </c>
      <c r="G587" s="273">
        <f t="shared" si="1238"/>
        <v>34</v>
      </c>
      <c r="H587" s="273">
        <f t="shared" si="1238"/>
        <v>7</v>
      </c>
      <c r="I587" s="273">
        <f t="shared" si="1238"/>
        <v>0</v>
      </c>
      <c r="J587" s="273">
        <f t="shared" si="1238"/>
        <v>0</v>
      </c>
      <c r="K587" s="273">
        <f t="shared" si="1238"/>
        <v>0</v>
      </c>
      <c r="L587" s="273">
        <f t="shared" si="1238"/>
        <v>0</v>
      </c>
      <c r="M587" s="273">
        <f t="shared" si="1238"/>
        <v>0</v>
      </c>
      <c r="N587" s="273">
        <f t="shared" si="1238"/>
        <v>0</v>
      </c>
      <c r="O587" s="273">
        <f t="shared" si="1238"/>
        <v>0</v>
      </c>
      <c r="P587" s="273">
        <f t="shared" si="1238"/>
        <v>0</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16.372499999999995</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20.422500000000003</v>
      </c>
      <c r="X587" s="282"/>
      <c r="Y587" s="282"/>
    </row>
    <row r="588" spans="1:25" x14ac:dyDescent="0.25">
      <c r="A588" s="272">
        <v>0.66666666666666696</v>
      </c>
      <c r="B588" s="273">
        <f t="shared" ref="B588:U588" si="1239">B172+B380</f>
        <v>2119</v>
      </c>
      <c r="C588" s="273">
        <f t="shared" si="1239"/>
        <v>92</v>
      </c>
      <c r="D588" s="273">
        <f t="shared" si="1239"/>
        <v>764</v>
      </c>
      <c r="E588" s="273">
        <f t="shared" si="1239"/>
        <v>902</v>
      </c>
      <c r="F588" s="273">
        <f t="shared" si="1239"/>
        <v>312</v>
      </c>
      <c r="G588" s="273">
        <f t="shared" si="1239"/>
        <v>43</v>
      </c>
      <c r="H588" s="273">
        <f t="shared" si="1239"/>
        <v>6</v>
      </c>
      <c r="I588" s="273">
        <f t="shared" si="1239"/>
        <v>0</v>
      </c>
      <c r="J588" s="273">
        <f t="shared" si="1239"/>
        <v>0</v>
      </c>
      <c r="K588" s="273">
        <f t="shared" si="1239"/>
        <v>0</v>
      </c>
      <c r="L588" s="273">
        <f t="shared" si="1239"/>
        <v>0</v>
      </c>
      <c r="M588" s="273">
        <f t="shared" si="1239"/>
        <v>0</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16.352499999999999</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20.55</v>
      </c>
      <c r="X588" s="282"/>
      <c r="Y588" s="282"/>
    </row>
    <row r="589" spans="1:25" x14ac:dyDescent="0.25">
      <c r="A589" s="272">
        <v>0.67708333333333304</v>
      </c>
      <c r="B589" s="273">
        <f t="shared" ref="B589:U589" si="1240">B173+B381</f>
        <v>2139</v>
      </c>
      <c r="C589" s="273">
        <f t="shared" si="1240"/>
        <v>94</v>
      </c>
      <c r="D589" s="273">
        <f t="shared" si="1240"/>
        <v>758</v>
      </c>
      <c r="E589" s="273">
        <f t="shared" si="1240"/>
        <v>930</v>
      </c>
      <c r="F589" s="273">
        <f t="shared" si="1240"/>
        <v>309</v>
      </c>
      <c r="G589" s="273">
        <f t="shared" si="1240"/>
        <v>41</v>
      </c>
      <c r="H589" s="273">
        <f t="shared" si="1240"/>
        <v>4</v>
      </c>
      <c r="I589" s="273">
        <f t="shared" si="1240"/>
        <v>0</v>
      </c>
      <c r="J589" s="273">
        <f t="shared" si="1240"/>
        <v>3</v>
      </c>
      <c r="K589" s="273">
        <f t="shared" si="1240"/>
        <v>0</v>
      </c>
      <c r="L589" s="273">
        <f t="shared" si="1240"/>
        <v>0</v>
      </c>
      <c r="M589" s="273">
        <f t="shared" si="1240"/>
        <v>0</v>
      </c>
      <c r="N589" s="273">
        <f t="shared" si="1240"/>
        <v>0</v>
      </c>
      <c r="O589" s="273">
        <f t="shared" si="1240"/>
        <v>0</v>
      </c>
      <c r="P589" s="273">
        <f t="shared" si="1240"/>
        <v>0</v>
      </c>
      <c r="Q589" s="273">
        <f t="shared" si="1240"/>
        <v>0</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16.350000000000001</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20.427500000000002</v>
      </c>
      <c r="X589" s="282"/>
      <c r="Y589" s="282"/>
    </row>
    <row r="590" spans="1:25" x14ac:dyDescent="0.25">
      <c r="A590" s="272">
        <v>0.6875</v>
      </c>
      <c r="B590" s="273">
        <f t="shared" ref="B590:U590" si="1241">B174+B382</f>
        <v>2135</v>
      </c>
      <c r="C590" s="273">
        <f t="shared" si="1241"/>
        <v>86</v>
      </c>
      <c r="D590" s="273">
        <f t="shared" si="1241"/>
        <v>830</v>
      </c>
      <c r="E590" s="273">
        <f t="shared" si="1241"/>
        <v>902</v>
      </c>
      <c r="F590" s="273">
        <f t="shared" si="1241"/>
        <v>272</v>
      </c>
      <c r="G590" s="273">
        <f t="shared" si="1241"/>
        <v>37</v>
      </c>
      <c r="H590" s="273">
        <f t="shared" si="1241"/>
        <v>8</v>
      </c>
      <c r="I590" s="273">
        <f t="shared" si="1241"/>
        <v>0</v>
      </c>
      <c r="J590" s="273">
        <f t="shared" si="1241"/>
        <v>0</v>
      </c>
      <c r="K590" s="273">
        <f t="shared" si="1241"/>
        <v>0</v>
      </c>
      <c r="L590" s="273">
        <f t="shared" si="1241"/>
        <v>0</v>
      </c>
      <c r="M590" s="273">
        <f t="shared" si="1241"/>
        <v>0</v>
      </c>
      <c r="N590" s="273">
        <f t="shared" si="1241"/>
        <v>0</v>
      </c>
      <c r="O590" s="273">
        <f t="shared" si="1241"/>
        <v>0</v>
      </c>
      <c r="P590" s="273">
        <f t="shared" si="1241"/>
        <v>0</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16.065000000000001</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20.102499999999999</v>
      </c>
      <c r="X590" s="282"/>
      <c r="Y590" s="282"/>
    </row>
    <row r="591" spans="1:25" x14ac:dyDescent="0.25">
      <c r="A591" s="272">
        <v>0.69791666666666696</v>
      </c>
      <c r="B591" s="273">
        <f t="shared" ref="B591:U591" si="1242">B175+B383</f>
        <v>2153</v>
      </c>
      <c r="C591" s="273">
        <f t="shared" si="1242"/>
        <v>75</v>
      </c>
      <c r="D591" s="273">
        <f t="shared" si="1242"/>
        <v>767</v>
      </c>
      <c r="E591" s="273">
        <f t="shared" si="1242"/>
        <v>1011</v>
      </c>
      <c r="F591" s="273">
        <f t="shared" si="1242"/>
        <v>263</v>
      </c>
      <c r="G591" s="273">
        <f t="shared" si="1242"/>
        <v>29</v>
      </c>
      <c r="H591" s="273">
        <f t="shared" si="1242"/>
        <v>5</v>
      </c>
      <c r="I591" s="273">
        <f t="shared" si="1242"/>
        <v>1</v>
      </c>
      <c r="J591" s="273">
        <f t="shared" si="1242"/>
        <v>0</v>
      </c>
      <c r="K591" s="273">
        <f t="shared" si="1242"/>
        <v>0</v>
      </c>
      <c r="L591" s="273">
        <f t="shared" si="1242"/>
        <v>0</v>
      </c>
      <c r="M591" s="273">
        <f t="shared" si="1242"/>
        <v>0</v>
      </c>
      <c r="N591" s="273">
        <f t="shared" si="1242"/>
        <v>2</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16.222500000000004</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20</v>
      </c>
      <c r="X591" s="282"/>
      <c r="Y591" s="282"/>
    </row>
    <row r="592" spans="1:25" x14ac:dyDescent="0.25">
      <c r="A592" s="272">
        <v>0.70833333333333304</v>
      </c>
      <c r="B592" s="273">
        <f t="shared" ref="B592:U592" si="1243">B176+B384</f>
        <v>2259</v>
      </c>
      <c r="C592" s="273">
        <f t="shared" si="1243"/>
        <v>88</v>
      </c>
      <c r="D592" s="273">
        <f t="shared" si="1243"/>
        <v>838</v>
      </c>
      <c r="E592" s="273">
        <f t="shared" si="1243"/>
        <v>946</v>
      </c>
      <c r="F592" s="273">
        <f t="shared" si="1243"/>
        <v>333</v>
      </c>
      <c r="G592" s="273">
        <f t="shared" si="1243"/>
        <v>50</v>
      </c>
      <c r="H592" s="273">
        <f t="shared" si="1243"/>
        <v>3</v>
      </c>
      <c r="I592" s="273">
        <f t="shared" si="1243"/>
        <v>1</v>
      </c>
      <c r="J592" s="273">
        <f t="shared" si="1243"/>
        <v>0</v>
      </c>
      <c r="K592" s="273">
        <f t="shared" si="1243"/>
        <v>0</v>
      </c>
      <c r="L592" s="273">
        <f t="shared" si="1243"/>
        <v>0</v>
      </c>
      <c r="M592" s="273">
        <f t="shared" si="1243"/>
        <v>0</v>
      </c>
      <c r="N592" s="273">
        <f t="shared" si="1243"/>
        <v>0</v>
      </c>
      <c r="O592" s="273">
        <f t="shared" si="1243"/>
        <v>0</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16.272500000000001</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20.54</v>
      </c>
      <c r="X592" s="282"/>
      <c r="Y592" s="282"/>
    </row>
    <row r="593" spans="1:25" x14ac:dyDescent="0.25">
      <c r="A593" s="272">
        <v>0.71875</v>
      </c>
      <c r="B593" s="273">
        <f t="shared" ref="B593:U593" si="1244">B177+B385</f>
        <v>2164</v>
      </c>
      <c r="C593" s="273">
        <f t="shared" si="1244"/>
        <v>69</v>
      </c>
      <c r="D593" s="273">
        <f t="shared" si="1244"/>
        <v>806</v>
      </c>
      <c r="E593" s="273">
        <f t="shared" si="1244"/>
        <v>970</v>
      </c>
      <c r="F593" s="273">
        <f t="shared" si="1244"/>
        <v>269</v>
      </c>
      <c r="G593" s="273">
        <f t="shared" si="1244"/>
        <v>42</v>
      </c>
      <c r="H593" s="273">
        <f t="shared" si="1244"/>
        <v>4</v>
      </c>
      <c r="I593" s="273">
        <f t="shared" si="1244"/>
        <v>4</v>
      </c>
      <c r="J593" s="273">
        <f t="shared" si="1244"/>
        <v>0</v>
      </c>
      <c r="K593" s="273">
        <f t="shared" si="1244"/>
        <v>0</v>
      </c>
      <c r="L593" s="273">
        <f t="shared" si="1244"/>
        <v>0</v>
      </c>
      <c r="M593" s="273">
        <f t="shared" si="1244"/>
        <v>0</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16.272499999999994</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20.177499999999995</v>
      </c>
      <c r="X593" s="282"/>
      <c r="Y593" s="282"/>
    </row>
    <row r="594" spans="1:25" x14ac:dyDescent="0.25">
      <c r="A594" s="272">
        <v>0.72916666666666696</v>
      </c>
      <c r="B594" s="273">
        <f t="shared" ref="B594:U594" si="1245">B178+B386</f>
        <v>2172</v>
      </c>
      <c r="C594" s="273">
        <f t="shared" si="1245"/>
        <v>62</v>
      </c>
      <c r="D594" s="273">
        <f t="shared" si="1245"/>
        <v>800</v>
      </c>
      <c r="E594" s="273">
        <f t="shared" si="1245"/>
        <v>955</v>
      </c>
      <c r="F594" s="273">
        <f t="shared" si="1245"/>
        <v>308</v>
      </c>
      <c r="G594" s="273">
        <f t="shared" si="1245"/>
        <v>41</v>
      </c>
      <c r="H594" s="273">
        <f t="shared" si="1245"/>
        <v>5</v>
      </c>
      <c r="I594" s="273">
        <f t="shared" si="1245"/>
        <v>1</v>
      </c>
      <c r="J594" s="273">
        <f t="shared" si="1245"/>
        <v>0</v>
      </c>
      <c r="K594" s="273">
        <f t="shared" si="1245"/>
        <v>0</v>
      </c>
      <c r="L594" s="273">
        <f t="shared" si="1245"/>
        <v>0</v>
      </c>
      <c r="M594" s="273">
        <f t="shared" si="1245"/>
        <v>0</v>
      </c>
      <c r="N594" s="273">
        <f t="shared" si="1245"/>
        <v>0</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16.344999999999999</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20.189999999999998</v>
      </c>
      <c r="X594" s="282"/>
      <c r="Y594" s="282"/>
    </row>
    <row r="595" spans="1:25" x14ac:dyDescent="0.25">
      <c r="A595" s="272">
        <v>0.73958333333333304</v>
      </c>
      <c r="B595" s="273">
        <f t="shared" ref="B595:U595" si="1246">B179+B387</f>
        <v>2137</v>
      </c>
      <c r="C595" s="273">
        <f t="shared" si="1246"/>
        <v>94</v>
      </c>
      <c r="D595" s="273">
        <f t="shared" si="1246"/>
        <v>778</v>
      </c>
      <c r="E595" s="273">
        <f t="shared" si="1246"/>
        <v>936</v>
      </c>
      <c r="F595" s="273">
        <f t="shared" si="1246"/>
        <v>283</v>
      </c>
      <c r="G595" s="273">
        <f t="shared" si="1246"/>
        <v>44</v>
      </c>
      <c r="H595" s="273">
        <f t="shared" si="1246"/>
        <v>2</v>
      </c>
      <c r="I595" s="273">
        <f t="shared" si="1246"/>
        <v>0</v>
      </c>
      <c r="J595" s="273">
        <f t="shared" si="1246"/>
        <v>0</v>
      </c>
      <c r="K595" s="273">
        <f t="shared" si="1246"/>
        <v>0</v>
      </c>
      <c r="L595" s="273">
        <f t="shared" si="1246"/>
        <v>0</v>
      </c>
      <c r="M595" s="273">
        <f t="shared" si="1246"/>
        <v>0</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16.272500000000001</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20.227499999999999</v>
      </c>
      <c r="X595" s="282"/>
      <c r="Y595" s="282"/>
    </row>
    <row r="596" spans="1:25" x14ac:dyDescent="0.25">
      <c r="A596" s="272">
        <v>0.75</v>
      </c>
      <c r="B596" s="273">
        <f t="shared" ref="B596:U596" si="1247">B180+B388</f>
        <v>2110</v>
      </c>
      <c r="C596" s="273">
        <f t="shared" si="1247"/>
        <v>72</v>
      </c>
      <c r="D596" s="273">
        <f t="shared" si="1247"/>
        <v>742</v>
      </c>
      <c r="E596" s="273">
        <f t="shared" si="1247"/>
        <v>933</v>
      </c>
      <c r="F596" s="273">
        <f t="shared" si="1247"/>
        <v>307</v>
      </c>
      <c r="G596" s="273">
        <f t="shared" si="1247"/>
        <v>52</v>
      </c>
      <c r="H596" s="273">
        <f t="shared" si="1247"/>
        <v>4</v>
      </c>
      <c r="I596" s="273">
        <f t="shared" si="1247"/>
        <v>0</v>
      </c>
      <c r="J596" s="273">
        <f t="shared" si="1247"/>
        <v>0</v>
      </c>
      <c r="K596" s="273">
        <f t="shared" si="1247"/>
        <v>0</v>
      </c>
      <c r="L596" s="273">
        <f t="shared" si="1247"/>
        <v>0</v>
      </c>
      <c r="M596" s="273">
        <f t="shared" si="1247"/>
        <v>0</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16.444999999999997</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20.562500000000007</v>
      </c>
      <c r="X596" s="282"/>
      <c r="Y596" s="282"/>
    </row>
    <row r="597" spans="1:25" x14ac:dyDescent="0.25">
      <c r="A597" s="272">
        <v>0.76041666666666696</v>
      </c>
      <c r="B597" s="273">
        <f t="shared" ref="B597:U597" si="1248">B181+B389</f>
        <v>1874</v>
      </c>
      <c r="C597" s="273">
        <f t="shared" si="1248"/>
        <v>53</v>
      </c>
      <c r="D597" s="273">
        <f t="shared" si="1248"/>
        <v>616</v>
      </c>
      <c r="E597" s="273">
        <f t="shared" si="1248"/>
        <v>856</v>
      </c>
      <c r="F597" s="273">
        <f t="shared" si="1248"/>
        <v>293</v>
      </c>
      <c r="G597" s="273">
        <f t="shared" si="1248"/>
        <v>52</v>
      </c>
      <c r="H597" s="273">
        <f t="shared" si="1248"/>
        <v>4</v>
      </c>
      <c r="I597" s="273">
        <f t="shared" si="1248"/>
        <v>0</v>
      </c>
      <c r="J597" s="273">
        <f t="shared" si="1248"/>
        <v>0</v>
      </c>
      <c r="K597" s="273">
        <f t="shared" si="1248"/>
        <v>0</v>
      </c>
      <c r="L597" s="273">
        <f t="shared" si="1248"/>
        <v>0</v>
      </c>
      <c r="M597" s="273">
        <f t="shared" si="1248"/>
        <v>0</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16.817500000000003</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20.735000000000003</v>
      </c>
      <c r="X597" s="282"/>
      <c r="Y597" s="282"/>
    </row>
    <row r="598" spans="1:25" x14ac:dyDescent="0.25">
      <c r="A598" s="272">
        <v>0.77083333333333304</v>
      </c>
      <c r="B598" s="273">
        <f t="shared" ref="B598:U598" si="1249">B182+B390</f>
        <v>1720</v>
      </c>
      <c r="C598" s="273">
        <f t="shared" si="1249"/>
        <v>34</v>
      </c>
      <c r="D598" s="273">
        <f t="shared" si="1249"/>
        <v>602</v>
      </c>
      <c r="E598" s="273">
        <f t="shared" si="1249"/>
        <v>745</v>
      </c>
      <c r="F598" s="273">
        <f t="shared" si="1249"/>
        <v>288</v>
      </c>
      <c r="G598" s="273">
        <f t="shared" si="1249"/>
        <v>45</v>
      </c>
      <c r="H598" s="273">
        <f t="shared" si="1249"/>
        <v>6</v>
      </c>
      <c r="I598" s="273">
        <f t="shared" si="1249"/>
        <v>0</v>
      </c>
      <c r="J598" s="273">
        <f t="shared" si="1249"/>
        <v>0</v>
      </c>
      <c r="K598" s="273">
        <f t="shared" si="1249"/>
        <v>0</v>
      </c>
      <c r="L598" s="273">
        <f t="shared" si="1249"/>
        <v>0</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16.717499999999994</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21.069999999999997</v>
      </c>
      <c r="X598" s="282"/>
      <c r="Y598" s="282"/>
    </row>
    <row r="599" spans="1:25" x14ac:dyDescent="0.25">
      <c r="A599" s="272">
        <v>0.78125</v>
      </c>
      <c r="B599" s="273">
        <f t="shared" ref="B599:U599" si="1250">B183+B391</f>
        <v>1793</v>
      </c>
      <c r="C599" s="273">
        <f t="shared" si="1250"/>
        <v>46</v>
      </c>
      <c r="D599" s="273">
        <f t="shared" si="1250"/>
        <v>572</v>
      </c>
      <c r="E599" s="273">
        <f t="shared" si="1250"/>
        <v>822</v>
      </c>
      <c r="F599" s="273">
        <f t="shared" si="1250"/>
        <v>293</v>
      </c>
      <c r="G599" s="273">
        <f t="shared" si="1250"/>
        <v>57</v>
      </c>
      <c r="H599" s="273">
        <f t="shared" si="1250"/>
        <v>3</v>
      </c>
      <c r="I599" s="273">
        <f t="shared" si="1250"/>
        <v>0</v>
      </c>
      <c r="J599" s="273">
        <f t="shared" si="1250"/>
        <v>0</v>
      </c>
      <c r="K599" s="273">
        <f t="shared" si="1250"/>
        <v>0</v>
      </c>
      <c r="L599" s="273">
        <f t="shared" si="1250"/>
        <v>0</v>
      </c>
      <c r="M599" s="273">
        <f t="shared" si="1250"/>
        <v>0</v>
      </c>
      <c r="N599" s="273">
        <f t="shared" si="1250"/>
        <v>0</v>
      </c>
      <c r="O599" s="273">
        <f t="shared" si="1250"/>
        <v>0</v>
      </c>
      <c r="P599" s="273">
        <f t="shared" si="1250"/>
        <v>0</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16.810000000000006</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20.827500000000001</v>
      </c>
      <c r="X599" s="282"/>
      <c r="Y599" s="282"/>
    </row>
    <row r="600" spans="1:25" x14ac:dyDescent="0.25">
      <c r="A600" s="272">
        <v>0.79166666666666696</v>
      </c>
      <c r="B600" s="273">
        <f t="shared" ref="B600:U600" si="1251">B184+B392</f>
        <v>1719</v>
      </c>
      <c r="C600" s="273">
        <f t="shared" si="1251"/>
        <v>66</v>
      </c>
      <c r="D600" s="273">
        <f t="shared" si="1251"/>
        <v>578</v>
      </c>
      <c r="E600" s="273">
        <f t="shared" si="1251"/>
        <v>773</v>
      </c>
      <c r="F600" s="273">
        <f t="shared" si="1251"/>
        <v>259</v>
      </c>
      <c r="G600" s="273">
        <f t="shared" si="1251"/>
        <v>40</v>
      </c>
      <c r="H600" s="273">
        <f t="shared" si="1251"/>
        <v>2</v>
      </c>
      <c r="I600" s="273">
        <f t="shared" si="1251"/>
        <v>1</v>
      </c>
      <c r="J600" s="273">
        <f t="shared" si="1251"/>
        <v>0</v>
      </c>
      <c r="K600" s="273">
        <f t="shared" si="1251"/>
        <v>0</v>
      </c>
      <c r="L600" s="273">
        <f t="shared" si="1251"/>
        <v>0</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16.454999999999998</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20.425000000000004</v>
      </c>
      <c r="X600" s="282"/>
      <c r="Y600" s="282"/>
    </row>
    <row r="601" spans="1:25" x14ac:dyDescent="0.25">
      <c r="A601" s="272">
        <v>0.80208333333333304</v>
      </c>
      <c r="B601" s="273">
        <f t="shared" ref="B601:U601" si="1252">B185+B393</f>
        <v>1525</v>
      </c>
      <c r="C601" s="273">
        <f t="shared" si="1252"/>
        <v>51</v>
      </c>
      <c r="D601" s="273">
        <f t="shared" si="1252"/>
        <v>478</v>
      </c>
      <c r="E601" s="273">
        <f t="shared" si="1252"/>
        <v>668</v>
      </c>
      <c r="F601" s="273">
        <f t="shared" si="1252"/>
        <v>259</v>
      </c>
      <c r="G601" s="273">
        <f t="shared" si="1252"/>
        <v>62</v>
      </c>
      <c r="H601" s="273">
        <f t="shared" si="1252"/>
        <v>6</v>
      </c>
      <c r="I601" s="273">
        <f t="shared" si="1252"/>
        <v>1</v>
      </c>
      <c r="J601" s="273">
        <f t="shared" si="1252"/>
        <v>0</v>
      </c>
      <c r="K601" s="273">
        <f t="shared" si="1252"/>
        <v>0</v>
      </c>
      <c r="L601" s="273">
        <f t="shared" si="1252"/>
        <v>0</v>
      </c>
      <c r="M601" s="273">
        <f t="shared" si="1252"/>
        <v>0</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16.937500000000004</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21.362499999999994</v>
      </c>
      <c r="X601" s="282"/>
      <c r="Y601" s="282"/>
    </row>
    <row r="602" spans="1:25" x14ac:dyDescent="0.25">
      <c r="A602" s="272">
        <v>0.8125</v>
      </c>
      <c r="B602" s="273">
        <f t="shared" ref="B602:U602" si="1253">B186+B394</f>
        <v>1343</v>
      </c>
      <c r="C602" s="273">
        <f t="shared" si="1253"/>
        <v>41</v>
      </c>
      <c r="D602" s="273">
        <f t="shared" si="1253"/>
        <v>465</v>
      </c>
      <c r="E602" s="273">
        <f t="shared" si="1253"/>
        <v>544</v>
      </c>
      <c r="F602" s="273">
        <f t="shared" si="1253"/>
        <v>242</v>
      </c>
      <c r="G602" s="273">
        <f t="shared" si="1253"/>
        <v>47</v>
      </c>
      <c r="H602" s="273">
        <f t="shared" si="1253"/>
        <v>2</v>
      </c>
      <c r="I602" s="273">
        <f t="shared" si="1253"/>
        <v>2</v>
      </c>
      <c r="J602" s="273">
        <f t="shared" si="1253"/>
        <v>0</v>
      </c>
      <c r="K602" s="273">
        <f t="shared" si="1253"/>
        <v>0</v>
      </c>
      <c r="L602" s="273">
        <f t="shared" si="1253"/>
        <v>0</v>
      </c>
      <c r="M602" s="273">
        <f t="shared" si="1253"/>
        <v>0</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16.862499999999997</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21.417499999999997</v>
      </c>
      <c r="X602" s="282"/>
      <c r="Y602" s="282"/>
    </row>
    <row r="603" spans="1:25" x14ac:dyDescent="0.25">
      <c r="A603" s="272">
        <v>0.82291666666666696</v>
      </c>
      <c r="B603" s="273">
        <f t="shared" ref="B603:U603" si="1254">B187+B395</f>
        <v>1299</v>
      </c>
      <c r="C603" s="273">
        <f t="shared" si="1254"/>
        <v>51</v>
      </c>
      <c r="D603" s="273">
        <f t="shared" si="1254"/>
        <v>396</v>
      </c>
      <c r="E603" s="273">
        <f t="shared" si="1254"/>
        <v>566</v>
      </c>
      <c r="F603" s="273">
        <f t="shared" si="1254"/>
        <v>230</v>
      </c>
      <c r="G603" s="273">
        <f t="shared" si="1254"/>
        <v>48</v>
      </c>
      <c r="H603" s="273">
        <f t="shared" si="1254"/>
        <v>7</v>
      </c>
      <c r="I603" s="273">
        <f t="shared" si="1254"/>
        <v>0</v>
      </c>
      <c r="J603" s="273">
        <f t="shared" si="1254"/>
        <v>1</v>
      </c>
      <c r="K603" s="273">
        <f t="shared" si="1254"/>
        <v>0</v>
      </c>
      <c r="L603" s="273">
        <f t="shared" si="1254"/>
        <v>0</v>
      </c>
      <c r="M603" s="273">
        <f t="shared" si="1254"/>
        <v>0</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16.975000000000009</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21.552500000000002</v>
      </c>
      <c r="X603" s="282"/>
      <c r="Y603" s="282"/>
    </row>
    <row r="604" spans="1:25" x14ac:dyDescent="0.25">
      <c r="A604" s="272">
        <v>0.83333333333333304</v>
      </c>
      <c r="B604" s="273">
        <f t="shared" ref="B604:U604" si="1255">B188+B396</f>
        <v>1163</v>
      </c>
      <c r="C604" s="273">
        <f t="shared" si="1255"/>
        <v>27</v>
      </c>
      <c r="D604" s="273">
        <f t="shared" si="1255"/>
        <v>310</v>
      </c>
      <c r="E604" s="273">
        <f t="shared" si="1255"/>
        <v>489</v>
      </c>
      <c r="F604" s="273">
        <f t="shared" si="1255"/>
        <v>270</v>
      </c>
      <c r="G604" s="273">
        <f t="shared" si="1255"/>
        <v>51</v>
      </c>
      <c r="H604" s="273">
        <f t="shared" si="1255"/>
        <v>14</v>
      </c>
      <c r="I604" s="273">
        <f t="shared" si="1255"/>
        <v>0</v>
      </c>
      <c r="J604" s="273">
        <f t="shared" si="1255"/>
        <v>1</v>
      </c>
      <c r="K604" s="273">
        <f t="shared" si="1255"/>
        <v>1</v>
      </c>
      <c r="L604" s="273">
        <f t="shared" si="1255"/>
        <v>0</v>
      </c>
      <c r="M604" s="273">
        <f t="shared" si="1255"/>
        <v>0</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17.847500000000004</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22.377500000000001</v>
      </c>
      <c r="X604" s="282"/>
      <c r="Y604" s="282"/>
    </row>
    <row r="605" spans="1:25" x14ac:dyDescent="0.25">
      <c r="A605" s="272">
        <v>0.84375</v>
      </c>
      <c r="B605" s="273">
        <f t="shared" ref="B605:U605" si="1256">B189+B397</f>
        <v>1147</v>
      </c>
      <c r="C605" s="273">
        <f t="shared" si="1256"/>
        <v>24</v>
      </c>
      <c r="D605" s="273">
        <f t="shared" si="1256"/>
        <v>316</v>
      </c>
      <c r="E605" s="273">
        <f t="shared" si="1256"/>
        <v>480</v>
      </c>
      <c r="F605" s="273">
        <f t="shared" si="1256"/>
        <v>262</v>
      </c>
      <c r="G605" s="273">
        <f t="shared" si="1256"/>
        <v>53</v>
      </c>
      <c r="H605" s="273">
        <f t="shared" si="1256"/>
        <v>9</v>
      </c>
      <c r="I605" s="273">
        <f t="shared" si="1256"/>
        <v>3</v>
      </c>
      <c r="J605" s="273">
        <f t="shared" si="1256"/>
        <v>0</v>
      </c>
      <c r="K605" s="273">
        <f t="shared" si="1256"/>
        <v>0</v>
      </c>
      <c r="L605" s="273">
        <f t="shared" si="1256"/>
        <v>0</v>
      </c>
      <c r="M605" s="273">
        <f t="shared" si="1256"/>
        <v>0</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17.807499999999997</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22.354999999999997</v>
      </c>
      <c r="X605" s="282"/>
      <c r="Y605" s="282"/>
    </row>
    <row r="606" spans="1:25" x14ac:dyDescent="0.25">
      <c r="A606" s="272">
        <v>0.85416666666666696</v>
      </c>
      <c r="B606" s="273">
        <f t="shared" ref="B606:U606" si="1257">B190+B398</f>
        <v>1075</v>
      </c>
      <c r="C606" s="273">
        <f t="shared" si="1257"/>
        <v>26</v>
      </c>
      <c r="D606" s="273">
        <f t="shared" si="1257"/>
        <v>330</v>
      </c>
      <c r="E606" s="273">
        <f t="shared" si="1257"/>
        <v>419</v>
      </c>
      <c r="F606" s="273">
        <f t="shared" si="1257"/>
        <v>240</v>
      </c>
      <c r="G606" s="273">
        <f t="shared" si="1257"/>
        <v>45</v>
      </c>
      <c r="H606" s="273">
        <f t="shared" si="1257"/>
        <v>9</v>
      </c>
      <c r="I606" s="273">
        <f t="shared" si="1257"/>
        <v>2</v>
      </c>
      <c r="J606" s="273">
        <f t="shared" si="1257"/>
        <v>4</v>
      </c>
      <c r="K606" s="273">
        <f t="shared" si="1257"/>
        <v>0</v>
      </c>
      <c r="L606" s="273">
        <f t="shared" si="1257"/>
        <v>0</v>
      </c>
      <c r="M606" s="273">
        <f t="shared" si="1257"/>
        <v>0</v>
      </c>
      <c r="N606" s="273">
        <f t="shared" si="1257"/>
        <v>0</v>
      </c>
      <c r="O606" s="273">
        <f t="shared" si="1257"/>
        <v>0</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17.437499999999993</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22.380000000000003</v>
      </c>
      <c r="X606" s="282"/>
      <c r="Y606" s="282"/>
    </row>
    <row r="607" spans="1:25" x14ac:dyDescent="0.25">
      <c r="A607" s="272">
        <v>0.86458333333333304</v>
      </c>
      <c r="B607" s="273">
        <f t="shared" ref="B607:U607" si="1258">B191+B399</f>
        <v>869</v>
      </c>
      <c r="C607" s="273">
        <f t="shared" si="1258"/>
        <v>15</v>
      </c>
      <c r="D607" s="273">
        <f t="shared" si="1258"/>
        <v>216</v>
      </c>
      <c r="E607" s="273">
        <f t="shared" si="1258"/>
        <v>383</v>
      </c>
      <c r="F607" s="273">
        <f t="shared" si="1258"/>
        <v>191</v>
      </c>
      <c r="G607" s="273">
        <f t="shared" si="1258"/>
        <v>55</v>
      </c>
      <c r="H607" s="273">
        <f t="shared" si="1258"/>
        <v>4</v>
      </c>
      <c r="I607" s="273">
        <f t="shared" si="1258"/>
        <v>5</v>
      </c>
      <c r="J607" s="273">
        <f t="shared" si="1258"/>
        <v>0</v>
      </c>
      <c r="K607" s="273">
        <f t="shared" si="1258"/>
        <v>0</v>
      </c>
      <c r="L607" s="273">
        <f t="shared" si="1258"/>
        <v>0</v>
      </c>
      <c r="M607" s="273">
        <f t="shared" si="1258"/>
        <v>0</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18.007499999999993</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23.082500000000003</v>
      </c>
      <c r="X607" s="282"/>
      <c r="Y607" s="282"/>
    </row>
    <row r="608" spans="1:25" x14ac:dyDescent="0.25">
      <c r="A608" s="272">
        <v>0.875</v>
      </c>
      <c r="B608" s="273">
        <f t="shared" ref="B608:U608" si="1259">B192+B400</f>
        <v>867</v>
      </c>
      <c r="C608" s="273">
        <f t="shared" si="1259"/>
        <v>17</v>
      </c>
      <c r="D608" s="273">
        <f t="shared" si="1259"/>
        <v>199</v>
      </c>
      <c r="E608" s="273">
        <f t="shared" si="1259"/>
        <v>375</v>
      </c>
      <c r="F608" s="273">
        <f t="shared" si="1259"/>
        <v>206</v>
      </c>
      <c r="G608" s="273">
        <f t="shared" si="1259"/>
        <v>56</v>
      </c>
      <c r="H608" s="273">
        <f t="shared" si="1259"/>
        <v>10</v>
      </c>
      <c r="I608" s="273">
        <f t="shared" si="1259"/>
        <v>1</v>
      </c>
      <c r="J608" s="273">
        <f t="shared" si="1259"/>
        <v>0</v>
      </c>
      <c r="K608" s="273">
        <f t="shared" si="1259"/>
        <v>0</v>
      </c>
      <c r="L608" s="273">
        <f t="shared" si="1259"/>
        <v>0</v>
      </c>
      <c r="M608" s="273">
        <f t="shared" si="1259"/>
        <v>0</v>
      </c>
      <c r="N608" s="273">
        <f t="shared" si="1259"/>
        <v>0</v>
      </c>
      <c r="O608" s="273">
        <f t="shared" si="1259"/>
        <v>0</v>
      </c>
      <c r="P608" s="273">
        <f t="shared" si="1259"/>
        <v>0</v>
      </c>
      <c r="Q608" s="273">
        <f t="shared" si="1259"/>
        <v>0</v>
      </c>
      <c r="R608" s="273">
        <f t="shared" si="1259"/>
        <v>0</v>
      </c>
      <c r="S608" s="273">
        <f t="shared" si="1259"/>
        <v>0</v>
      </c>
      <c r="T608" s="273">
        <f t="shared" si="1259"/>
        <v>0</v>
      </c>
      <c r="U608" s="273">
        <f t="shared" si="1259"/>
        <v>3</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18.315000000000005</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23.148717948717945</v>
      </c>
      <c r="X608" s="282"/>
      <c r="Y608" s="282"/>
    </row>
    <row r="609" spans="1:25" x14ac:dyDescent="0.25">
      <c r="A609" s="272">
        <v>0.88541666666666696</v>
      </c>
      <c r="B609" s="273">
        <f t="shared" ref="B609:U609" si="1260">B193+B401</f>
        <v>821</v>
      </c>
      <c r="C609" s="273">
        <f t="shared" si="1260"/>
        <v>22</v>
      </c>
      <c r="D609" s="273">
        <f t="shared" si="1260"/>
        <v>201</v>
      </c>
      <c r="E609" s="273">
        <f t="shared" si="1260"/>
        <v>366</v>
      </c>
      <c r="F609" s="273">
        <f t="shared" si="1260"/>
        <v>177</v>
      </c>
      <c r="G609" s="273">
        <f t="shared" si="1260"/>
        <v>50</v>
      </c>
      <c r="H609" s="273">
        <f t="shared" si="1260"/>
        <v>4</v>
      </c>
      <c r="I609" s="273">
        <f t="shared" si="1260"/>
        <v>1</v>
      </c>
      <c r="J609" s="273">
        <f t="shared" si="1260"/>
        <v>0</v>
      </c>
      <c r="K609" s="273">
        <f t="shared" si="1260"/>
        <v>0</v>
      </c>
      <c r="L609" s="273">
        <f t="shared" si="1260"/>
        <v>0</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17.875</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22.852631578947374</v>
      </c>
      <c r="X609" s="282"/>
      <c r="Y609" s="282"/>
    </row>
    <row r="610" spans="1:25" x14ac:dyDescent="0.25">
      <c r="A610" s="272">
        <v>0.89583333333333304</v>
      </c>
      <c r="B610" s="273">
        <f t="shared" ref="B610:U610" si="1261">B194+B402</f>
        <v>761</v>
      </c>
      <c r="C610" s="273">
        <f t="shared" si="1261"/>
        <v>22</v>
      </c>
      <c r="D610" s="273">
        <f t="shared" si="1261"/>
        <v>198</v>
      </c>
      <c r="E610" s="273">
        <f t="shared" si="1261"/>
        <v>328</v>
      </c>
      <c r="F610" s="273">
        <f t="shared" si="1261"/>
        <v>168</v>
      </c>
      <c r="G610" s="273">
        <f t="shared" si="1261"/>
        <v>36</v>
      </c>
      <c r="H610" s="273">
        <f t="shared" si="1261"/>
        <v>9</v>
      </c>
      <c r="I610" s="273">
        <f t="shared" si="1261"/>
        <v>0</v>
      </c>
      <c r="J610" s="273">
        <f t="shared" si="1261"/>
        <v>0</v>
      </c>
      <c r="K610" s="273">
        <f t="shared" si="1261"/>
        <v>0</v>
      </c>
      <c r="L610" s="273">
        <f t="shared" si="1261"/>
        <v>0</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17.794999999999998</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22.532432432432437</v>
      </c>
      <c r="X610" s="282"/>
      <c r="Y610" s="282"/>
    </row>
    <row r="611" spans="1:25" x14ac:dyDescent="0.25">
      <c r="A611" s="272">
        <v>0.90625</v>
      </c>
      <c r="B611" s="273">
        <f t="shared" ref="B611:U611" si="1262">B195+B403</f>
        <v>626</v>
      </c>
      <c r="C611" s="273">
        <f t="shared" si="1262"/>
        <v>13</v>
      </c>
      <c r="D611" s="273">
        <f t="shared" si="1262"/>
        <v>142</v>
      </c>
      <c r="E611" s="273">
        <f t="shared" si="1262"/>
        <v>288</v>
      </c>
      <c r="F611" s="273">
        <f t="shared" si="1262"/>
        <v>142</v>
      </c>
      <c r="G611" s="273">
        <f t="shared" si="1262"/>
        <v>35</v>
      </c>
      <c r="H611" s="273">
        <f t="shared" si="1262"/>
        <v>5</v>
      </c>
      <c r="I611" s="273">
        <f t="shared" si="1262"/>
        <v>1</v>
      </c>
      <c r="J611" s="273">
        <f t="shared" si="1262"/>
        <v>0</v>
      </c>
      <c r="K611" s="273">
        <f t="shared" si="1262"/>
        <v>0</v>
      </c>
      <c r="L611" s="273">
        <f t="shared" si="1262"/>
        <v>0</v>
      </c>
      <c r="M611" s="273">
        <f t="shared" si="1262"/>
        <v>0</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18.027499999999996</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22.994594594594595</v>
      </c>
      <c r="X611" s="282"/>
      <c r="Y611" s="282"/>
    </row>
    <row r="612" spans="1:25" x14ac:dyDescent="0.25">
      <c r="A612" s="272">
        <v>0.91666666666666696</v>
      </c>
      <c r="B612" s="273">
        <f t="shared" ref="B612:U612" si="1263">B196+B404</f>
        <v>747</v>
      </c>
      <c r="C612" s="273">
        <f t="shared" si="1263"/>
        <v>21</v>
      </c>
      <c r="D612" s="273">
        <f t="shared" si="1263"/>
        <v>185</v>
      </c>
      <c r="E612" s="273">
        <f t="shared" si="1263"/>
        <v>314</v>
      </c>
      <c r="F612" s="273">
        <f t="shared" si="1263"/>
        <v>168</v>
      </c>
      <c r="G612" s="273">
        <f t="shared" si="1263"/>
        <v>50</v>
      </c>
      <c r="H612" s="273">
        <f t="shared" si="1263"/>
        <v>9</v>
      </c>
      <c r="I612" s="273">
        <f t="shared" si="1263"/>
        <v>0</v>
      </c>
      <c r="J612" s="273">
        <f t="shared" si="1263"/>
        <v>0</v>
      </c>
      <c r="K612" s="273">
        <f t="shared" si="1263"/>
        <v>0</v>
      </c>
      <c r="L612" s="273">
        <f t="shared" si="1263"/>
        <v>0</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17.965000000000003</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23.29117647058824</v>
      </c>
      <c r="X612" s="282"/>
      <c r="Y612" s="282"/>
    </row>
    <row r="613" spans="1:25" x14ac:dyDescent="0.25">
      <c r="A613" s="272">
        <v>0.92708333333333304</v>
      </c>
      <c r="B613" s="273">
        <f t="shared" ref="B613:U613" si="1264">B197+B405</f>
        <v>702</v>
      </c>
      <c r="C613" s="273">
        <f t="shared" si="1264"/>
        <v>17</v>
      </c>
      <c r="D613" s="273">
        <f t="shared" si="1264"/>
        <v>204</v>
      </c>
      <c r="E613" s="273">
        <f t="shared" si="1264"/>
        <v>292</v>
      </c>
      <c r="F613" s="273">
        <f t="shared" si="1264"/>
        <v>151</v>
      </c>
      <c r="G613" s="273">
        <f t="shared" si="1264"/>
        <v>33</v>
      </c>
      <c r="H613" s="273">
        <f t="shared" si="1264"/>
        <v>5</v>
      </c>
      <c r="I613" s="273">
        <f t="shared" si="1264"/>
        <v>0</v>
      </c>
      <c r="J613" s="273">
        <f t="shared" si="1264"/>
        <v>0</v>
      </c>
      <c r="K613" s="273">
        <f t="shared" si="1264"/>
        <v>0</v>
      </c>
      <c r="L613" s="273">
        <f t="shared" si="1264"/>
        <v>0</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17.82</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22.348571428571422</v>
      </c>
      <c r="X613" s="282"/>
      <c r="Y613" s="282"/>
    </row>
    <row r="614" spans="1:25" x14ac:dyDescent="0.25">
      <c r="A614" s="272">
        <v>0.9375</v>
      </c>
      <c r="B614" s="273">
        <f t="shared" ref="B614:U614" si="1265">B198+B406</f>
        <v>688</v>
      </c>
      <c r="C614" s="273">
        <f t="shared" si="1265"/>
        <v>20</v>
      </c>
      <c r="D614" s="273">
        <f t="shared" si="1265"/>
        <v>206</v>
      </c>
      <c r="E614" s="273">
        <f t="shared" si="1265"/>
        <v>295</v>
      </c>
      <c r="F614" s="273">
        <f t="shared" si="1265"/>
        <v>135</v>
      </c>
      <c r="G614" s="273">
        <f t="shared" si="1265"/>
        <v>26</v>
      </c>
      <c r="H614" s="273">
        <f t="shared" si="1265"/>
        <v>6</v>
      </c>
      <c r="I614" s="273">
        <f t="shared" si="1265"/>
        <v>0</v>
      </c>
      <c r="J614" s="273">
        <f t="shared" si="1265"/>
        <v>0</v>
      </c>
      <c r="K614" s="273">
        <f t="shared" si="1265"/>
        <v>0</v>
      </c>
      <c r="L614" s="273">
        <f t="shared" si="1265"/>
        <v>0</v>
      </c>
      <c r="M614" s="273">
        <f t="shared" si="1265"/>
        <v>0</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17.739999999999998</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22.333333333333332</v>
      </c>
      <c r="X614" s="282"/>
      <c r="Y614" s="282"/>
    </row>
    <row r="615" spans="1:25" x14ac:dyDescent="0.25">
      <c r="A615" s="272">
        <v>0.94791666666666696</v>
      </c>
      <c r="B615" s="273">
        <f t="shared" ref="B615:U615" si="1266">B199+B407</f>
        <v>759</v>
      </c>
      <c r="C615" s="273">
        <f t="shared" si="1266"/>
        <v>69</v>
      </c>
      <c r="D615" s="273">
        <f t="shared" si="1266"/>
        <v>281</v>
      </c>
      <c r="E615" s="273">
        <f t="shared" si="1266"/>
        <v>271</v>
      </c>
      <c r="F615" s="273">
        <f t="shared" si="1266"/>
        <v>112</v>
      </c>
      <c r="G615" s="273">
        <f t="shared" si="1266"/>
        <v>21</v>
      </c>
      <c r="H615" s="273">
        <f t="shared" si="1266"/>
        <v>4</v>
      </c>
      <c r="I615" s="273">
        <f t="shared" si="1266"/>
        <v>1</v>
      </c>
      <c r="J615" s="273">
        <f t="shared" si="1266"/>
        <v>0</v>
      </c>
      <c r="K615" s="273">
        <f t="shared" si="1266"/>
        <v>0</v>
      </c>
      <c r="L615" s="273">
        <f t="shared" si="1266"/>
        <v>0</v>
      </c>
      <c r="M615" s="273">
        <f t="shared" si="1266"/>
        <v>0</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17.267500000000002</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21.395833333333329</v>
      </c>
      <c r="X615" s="282"/>
      <c r="Y615" s="282"/>
    </row>
    <row r="616" spans="1:25" x14ac:dyDescent="0.25">
      <c r="A616" s="272">
        <v>0.95833333333333304</v>
      </c>
      <c r="B616" s="273">
        <f t="shared" ref="B616:U616" si="1267">B200+B408</f>
        <v>797</v>
      </c>
      <c r="C616" s="273">
        <f t="shared" si="1267"/>
        <v>113</v>
      </c>
      <c r="D616" s="273">
        <f t="shared" si="1267"/>
        <v>307</v>
      </c>
      <c r="E616" s="273">
        <f t="shared" si="1267"/>
        <v>260</v>
      </c>
      <c r="F616" s="273">
        <f t="shared" si="1267"/>
        <v>95</v>
      </c>
      <c r="G616" s="273">
        <f t="shared" si="1267"/>
        <v>18</v>
      </c>
      <c r="H616" s="273">
        <f t="shared" si="1267"/>
        <v>4</v>
      </c>
      <c r="I616" s="273">
        <f t="shared" si="1267"/>
        <v>0</v>
      </c>
      <c r="J616" s="273">
        <f t="shared" si="1267"/>
        <v>0</v>
      </c>
      <c r="K616" s="273">
        <f t="shared" si="1267"/>
        <v>0</v>
      </c>
      <c r="L616" s="273">
        <f t="shared" si="1267"/>
        <v>0</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16.730000000000004</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20.336363636363636</v>
      </c>
      <c r="X616" s="282"/>
      <c r="Y616" s="282"/>
    </row>
    <row r="617" spans="1:25" x14ac:dyDescent="0.25">
      <c r="A617" s="272">
        <v>0.96875</v>
      </c>
      <c r="B617" s="273">
        <f t="shared" ref="B617:U617" si="1268">B201+B409</f>
        <v>592</v>
      </c>
      <c r="C617" s="273">
        <f t="shared" si="1268"/>
        <v>11</v>
      </c>
      <c r="D617" s="273">
        <f t="shared" si="1268"/>
        <v>151</v>
      </c>
      <c r="E617" s="273">
        <f t="shared" si="1268"/>
        <v>273</v>
      </c>
      <c r="F617" s="273">
        <f t="shared" si="1268"/>
        <v>116</v>
      </c>
      <c r="G617" s="273">
        <f t="shared" si="1268"/>
        <v>35</v>
      </c>
      <c r="H617" s="273">
        <f t="shared" si="1268"/>
        <v>4</v>
      </c>
      <c r="I617" s="273">
        <f t="shared" si="1268"/>
        <v>2</v>
      </c>
      <c r="J617" s="273">
        <f t="shared" si="1268"/>
        <v>0</v>
      </c>
      <c r="K617" s="273">
        <f t="shared" si="1268"/>
        <v>0</v>
      </c>
      <c r="L617" s="273">
        <f t="shared" si="1268"/>
        <v>0</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18.147499999999997</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21.99285714285714</v>
      </c>
      <c r="X617" s="282"/>
      <c r="Y617" s="282"/>
    </row>
    <row r="618" spans="1:25" x14ac:dyDescent="0.25">
      <c r="A618" s="272">
        <v>0.97916666666666696</v>
      </c>
      <c r="B618" s="273">
        <f t="shared" ref="B618:U618" si="1269">B202+B410</f>
        <v>441</v>
      </c>
      <c r="C618" s="273">
        <f t="shared" si="1269"/>
        <v>14</v>
      </c>
      <c r="D618" s="273">
        <f t="shared" si="1269"/>
        <v>92</v>
      </c>
      <c r="E618" s="273">
        <f t="shared" si="1269"/>
        <v>184</v>
      </c>
      <c r="F618" s="273">
        <f t="shared" si="1269"/>
        <v>115</v>
      </c>
      <c r="G618" s="273">
        <f t="shared" si="1269"/>
        <v>29</v>
      </c>
      <c r="H618" s="273">
        <f t="shared" si="1269"/>
        <v>7</v>
      </c>
      <c r="I618" s="273">
        <f t="shared" si="1269"/>
        <v>0</v>
      </c>
      <c r="J618" s="273">
        <f t="shared" si="1269"/>
        <v>0</v>
      </c>
      <c r="K618" s="273">
        <f t="shared" si="1269"/>
        <v>0</v>
      </c>
      <c r="L618" s="273">
        <f t="shared" si="1269"/>
        <v>0</v>
      </c>
      <c r="M618" s="273">
        <f t="shared" si="1269"/>
        <v>0</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18.325641025641023</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23.166666666666668</v>
      </c>
      <c r="X618" s="282"/>
      <c r="Y618" s="282"/>
    </row>
    <row r="619" spans="1:25" ht="13" thickBot="1" x14ac:dyDescent="0.3">
      <c r="A619" s="276">
        <v>0.98958333333333304</v>
      </c>
      <c r="B619" s="281">
        <f t="shared" ref="B619:U619" si="1270">B203+B411</f>
        <v>314</v>
      </c>
      <c r="C619" s="281">
        <f t="shared" si="1270"/>
        <v>5</v>
      </c>
      <c r="D619" s="281">
        <f t="shared" si="1270"/>
        <v>68</v>
      </c>
      <c r="E619" s="281">
        <f t="shared" si="1270"/>
        <v>142</v>
      </c>
      <c r="F619" s="281">
        <f t="shared" si="1270"/>
        <v>75</v>
      </c>
      <c r="G619" s="281">
        <f t="shared" si="1270"/>
        <v>22</v>
      </c>
      <c r="H619" s="281">
        <f t="shared" si="1270"/>
        <v>2</v>
      </c>
      <c r="I619" s="281">
        <f t="shared" si="1270"/>
        <v>0</v>
      </c>
      <c r="J619" s="281">
        <f t="shared" si="1270"/>
        <v>0</v>
      </c>
      <c r="K619" s="281">
        <f t="shared" si="1270"/>
        <v>0</v>
      </c>
      <c r="L619" s="281">
        <f t="shared" si="1270"/>
        <v>0</v>
      </c>
      <c r="M619" s="281">
        <f t="shared" si="1270"/>
        <v>0</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18.190000000000005</v>
      </c>
      <c r="W619"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23.61</v>
      </c>
      <c r="X619" s="282"/>
      <c r="Y619" s="282"/>
    </row>
    <row r="620" spans="1:25" ht="13" thickTop="1" x14ac:dyDescent="0.25">
      <c r="A620" s="279" t="s">
        <v>89</v>
      </c>
      <c r="B620" s="269">
        <f>SUM(B552:B599)</f>
        <v>84415</v>
      </c>
      <c r="C620" s="269">
        <f t="shared" ref="C620:U620" si="1271">SUM(C552:C599)</f>
        <v>3320</v>
      </c>
      <c r="D620" s="269">
        <f t="shared" si="1271"/>
        <v>29665</v>
      </c>
      <c r="E620" s="269">
        <f t="shared" si="1271"/>
        <v>36296</v>
      </c>
      <c r="F620" s="269">
        <f t="shared" si="1271"/>
        <v>12928</v>
      </c>
      <c r="G620" s="269">
        <f t="shared" si="1271"/>
        <v>1936</v>
      </c>
      <c r="H620" s="269">
        <f t="shared" si="1271"/>
        <v>216</v>
      </c>
      <c r="I620" s="269">
        <f t="shared" si="1271"/>
        <v>31</v>
      </c>
      <c r="J620" s="269">
        <f t="shared" si="1271"/>
        <v>4</v>
      </c>
      <c r="K620" s="269">
        <f t="shared" si="1271"/>
        <v>7</v>
      </c>
      <c r="L620" s="269">
        <f t="shared" si="1271"/>
        <v>1</v>
      </c>
      <c r="M620" s="269">
        <f t="shared" si="1271"/>
        <v>0</v>
      </c>
      <c r="N620" s="269">
        <f t="shared" si="1271"/>
        <v>4</v>
      </c>
      <c r="O620" s="269">
        <f t="shared" si="1271"/>
        <v>6</v>
      </c>
      <c r="P620" s="269">
        <f t="shared" si="1271"/>
        <v>0</v>
      </c>
      <c r="Q620" s="269">
        <f t="shared" si="1271"/>
        <v>1</v>
      </c>
      <c r="R620" s="269">
        <f t="shared" si="1271"/>
        <v>0</v>
      </c>
      <c r="S620" s="269">
        <f t="shared" si="1271"/>
        <v>0</v>
      </c>
      <c r="T620" s="269">
        <f t="shared" si="1271"/>
        <v>0</v>
      </c>
      <c r="U620" s="269">
        <f t="shared" si="1271"/>
        <v>0</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16.399999999999995</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20.419047619047621</v>
      </c>
      <c r="X620" s="282"/>
      <c r="Y620" s="282"/>
    </row>
    <row r="621" spans="1:25" x14ac:dyDescent="0.25">
      <c r="A621" s="280" t="s">
        <v>91</v>
      </c>
      <c r="B621" s="273">
        <f>SUM(B548:B611)</f>
        <v>99025</v>
      </c>
      <c r="C621" s="273">
        <f t="shared" ref="C621:U621" si="1272">SUM(C548:C611)</f>
        <v>3744</v>
      </c>
      <c r="D621" s="273">
        <f t="shared" si="1272"/>
        <v>33808</v>
      </c>
      <c r="E621" s="273">
        <f t="shared" si="1272"/>
        <v>42516</v>
      </c>
      <c r="F621" s="273">
        <f t="shared" si="1272"/>
        <v>15947</v>
      </c>
      <c r="G621" s="273">
        <f t="shared" si="1272"/>
        <v>2618</v>
      </c>
      <c r="H621" s="273">
        <f t="shared" si="1272"/>
        <v>308</v>
      </c>
      <c r="I621" s="273">
        <f t="shared" si="1272"/>
        <v>51</v>
      </c>
      <c r="J621" s="273">
        <f t="shared" si="1272"/>
        <v>10</v>
      </c>
      <c r="K621" s="273">
        <f t="shared" si="1272"/>
        <v>8</v>
      </c>
      <c r="L621" s="273">
        <f t="shared" si="1272"/>
        <v>1</v>
      </c>
      <c r="M621" s="273">
        <f t="shared" si="1272"/>
        <v>0</v>
      </c>
      <c r="N621" s="273">
        <f t="shared" si="1272"/>
        <v>4</v>
      </c>
      <c r="O621" s="273">
        <f t="shared" si="1272"/>
        <v>6</v>
      </c>
      <c r="P621" s="273">
        <f t="shared" si="1272"/>
        <v>0</v>
      </c>
      <c r="Q621" s="273">
        <f t="shared" si="1272"/>
        <v>1</v>
      </c>
      <c r="R621" s="273">
        <f t="shared" si="1272"/>
        <v>0</v>
      </c>
      <c r="S621" s="273">
        <f t="shared" si="1272"/>
        <v>0</v>
      </c>
      <c r="T621" s="273">
        <f t="shared" si="1272"/>
        <v>0</v>
      </c>
      <c r="U621" s="273">
        <f t="shared" si="1272"/>
        <v>3</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16.55952380952381</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20.671428571428574</v>
      </c>
      <c r="X621" s="282"/>
      <c r="Y621" s="282"/>
    </row>
    <row r="622" spans="1:25" x14ac:dyDescent="0.25">
      <c r="A622" s="273" t="s">
        <v>92</v>
      </c>
      <c r="B622" s="273">
        <f>SUM(B548:B619)</f>
        <v>104065</v>
      </c>
      <c r="C622" s="273">
        <f t="shared" ref="C622:U622" si="1273">SUM(C548:C619)</f>
        <v>4014</v>
      </c>
      <c r="D622" s="273">
        <f t="shared" si="1273"/>
        <v>35302</v>
      </c>
      <c r="E622" s="273">
        <f t="shared" si="1273"/>
        <v>44547</v>
      </c>
      <c r="F622" s="273">
        <f t="shared" si="1273"/>
        <v>16914</v>
      </c>
      <c r="G622" s="273">
        <f t="shared" si="1273"/>
        <v>2852</v>
      </c>
      <c r="H622" s="273">
        <f t="shared" si="1273"/>
        <v>349</v>
      </c>
      <c r="I622" s="273">
        <f t="shared" si="1273"/>
        <v>54</v>
      </c>
      <c r="J622" s="273">
        <f t="shared" si="1273"/>
        <v>10</v>
      </c>
      <c r="K622" s="273">
        <f t="shared" si="1273"/>
        <v>8</v>
      </c>
      <c r="L622" s="273">
        <f t="shared" si="1273"/>
        <v>1</v>
      </c>
      <c r="M622" s="273">
        <f t="shared" si="1273"/>
        <v>0</v>
      </c>
      <c r="N622" s="273">
        <f t="shared" si="1273"/>
        <v>4</v>
      </c>
      <c r="O622" s="273">
        <f t="shared" si="1273"/>
        <v>6</v>
      </c>
      <c r="P622" s="273">
        <f t="shared" si="1273"/>
        <v>0</v>
      </c>
      <c r="Q622" s="273">
        <f t="shared" si="1273"/>
        <v>1</v>
      </c>
      <c r="R622" s="273">
        <f t="shared" si="1273"/>
        <v>0</v>
      </c>
      <c r="S622" s="273">
        <f t="shared" si="1273"/>
        <v>0</v>
      </c>
      <c r="T622" s="273">
        <f t="shared" si="1273"/>
        <v>0</v>
      </c>
      <c r="U622" s="273">
        <f t="shared" si="1273"/>
        <v>3</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16.566666666666666</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20.714285714285722</v>
      </c>
      <c r="X622" s="282"/>
      <c r="Y622" s="282"/>
    </row>
    <row r="623" spans="1:25" ht="13" thickBot="1" x14ac:dyDescent="0.3">
      <c r="A623" s="281" t="s">
        <v>93</v>
      </c>
      <c r="B623" s="281">
        <f>SUM(B524:B619)</f>
        <v>106545</v>
      </c>
      <c r="C623" s="281">
        <f t="shared" ref="C623:U623" si="1274">SUM(C524:C619)</f>
        <v>4068</v>
      </c>
      <c r="D623" s="281">
        <f t="shared" si="1274"/>
        <v>35770</v>
      </c>
      <c r="E623" s="281">
        <f t="shared" si="1274"/>
        <v>45427</v>
      </c>
      <c r="F623" s="281">
        <f t="shared" si="1274"/>
        <v>17696</v>
      </c>
      <c r="G623" s="281">
        <f t="shared" si="1274"/>
        <v>3092</v>
      </c>
      <c r="H623" s="281">
        <f t="shared" si="1274"/>
        <v>397</v>
      </c>
      <c r="I623" s="281">
        <f t="shared" si="1274"/>
        <v>60</v>
      </c>
      <c r="J623" s="281">
        <f t="shared" si="1274"/>
        <v>12</v>
      </c>
      <c r="K623" s="281">
        <f t="shared" si="1274"/>
        <v>8</v>
      </c>
      <c r="L623" s="281">
        <f t="shared" si="1274"/>
        <v>1</v>
      </c>
      <c r="M623" s="281">
        <f t="shared" si="1274"/>
        <v>0</v>
      </c>
      <c r="N623" s="281">
        <f t="shared" si="1274"/>
        <v>4</v>
      </c>
      <c r="O623" s="281">
        <f t="shared" si="1274"/>
        <v>6</v>
      </c>
      <c r="P623" s="281">
        <f t="shared" si="1274"/>
        <v>0</v>
      </c>
      <c r="Q623" s="281">
        <f t="shared" si="1274"/>
        <v>1</v>
      </c>
      <c r="R623" s="281">
        <f t="shared" si="1274"/>
        <v>0</v>
      </c>
      <c r="S623" s="281">
        <f t="shared" si="1274"/>
        <v>0</v>
      </c>
      <c r="T623" s="281">
        <f t="shared" si="1274"/>
        <v>0</v>
      </c>
      <c r="U623" s="281">
        <f t="shared" si="1274"/>
        <v>3</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16.642857142857146</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20.823809523809526</v>
      </c>
      <c r="X623" s="282"/>
      <c r="Y623" s="282"/>
    </row>
    <row r="624" spans="1:25" ht="13"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15</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566" t="str">
        <f>'Front Cover'!D33</f>
        <v>Smyth Road (S)</v>
      </c>
      <c r="C6" s="566"/>
      <c r="D6" s="330" t="s">
        <v>28</v>
      </c>
      <c r="E6" s="328" t="str">
        <f>'Front Cover'!H33</f>
        <v>North Street (N)</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331"/>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Sheet'!AA4</f>
        <v>3</v>
      </c>
      <c r="C11" s="284">
        <f>'Calculation Sheet'!AB4</f>
        <v>40</v>
      </c>
      <c r="D11" s="284">
        <f>'Calculation Sheet'!AC4</f>
        <v>48</v>
      </c>
      <c r="E11" s="284">
        <f>'Calculation Sheet'!AD4</f>
        <v>54</v>
      </c>
      <c r="F11" s="284">
        <f>'Calculation Sheet'!AE4</f>
        <v>21</v>
      </c>
      <c r="G11" s="284">
        <f>'Calculation Sheet'!AF4</f>
        <v>6</v>
      </c>
      <c r="H11" s="284">
        <f>'Calculation Sheet'!AG4</f>
        <v>0</v>
      </c>
      <c r="I11" s="284">
        <f>'Calculation Sheet'!AH4</f>
        <v>1</v>
      </c>
      <c r="J11" s="284">
        <f>'Calculation Sheet'!AI4</f>
        <v>0</v>
      </c>
      <c r="K11" s="284">
        <f>'Calculation Sheet'!AJ4</f>
        <v>0</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20.616826923076921</v>
      </c>
      <c r="V11" s="285">
        <f>'Calculation Sheet'!AU4</f>
        <v>24.5</v>
      </c>
    </row>
    <row r="12" spans="1:23" ht="13.4" customHeight="1" x14ac:dyDescent="0.3">
      <c r="A12" s="175">
        <v>4.1666666666666664E-2</v>
      </c>
      <c r="B12" s="286">
        <f>'Calculation Sheet'!AA5</f>
        <v>4</v>
      </c>
      <c r="C12" s="286">
        <f>'Calculation Sheet'!AB5</f>
        <v>13</v>
      </c>
      <c r="D12" s="286">
        <f>'Calculation Sheet'!AC5</f>
        <v>17</v>
      </c>
      <c r="E12" s="286">
        <f>'Calculation Sheet'!AD5</f>
        <v>23</v>
      </c>
      <c r="F12" s="286">
        <f>'Calculation Sheet'!AE5</f>
        <v>8</v>
      </c>
      <c r="G12" s="286">
        <f>'Calculation Sheet'!AF5</f>
        <v>4</v>
      </c>
      <c r="H12" s="286">
        <f>'Calculation Sheet'!AG5</f>
        <v>2</v>
      </c>
      <c r="I12" s="286">
        <f>'Calculation Sheet'!AH5</f>
        <v>0</v>
      </c>
      <c r="J12" s="286">
        <f>'Calculation Sheet'!AI5</f>
        <v>0</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19.991647727272728</v>
      </c>
      <c r="V12" s="287" t="str">
        <f>'Calculation Sheet'!AU5</f>
        <v>-</v>
      </c>
    </row>
    <row r="13" spans="1:23" ht="13.4" customHeight="1" x14ac:dyDescent="0.3">
      <c r="A13" s="175">
        <v>8.3333333333333301E-2</v>
      </c>
      <c r="B13" s="286">
        <f>'Calculation Sheet'!AA6</f>
        <v>0</v>
      </c>
      <c r="C13" s="286">
        <f>'Calculation Sheet'!AB6</f>
        <v>2</v>
      </c>
      <c r="D13" s="286">
        <f>'Calculation Sheet'!AC6</f>
        <v>17</v>
      </c>
      <c r="E13" s="286">
        <f>'Calculation Sheet'!AD6</f>
        <v>18</v>
      </c>
      <c r="F13" s="286">
        <f>'Calculation Sheet'!AE6</f>
        <v>5</v>
      </c>
      <c r="G13" s="286">
        <f>'Calculation Sheet'!AF6</f>
        <v>1</v>
      </c>
      <c r="H13" s="286">
        <f>'Calculation Sheet'!AG6</f>
        <v>0</v>
      </c>
      <c r="I13" s="286">
        <f>'Calculation Sheet'!AH6</f>
        <v>0</v>
      </c>
      <c r="J13" s="286">
        <f>'Calculation Sheet'!AI6</f>
        <v>0</v>
      </c>
      <c r="K13" s="286">
        <f>'Calculation Sheet'!AJ6</f>
        <v>0</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20.019642857142856</v>
      </c>
      <c r="V13" s="287" t="str">
        <f>'Calculation Sheet'!AU6</f>
        <v>-</v>
      </c>
    </row>
    <row r="14" spans="1:23" ht="13.4" customHeight="1" x14ac:dyDescent="0.3">
      <c r="A14" s="175">
        <v>0.125</v>
      </c>
      <c r="B14" s="286">
        <f>'Calculation Sheet'!AA7</f>
        <v>0</v>
      </c>
      <c r="C14" s="286">
        <f>'Calculation Sheet'!AB7</f>
        <v>11</v>
      </c>
      <c r="D14" s="286">
        <f>'Calculation Sheet'!AC7</f>
        <v>12</v>
      </c>
      <c r="E14" s="286">
        <f>'Calculation Sheet'!AD7</f>
        <v>19</v>
      </c>
      <c r="F14" s="286">
        <f>'Calculation Sheet'!AE7</f>
        <v>8</v>
      </c>
      <c r="G14" s="286">
        <f>'Calculation Sheet'!AF7</f>
        <v>1</v>
      </c>
      <c r="H14" s="286">
        <f>'Calculation Sheet'!AG7</f>
        <v>0</v>
      </c>
      <c r="I14" s="286">
        <f>'Calculation Sheet'!AH7</f>
        <v>0</v>
      </c>
      <c r="J14" s="286">
        <f>'Calculation Sheet'!AI7</f>
        <v>0</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20.27550505050505</v>
      </c>
      <c r="V14" s="287" t="str">
        <f>'Calculation Sheet'!AU7</f>
        <v>-</v>
      </c>
    </row>
    <row r="15" spans="1:23" ht="13.4" customHeight="1" x14ac:dyDescent="0.3">
      <c r="A15" s="175">
        <v>0.16666666666666699</v>
      </c>
      <c r="B15" s="286">
        <f>'Calculation Sheet'!AA8</f>
        <v>6</v>
      </c>
      <c r="C15" s="286">
        <f>'Calculation Sheet'!AB8</f>
        <v>18</v>
      </c>
      <c r="D15" s="286">
        <f>'Calculation Sheet'!AC8</f>
        <v>32</v>
      </c>
      <c r="E15" s="286">
        <f>'Calculation Sheet'!AD8</f>
        <v>34</v>
      </c>
      <c r="F15" s="286">
        <f>'Calculation Sheet'!AE8</f>
        <v>9</v>
      </c>
      <c r="G15" s="286">
        <f>'Calculation Sheet'!AF8</f>
        <v>2</v>
      </c>
      <c r="H15" s="286">
        <f>'Calculation Sheet'!AG8</f>
        <v>0</v>
      </c>
      <c r="I15" s="286">
        <f>'Calculation Sheet'!AH8</f>
        <v>0</v>
      </c>
      <c r="J15" s="286">
        <f>'Calculation Sheet'!AI8</f>
        <v>0</v>
      </c>
      <c r="K15" s="286">
        <f>'Calculation Sheet'!AJ8</f>
        <v>0</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18.639384920634921</v>
      </c>
      <c r="V15" s="287" t="str">
        <f>'Calculation Sheet'!AU8</f>
        <v>-</v>
      </c>
    </row>
    <row r="16" spans="1:23" ht="13.4" customHeight="1" x14ac:dyDescent="0.3">
      <c r="A16" s="175">
        <v>0.20833333333333301</v>
      </c>
      <c r="B16" s="286">
        <f>'Calculation Sheet'!AA9</f>
        <v>22</v>
      </c>
      <c r="C16" s="286">
        <f>'Calculation Sheet'!AB9</f>
        <v>49</v>
      </c>
      <c r="D16" s="286">
        <f>'Calculation Sheet'!AC9</f>
        <v>76</v>
      </c>
      <c r="E16" s="286">
        <f>'Calculation Sheet'!AD9</f>
        <v>79</v>
      </c>
      <c r="F16" s="286">
        <f>'Calculation Sheet'!AE9</f>
        <v>38</v>
      </c>
      <c r="G16" s="286">
        <f>'Calculation Sheet'!AF9</f>
        <v>5</v>
      </c>
      <c r="H16" s="286">
        <f>'Calculation Sheet'!AG9</f>
        <v>1</v>
      </c>
      <c r="I16" s="286">
        <f>'Calculation Sheet'!AH9</f>
        <v>0</v>
      </c>
      <c r="J16" s="286">
        <f>'Calculation Sheet'!AI9</f>
        <v>0</v>
      </c>
      <c r="K16" s="286">
        <f>'Calculation Sheet'!AJ9</f>
        <v>0</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19.580357142857139</v>
      </c>
      <c r="V16" s="287">
        <f>'Calculation Sheet'!AU9</f>
        <v>23.4</v>
      </c>
    </row>
    <row r="17" spans="1:22" ht="13.4" customHeight="1" x14ac:dyDescent="0.3">
      <c r="A17" s="175">
        <v>0.25</v>
      </c>
      <c r="B17" s="286">
        <f>'Calculation Sheet'!AA10</f>
        <v>41</v>
      </c>
      <c r="C17" s="286">
        <f>'Calculation Sheet'!AB10</f>
        <v>219</v>
      </c>
      <c r="D17" s="286">
        <f>'Calculation Sheet'!AC10</f>
        <v>285</v>
      </c>
      <c r="E17" s="286">
        <f>'Calculation Sheet'!AD10</f>
        <v>216</v>
      </c>
      <c r="F17" s="286">
        <f>'Calculation Sheet'!AE10</f>
        <v>61</v>
      </c>
      <c r="G17" s="286">
        <f>'Calculation Sheet'!AF10</f>
        <v>7</v>
      </c>
      <c r="H17" s="286">
        <f>'Calculation Sheet'!AG10</f>
        <v>1</v>
      </c>
      <c r="I17" s="286">
        <f>'Calculation Sheet'!AH10</f>
        <v>0</v>
      </c>
      <c r="J17" s="286">
        <f>'Calculation Sheet'!AI10</f>
        <v>0</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17.987500000000001</v>
      </c>
      <c r="V17" s="287">
        <f>'Calculation Sheet'!AU10</f>
        <v>23.695941558441557</v>
      </c>
    </row>
    <row r="18" spans="1:22" ht="13.4" customHeight="1" x14ac:dyDescent="0.3">
      <c r="A18" s="175">
        <v>0.29166666666666702</v>
      </c>
      <c r="B18" s="286">
        <f>'Calculation Sheet'!AA11</f>
        <v>175</v>
      </c>
      <c r="C18" s="286">
        <f>'Calculation Sheet'!AB11</f>
        <v>956</v>
      </c>
      <c r="D18" s="286">
        <f>'Calculation Sheet'!AC11</f>
        <v>928</v>
      </c>
      <c r="E18" s="286">
        <f>'Calculation Sheet'!AD11</f>
        <v>484</v>
      </c>
      <c r="F18" s="286">
        <f>'Calculation Sheet'!AE11</f>
        <v>93</v>
      </c>
      <c r="G18" s="286">
        <f>'Calculation Sheet'!AF11</f>
        <v>23</v>
      </c>
      <c r="H18" s="286">
        <f>'Calculation Sheet'!AG11</f>
        <v>0</v>
      </c>
      <c r="I18" s="286">
        <f>'Calculation Sheet'!AH11</f>
        <v>0</v>
      </c>
      <c r="J18" s="286">
        <f>'Calculation Sheet'!AI11</f>
        <v>0</v>
      </c>
      <c r="K18" s="286">
        <f>'Calculation Sheet'!AJ11</f>
        <v>0</v>
      </c>
      <c r="L18" s="286">
        <f>'Calculation Sheet'!AK11</f>
        <v>0</v>
      </c>
      <c r="M18" s="286">
        <f>'Calculation Sheet'!AL11</f>
        <v>0</v>
      </c>
      <c r="N18" s="286">
        <f>'Calculation Sheet'!AM11</f>
        <v>0</v>
      </c>
      <c r="O18" s="286">
        <f>'Calculation Sheet'!AN11</f>
        <v>0</v>
      </c>
      <c r="P18" s="286">
        <f>'Calculation Sheet'!AO11</f>
        <v>0</v>
      </c>
      <c r="Q18" s="286">
        <f>'Calculation Sheet'!AP11</f>
        <v>0</v>
      </c>
      <c r="R18" s="286">
        <f>'Calculation Sheet'!AQ11</f>
        <v>0</v>
      </c>
      <c r="S18" s="286">
        <f>'Calculation Sheet'!AR11</f>
        <v>0</v>
      </c>
      <c r="T18" s="286">
        <f>'Calculation Sheet'!AS11</f>
        <v>0</v>
      </c>
      <c r="U18" s="287">
        <f>'Calculation Sheet'!AT11</f>
        <v>16.655357142857142</v>
      </c>
      <c r="V18" s="287">
        <f>'Calculation Sheet'!AU11</f>
        <v>21.908928571428572</v>
      </c>
    </row>
    <row r="19" spans="1:22" ht="13.4" customHeight="1" x14ac:dyDescent="0.3">
      <c r="A19" s="175">
        <v>0.33333333333333298</v>
      </c>
      <c r="B19" s="286">
        <f>'Calculation Sheet'!AA12</f>
        <v>374</v>
      </c>
      <c r="C19" s="286">
        <f>'Calculation Sheet'!AB12</f>
        <v>1737</v>
      </c>
      <c r="D19" s="286">
        <f>'Calculation Sheet'!AC12</f>
        <v>1371</v>
      </c>
      <c r="E19" s="286">
        <f>'Calculation Sheet'!AD12</f>
        <v>529</v>
      </c>
      <c r="F19" s="286">
        <f>'Calculation Sheet'!AE12</f>
        <v>72</v>
      </c>
      <c r="G19" s="286">
        <f>'Calculation Sheet'!AF12</f>
        <v>2</v>
      </c>
      <c r="H19" s="286">
        <f>'Calculation Sheet'!AG12</f>
        <v>0</v>
      </c>
      <c r="I19" s="286">
        <f>'Calculation Sheet'!AH12</f>
        <v>0</v>
      </c>
      <c r="J19" s="286">
        <f>'Calculation Sheet'!AI12</f>
        <v>2</v>
      </c>
      <c r="K19" s="286">
        <f>'Calculation Sheet'!AJ12</f>
        <v>0</v>
      </c>
      <c r="L19" s="286">
        <f>'Calculation Sheet'!AK12</f>
        <v>0</v>
      </c>
      <c r="M19" s="286">
        <f>'Calculation Sheet'!AL12</f>
        <v>0</v>
      </c>
      <c r="N19" s="286">
        <f>'Calculation Sheet'!AM12</f>
        <v>4</v>
      </c>
      <c r="O19" s="286">
        <f>'Calculation Sheet'!AN12</f>
        <v>0</v>
      </c>
      <c r="P19" s="286">
        <f>'Calculation Sheet'!AO12</f>
        <v>0</v>
      </c>
      <c r="Q19" s="286">
        <f>'Calculation Sheet'!AP12</f>
        <v>0</v>
      </c>
      <c r="R19" s="286">
        <f>'Calculation Sheet'!AQ12</f>
        <v>0</v>
      </c>
      <c r="S19" s="286">
        <f>'Calculation Sheet'!AR12</f>
        <v>0</v>
      </c>
      <c r="T19" s="286">
        <f>'Calculation Sheet'!AS12</f>
        <v>0</v>
      </c>
      <c r="U19" s="287">
        <f>'Calculation Sheet'!AT12</f>
        <v>15.433928571428572</v>
      </c>
      <c r="V19" s="287">
        <f>'Calculation Sheet'!AU12</f>
        <v>20.00357142857143</v>
      </c>
    </row>
    <row r="20" spans="1:22" ht="13.4" customHeight="1" x14ac:dyDescent="0.3">
      <c r="A20" s="175">
        <v>0.375</v>
      </c>
      <c r="B20" s="286">
        <f>'Calculation Sheet'!AA13</f>
        <v>142</v>
      </c>
      <c r="C20" s="286">
        <f>'Calculation Sheet'!AB13</f>
        <v>1000</v>
      </c>
      <c r="D20" s="286">
        <f>'Calculation Sheet'!AC13</f>
        <v>1125</v>
      </c>
      <c r="E20" s="286">
        <f>'Calculation Sheet'!AD13</f>
        <v>580</v>
      </c>
      <c r="F20" s="286">
        <f>'Calculation Sheet'!AE13</f>
        <v>89</v>
      </c>
      <c r="G20" s="286">
        <f>'Calculation Sheet'!AF13</f>
        <v>5</v>
      </c>
      <c r="H20" s="286">
        <f>'Calculation Sheet'!AG13</f>
        <v>1</v>
      </c>
      <c r="I20" s="286">
        <f>'Calculation Sheet'!AH13</f>
        <v>0</v>
      </c>
      <c r="J20" s="286">
        <f>'Calculation Sheet'!AI13</f>
        <v>0</v>
      </c>
      <c r="K20" s="286">
        <f>'Calculation Sheet'!AJ13</f>
        <v>0</v>
      </c>
      <c r="L20" s="286">
        <f>'Calculation Sheet'!AK13</f>
        <v>0</v>
      </c>
      <c r="M20" s="286">
        <f>'Calculation Sheet'!AL13</f>
        <v>0</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16.658690476190475</v>
      </c>
      <c r="V20" s="287">
        <f>'Calculation Sheet'!AU13</f>
        <v>21.37047619047619</v>
      </c>
    </row>
    <row r="21" spans="1:22" ht="13.4" customHeight="1" x14ac:dyDescent="0.3">
      <c r="A21" s="175">
        <v>0.41666666666666702</v>
      </c>
      <c r="B21" s="286">
        <f>'Calculation Sheet'!AA14</f>
        <v>90</v>
      </c>
      <c r="C21" s="286">
        <f>'Calculation Sheet'!AB14</f>
        <v>821</v>
      </c>
      <c r="D21" s="286">
        <f>'Calculation Sheet'!AC14</f>
        <v>1000</v>
      </c>
      <c r="E21" s="286">
        <f>'Calculation Sheet'!AD14</f>
        <v>526</v>
      </c>
      <c r="F21" s="286">
        <f>'Calculation Sheet'!AE14</f>
        <v>81</v>
      </c>
      <c r="G21" s="286">
        <f>'Calculation Sheet'!AF14</f>
        <v>10</v>
      </c>
      <c r="H21" s="286">
        <f>'Calculation Sheet'!AG14</f>
        <v>0</v>
      </c>
      <c r="I21" s="286">
        <f>'Calculation Sheet'!AH14</f>
        <v>0</v>
      </c>
      <c r="J21" s="286">
        <f>'Calculation Sheet'!AI14</f>
        <v>0</v>
      </c>
      <c r="K21" s="286">
        <f>'Calculation Sheet'!AJ14</f>
        <v>0</v>
      </c>
      <c r="L21" s="286">
        <f>'Calculation Sheet'!AK14</f>
        <v>0</v>
      </c>
      <c r="M21" s="286">
        <f>'Calculation Sheet'!AL14</f>
        <v>0</v>
      </c>
      <c r="N21" s="286">
        <f>'Calculation Sheet'!AM14</f>
        <v>0</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16.955000000000002</v>
      </c>
      <c r="V21" s="287">
        <f>'Calculation Sheet'!AU14</f>
        <v>21.555</v>
      </c>
    </row>
    <row r="22" spans="1:22" ht="13.4" customHeight="1" x14ac:dyDescent="0.3">
      <c r="A22" s="175">
        <v>0.45833333333333298</v>
      </c>
      <c r="B22" s="286">
        <f>'Calculation Sheet'!AA15</f>
        <v>77</v>
      </c>
      <c r="C22" s="286">
        <f>'Calculation Sheet'!AB15</f>
        <v>801</v>
      </c>
      <c r="D22" s="286">
        <f>'Calculation Sheet'!AC15</f>
        <v>941</v>
      </c>
      <c r="E22" s="286">
        <f>'Calculation Sheet'!AD15</f>
        <v>506</v>
      </c>
      <c r="F22" s="286">
        <f>'Calculation Sheet'!AE15</f>
        <v>96</v>
      </c>
      <c r="G22" s="286">
        <f>'Calculation Sheet'!AF15</f>
        <v>11</v>
      </c>
      <c r="H22" s="286">
        <f>'Calculation Sheet'!AG15</f>
        <v>1</v>
      </c>
      <c r="I22" s="286">
        <f>'Calculation Sheet'!AH15</f>
        <v>1</v>
      </c>
      <c r="J22" s="286">
        <f>'Calculation Sheet'!AI15</f>
        <v>3</v>
      </c>
      <c r="K22" s="286">
        <f>'Calculation Sheet'!AJ15</f>
        <v>0</v>
      </c>
      <c r="L22" s="286">
        <f>'Calculation Sheet'!AK15</f>
        <v>0</v>
      </c>
      <c r="M22" s="286">
        <f>'Calculation Sheet'!AL15</f>
        <v>0</v>
      </c>
      <c r="N22" s="286">
        <f>'Calculation Sheet'!AM15</f>
        <v>0</v>
      </c>
      <c r="O22" s="286">
        <f>'Calculation Sheet'!AN15</f>
        <v>0</v>
      </c>
      <c r="P22" s="286">
        <f>'Calculation Sheet'!AO15</f>
        <v>0</v>
      </c>
      <c r="Q22" s="286">
        <f>'Calculation Sheet'!AP15</f>
        <v>0</v>
      </c>
      <c r="R22" s="286">
        <f>'Calculation Sheet'!AQ15</f>
        <v>0</v>
      </c>
      <c r="S22" s="286">
        <f>'Calculation Sheet'!AR15</f>
        <v>0</v>
      </c>
      <c r="T22" s="286">
        <f>'Calculation Sheet'!AS15</f>
        <v>0</v>
      </c>
      <c r="U22" s="287">
        <f>'Calculation Sheet'!AT15</f>
        <v>17.118928571428569</v>
      </c>
      <c r="V22" s="287">
        <f>'Calculation Sheet'!AU15</f>
        <v>21.94142857142857</v>
      </c>
    </row>
    <row r="23" spans="1:22" ht="13.4" customHeight="1" x14ac:dyDescent="0.3">
      <c r="A23" s="175">
        <v>0.5</v>
      </c>
      <c r="B23" s="286">
        <f>'Calculation Sheet'!AA16</f>
        <v>130</v>
      </c>
      <c r="C23" s="286">
        <f>'Calculation Sheet'!AB16</f>
        <v>981</v>
      </c>
      <c r="D23" s="286">
        <f>'Calculation Sheet'!AC16</f>
        <v>1051</v>
      </c>
      <c r="E23" s="286">
        <f>'Calculation Sheet'!AD16</f>
        <v>509</v>
      </c>
      <c r="F23" s="286">
        <f>'Calculation Sheet'!AE16</f>
        <v>79</v>
      </c>
      <c r="G23" s="286">
        <f>'Calculation Sheet'!AF16</f>
        <v>4</v>
      </c>
      <c r="H23" s="286">
        <f>'Calculation Sheet'!AG16</f>
        <v>1</v>
      </c>
      <c r="I23" s="286">
        <f>'Calculation Sheet'!AH16</f>
        <v>0</v>
      </c>
      <c r="J23" s="286">
        <f>'Calculation Sheet'!AI16</f>
        <v>0</v>
      </c>
      <c r="K23" s="286">
        <f>'Calculation Sheet'!AJ16</f>
        <v>0</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0</v>
      </c>
      <c r="T23" s="286">
        <f>'Calculation Sheet'!AS16</f>
        <v>0</v>
      </c>
      <c r="U23" s="287">
        <f>'Calculation Sheet'!AT16</f>
        <v>16.574999999999999</v>
      </c>
      <c r="V23" s="287">
        <f>'Calculation Sheet'!AU16</f>
        <v>21.283928571428568</v>
      </c>
    </row>
    <row r="24" spans="1:22" ht="13.4" customHeight="1" x14ac:dyDescent="0.3">
      <c r="A24" s="175">
        <v>0.54166666666666696</v>
      </c>
      <c r="B24" s="286">
        <f>'Calculation Sheet'!AA17</f>
        <v>108</v>
      </c>
      <c r="C24" s="286">
        <f>'Calculation Sheet'!AB17</f>
        <v>852</v>
      </c>
      <c r="D24" s="286">
        <f>'Calculation Sheet'!AC17</f>
        <v>921</v>
      </c>
      <c r="E24" s="286">
        <f>'Calculation Sheet'!AD17</f>
        <v>536</v>
      </c>
      <c r="F24" s="286">
        <f>'Calculation Sheet'!AE17</f>
        <v>91</v>
      </c>
      <c r="G24" s="286">
        <f>'Calculation Sheet'!AF17</f>
        <v>7</v>
      </c>
      <c r="H24" s="286">
        <f>'Calculation Sheet'!AG17</f>
        <v>1</v>
      </c>
      <c r="I24" s="286">
        <f>'Calculation Sheet'!AH17</f>
        <v>0</v>
      </c>
      <c r="J24" s="286">
        <f>'Calculation Sheet'!AI17</f>
        <v>0</v>
      </c>
      <c r="K24" s="286">
        <f>'Calculation Sheet'!AJ17</f>
        <v>0</v>
      </c>
      <c r="L24" s="286">
        <f>'Calculation Sheet'!AK17</f>
        <v>0</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16.894642857142856</v>
      </c>
      <c r="V24" s="287">
        <f>'Calculation Sheet'!AU17</f>
        <v>21.773214285714289</v>
      </c>
    </row>
    <row r="25" spans="1:22" ht="13.4" customHeight="1" x14ac:dyDescent="0.3">
      <c r="A25" s="175">
        <v>0.58333333333333304</v>
      </c>
      <c r="B25" s="286">
        <f>'Calculation Sheet'!AA18</f>
        <v>112</v>
      </c>
      <c r="C25" s="286">
        <f>'Calculation Sheet'!AB18</f>
        <v>901</v>
      </c>
      <c r="D25" s="286">
        <f>'Calculation Sheet'!AC18</f>
        <v>956</v>
      </c>
      <c r="E25" s="286">
        <f>'Calculation Sheet'!AD18</f>
        <v>524</v>
      </c>
      <c r="F25" s="286">
        <f>'Calculation Sheet'!AE18</f>
        <v>68</v>
      </c>
      <c r="G25" s="286">
        <f>'Calculation Sheet'!AF18</f>
        <v>5</v>
      </c>
      <c r="H25" s="286">
        <f>'Calculation Sheet'!AG18</f>
        <v>2</v>
      </c>
      <c r="I25" s="286">
        <f>'Calculation Sheet'!AH18</f>
        <v>0</v>
      </c>
      <c r="J25" s="286">
        <f>'Calculation Sheet'!AI18</f>
        <v>0</v>
      </c>
      <c r="K25" s="286">
        <f>'Calculation Sheet'!AJ18</f>
        <v>0</v>
      </c>
      <c r="L25" s="286">
        <f>'Calculation Sheet'!AK18</f>
        <v>0</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16.723214285714288</v>
      </c>
      <c r="V25" s="287">
        <f>'Calculation Sheet'!AU18</f>
        <v>21.469642857142858</v>
      </c>
    </row>
    <row r="26" spans="1:22" ht="13.4" customHeight="1" x14ac:dyDescent="0.3">
      <c r="A26" s="175">
        <v>0.625</v>
      </c>
      <c r="B26" s="286">
        <f>'Calculation Sheet'!AA19</f>
        <v>120</v>
      </c>
      <c r="C26" s="286">
        <f>'Calculation Sheet'!AB19</f>
        <v>990</v>
      </c>
      <c r="D26" s="286">
        <f>'Calculation Sheet'!AC19</f>
        <v>1046</v>
      </c>
      <c r="E26" s="286">
        <f>'Calculation Sheet'!AD19</f>
        <v>479</v>
      </c>
      <c r="F26" s="286">
        <f>'Calculation Sheet'!AE19</f>
        <v>76</v>
      </c>
      <c r="G26" s="286">
        <f>'Calculation Sheet'!AF19</f>
        <v>10</v>
      </c>
      <c r="H26" s="286">
        <f>'Calculation Sheet'!AG19</f>
        <v>0</v>
      </c>
      <c r="I26" s="286">
        <f>'Calculation Sheet'!AH19</f>
        <v>0</v>
      </c>
      <c r="J26" s="286">
        <f>'Calculation Sheet'!AI19</f>
        <v>0</v>
      </c>
      <c r="K26" s="286">
        <f>'Calculation Sheet'!AJ19</f>
        <v>0</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16.537500000000001</v>
      </c>
      <c r="V26" s="287">
        <f>'Calculation Sheet'!AU19</f>
        <v>21.098214285714285</v>
      </c>
    </row>
    <row r="27" spans="1:22" ht="13.4" customHeight="1" x14ac:dyDescent="0.3">
      <c r="A27" s="175">
        <v>0.66666666666666696</v>
      </c>
      <c r="B27" s="286">
        <f>'Calculation Sheet'!AA20</f>
        <v>133</v>
      </c>
      <c r="C27" s="286">
        <f>'Calculation Sheet'!AB20</f>
        <v>1029</v>
      </c>
      <c r="D27" s="286">
        <f>'Calculation Sheet'!AC20</f>
        <v>1345</v>
      </c>
      <c r="E27" s="286">
        <f>'Calculation Sheet'!AD20</f>
        <v>573</v>
      </c>
      <c r="F27" s="286">
        <f>'Calculation Sheet'!AE20</f>
        <v>73</v>
      </c>
      <c r="G27" s="286">
        <f>'Calculation Sheet'!AF20</f>
        <v>10</v>
      </c>
      <c r="H27" s="286">
        <f>'Calculation Sheet'!AG20</f>
        <v>0</v>
      </c>
      <c r="I27" s="286">
        <f>'Calculation Sheet'!AH20</f>
        <v>3</v>
      </c>
      <c r="J27" s="286">
        <f>'Calculation Sheet'!AI20</f>
        <v>0</v>
      </c>
      <c r="K27" s="286">
        <f>'Calculation Sheet'!AJ20</f>
        <v>0</v>
      </c>
      <c r="L27" s="286">
        <f>'Calculation Sheet'!AK20</f>
        <v>0</v>
      </c>
      <c r="M27" s="286">
        <f>'Calculation Sheet'!AL20</f>
        <v>0</v>
      </c>
      <c r="N27" s="286">
        <f>'Calculation Sheet'!AM20</f>
        <v>0</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16.726785714285715</v>
      </c>
      <c r="V27" s="287">
        <f>'Calculation Sheet'!AU20</f>
        <v>21.146428571428572</v>
      </c>
    </row>
    <row r="28" spans="1:22" ht="13.4" customHeight="1" x14ac:dyDescent="0.3">
      <c r="A28" s="175">
        <v>0.70833333333333304</v>
      </c>
      <c r="B28" s="286">
        <f>'Calculation Sheet'!AA21</f>
        <v>165</v>
      </c>
      <c r="C28" s="286">
        <f>'Calculation Sheet'!AB21</f>
        <v>1206</v>
      </c>
      <c r="D28" s="286">
        <f>'Calculation Sheet'!AC21</f>
        <v>1301</v>
      </c>
      <c r="E28" s="286">
        <f>'Calculation Sheet'!AD21</f>
        <v>549</v>
      </c>
      <c r="F28" s="286">
        <f>'Calculation Sheet'!AE21</f>
        <v>99</v>
      </c>
      <c r="G28" s="286">
        <f>'Calculation Sheet'!AF21</f>
        <v>5</v>
      </c>
      <c r="H28" s="286">
        <f>'Calculation Sheet'!AG21</f>
        <v>4</v>
      </c>
      <c r="I28" s="286">
        <f>'Calculation Sheet'!AH21</f>
        <v>0</v>
      </c>
      <c r="J28" s="286">
        <f>'Calculation Sheet'!AI21</f>
        <v>0</v>
      </c>
      <c r="K28" s="286">
        <f>'Calculation Sheet'!AJ21</f>
        <v>0</v>
      </c>
      <c r="L28" s="286">
        <f>'Calculation Sheet'!AK21</f>
        <v>0</v>
      </c>
      <c r="M28" s="286">
        <f>'Calculation Sheet'!AL21</f>
        <v>0</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16.396428571428572</v>
      </c>
      <c r="V28" s="287">
        <f>'Calculation Sheet'!AU21</f>
        <v>21.028571428571428</v>
      </c>
    </row>
    <row r="29" spans="1:22" ht="13.4" customHeight="1" x14ac:dyDescent="0.3">
      <c r="A29" s="175">
        <v>0.75</v>
      </c>
      <c r="B29" s="286">
        <f>'Calculation Sheet'!AA22</f>
        <v>100</v>
      </c>
      <c r="C29" s="286">
        <f>'Calculation Sheet'!AB22</f>
        <v>941</v>
      </c>
      <c r="D29" s="286">
        <f>'Calculation Sheet'!AC22</f>
        <v>1151</v>
      </c>
      <c r="E29" s="286">
        <f>'Calculation Sheet'!AD22</f>
        <v>546</v>
      </c>
      <c r="F29" s="286">
        <f>'Calculation Sheet'!AE22</f>
        <v>100</v>
      </c>
      <c r="G29" s="286">
        <f>'Calculation Sheet'!AF22</f>
        <v>7</v>
      </c>
      <c r="H29" s="286">
        <f>'Calculation Sheet'!AG22</f>
        <v>0</v>
      </c>
      <c r="I29" s="286">
        <f>'Calculation Sheet'!AH22</f>
        <v>0</v>
      </c>
      <c r="J29" s="286">
        <f>'Calculation Sheet'!AI22</f>
        <v>0</v>
      </c>
      <c r="K29" s="286">
        <f>'Calculation Sheet'!AJ22</f>
        <v>0</v>
      </c>
      <c r="L29" s="286">
        <f>'Calculation Sheet'!AK22</f>
        <v>0</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0</v>
      </c>
      <c r="U29" s="287">
        <f>'Calculation Sheet'!AT22</f>
        <v>16.898214285714285</v>
      </c>
      <c r="V29" s="287">
        <f>'Calculation Sheet'!AU22</f>
        <v>21.523214285714289</v>
      </c>
    </row>
    <row r="30" spans="1:22" ht="13.4" customHeight="1" x14ac:dyDescent="0.3">
      <c r="A30" s="175">
        <v>0.79166666666666696</v>
      </c>
      <c r="B30" s="286">
        <f>'Calculation Sheet'!AA23</f>
        <v>74</v>
      </c>
      <c r="C30" s="286">
        <f>'Calculation Sheet'!AB23</f>
        <v>675</v>
      </c>
      <c r="D30" s="286">
        <f>'Calculation Sheet'!AC23</f>
        <v>819</v>
      </c>
      <c r="E30" s="286">
        <f>'Calculation Sheet'!AD23</f>
        <v>481</v>
      </c>
      <c r="F30" s="286">
        <f>'Calculation Sheet'!AE23</f>
        <v>102</v>
      </c>
      <c r="G30" s="286">
        <f>'Calculation Sheet'!AF23</f>
        <v>8</v>
      </c>
      <c r="H30" s="286">
        <f>'Calculation Sheet'!AG23</f>
        <v>4</v>
      </c>
      <c r="I30" s="286">
        <f>'Calculation Sheet'!AH23</f>
        <v>0</v>
      </c>
      <c r="J30" s="286">
        <f>'Calculation Sheet'!AI23</f>
        <v>0</v>
      </c>
      <c r="K30" s="286">
        <f>'Calculation Sheet'!AJ23</f>
        <v>0</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17.316071428571426</v>
      </c>
      <c r="V30" s="287">
        <f>'Calculation Sheet'!AU23</f>
        <v>22.344642857142855</v>
      </c>
    </row>
    <row r="31" spans="1:22" ht="13.4" customHeight="1" x14ac:dyDescent="0.3">
      <c r="A31" s="175">
        <v>0.83333333333333304</v>
      </c>
      <c r="B31" s="286">
        <f>'Calculation Sheet'!AA24</f>
        <v>60</v>
      </c>
      <c r="C31" s="286">
        <f>'Calculation Sheet'!AB24</f>
        <v>414</v>
      </c>
      <c r="D31" s="286">
        <f>'Calculation Sheet'!AC24</f>
        <v>501</v>
      </c>
      <c r="E31" s="286">
        <f>'Calculation Sheet'!AD24</f>
        <v>429</v>
      </c>
      <c r="F31" s="286">
        <f>'Calculation Sheet'!AE24</f>
        <v>93</v>
      </c>
      <c r="G31" s="286">
        <f>'Calculation Sheet'!AF24</f>
        <v>10</v>
      </c>
      <c r="H31" s="286">
        <f>'Calculation Sheet'!AG24</f>
        <v>3</v>
      </c>
      <c r="I31" s="286">
        <f>'Calculation Sheet'!AH24</f>
        <v>3</v>
      </c>
      <c r="J31" s="286">
        <f>'Calculation Sheet'!AI24</f>
        <v>0</v>
      </c>
      <c r="K31" s="286">
        <f>'Calculation Sheet'!AJ24</f>
        <v>0</v>
      </c>
      <c r="L31" s="286">
        <f>'Calculation Sheet'!AK24</f>
        <v>0</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17.957142857142859</v>
      </c>
      <c r="V31" s="287">
        <f>'Calculation Sheet'!AU24</f>
        <v>23.285714285714288</v>
      </c>
    </row>
    <row r="32" spans="1:22" ht="13.4" customHeight="1" x14ac:dyDescent="0.3">
      <c r="A32" s="175">
        <v>0.875</v>
      </c>
      <c r="B32" s="286">
        <f>'Calculation Sheet'!AA25</f>
        <v>35</v>
      </c>
      <c r="C32" s="286">
        <f>'Calculation Sheet'!AB25</f>
        <v>262</v>
      </c>
      <c r="D32" s="286">
        <f>'Calculation Sheet'!AC25</f>
        <v>340</v>
      </c>
      <c r="E32" s="286">
        <f>'Calculation Sheet'!AD25</f>
        <v>274</v>
      </c>
      <c r="F32" s="286">
        <f>'Calculation Sheet'!AE25</f>
        <v>70</v>
      </c>
      <c r="G32" s="286">
        <f>'Calculation Sheet'!AF25</f>
        <v>8</v>
      </c>
      <c r="H32" s="286">
        <f>'Calculation Sheet'!AG25</f>
        <v>2</v>
      </c>
      <c r="I32" s="286">
        <f>'Calculation Sheet'!AH25</f>
        <v>0</v>
      </c>
      <c r="J32" s="286">
        <f>'Calculation Sheet'!AI25</f>
        <v>0</v>
      </c>
      <c r="K32" s="286">
        <f>'Calculation Sheet'!AJ25</f>
        <v>0</v>
      </c>
      <c r="L32" s="286">
        <f>'Calculation Sheet'!AK25</f>
        <v>0</v>
      </c>
      <c r="M32" s="286">
        <f>'Calculation Sheet'!AL25</f>
        <v>0</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18.208928571428572</v>
      </c>
      <c r="V32" s="287">
        <f>'Calculation Sheet'!AU25</f>
        <v>23.684935897435896</v>
      </c>
    </row>
    <row r="33" spans="1:22" ht="13.4" customHeight="1" x14ac:dyDescent="0.3">
      <c r="A33" s="175">
        <v>0.91666666666666696</v>
      </c>
      <c r="B33" s="286">
        <f>'Calculation Sheet'!AA26</f>
        <v>22</v>
      </c>
      <c r="C33" s="286">
        <f>'Calculation Sheet'!AB26</f>
        <v>171</v>
      </c>
      <c r="D33" s="286">
        <f>'Calculation Sheet'!AC26</f>
        <v>220</v>
      </c>
      <c r="E33" s="286">
        <f>'Calculation Sheet'!AD26</f>
        <v>178</v>
      </c>
      <c r="F33" s="286">
        <f>'Calculation Sheet'!AE26</f>
        <v>61</v>
      </c>
      <c r="G33" s="286">
        <f>'Calculation Sheet'!AF26</f>
        <v>10</v>
      </c>
      <c r="H33" s="286">
        <f>'Calculation Sheet'!AG26</f>
        <v>0</v>
      </c>
      <c r="I33" s="286">
        <f>'Calculation Sheet'!AH26</f>
        <v>0</v>
      </c>
      <c r="J33" s="286">
        <f>'Calculation Sheet'!AI26</f>
        <v>0</v>
      </c>
      <c r="K33" s="286">
        <f>'Calculation Sheet'!AJ26</f>
        <v>0</v>
      </c>
      <c r="L33" s="286">
        <f>'Calculation Sheet'!AK26</f>
        <v>0</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18.416071428571428</v>
      </c>
      <c r="V33" s="287">
        <f>'Calculation Sheet'!AU26</f>
        <v>24.36906565656566</v>
      </c>
    </row>
    <row r="34" spans="1:22" ht="13.4" customHeight="1" thickBot="1" x14ac:dyDescent="0.35">
      <c r="A34" s="176">
        <v>0.95833333333333304</v>
      </c>
      <c r="B34" s="288">
        <f>'Calculation Sheet'!AA27</f>
        <v>8</v>
      </c>
      <c r="C34" s="288">
        <f>'Calculation Sheet'!AB27</f>
        <v>85</v>
      </c>
      <c r="D34" s="288">
        <f>'Calculation Sheet'!AC27</f>
        <v>110</v>
      </c>
      <c r="E34" s="288">
        <f>'Calculation Sheet'!AD27</f>
        <v>81</v>
      </c>
      <c r="F34" s="288">
        <f>'Calculation Sheet'!AE27</f>
        <v>35</v>
      </c>
      <c r="G34" s="288">
        <f>'Calculation Sheet'!AF27</f>
        <v>3</v>
      </c>
      <c r="H34" s="288">
        <f>'Calculation Sheet'!AG27</f>
        <v>1</v>
      </c>
      <c r="I34" s="288">
        <f>'Calculation Sheet'!AH27</f>
        <v>0</v>
      </c>
      <c r="J34" s="288">
        <f>'Calculation Sheet'!AI27</f>
        <v>0</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18.208928571428572</v>
      </c>
      <c r="V34" s="289">
        <f>'Calculation Sheet'!AU27</f>
        <v>22.700000000000003</v>
      </c>
    </row>
    <row r="35" spans="1:22" ht="13.4" customHeight="1" thickTop="1" x14ac:dyDescent="0.3">
      <c r="A35" s="290" t="s">
        <v>168</v>
      </c>
      <c r="B35" s="284">
        <f>'Calculation Sheet'!AA28</f>
        <v>1726</v>
      </c>
      <c r="C35" s="284">
        <f>'Calculation Sheet'!AB28</f>
        <v>12215</v>
      </c>
      <c r="D35" s="284">
        <f>'Calculation Sheet'!AC28</f>
        <v>13136</v>
      </c>
      <c r="E35" s="284">
        <f>'Calculation Sheet'!AD28</f>
        <v>6341</v>
      </c>
      <c r="F35" s="284">
        <f>'Calculation Sheet'!AE28</f>
        <v>1017</v>
      </c>
      <c r="G35" s="284">
        <f>'Calculation Sheet'!AF28</f>
        <v>99</v>
      </c>
      <c r="H35" s="284">
        <f>'Calculation Sheet'!AG28</f>
        <v>10</v>
      </c>
      <c r="I35" s="284">
        <f>'Calculation Sheet'!AH28</f>
        <v>4</v>
      </c>
      <c r="J35" s="284">
        <f>'Calculation Sheet'!AI28</f>
        <v>5</v>
      </c>
      <c r="K35" s="284">
        <f>'Calculation Sheet'!AJ28</f>
        <v>0</v>
      </c>
      <c r="L35" s="284">
        <f>'Calculation Sheet'!AK28</f>
        <v>0</v>
      </c>
      <c r="M35" s="284">
        <f>'Calculation Sheet'!AL28</f>
        <v>0</v>
      </c>
      <c r="N35" s="284">
        <f>'Calculation Sheet'!AM28</f>
        <v>4</v>
      </c>
      <c r="O35" s="284">
        <f>'Calculation Sheet'!AN28</f>
        <v>0</v>
      </c>
      <c r="P35" s="284">
        <f>'Calculation Sheet'!AO28</f>
        <v>0</v>
      </c>
      <c r="Q35" s="284">
        <f>'Calculation Sheet'!AP28</f>
        <v>0</v>
      </c>
      <c r="R35" s="284">
        <f>'Calculation Sheet'!AQ28</f>
        <v>0</v>
      </c>
      <c r="S35" s="284">
        <f>'Calculation Sheet'!AR28</f>
        <v>0</v>
      </c>
      <c r="T35" s="284">
        <f>'Calculation Sheet'!AS28</f>
        <v>0</v>
      </c>
      <c r="U35" s="285">
        <f>'Calculation Sheet'!AT28</f>
        <v>16.520000000000003</v>
      </c>
      <c r="V35" s="285">
        <f>'Calculation Sheet'!AU28</f>
        <v>21.206666666666671</v>
      </c>
    </row>
    <row r="36" spans="1:22" ht="13.4" customHeight="1" x14ac:dyDescent="0.3">
      <c r="A36" s="291" t="s">
        <v>169</v>
      </c>
      <c r="B36" s="286">
        <f>'Calculation Sheet'!AA29</f>
        <v>1936</v>
      </c>
      <c r="C36" s="286">
        <f>'Calculation Sheet'!AB29</f>
        <v>13785</v>
      </c>
      <c r="D36" s="286">
        <f>'Calculation Sheet'!AC29</f>
        <v>15081</v>
      </c>
      <c r="E36" s="286">
        <f>'Calculation Sheet'!AD29</f>
        <v>7741</v>
      </c>
      <c r="F36" s="286">
        <f>'Calculation Sheet'!AE29</f>
        <v>1343</v>
      </c>
      <c r="G36" s="286">
        <f>'Calculation Sheet'!AF29</f>
        <v>132</v>
      </c>
      <c r="H36" s="286">
        <f>'Calculation Sheet'!AG29</f>
        <v>20</v>
      </c>
      <c r="I36" s="286">
        <f>'Calculation Sheet'!AH29</f>
        <v>7</v>
      </c>
      <c r="J36" s="286">
        <f>'Calculation Sheet'!AI29</f>
        <v>5</v>
      </c>
      <c r="K36" s="286">
        <f>'Calculation Sheet'!AJ29</f>
        <v>0</v>
      </c>
      <c r="L36" s="286">
        <f>'Calculation Sheet'!AK29</f>
        <v>0</v>
      </c>
      <c r="M36" s="286">
        <f>'Calculation Sheet'!AL29</f>
        <v>0</v>
      </c>
      <c r="N36" s="286">
        <f>'Calculation Sheet'!AM29</f>
        <v>4</v>
      </c>
      <c r="O36" s="286">
        <f>'Calculation Sheet'!AN29</f>
        <v>0</v>
      </c>
      <c r="P36" s="286">
        <f>'Calculation Sheet'!AO29</f>
        <v>0</v>
      </c>
      <c r="Q36" s="286">
        <f>'Calculation Sheet'!AP29</f>
        <v>0</v>
      </c>
      <c r="R36" s="286">
        <f>'Calculation Sheet'!AQ29</f>
        <v>0</v>
      </c>
      <c r="S36" s="286">
        <f>'Calculation Sheet'!AR29</f>
        <v>0</v>
      </c>
      <c r="T36" s="286">
        <f>'Calculation Sheet'!AS29</f>
        <v>0</v>
      </c>
      <c r="U36" s="287">
        <f>'Calculation Sheet'!AT29</f>
        <v>16.686666666666664</v>
      </c>
      <c r="V36" s="287">
        <f>'Calculation Sheet'!AU29</f>
        <v>21.453333333333333</v>
      </c>
    </row>
    <row r="37" spans="1:22" ht="13.4" customHeight="1" x14ac:dyDescent="0.3">
      <c r="A37" s="115" t="s">
        <v>170</v>
      </c>
      <c r="B37" s="286">
        <f>'Calculation Sheet'!AA30</f>
        <v>1966</v>
      </c>
      <c r="C37" s="286">
        <f>'Calculation Sheet'!AB30</f>
        <v>14041</v>
      </c>
      <c r="D37" s="286">
        <f>'Calculation Sheet'!AC30</f>
        <v>15411</v>
      </c>
      <c r="E37" s="286">
        <f>'Calculation Sheet'!AD30</f>
        <v>8000</v>
      </c>
      <c r="F37" s="286">
        <f>'Calculation Sheet'!AE30</f>
        <v>1439</v>
      </c>
      <c r="G37" s="286">
        <f>'Calculation Sheet'!AF30</f>
        <v>145</v>
      </c>
      <c r="H37" s="286">
        <f>'Calculation Sheet'!AG30</f>
        <v>21</v>
      </c>
      <c r="I37" s="286">
        <f>'Calculation Sheet'!AH30</f>
        <v>7</v>
      </c>
      <c r="J37" s="286">
        <f>'Calculation Sheet'!AI30</f>
        <v>5</v>
      </c>
      <c r="K37" s="286">
        <f>'Calculation Sheet'!AJ30</f>
        <v>0</v>
      </c>
      <c r="L37" s="286">
        <f>'Calculation Sheet'!AK30</f>
        <v>0</v>
      </c>
      <c r="M37" s="286">
        <f>'Calculation Sheet'!AL30</f>
        <v>0</v>
      </c>
      <c r="N37" s="286">
        <f>'Calculation Sheet'!AM30</f>
        <v>4</v>
      </c>
      <c r="O37" s="286">
        <f>'Calculation Sheet'!AN30</f>
        <v>0</v>
      </c>
      <c r="P37" s="286">
        <f>'Calculation Sheet'!AO30</f>
        <v>0</v>
      </c>
      <c r="Q37" s="286">
        <f>'Calculation Sheet'!AP30</f>
        <v>0</v>
      </c>
      <c r="R37" s="286">
        <f>'Calculation Sheet'!AQ30</f>
        <v>0</v>
      </c>
      <c r="S37" s="286">
        <f>'Calculation Sheet'!AR30</f>
        <v>0</v>
      </c>
      <c r="T37" s="286">
        <f>'Calculation Sheet'!AS30</f>
        <v>0</v>
      </c>
      <c r="U37" s="287">
        <f>'Calculation Sheet'!AT30</f>
        <v>16.719999999999995</v>
      </c>
      <c r="V37" s="287">
        <f>'Calculation Sheet'!AU30</f>
        <v>21.506666666666671</v>
      </c>
    </row>
    <row r="38" spans="1:22" ht="13.4" customHeight="1" thickBot="1" x14ac:dyDescent="0.35">
      <c r="A38" s="119" t="s">
        <v>171</v>
      </c>
      <c r="B38" s="288">
        <f>'Calculation Sheet'!AA31</f>
        <v>2001</v>
      </c>
      <c r="C38" s="288">
        <f>'Calculation Sheet'!AB31</f>
        <v>14174</v>
      </c>
      <c r="D38" s="288">
        <f>'Calculation Sheet'!AC31</f>
        <v>15613</v>
      </c>
      <c r="E38" s="288">
        <f>'Calculation Sheet'!AD31</f>
        <v>8227</v>
      </c>
      <c r="F38" s="288">
        <f>'Calculation Sheet'!AE31</f>
        <v>1528</v>
      </c>
      <c r="G38" s="288">
        <f>'Calculation Sheet'!AF31</f>
        <v>164</v>
      </c>
      <c r="H38" s="288">
        <f>'Calculation Sheet'!AG31</f>
        <v>24</v>
      </c>
      <c r="I38" s="288">
        <f>'Calculation Sheet'!AH31</f>
        <v>8</v>
      </c>
      <c r="J38" s="288">
        <f>'Calculation Sheet'!AI31</f>
        <v>5</v>
      </c>
      <c r="K38" s="288">
        <f>'Calculation Sheet'!AJ31</f>
        <v>0</v>
      </c>
      <c r="L38" s="288">
        <f>'Calculation Sheet'!AK31</f>
        <v>0</v>
      </c>
      <c r="M38" s="288">
        <f>'Calculation Sheet'!AL31</f>
        <v>0</v>
      </c>
      <c r="N38" s="288">
        <f>'Calculation Sheet'!AM31</f>
        <v>4</v>
      </c>
      <c r="O38" s="288">
        <f>'Calculation Sheet'!AN31</f>
        <v>0</v>
      </c>
      <c r="P38" s="288">
        <f>'Calculation Sheet'!AO31</f>
        <v>0</v>
      </c>
      <c r="Q38" s="288">
        <f>'Calculation Sheet'!AP31</f>
        <v>0</v>
      </c>
      <c r="R38" s="288">
        <f>'Calculation Sheet'!AQ31</f>
        <v>0</v>
      </c>
      <c r="S38" s="288">
        <f>'Calculation Sheet'!AR31</f>
        <v>0</v>
      </c>
      <c r="T38" s="288">
        <f>'Calculation Sheet'!AS31</f>
        <v>0</v>
      </c>
      <c r="U38" s="289">
        <f>'Calculation Sheet'!AT31</f>
        <v>16.773333333333333</v>
      </c>
      <c r="V38" s="289">
        <f>'Calculation Sheet'!AU31</f>
        <v>21.58</v>
      </c>
    </row>
    <row r="39" spans="1:22" ht="13.4" customHeight="1" thickTop="1" x14ac:dyDescent="0.3">
      <c r="S39" s="334" t="str">
        <f>CONCATENATE("Mean Speed (mph)"," - ",ROUND(U38,2))</f>
        <v>Mean Speed (mph) - 16.77</v>
      </c>
      <c r="T39" s="334"/>
      <c r="U39" s="334"/>
      <c r="V39" s="335"/>
    </row>
    <row r="40" spans="1:22" ht="13.4" customHeight="1" thickBot="1" x14ac:dyDescent="0.35">
      <c r="A40" s="331" t="s">
        <v>179</v>
      </c>
    </row>
    <row r="41" spans="1:22" ht="12.75"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Sheet'!AA108</f>
        <v>4</v>
      </c>
      <c r="C43" s="284">
        <f>'Calculation Sheet'!AB108</f>
        <v>77</v>
      </c>
      <c r="D43" s="284">
        <f>'Calculation Sheet'!AC108</f>
        <v>129</v>
      </c>
      <c r="E43" s="284">
        <f>'Calculation Sheet'!AD108</f>
        <v>127</v>
      </c>
      <c r="F43" s="284">
        <f>'Calculation Sheet'!AE108</f>
        <v>46</v>
      </c>
      <c r="G43" s="284">
        <f>'Calculation Sheet'!AF108</f>
        <v>8</v>
      </c>
      <c r="H43" s="284">
        <f>'Calculation Sheet'!AG108</f>
        <v>0</v>
      </c>
      <c r="I43" s="284">
        <f>'Calculation Sheet'!AH108</f>
        <v>1</v>
      </c>
      <c r="J43" s="284">
        <f>'Calculation Sheet'!AI108</f>
        <v>0</v>
      </c>
      <c r="K43" s="284">
        <f>'Calculation Sheet'!AJ108</f>
        <v>0</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20.22127192982456</v>
      </c>
      <c r="V43" s="285">
        <f>'Calculation Sheet'!AU108</f>
        <v>25.074999999999999</v>
      </c>
    </row>
    <row r="44" spans="1:22" ht="13.4" customHeight="1" x14ac:dyDescent="0.3">
      <c r="A44" s="175">
        <v>4.1666666666666664E-2</v>
      </c>
      <c r="B44" s="286">
        <f>'Calculation Sheet'!AA109</f>
        <v>6</v>
      </c>
      <c r="C44" s="286">
        <f>'Calculation Sheet'!AB109</f>
        <v>39</v>
      </c>
      <c r="D44" s="286">
        <f>'Calculation Sheet'!AC109</f>
        <v>54</v>
      </c>
      <c r="E44" s="286">
        <f>'Calculation Sheet'!AD109</f>
        <v>67</v>
      </c>
      <c r="F44" s="286">
        <f>'Calculation Sheet'!AE109</f>
        <v>23</v>
      </c>
      <c r="G44" s="286">
        <f>'Calculation Sheet'!AF109</f>
        <v>4</v>
      </c>
      <c r="H44" s="286">
        <f>'Calculation Sheet'!AG109</f>
        <v>2</v>
      </c>
      <c r="I44" s="286">
        <f>'Calculation Sheet'!AH109</f>
        <v>0</v>
      </c>
      <c r="J44" s="286">
        <f>'Calculation Sheet'!AI109</f>
        <v>0</v>
      </c>
      <c r="K44" s="286">
        <f>'Calculation Sheet'!AJ109</f>
        <v>0</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19.469318910256412</v>
      </c>
      <c r="V44" s="287">
        <f>'Calculation Sheet'!AU109</f>
        <v>24.4</v>
      </c>
    </row>
    <row r="45" spans="1:22" ht="13.4" customHeight="1" x14ac:dyDescent="0.3">
      <c r="A45" s="175">
        <v>8.3333333333333301E-2</v>
      </c>
      <c r="B45" s="286">
        <f>'Calculation Sheet'!AA110</f>
        <v>2</v>
      </c>
      <c r="C45" s="286">
        <f>'Calculation Sheet'!AB110</f>
        <v>10</v>
      </c>
      <c r="D45" s="286">
        <f>'Calculation Sheet'!AC110</f>
        <v>53</v>
      </c>
      <c r="E45" s="286">
        <f>'Calculation Sheet'!AD110</f>
        <v>37</v>
      </c>
      <c r="F45" s="286">
        <f>'Calculation Sheet'!AE110</f>
        <v>10</v>
      </c>
      <c r="G45" s="286">
        <f>'Calculation Sheet'!AF110</f>
        <v>6</v>
      </c>
      <c r="H45" s="286">
        <f>'Calculation Sheet'!AG110</f>
        <v>0</v>
      </c>
      <c r="I45" s="286">
        <f>'Calculation Sheet'!AH110</f>
        <v>0</v>
      </c>
      <c r="J45" s="286">
        <f>'Calculation Sheet'!AI110</f>
        <v>0</v>
      </c>
      <c r="K45" s="286">
        <f>'Calculation Sheet'!AJ110</f>
        <v>0</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19.596535027472527</v>
      </c>
      <c r="V45" s="287" t="str">
        <f>'Calculation Sheet'!AU110</f>
        <v>-</v>
      </c>
    </row>
    <row r="46" spans="1:22" ht="13.4" customHeight="1" x14ac:dyDescent="0.3">
      <c r="A46" s="175">
        <v>0.125</v>
      </c>
      <c r="B46" s="286">
        <f>'Calculation Sheet'!AA111</f>
        <v>1</v>
      </c>
      <c r="C46" s="286">
        <f>'Calculation Sheet'!AB111</f>
        <v>25</v>
      </c>
      <c r="D46" s="286">
        <f>'Calculation Sheet'!AC111</f>
        <v>27</v>
      </c>
      <c r="E46" s="286">
        <f>'Calculation Sheet'!AD111</f>
        <v>36</v>
      </c>
      <c r="F46" s="286">
        <f>'Calculation Sheet'!AE111</f>
        <v>16</v>
      </c>
      <c r="G46" s="286">
        <f>'Calculation Sheet'!AF111</f>
        <v>1</v>
      </c>
      <c r="H46" s="286">
        <f>'Calculation Sheet'!AG111</f>
        <v>0</v>
      </c>
      <c r="I46" s="286">
        <f>'Calculation Sheet'!AH111</f>
        <v>0</v>
      </c>
      <c r="J46" s="286">
        <f>'Calculation Sheet'!AI111</f>
        <v>0</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19.84375</v>
      </c>
      <c r="V46" s="287" t="str">
        <f>'Calculation Sheet'!AU111</f>
        <v>-</v>
      </c>
    </row>
    <row r="47" spans="1:22" ht="13.4" customHeight="1" x14ac:dyDescent="0.3">
      <c r="A47" s="175">
        <v>0.16666666666666699</v>
      </c>
      <c r="B47" s="286">
        <f>'Calculation Sheet'!AA112</f>
        <v>7</v>
      </c>
      <c r="C47" s="286">
        <f>'Calculation Sheet'!AB112</f>
        <v>25</v>
      </c>
      <c r="D47" s="286">
        <f>'Calculation Sheet'!AC112</f>
        <v>42</v>
      </c>
      <c r="E47" s="286">
        <f>'Calculation Sheet'!AD112</f>
        <v>61</v>
      </c>
      <c r="F47" s="286">
        <f>'Calculation Sheet'!AE112</f>
        <v>15</v>
      </c>
      <c r="G47" s="286">
        <f>'Calculation Sheet'!AF112</f>
        <v>2</v>
      </c>
      <c r="H47" s="286">
        <f>'Calculation Sheet'!AG112</f>
        <v>0</v>
      </c>
      <c r="I47" s="286">
        <f>'Calculation Sheet'!AH112</f>
        <v>0</v>
      </c>
      <c r="J47" s="286">
        <f>'Calculation Sheet'!AI112</f>
        <v>0</v>
      </c>
      <c r="K47" s="286">
        <f>'Calculation Sheet'!AJ112</f>
        <v>0</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18.867019793072426</v>
      </c>
      <c r="V47" s="287" t="str">
        <f>'Calculation Sheet'!AU112</f>
        <v>-</v>
      </c>
    </row>
    <row r="48" spans="1:22" ht="13.4" customHeight="1" x14ac:dyDescent="0.3">
      <c r="A48" s="175">
        <v>0.20833333333333301</v>
      </c>
      <c r="B48" s="286">
        <f>'Calculation Sheet'!AA113</f>
        <v>25</v>
      </c>
      <c r="C48" s="286">
        <f>'Calculation Sheet'!AB113</f>
        <v>60</v>
      </c>
      <c r="D48" s="286">
        <f>'Calculation Sheet'!AC113</f>
        <v>98</v>
      </c>
      <c r="E48" s="286">
        <f>'Calculation Sheet'!AD113</f>
        <v>97</v>
      </c>
      <c r="F48" s="286">
        <f>'Calculation Sheet'!AE113</f>
        <v>49</v>
      </c>
      <c r="G48" s="286">
        <f>'Calculation Sheet'!AF113</f>
        <v>7</v>
      </c>
      <c r="H48" s="286">
        <f>'Calculation Sheet'!AG113</f>
        <v>1</v>
      </c>
      <c r="I48" s="286">
        <f>'Calculation Sheet'!AH113</f>
        <v>0</v>
      </c>
      <c r="J48" s="286">
        <f>'Calculation Sheet'!AI113</f>
        <v>0</v>
      </c>
      <c r="K48" s="286">
        <f>'Calculation Sheet'!AJ113</f>
        <v>0</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19.590307877536979</v>
      </c>
      <c r="V48" s="287">
        <f>'Calculation Sheet'!AU113</f>
        <v>23.4</v>
      </c>
    </row>
    <row r="49" spans="1:22" ht="13.4" customHeight="1" x14ac:dyDescent="0.3">
      <c r="A49" s="175">
        <v>0.25</v>
      </c>
      <c r="B49" s="286">
        <f>'Calculation Sheet'!AA114</f>
        <v>43</v>
      </c>
      <c r="C49" s="286">
        <f>'Calculation Sheet'!AB114</f>
        <v>242</v>
      </c>
      <c r="D49" s="286">
        <f>'Calculation Sheet'!AC114</f>
        <v>325</v>
      </c>
      <c r="E49" s="286">
        <f>'Calculation Sheet'!AD114</f>
        <v>248</v>
      </c>
      <c r="F49" s="286">
        <f>'Calculation Sheet'!AE114</f>
        <v>74</v>
      </c>
      <c r="G49" s="286">
        <f>'Calculation Sheet'!AF114</f>
        <v>7</v>
      </c>
      <c r="H49" s="286">
        <f>'Calculation Sheet'!AG114</f>
        <v>3</v>
      </c>
      <c r="I49" s="286">
        <f>'Calculation Sheet'!AH114</f>
        <v>0</v>
      </c>
      <c r="J49" s="286">
        <f>'Calculation Sheet'!AI114</f>
        <v>0</v>
      </c>
      <c r="K49" s="286">
        <f>'Calculation Sheet'!AJ114</f>
        <v>0</v>
      </c>
      <c r="L49" s="286">
        <f>'Calculation Sheet'!AK114</f>
        <v>0</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18.44125</v>
      </c>
      <c r="V49" s="287">
        <f>'Calculation Sheet'!AU114</f>
        <v>23.695941558441557</v>
      </c>
    </row>
    <row r="50" spans="1:22" ht="13.4" customHeight="1" x14ac:dyDescent="0.3">
      <c r="A50" s="175">
        <v>0.29166666666666702</v>
      </c>
      <c r="B50" s="286">
        <f>'Calculation Sheet'!AA115</f>
        <v>194</v>
      </c>
      <c r="C50" s="286">
        <f>'Calculation Sheet'!AB115</f>
        <v>1032</v>
      </c>
      <c r="D50" s="286">
        <f>'Calculation Sheet'!AC115</f>
        <v>1006</v>
      </c>
      <c r="E50" s="286">
        <f>'Calculation Sheet'!AD115</f>
        <v>543</v>
      </c>
      <c r="F50" s="286">
        <f>'Calculation Sheet'!AE115</f>
        <v>116</v>
      </c>
      <c r="G50" s="286">
        <f>'Calculation Sheet'!AF115</f>
        <v>26</v>
      </c>
      <c r="H50" s="286">
        <f>'Calculation Sheet'!AG115</f>
        <v>0</v>
      </c>
      <c r="I50" s="286">
        <f>'Calculation Sheet'!AH115</f>
        <v>0</v>
      </c>
      <c r="J50" s="286">
        <f>'Calculation Sheet'!AI115</f>
        <v>0</v>
      </c>
      <c r="K50" s="286">
        <f>'Calculation Sheet'!AJ115</f>
        <v>0</v>
      </c>
      <c r="L50" s="286">
        <f>'Calculation Sheet'!AK115</f>
        <v>0</v>
      </c>
      <c r="M50" s="286">
        <f>'Calculation Sheet'!AL115</f>
        <v>0</v>
      </c>
      <c r="N50" s="286">
        <f>'Calculation Sheet'!AM115</f>
        <v>0</v>
      </c>
      <c r="O50" s="286">
        <f>'Calculation Sheet'!AN115</f>
        <v>0</v>
      </c>
      <c r="P50" s="286">
        <f>'Calculation Sheet'!AO115</f>
        <v>0</v>
      </c>
      <c r="Q50" s="286">
        <f>'Calculation Sheet'!AP115</f>
        <v>0</v>
      </c>
      <c r="R50" s="286">
        <f>'Calculation Sheet'!AQ115</f>
        <v>0</v>
      </c>
      <c r="S50" s="286">
        <f>'Calculation Sheet'!AR115</f>
        <v>0</v>
      </c>
      <c r="T50" s="286">
        <f>'Calculation Sheet'!AS115</f>
        <v>0</v>
      </c>
      <c r="U50" s="287">
        <f>'Calculation Sheet'!AT115</f>
        <v>16.846250000000001</v>
      </c>
      <c r="V50" s="287">
        <f>'Calculation Sheet'!AU115</f>
        <v>22.397560690943045</v>
      </c>
    </row>
    <row r="51" spans="1:22" ht="13.4" customHeight="1" x14ac:dyDescent="0.3">
      <c r="A51" s="175">
        <v>0.33333333333333298</v>
      </c>
      <c r="B51" s="286">
        <f>'Calculation Sheet'!AA116</f>
        <v>395</v>
      </c>
      <c r="C51" s="286">
        <f>'Calculation Sheet'!AB116</f>
        <v>1883</v>
      </c>
      <c r="D51" s="286">
        <f>'Calculation Sheet'!AC116</f>
        <v>1558</v>
      </c>
      <c r="E51" s="286">
        <f>'Calculation Sheet'!AD116</f>
        <v>677</v>
      </c>
      <c r="F51" s="286">
        <f>'Calculation Sheet'!AE116</f>
        <v>116</v>
      </c>
      <c r="G51" s="286">
        <f>'Calculation Sheet'!AF116</f>
        <v>8</v>
      </c>
      <c r="H51" s="286">
        <f>'Calculation Sheet'!AG116</f>
        <v>0</v>
      </c>
      <c r="I51" s="286">
        <f>'Calculation Sheet'!AH116</f>
        <v>0</v>
      </c>
      <c r="J51" s="286">
        <f>'Calculation Sheet'!AI116</f>
        <v>3</v>
      </c>
      <c r="K51" s="286">
        <f>'Calculation Sheet'!AJ116</f>
        <v>0</v>
      </c>
      <c r="L51" s="286">
        <f>'Calculation Sheet'!AK116</f>
        <v>0</v>
      </c>
      <c r="M51" s="286">
        <f>'Calculation Sheet'!AL116</f>
        <v>0</v>
      </c>
      <c r="N51" s="286">
        <f>'Calculation Sheet'!AM116</f>
        <v>4</v>
      </c>
      <c r="O51" s="286">
        <f>'Calculation Sheet'!AN116</f>
        <v>0</v>
      </c>
      <c r="P51" s="286">
        <f>'Calculation Sheet'!AO116</f>
        <v>0</v>
      </c>
      <c r="Q51" s="286">
        <f>'Calculation Sheet'!AP116</f>
        <v>0</v>
      </c>
      <c r="R51" s="286">
        <f>'Calculation Sheet'!AQ116</f>
        <v>0</v>
      </c>
      <c r="S51" s="286">
        <f>'Calculation Sheet'!AR116</f>
        <v>0</v>
      </c>
      <c r="T51" s="286">
        <f>'Calculation Sheet'!AS116</f>
        <v>0</v>
      </c>
      <c r="U51" s="287">
        <f>'Calculation Sheet'!AT116</f>
        <v>16.268750000000001</v>
      </c>
      <c r="V51" s="287">
        <f>'Calculation Sheet'!AU116</f>
        <v>21.117222222222225</v>
      </c>
    </row>
    <row r="52" spans="1:22" ht="13.4" customHeight="1" x14ac:dyDescent="0.3">
      <c r="A52" s="175">
        <v>0.375</v>
      </c>
      <c r="B52" s="286">
        <f>'Calculation Sheet'!AA117</f>
        <v>176</v>
      </c>
      <c r="C52" s="286">
        <f>'Calculation Sheet'!AB117</f>
        <v>1289</v>
      </c>
      <c r="D52" s="286">
        <f>'Calculation Sheet'!AC117</f>
        <v>1470</v>
      </c>
      <c r="E52" s="286">
        <f>'Calculation Sheet'!AD117</f>
        <v>793</v>
      </c>
      <c r="F52" s="286">
        <f>'Calculation Sheet'!AE117</f>
        <v>126</v>
      </c>
      <c r="G52" s="286">
        <f>'Calculation Sheet'!AF117</f>
        <v>10</v>
      </c>
      <c r="H52" s="286">
        <f>'Calculation Sheet'!AG117</f>
        <v>1</v>
      </c>
      <c r="I52" s="286">
        <f>'Calculation Sheet'!AH117</f>
        <v>0</v>
      </c>
      <c r="J52" s="286">
        <f>'Calculation Sheet'!AI117</f>
        <v>0</v>
      </c>
      <c r="K52" s="286">
        <f>'Calculation Sheet'!AJ117</f>
        <v>0</v>
      </c>
      <c r="L52" s="286">
        <f>'Calculation Sheet'!AK117</f>
        <v>0</v>
      </c>
      <c r="M52" s="286">
        <f>'Calculation Sheet'!AL117</f>
        <v>0</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16.850357142857142</v>
      </c>
      <c r="V52" s="287">
        <f>'Calculation Sheet'!AU117</f>
        <v>21.65642857142857</v>
      </c>
    </row>
    <row r="53" spans="1:22" ht="13.4" customHeight="1" x14ac:dyDescent="0.3">
      <c r="A53" s="175">
        <v>0.41666666666666702</v>
      </c>
      <c r="B53" s="286">
        <f>'Calculation Sheet'!AA118</f>
        <v>131</v>
      </c>
      <c r="C53" s="286">
        <f>'Calculation Sheet'!AB118</f>
        <v>1214</v>
      </c>
      <c r="D53" s="286">
        <f>'Calculation Sheet'!AC118</f>
        <v>1472</v>
      </c>
      <c r="E53" s="286">
        <f>'Calculation Sheet'!AD118</f>
        <v>750</v>
      </c>
      <c r="F53" s="286">
        <f>'Calculation Sheet'!AE118</f>
        <v>125</v>
      </c>
      <c r="G53" s="286">
        <f>'Calculation Sheet'!AF118</f>
        <v>15</v>
      </c>
      <c r="H53" s="286">
        <f>'Calculation Sheet'!AG118</f>
        <v>0</v>
      </c>
      <c r="I53" s="286">
        <f>'Calculation Sheet'!AH118</f>
        <v>0</v>
      </c>
      <c r="J53" s="286">
        <f>'Calculation Sheet'!AI118</f>
        <v>0</v>
      </c>
      <c r="K53" s="286">
        <f>'Calculation Sheet'!AJ118</f>
        <v>0</v>
      </c>
      <c r="L53" s="286">
        <f>'Calculation Sheet'!AK118</f>
        <v>0</v>
      </c>
      <c r="M53" s="286">
        <f>'Calculation Sheet'!AL118</f>
        <v>0</v>
      </c>
      <c r="N53" s="286">
        <f>'Calculation Sheet'!AM118</f>
        <v>0</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16.952380952380953</v>
      </c>
      <c r="V53" s="287">
        <f>'Calculation Sheet'!AU118</f>
        <v>21.601190476190474</v>
      </c>
    </row>
    <row r="54" spans="1:22" ht="13.4" customHeight="1" x14ac:dyDescent="0.3">
      <c r="A54" s="175">
        <v>0.45833333333333298</v>
      </c>
      <c r="B54" s="286">
        <f>'Calculation Sheet'!AA119</f>
        <v>117</v>
      </c>
      <c r="C54" s="286">
        <f>'Calculation Sheet'!AB119</f>
        <v>1202</v>
      </c>
      <c r="D54" s="286">
        <f>'Calculation Sheet'!AC119</f>
        <v>1409</v>
      </c>
      <c r="E54" s="286">
        <f>'Calculation Sheet'!AD119</f>
        <v>697</v>
      </c>
      <c r="F54" s="286">
        <f>'Calculation Sheet'!AE119</f>
        <v>131</v>
      </c>
      <c r="G54" s="286">
        <f>'Calculation Sheet'!AF119</f>
        <v>14</v>
      </c>
      <c r="H54" s="286">
        <f>'Calculation Sheet'!AG119</f>
        <v>1</v>
      </c>
      <c r="I54" s="286">
        <f>'Calculation Sheet'!AH119</f>
        <v>1</v>
      </c>
      <c r="J54" s="286">
        <f>'Calculation Sheet'!AI119</f>
        <v>3</v>
      </c>
      <c r="K54" s="286">
        <f>'Calculation Sheet'!AJ119</f>
        <v>0</v>
      </c>
      <c r="L54" s="286">
        <f>'Calculation Sheet'!AK119</f>
        <v>0</v>
      </c>
      <c r="M54" s="286">
        <f>'Calculation Sheet'!AL119</f>
        <v>0</v>
      </c>
      <c r="N54" s="286">
        <f>'Calculation Sheet'!AM119</f>
        <v>0</v>
      </c>
      <c r="O54" s="286">
        <f>'Calculation Sheet'!AN119</f>
        <v>0</v>
      </c>
      <c r="P54" s="286">
        <f>'Calculation Sheet'!AO119</f>
        <v>0</v>
      </c>
      <c r="Q54" s="286">
        <f>'Calculation Sheet'!AP119</f>
        <v>0</v>
      </c>
      <c r="R54" s="286">
        <f>'Calculation Sheet'!AQ119</f>
        <v>0</v>
      </c>
      <c r="S54" s="286">
        <f>'Calculation Sheet'!AR119</f>
        <v>0</v>
      </c>
      <c r="T54" s="286">
        <f>'Calculation Sheet'!AS119</f>
        <v>0</v>
      </c>
      <c r="U54" s="287">
        <f>'Calculation Sheet'!AT119</f>
        <v>16.999940476190478</v>
      </c>
      <c r="V54" s="287">
        <f>'Calculation Sheet'!AU119</f>
        <v>21.756607142857142</v>
      </c>
    </row>
    <row r="55" spans="1:22" ht="13.4" customHeight="1" x14ac:dyDescent="0.3">
      <c r="A55" s="175">
        <v>0.5</v>
      </c>
      <c r="B55" s="286">
        <f>'Calculation Sheet'!AA120</f>
        <v>176</v>
      </c>
      <c r="C55" s="286">
        <f>'Calculation Sheet'!AB120</f>
        <v>1405</v>
      </c>
      <c r="D55" s="286">
        <f>'Calculation Sheet'!AC120</f>
        <v>1537</v>
      </c>
      <c r="E55" s="286">
        <f>'Calculation Sheet'!AD120</f>
        <v>731</v>
      </c>
      <c r="F55" s="286">
        <f>'Calculation Sheet'!AE120</f>
        <v>97</v>
      </c>
      <c r="G55" s="286">
        <f>'Calculation Sheet'!AF120</f>
        <v>5</v>
      </c>
      <c r="H55" s="286">
        <f>'Calculation Sheet'!AG120</f>
        <v>2</v>
      </c>
      <c r="I55" s="286">
        <f>'Calculation Sheet'!AH120</f>
        <v>0</v>
      </c>
      <c r="J55" s="286">
        <f>'Calculation Sheet'!AI120</f>
        <v>0</v>
      </c>
      <c r="K55" s="286">
        <f>'Calculation Sheet'!AJ120</f>
        <v>0</v>
      </c>
      <c r="L55" s="286">
        <f>'Calculation Sheet'!AK120</f>
        <v>0</v>
      </c>
      <c r="M55" s="286">
        <f>'Calculation Sheet'!AL120</f>
        <v>0</v>
      </c>
      <c r="N55" s="286">
        <f>'Calculation Sheet'!AM120</f>
        <v>0</v>
      </c>
      <c r="O55" s="286">
        <f>'Calculation Sheet'!AN120</f>
        <v>0</v>
      </c>
      <c r="P55" s="286">
        <f>'Calculation Sheet'!AO120</f>
        <v>0</v>
      </c>
      <c r="Q55" s="286">
        <f>'Calculation Sheet'!AP120</f>
        <v>0</v>
      </c>
      <c r="R55" s="286">
        <f>'Calculation Sheet'!AQ120</f>
        <v>0</v>
      </c>
      <c r="S55" s="286">
        <f>'Calculation Sheet'!AR120</f>
        <v>0</v>
      </c>
      <c r="T55" s="286">
        <f>'Calculation Sheet'!AS120</f>
        <v>0</v>
      </c>
      <c r="U55" s="287">
        <f>'Calculation Sheet'!AT120</f>
        <v>16.567500000000003</v>
      </c>
      <c r="V55" s="287">
        <f>'Calculation Sheet'!AU120</f>
        <v>21.168750000000003</v>
      </c>
    </row>
    <row r="56" spans="1:22" ht="13.4" customHeight="1" x14ac:dyDescent="0.3">
      <c r="A56" s="175">
        <v>0.54166666666666696</v>
      </c>
      <c r="B56" s="286">
        <f>'Calculation Sheet'!AA121</f>
        <v>172</v>
      </c>
      <c r="C56" s="286">
        <f>'Calculation Sheet'!AB121</f>
        <v>1228</v>
      </c>
      <c r="D56" s="286">
        <f>'Calculation Sheet'!AC121</f>
        <v>1392</v>
      </c>
      <c r="E56" s="286">
        <f>'Calculation Sheet'!AD121</f>
        <v>773</v>
      </c>
      <c r="F56" s="286">
        <f>'Calculation Sheet'!AE121</f>
        <v>129</v>
      </c>
      <c r="G56" s="286">
        <f>'Calculation Sheet'!AF121</f>
        <v>12</v>
      </c>
      <c r="H56" s="286">
        <f>'Calculation Sheet'!AG121</f>
        <v>2</v>
      </c>
      <c r="I56" s="286">
        <f>'Calculation Sheet'!AH121</f>
        <v>0</v>
      </c>
      <c r="J56" s="286">
        <f>'Calculation Sheet'!AI121</f>
        <v>0</v>
      </c>
      <c r="K56" s="286">
        <f>'Calculation Sheet'!AJ121</f>
        <v>0</v>
      </c>
      <c r="L56" s="286">
        <f>'Calculation Sheet'!AK121</f>
        <v>0</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16.901249999999997</v>
      </c>
      <c r="V56" s="287">
        <f>'Calculation Sheet'!AU121</f>
        <v>21.727499999999999</v>
      </c>
    </row>
    <row r="57" spans="1:22" ht="13.4" customHeight="1" x14ac:dyDescent="0.3">
      <c r="A57" s="175">
        <v>0.58333333333333304</v>
      </c>
      <c r="B57" s="286">
        <f>'Calculation Sheet'!AA122</f>
        <v>156</v>
      </c>
      <c r="C57" s="286">
        <f>'Calculation Sheet'!AB122</f>
        <v>1287</v>
      </c>
      <c r="D57" s="286">
        <f>'Calculation Sheet'!AC122</f>
        <v>1381</v>
      </c>
      <c r="E57" s="286">
        <f>'Calculation Sheet'!AD122</f>
        <v>764</v>
      </c>
      <c r="F57" s="286">
        <f>'Calculation Sheet'!AE122</f>
        <v>109</v>
      </c>
      <c r="G57" s="286">
        <f>'Calculation Sheet'!AF122</f>
        <v>9</v>
      </c>
      <c r="H57" s="286">
        <f>'Calculation Sheet'!AG122</f>
        <v>2</v>
      </c>
      <c r="I57" s="286">
        <f>'Calculation Sheet'!AH122</f>
        <v>0</v>
      </c>
      <c r="J57" s="286">
        <f>'Calculation Sheet'!AI122</f>
        <v>0</v>
      </c>
      <c r="K57" s="286">
        <f>'Calculation Sheet'!AJ122</f>
        <v>0</v>
      </c>
      <c r="L57" s="286">
        <f>'Calculation Sheet'!AK122</f>
        <v>0</v>
      </c>
      <c r="M57" s="286">
        <f>'Calculation Sheet'!AL122</f>
        <v>0</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16.791250000000005</v>
      </c>
      <c r="V57" s="287">
        <f>'Calculation Sheet'!AU122</f>
        <v>21.494999999999997</v>
      </c>
    </row>
    <row r="58" spans="1:22" ht="13.4" customHeight="1" x14ac:dyDescent="0.3">
      <c r="A58" s="175">
        <v>0.625</v>
      </c>
      <c r="B58" s="286">
        <f>'Calculation Sheet'!AA123</f>
        <v>159</v>
      </c>
      <c r="C58" s="286">
        <f>'Calculation Sheet'!AB123</f>
        <v>1399</v>
      </c>
      <c r="D58" s="286">
        <f>'Calculation Sheet'!AC123</f>
        <v>1490</v>
      </c>
      <c r="E58" s="286">
        <f>'Calculation Sheet'!AD123</f>
        <v>701</v>
      </c>
      <c r="F58" s="286">
        <f>'Calculation Sheet'!AE123</f>
        <v>107</v>
      </c>
      <c r="G58" s="286">
        <f>'Calculation Sheet'!AF123</f>
        <v>17</v>
      </c>
      <c r="H58" s="286">
        <f>'Calculation Sheet'!AG123</f>
        <v>0</v>
      </c>
      <c r="I58" s="286">
        <f>'Calculation Sheet'!AH123</f>
        <v>0</v>
      </c>
      <c r="J58" s="286">
        <f>'Calculation Sheet'!AI123</f>
        <v>0</v>
      </c>
      <c r="K58" s="286">
        <f>'Calculation Sheet'!AJ123</f>
        <v>0</v>
      </c>
      <c r="L58" s="286">
        <f>'Calculation Sheet'!AK123</f>
        <v>0</v>
      </c>
      <c r="M58" s="286">
        <f>'Calculation Sheet'!AL123</f>
        <v>0</v>
      </c>
      <c r="N58" s="286">
        <f>'Calculation Sheet'!AM123</f>
        <v>0</v>
      </c>
      <c r="O58" s="286">
        <f>'Calculation Sheet'!AN123</f>
        <v>0</v>
      </c>
      <c r="P58" s="286">
        <f>'Calculation Sheet'!AO123</f>
        <v>0</v>
      </c>
      <c r="Q58" s="286">
        <f>'Calculation Sheet'!AP123</f>
        <v>0</v>
      </c>
      <c r="R58" s="286">
        <f>'Calculation Sheet'!AQ123</f>
        <v>0</v>
      </c>
      <c r="S58" s="286">
        <f>'Calculation Sheet'!AR123</f>
        <v>0</v>
      </c>
      <c r="T58" s="286">
        <f>'Calculation Sheet'!AS123</f>
        <v>0</v>
      </c>
      <c r="U58" s="287">
        <f>'Calculation Sheet'!AT123</f>
        <v>16.607500000000002</v>
      </c>
      <c r="V58" s="287">
        <f>'Calculation Sheet'!AU123</f>
        <v>21.153750000000002</v>
      </c>
    </row>
    <row r="59" spans="1:22" ht="13.4" customHeight="1" x14ac:dyDescent="0.3">
      <c r="A59" s="175">
        <v>0.66666666666666696</v>
      </c>
      <c r="B59" s="286">
        <f>'Calculation Sheet'!AA124</f>
        <v>192</v>
      </c>
      <c r="C59" s="286">
        <f>'Calculation Sheet'!AB124</f>
        <v>1448</v>
      </c>
      <c r="D59" s="286">
        <f>'Calculation Sheet'!AC124</f>
        <v>1811</v>
      </c>
      <c r="E59" s="286">
        <f>'Calculation Sheet'!AD124</f>
        <v>754</v>
      </c>
      <c r="F59" s="286">
        <f>'Calculation Sheet'!AE124</f>
        <v>104</v>
      </c>
      <c r="G59" s="286">
        <f>'Calculation Sheet'!AF124</f>
        <v>16</v>
      </c>
      <c r="H59" s="286">
        <f>'Calculation Sheet'!AG124</f>
        <v>1</v>
      </c>
      <c r="I59" s="286">
        <f>'Calculation Sheet'!AH124</f>
        <v>3</v>
      </c>
      <c r="J59" s="286">
        <f>'Calculation Sheet'!AI124</f>
        <v>0</v>
      </c>
      <c r="K59" s="286">
        <f>'Calculation Sheet'!AJ124</f>
        <v>0</v>
      </c>
      <c r="L59" s="286">
        <f>'Calculation Sheet'!AK124</f>
        <v>0</v>
      </c>
      <c r="M59" s="286">
        <f>'Calculation Sheet'!AL124</f>
        <v>2</v>
      </c>
      <c r="N59" s="286">
        <f>'Calculation Sheet'!AM124</f>
        <v>0</v>
      </c>
      <c r="O59" s="286">
        <f>'Calculation Sheet'!AN124</f>
        <v>0</v>
      </c>
      <c r="P59" s="286">
        <f>'Calculation Sheet'!AO124</f>
        <v>0</v>
      </c>
      <c r="Q59" s="286">
        <f>'Calculation Sheet'!AP124</f>
        <v>0</v>
      </c>
      <c r="R59" s="286">
        <f>'Calculation Sheet'!AQ124</f>
        <v>0</v>
      </c>
      <c r="S59" s="286">
        <f>'Calculation Sheet'!AR124</f>
        <v>0</v>
      </c>
      <c r="T59" s="286">
        <f>'Calculation Sheet'!AS124</f>
        <v>0</v>
      </c>
      <c r="U59" s="287">
        <f>'Calculation Sheet'!AT124</f>
        <v>16.64875</v>
      </c>
      <c r="V59" s="287">
        <f>'Calculation Sheet'!AU124</f>
        <v>21.138749999999998</v>
      </c>
    </row>
    <row r="60" spans="1:22" ht="13.4" customHeight="1" x14ac:dyDescent="0.3">
      <c r="A60" s="175">
        <v>0.70833333333333304</v>
      </c>
      <c r="B60" s="286">
        <f>'Calculation Sheet'!AA125</f>
        <v>208</v>
      </c>
      <c r="C60" s="286">
        <f>'Calculation Sheet'!AB125</f>
        <v>1598</v>
      </c>
      <c r="D60" s="286">
        <f>'Calculation Sheet'!AC125</f>
        <v>1711</v>
      </c>
      <c r="E60" s="286">
        <f>'Calculation Sheet'!AD125</f>
        <v>766</v>
      </c>
      <c r="F60" s="286">
        <f>'Calculation Sheet'!AE125</f>
        <v>138</v>
      </c>
      <c r="G60" s="286">
        <f>'Calculation Sheet'!AF125</f>
        <v>7</v>
      </c>
      <c r="H60" s="286">
        <f>'Calculation Sheet'!AG125</f>
        <v>6</v>
      </c>
      <c r="I60" s="286">
        <f>'Calculation Sheet'!AH125</f>
        <v>0</v>
      </c>
      <c r="J60" s="286">
        <f>'Calculation Sheet'!AI125</f>
        <v>0</v>
      </c>
      <c r="K60" s="286">
        <f>'Calculation Sheet'!AJ125</f>
        <v>0</v>
      </c>
      <c r="L60" s="286">
        <f>'Calculation Sheet'!AK125</f>
        <v>0</v>
      </c>
      <c r="M60" s="286">
        <f>'Calculation Sheet'!AL125</f>
        <v>0</v>
      </c>
      <c r="N60" s="286">
        <f>'Calculation Sheet'!AM125</f>
        <v>0</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16.533749999999998</v>
      </c>
      <c r="V60" s="287">
        <f>'Calculation Sheet'!AU125</f>
        <v>21.199999999999996</v>
      </c>
    </row>
    <row r="61" spans="1:22" ht="13.4" customHeight="1" x14ac:dyDescent="0.3">
      <c r="A61" s="175">
        <v>0.75</v>
      </c>
      <c r="B61" s="286">
        <f>'Calculation Sheet'!AA126</f>
        <v>127</v>
      </c>
      <c r="C61" s="286">
        <f>'Calculation Sheet'!AB126</f>
        <v>1357</v>
      </c>
      <c r="D61" s="286">
        <f>'Calculation Sheet'!AC126</f>
        <v>1650</v>
      </c>
      <c r="E61" s="286">
        <f>'Calculation Sheet'!AD126</f>
        <v>767</v>
      </c>
      <c r="F61" s="286">
        <f>'Calculation Sheet'!AE126</f>
        <v>141</v>
      </c>
      <c r="G61" s="286">
        <f>'Calculation Sheet'!AF126</f>
        <v>11</v>
      </c>
      <c r="H61" s="286">
        <f>'Calculation Sheet'!AG126</f>
        <v>0</v>
      </c>
      <c r="I61" s="286">
        <f>'Calculation Sheet'!AH126</f>
        <v>0</v>
      </c>
      <c r="J61" s="286">
        <f>'Calculation Sheet'!AI126</f>
        <v>0</v>
      </c>
      <c r="K61" s="286">
        <f>'Calculation Sheet'!AJ126</f>
        <v>0</v>
      </c>
      <c r="L61" s="286">
        <f>'Calculation Sheet'!AK126</f>
        <v>0</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0</v>
      </c>
      <c r="U61" s="287">
        <f>'Calculation Sheet'!AT126</f>
        <v>16.936250000000001</v>
      </c>
      <c r="V61" s="287">
        <f>'Calculation Sheet'!AU126</f>
        <v>21.503749999999997</v>
      </c>
    </row>
    <row r="62" spans="1:22" ht="13.4" customHeight="1" x14ac:dyDescent="0.3">
      <c r="A62" s="175">
        <v>0.79166666666666696</v>
      </c>
      <c r="B62" s="286">
        <f>'Calculation Sheet'!AA127</f>
        <v>110</v>
      </c>
      <c r="C62" s="286">
        <f>'Calculation Sheet'!AB127</f>
        <v>992</v>
      </c>
      <c r="D62" s="286">
        <f>'Calculation Sheet'!AC127</f>
        <v>1178</v>
      </c>
      <c r="E62" s="286">
        <f>'Calculation Sheet'!AD127</f>
        <v>667</v>
      </c>
      <c r="F62" s="286">
        <f>'Calculation Sheet'!AE127</f>
        <v>144</v>
      </c>
      <c r="G62" s="286">
        <f>'Calculation Sheet'!AF127</f>
        <v>11</v>
      </c>
      <c r="H62" s="286">
        <f>'Calculation Sheet'!AG127</f>
        <v>4</v>
      </c>
      <c r="I62" s="286">
        <f>'Calculation Sheet'!AH127</f>
        <v>1</v>
      </c>
      <c r="J62" s="286">
        <f>'Calculation Sheet'!AI127</f>
        <v>0</v>
      </c>
      <c r="K62" s="286">
        <f>'Calculation Sheet'!AJ127</f>
        <v>0</v>
      </c>
      <c r="L62" s="286">
        <f>'Calculation Sheet'!AK127</f>
        <v>0</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17.316249999999997</v>
      </c>
      <c r="V62" s="287">
        <f>'Calculation Sheet'!AU127</f>
        <v>22.317499999999999</v>
      </c>
    </row>
    <row r="63" spans="1:22" ht="13.4" customHeight="1" x14ac:dyDescent="0.3">
      <c r="A63" s="175">
        <v>0.83333333333333304</v>
      </c>
      <c r="B63" s="286">
        <f>'Calculation Sheet'!AA128</f>
        <v>71</v>
      </c>
      <c r="C63" s="286">
        <f>'Calculation Sheet'!AB128</f>
        <v>619</v>
      </c>
      <c r="D63" s="286">
        <f>'Calculation Sheet'!AC128</f>
        <v>764</v>
      </c>
      <c r="E63" s="286">
        <f>'Calculation Sheet'!AD128</f>
        <v>586</v>
      </c>
      <c r="F63" s="286">
        <f>'Calculation Sheet'!AE128</f>
        <v>143</v>
      </c>
      <c r="G63" s="286">
        <f>'Calculation Sheet'!AF128</f>
        <v>19</v>
      </c>
      <c r="H63" s="286">
        <f>'Calculation Sheet'!AG128</f>
        <v>7</v>
      </c>
      <c r="I63" s="286">
        <f>'Calculation Sheet'!AH128</f>
        <v>4</v>
      </c>
      <c r="J63" s="286">
        <f>'Calculation Sheet'!AI128</f>
        <v>0</v>
      </c>
      <c r="K63" s="286">
        <f>'Calculation Sheet'!AJ128</f>
        <v>0</v>
      </c>
      <c r="L63" s="286">
        <f>'Calculation Sheet'!AK128</f>
        <v>0</v>
      </c>
      <c r="M63" s="286">
        <f>'Calculation Sheet'!AL128</f>
        <v>0</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18.053750000000001</v>
      </c>
      <c r="V63" s="287">
        <f>'Calculation Sheet'!AU128</f>
        <v>23.37125</v>
      </c>
    </row>
    <row r="64" spans="1:22" ht="13.4" customHeight="1" x14ac:dyDescent="0.3">
      <c r="A64" s="175">
        <v>0.875</v>
      </c>
      <c r="B64" s="286">
        <f>'Calculation Sheet'!AA129</f>
        <v>49</v>
      </c>
      <c r="C64" s="286">
        <f>'Calculation Sheet'!AB129</f>
        <v>352</v>
      </c>
      <c r="D64" s="286">
        <f>'Calculation Sheet'!AC129</f>
        <v>545</v>
      </c>
      <c r="E64" s="286">
        <f>'Calculation Sheet'!AD129</f>
        <v>419</v>
      </c>
      <c r="F64" s="286">
        <f>'Calculation Sheet'!AE129</f>
        <v>117</v>
      </c>
      <c r="G64" s="286">
        <f>'Calculation Sheet'!AF129</f>
        <v>17</v>
      </c>
      <c r="H64" s="286">
        <f>'Calculation Sheet'!AG129</f>
        <v>2</v>
      </c>
      <c r="I64" s="286">
        <f>'Calculation Sheet'!AH129</f>
        <v>0</v>
      </c>
      <c r="J64" s="286">
        <f>'Calculation Sheet'!AI129</f>
        <v>0</v>
      </c>
      <c r="K64" s="286">
        <f>'Calculation Sheet'!AJ129</f>
        <v>0</v>
      </c>
      <c r="L64" s="286">
        <f>'Calculation Sheet'!AK129</f>
        <v>0</v>
      </c>
      <c r="M64" s="286">
        <f>'Calculation Sheet'!AL129</f>
        <v>0</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18.412500000000001</v>
      </c>
      <c r="V64" s="287">
        <f>'Calculation Sheet'!AU129</f>
        <v>23.80687134502924</v>
      </c>
    </row>
    <row r="65" spans="1:22" ht="13.4" customHeight="1" x14ac:dyDescent="0.3">
      <c r="A65" s="175">
        <v>0.91666666666666696</v>
      </c>
      <c r="B65" s="286">
        <f>'Calculation Sheet'!AA130</f>
        <v>81</v>
      </c>
      <c r="C65" s="286">
        <f>'Calculation Sheet'!AB130</f>
        <v>393</v>
      </c>
      <c r="D65" s="286">
        <f>'Calculation Sheet'!AC130</f>
        <v>459</v>
      </c>
      <c r="E65" s="286">
        <f>'Calculation Sheet'!AD130</f>
        <v>309</v>
      </c>
      <c r="F65" s="286">
        <f>'Calculation Sheet'!AE130</f>
        <v>92</v>
      </c>
      <c r="G65" s="286">
        <f>'Calculation Sheet'!AF130</f>
        <v>17</v>
      </c>
      <c r="H65" s="286">
        <f>'Calculation Sheet'!AG130</f>
        <v>1</v>
      </c>
      <c r="I65" s="286">
        <f>'Calculation Sheet'!AH130</f>
        <v>0</v>
      </c>
      <c r="J65" s="286">
        <f>'Calculation Sheet'!AI130</f>
        <v>0</v>
      </c>
      <c r="K65" s="286">
        <f>'Calculation Sheet'!AJ130</f>
        <v>0</v>
      </c>
      <c r="L65" s="286">
        <f>'Calculation Sheet'!AK130</f>
        <v>0</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18.298750000000002</v>
      </c>
      <c r="V65" s="287">
        <f>'Calculation Sheet'!AU130</f>
        <v>23.692981150793649</v>
      </c>
    </row>
    <row r="66" spans="1:22" ht="13.4" customHeight="1" thickBot="1" x14ac:dyDescent="0.35">
      <c r="A66" s="176">
        <v>0.95833333333333304</v>
      </c>
      <c r="B66" s="288">
        <f>'Calculation Sheet'!AA131</f>
        <v>91</v>
      </c>
      <c r="C66" s="288">
        <f>'Calculation Sheet'!AB131</f>
        <v>304</v>
      </c>
      <c r="D66" s="288">
        <f>'Calculation Sheet'!AC131</f>
        <v>394</v>
      </c>
      <c r="E66" s="288">
        <f>'Calculation Sheet'!AD131</f>
        <v>225</v>
      </c>
      <c r="F66" s="288">
        <f>'Calculation Sheet'!AE131</f>
        <v>77</v>
      </c>
      <c r="G66" s="288">
        <f>'Calculation Sheet'!AF131</f>
        <v>8</v>
      </c>
      <c r="H66" s="288">
        <f>'Calculation Sheet'!AG131</f>
        <v>1</v>
      </c>
      <c r="I66" s="288">
        <f>'Calculation Sheet'!AH131</f>
        <v>0</v>
      </c>
      <c r="J66" s="288">
        <f>'Calculation Sheet'!AI131</f>
        <v>0</v>
      </c>
      <c r="K66" s="288">
        <f>'Calculation Sheet'!AJ131</f>
        <v>0</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18.3</v>
      </c>
      <c r="V66" s="289">
        <f>'Calculation Sheet'!AU131</f>
        <v>22.806944444444444</v>
      </c>
    </row>
    <row r="67" spans="1:22" ht="13.4" customHeight="1" thickTop="1" x14ac:dyDescent="0.3">
      <c r="A67" s="290" t="s">
        <v>168</v>
      </c>
      <c r="B67" s="284">
        <f>'Calculation Sheet'!AA132</f>
        <v>2203</v>
      </c>
      <c r="C67" s="284">
        <f>'Calculation Sheet'!AB132</f>
        <v>16342</v>
      </c>
      <c r="D67" s="284">
        <f>'Calculation Sheet'!AC132</f>
        <v>17887</v>
      </c>
      <c r="E67" s="284">
        <f>'Calculation Sheet'!AD132</f>
        <v>8716</v>
      </c>
      <c r="F67" s="284">
        <f>'Calculation Sheet'!AE132</f>
        <v>1439</v>
      </c>
      <c r="G67" s="284">
        <f>'Calculation Sheet'!AF132</f>
        <v>150</v>
      </c>
      <c r="H67" s="284">
        <f>'Calculation Sheet'!AG132</f>
        <v>15</v>
      </c>
      <c r="I67" s="284">
        <f>'Calculation Sheet'!AH132</f>
        <v>4</v>
      </c>
      <c r="J67" s="284">
        <f>'Calculation Sheet'!AI132</f>
        <v>6</v>
      </c>
      <c r="K67" s="284">
        <f>'Calculation Sheet'!AJ132</f>
        <v>0</v>
      </c>
      <c r="L67" s="284">
        <f>'Calculation Sheet'!AK132</f>
        <v>0</v>
      </c>
      <c r="M67" s="284">
        <f>'Calculation Sheet'!AL132</f>
        <v>2</v>
      </c>
      <c r="N67" s="284">
        <f>'Calculation Sheet'!AM132</f>
        <v>4</v>
      </c>
      <c r="O67" s="284">
        <f>'Calculation Sheet'!AN132</f>
        <v>0</v>
      </c>
      <c r="P67" s="284">
        <f>'Calculation Sheet'!AO132</f>
        <v>0</v>
      </c>
      <c r="Q67" s="284">
        <f>'Calculation Sheet'!AP132</f>
        <v>0</v>
      </c>
      <c r="R67" s="284">
        <f>'Calculation Sheet'!AQ132</f>
        <v>0</v>
      </c>
      <c r="S67" s="284">
        <f>'Calculation Sheet'!AR132</f>
        <v>0</v>
      </c>
      <c r="T67" s="284">
        <f>'Calculation Sheet'!AS132</f>
        <v>0</v>
      </c>
      <c r="U67" s="285">
        <f>'Calculation Sheet'!AT132</f>
        <v>16.623809523809523</v>
      </c>
      <c r="V67" s="285">
        <f>'Calculation Sheet'!AU132</f>
        <v>21.285714285714288</v>
      </c>
    </row>
    <row r="68" spans="1:22" ht="13.4" customHeight="1" x14ac:dyDescent="0.3">
      <c r="A68" s="291" t="s">
        <v>169</v>
      </c>
      <c r="B68" s="286">
        <f>'Calculation Sheet'!AA133</f>
        <v>2476</v>
      </c>
      <c r="C68" s="286">
        <f>'Calculation Sheet'!AB133</f>
        <v>18547</v>
      </c>
      <c r="D68" s="286">
        <f>'Calculation Sheet'!AC133</f>
        <v>20699</v>
      </c>
      <c r="E68" s="286">
        <f>'Calculation Sheet'!AD133</f>
        <v>10636</v>
      </c>
      <c r="F68" s="286">
        <f>'Calculation Sheet'!AE133</f>
        <v>1917</v>
      </c>
      <c r="G68" s="286">
        <f>'Calculation Sheet'!AF133</f>
        <v>204</v>
      </c>
      <c r="H68" s="286">
        <f>'Calculation Sheet'!AG133</f>
        <v>31</v>
      </c>
      <c r="I68" s="286">
        <f>'Calculation Sheet'!AH133</f>
        <v>9</v>
      </c>
      <c r="J68" s="286">
        <f>'Calculation Sheet'!AI133</f>
        <v>6</v>
      </c>
      <c r="K68" s="286">
        <f>'Calculation Sheet'!AJ133</f>
        <v>0</v>
      </c>
      <c r="L68" s="286">
        <f>'Calculation Sheet'!AK133</f>
        <v>0</v>
      </c>
      <c r="M68" s="286">
        <f>'Calculation Sheet'!AL133</f>
        <v>2</v>
      </c>
      <c r="N68" s="286">
        <f>'Calculation Sheet'!AM133</f>
        <v>4</v>
      </c>
      <c r="O68" s="286">
        <f>'Calculation Sheet'!AN133</f>
        <v>0</v>
      </c>
      <c r="P68" s="286">
        <f>'Calculation Sheet'!AO133</f>
        <v>0</v>
      </c>
      <c r="Q68" s="286">
        <f>'Calculation Sheet'!AP133</f>
        <v>0</v>
      </c>
      <c r="R68" s="286">
        <f>'Calculation Sheet'!AQ133</f>
        <v>0</v>
      </c>
      <c r="S68" s="286">
        <f>'Calculation Sheet'!AR133</f>
        <v>0</v>
      </c>
      <c r="T68" s="286">
        <f>'Calculation Sheet'!AS133</f>
        <v>0</v>
      </c>
      <c r="U68" s="287">
        <f>'Calculation Sheet'!AT133</f>
        <v>16.800000000000004</v>
      </c>
      <c r="V68" s="287">
        <f>'Calculation Sheet'!AU133</f>
        <v>21.552380952380954</v>
      </c>
    </row>
    <row r="69" spans="1:22" ht="13.4" customHeight="1" x14ac:dyDescent="0.3">
      <c r="A69" s="115" t="s">
        <v>170</v>
      </c>
      <c r="B69" s="286">
        <f>'Calculation Sheet'!AA134</f>
        <v>2648</v>
      </c>
      <c r="C69" s="286">
        <f>'Calculation Sheet'!AB134</f>
        <v>19244</v>
      </c>
      <c r="D69" s="286">
        <f>'Calculation Sheet'!AC134</f>
        <v>21552</v>
      </c>
      <c r="E69" s="286">
        <f>'Calculation Sheet'!AD134</f>
        <v>11170</v>
      </c>
      <c r="F69" s="286">
        <f>'Calculation Sheet'!AE134</f>
        <v>2086</v>
      </c>
      <c r="G69" s="286">
        <f>'Calculation Sheet'!AF134</f>
        <v>229</v>
      </c>
      <c r="H69" s="286">
        <f>'Calculation Sheet'!AG134</f>
        <v>33</v>
      </c>
      <c r="I69" s="286">
        <f>'Calculation Sheet'!AH134</f>
        <v>9</v>
      </c>
      <c r="J69" s="286">
        <f>'Calculation Sheet'!AI134</f>
        <v>6</v>
      </c>
      <c r="K69" s="286">
        <f>'Calculation Sheet'!AJ134</f>
        <v>0</v>
      </c>
      <c r="L69" s="286">
        <f>'Calculation Sheet'!AK134</f>
        <v>0</v>
      </c>
      <c r="M69" s="286">
        <f>'Calculation Sheet'!AL134</f>
        <v>2</v>
      </c>
      <c r="N69" s="286">
        <f>'Calculation Sheet'!AM134</f>
        <v>4</v>
      </c>
      <c r="O69" s="286">
        <f>'Calculation Sheet'!AN134</f>
        <v>0</v>
      </c>
      <c r="P69" s="286">
        <f>'Calculation Sheet'!AO134</f>
        <v>0</v>
      </c>
      <c r="Q69" s="286">
        <f>'Calculation Sheet'!AP134</f>
        <v>0</v>
      </c>
      <c r="R69" s="286">
        <f>'Calculation Sheet'!AQ134</f>
        <v>0</v>
      </c>
      <c r="S69" s="286">
        <f>'Calculation Sheet'!AR134</f>
        <v>0</v>
      </c>
      <c r="T69" s="286">
        <f>'Calculation Sheet'!AS134</f>
        <v>0</v>
      </c>
      <c r="U69" s="287">
        <f>'Calculation Sheet'!AT134</f>
        <v>16.814285714285717</v>
      </c>
      <c r="V69" s="287">
        <f>'Calculation Sheet'!AU134</f>
        <v>21.590476190476195</v>
      </c>
    </row>
    <row r="70" spans="1:22" ht="13.4" customHeight="1" thickBot="1" x14ac:dyDescent="0.35">
      <c r="A70" s="119" t="s">
        <v>171</v>
      </c>
      <c r="B70" s="288">
        <f>'Calculation Sheet'!AA135</f>
        <v>2693</v>
      </c>
      <c r="C70" s="288">
        <f>'Calculation Sheet'!AB135</f>
        <v>19480</v>
      </c>
      <c r="D70" s="288">
        <f>'Calculation Sheet'!AC135</f>
        <v>21955</v>
      </c>
      <c r="E70" s="288">
        <f>'Calculation Sheet'!AD135</f>
        <v>11595</v>
      </c>
      <c r="F70" s="288">
        <f>'Calculation Sheet'!AE135</f>
        <v>2245</v>
      </c>
      <c r="G70" s="288">
        <f>'Calculation Sheet'!AF135</f>
        <v>257</v>
      </c>
      <c r="H70" s="288">
        <f>'Calculation Sheet'!AG135</f>
        <v>36</v>
      </c>
      <c r="I70" s="288">
        <f>'Calculation Sheet'!AH135</f>
        <v>10</v>
      </c>
      <c r="J70" s="288">
        <f>'Calculation Sheet'!AI135</f>
        <v>6</v>
      </c>
      <c r="K70" s="288">
        <f>'Calculation Sheet'!AJ135</f>
        <v>0</v>
      </c>
      <c r="L70" s="288">
        <f>'Calculation Sheet'!AK135</f>
        <v>0</v>
      </c>
      <c r="M70" s="288">
        <f>'Calculation Sheet'!AL135</f>
        <v>2</v>
      </c>
      <c r="N70" s="288">
        <f>'Calculation Sheet'!AM135</f>
        <v>4</v>
      </c>
      <c r="O70" s="288">
        <f>'Calculation Sheet'!AN135</f>
        <v>0</v>
      </c>
      <c r="P70" s="288">
        <f>'Calculation Sheet'!AO135</f>
        <v>0</v>
      </c>
      <c r="Q70" s="288">
        <f>'Calculation Sheet'!AP135</f>
        <v>0</v>
      </c>
      <c r="R70" s="288">
        <f>'Calculation Sheet'!AQ135</f>
        <v>0</v>
      </c>
      <c r="S70" s="288">
        <f>'Calculation Sheet'!AR135</f>
        <v>0</v>
      </c>
      <c r="T70" s="288">
        <f>'Calculation Sheet'!AS135</f>
        <v>0</v>
      </c>
      <c r="U70" s="289">
        <f>'Calculation Sheet'!AT135</f>
        <v>16.876190476190477</v>
      </c>
      <c r="V70" s="289">
        <f>'Calculation Sheet'!AU135</f>
        <v>21.690476190476193</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15</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566" t="str">
        <f>'Front Cover'!D34</f>
        <v>North Street (N)</v>
      </c>
      <c r="C6" s="566"/>
      <c r="D6" s="330" t="s">
        <v>28</v>
      </c>
      <c r="E6" s="328" t="str">
        <f>'Front Cover'!H34</f>
        <v>Smyth Road (S)</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248"/>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Sheet'!AA212</f>
        <v>2</v>
      </c>
      <c r="C11" s="284">
        <f>'Calculation Sheet'!AB212</f>
        <v>41</v>
      </c>
      <c r="D11" s="284">
        <f>'Calculation Sheet'!AC212</f>
        <v>83</v>
      </c>
      <c r="E11" s="284">
        <f>'Calculation Sheet'!AD212</f>
        <v>61</v>
      </c>
      <c r="F11" s="284">
        <f>'Calculation Sheet'!AE212</f>
        <v>13</v>
      </c>
      <c r="G11" s="284">
        <f>'Calculation Sheet'!AF212</f>
        <v>3</v>
      </c>
      <c r="H11" s="284">
        <f>'Calculation Sheet'!AG212</f>
        <v>0</v>
      </c>
      <c r="I11" s="284">
        <f>'Calculation Sheet'!AH212</f>
        <v>0</v>
      </c>
      <c r="J11" s="284">
        <f>'Calculation Sheet'!AI212</f>
        <v>0</v>
      </c>
      <c r="K11" s="284">
        <f>'Calculation Sheet'!AJ212</f>
        <v>0</v>
      </c>
      <c r="L11" s="284">
        <f>'Calculation Sheet'!AK212</f>
        <v>0</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18.353228021978023</v>
      </c>
      <c r="V11" s="285">
        <f>'Calculation Sheet'!AU212</f>
        <v>22.85</v>
      </c>
    </row>
    <row r="12" spans="1:23" ht="13.4" customHeight="1" x14ac:dyDescent="0.3">
      <c r="A12" s="175">
        <v>4.1666666666666664E-2</v>
      </c>
      <c r="B12" s="286">
        <f>'Calculation Sheet'!AA213</f>
        <v>1</v>
      </c>
      <c r="C12" s="286">
        <f>'Calculation Sheet'!AB213</f>
        <v>16</v>
      </c>
      <c r="D12" s="286">
        <f>'Calculation Sheet'!AC213</f>
        <v>35</v>
      </c>
      <c r="E12" s="286">
        <f>'Calculation Sheet'!AD213</f>
        <v>24</v>
      </c>
      <c r="F12" s="286">
        <f>'Calculation Sheet'!AE213</f>
        <v>4</v>
      </c>
      <c r="G12" s="286">
        <f>'Calculation Sheet'!AF213</f>
        <v>3</v>
      </c>
      <c r="H12" s="286">
        <f>'Calculation Sheet'!AG213</f>
        <v>0</v>
      </c>
      <c r="I12" s="286">
        <f>'Calculation Sheet'!AH213</f>
        <v>0</v>
      </c>
      <c r="J12" s="286">
        <f>'Calculation Sheet'!AI213</f>
        <v>0</v>
      </c>
      <c r="K12" s="286">
        <f>'Calculation Sheet'!AJ213</f>
        <v>0</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18.888813131313132</v>
      </c>
      <c r="V12" s="287" t="str">
        <f>'Calculation Sheet'!AU213</f>
        <v>-</v>
      </c>
    </row>
    <row r="13" spans="1:23" ht="13.4" customHeight="1" x14ac:dyDescent="0.3">
      <c r="A13" s="175">
        <v>8.3333333333333301E-2</v>
      </c>
      <c r="B13" s="286">
        <f>'Calculation Sheet'!AA214</f>
        <v>1</v>
      </c>
      <c r="C13" s="286">
        <f>'Calculation Sheet'!AB214</f>
        <v>12</v>
      </c>
      <c r="D13" s="286">
        <f>'Calculation Sheet'!AC214</f>
        <v>27</v>
      </c>
      <c r="E13" s="286">
        <f>'Calculation Sheet'!AD214</f>
        <v>11</v>
      </c>
      <c r="F13" s="286">
        <f>'Calculation Sheet'!AE214</f>
        <v>6</v>
      </c>
      <c r="G13" s="286">
        <f>'Calculation Sheet'!AF214</f>
        <v>1</v>
      </c>
      <c r="H13" s="286">
        <f>'Calculation Sheet'!AG214</f>
        <v>0</v>
      </c>
      <c r="I13" s="286">
        <f>'Calculation Sheet'!AH214</f>
        <v>0</v>
      </c>
      <c r="J13" s="286">
        <f>'Calculation Sheet'!AI214</f>
        <v>0</v>
      </c>
      <c r="K13" s="286">
        <f>'Calculation Sheet'!AJ214</f>
        <v>0</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18.344196428571429</v>
      </c>
      <c r="V13" s="287" t="str">
        <f>'Calculation Sheet'!AU214</f>
        <v>-</v>
      </c>
    </row>
    <row r="14" spans="1:23" ht="13.4" customHeight="1" x14ac:dyDescent="0.3">
      <c r="A14" s="175">
        <v>0.125</v>
      </c>
      <c r="B14" s="286">
        <f>'Calculation Sheet'!AA215</f>
        <v>1</v>
      </c>
      <c r="C14" s="286">
        <f>'Calculation Sheet'!AB215</f>
        <v>14</v>
      </c>
      <c r="D14" s="286">
        <f>'Calculation Sheet'!AC215</f>
        <v>19</v>
      </c>
      <c r="E14" s="286">
        <f>'Calculation Sheet'!AD215</f>
        <v>14</v>
      </c>
      <c r="F14" s="286">
        <f>'Calculation Sheet'!AE215</f>
        <v>7</v>
      </c>
      <c r="G14" s="286">
        <f>'Calculation Sheet'!AF215</f>
        <v>0</v>
      </c>
      <c r="H14" s="286">
        <f>'Calculation Sheet'!AG215</f>
        <v>1</v>
      </c>
      <c r="I14" s="286">
        <f>'Calculation Sheet'!AH215</f>
        <v>1</v>
      </c>
      <c r="J14" s="286">
        <f>'Calculation Sheet'!AI215</f>
        <v>0</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19.665746753246751</v>
      </c>
      <c r="V14" s="287" t="str">
        <f>'Calculation Sheet'!AU215</f>
        <v>-</v>
      </c>
    </row>
    <row r="15" spans="1:23" ht="13.4" customHeight="1" x14ac:dyDescent="0.3">
      <c r="A15" s="175">
        <v>0.16666666666666699</v>
      </c>
      <c r="B15" s="286">
        <f>'Calculation Sheet'!AA216</f>
        <v>0</v>
      </c>
      <c r="C15" s="286">
        <f>'Calculation Sheet'!AB216</f>
        <v>3</v>
      </c>
      <c r="D15" s="286">
        <f>'Calculation Sheet'!AC216</f>
        <v>19</v>
      </c>
      <c r="E15" s="286">
        <f>'Calculation Sheet'!AD216</f>
        <v>19</v>
      </c>
      <c r="F15" s="286">
        <f>'Calculation Sheet'!AE216</f>
        <v>4</v>
      </c>
      <c r="G15" s="286">
        <f>'Calculation Sheet'!AF216</f>
        <v>1</v>
      </c>
      <c r="H15" s="286">
        <f>'Calculation Sheet'!AG216</f>
        <v>0</v>
      </c>
      <c r="I15" s="286">
        <f>'Calculation Sheet'!AH216</f>
        <v>0</v>
      </c>
      <c r="J15" s="286">
        <f>'Calculation Sheet'!AI216</f>
        <v>0</v>
      </c>
      <c r="K15" s="286">
        <f>'Calculation Sheet'!AJ216</f>
        <v>0</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20.778373015873015</v>
      </c>
      <c r="V15" s="287" t="str">
        <f>'Calculation Sheet'!AU216</f>
        <v>-</v>
      </c>
    </row>
    <row r="16" spans="1:23" ht="13.4" customHeight="1" x14ac:dyDescent="0.3">
      <c r="A16" s="175">
        <v>0.20833333333333301</v>
      </c>
      <c r="B16" s="286">
        <f>'Calculation Sheet'!AA217</f>
        <v>1</v>
      </c>
      <c r="C16" s="286">
        <f>'Calculation Sheet'!AB217</f>
        <v>34</v>
      </c>
      <c r="D16" s="286">
        <f>'Calculation Sheet'!AC217</f>
        <v>78</v>
      </c>
      <c r="E16" s="286">
        <f>'Calculation Sheet'!AD217</f>
        <v>92</v>
      </c>
      <c r="F16" s="286">
        <f>'Calculation Sheet'!AE217</f>
        <v>18</v>
      </c>
      <c r="G16" s="286">
        <f>'Calculation Sheet'!AF217</f>
        <v>4</v>
      </c>
      <c r="H16" s="286">
        <f>'Calculation Sheet'!AG217</f>
        <v>1</v>
      </c>
      <c r="I16" s="286">
        <f>'Calculation Sheet'!AH217</f>
        <v>0</v>
      </c>
      <c r="J16" s="286">
        <f>'Calculation Sheet'!AI217</f>
        <v>0</v>
      </c>
      <c r="K16" s="286">
        <f>'Calculation Sheet'!AJ217</f>
        <v>0</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20.365773809523809</v>
      </c>
      <c r="V16" s="287">
        <f>'Calculation Sheet'!AU217</f>
        <v>24.2</v>
      </c>
    </row>
    <row r="17" spans="1:22" ht="13.4" customHeight="1" x14ac:dyDescent="0.3">
      <c r="A17" s="175">
        <v>0.25</v>
      </c>
      <c r="B17" s="286">
        <f>'Calculation Sheet'!AA218</f>
        <v>6</v>
      </c>
      <c r="C17" s="286">
        <f>'Calculation Sheet'!AB218</f>
        <v>58</v>
      </c>
      <c r="D17" s="286">
        <f>'Calculation Sheet'!AC218</f>
        <v>196</v>
      </c>
      <c r="E17" s="286">
        <f>'Calculation Sheet'!AD218</f>
        <v>114</v>
      </c>
      <c r="F17" s="286">
        <f>'Calculation Sheet'!AE218</f>
        <v>26</v>
      </c>
      <c r="G17" s="286">
        <f>'Calculation Sheet'!AF218</f>
        <v>4</v>
      </c>
      <c r="H17" s="286">
        <f>'Calculation Sheet'!AG218</f>
        <v>0</v>
      </c>
      <c r="I17" s="286">
        <f>'Calculation Sheet'!AH218</f>
        <v>0</v>
      </c>
      <c r="J17" s="286">
        <f>'Calculation Sheet'!AI218</f>
        <v>0</v>
      </c>
      <c r="K17" s="286">
        <f>'Calculation Sheet'!AJ218</f>
        <v>0</v>
      </c>
      <c r="L17" s="286">
        <f>'Calculation Sheet'!AK218</f>
        <v>0</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19.012774725274724</v>
      </c>
      <c r="V17" s="287">
        <f>'Calculation Sheet'!AU218</f>
        <v>23.274999999999999</v>
      </c>
    </row>
    <row r="18" spans="1:22" ht="13.4" customHeight="1" x14ac:dyDescent="0.3">
      <c r="A18" s="175">
        <v>0.29166666666666702</v>
      </c>
      <c r="B18" s="286">
        <f>'Calculation Sheet'!AA219</f>
        <v>26</v>
      </c>
      <c r="C18" s="286">
        <f>'Calculation Sheet'!AB219</f>
        <v>370</v>
      </c>
      <c r="D18" s="286">
        <f>'Calculation Sheet'!AC219</f>
        <v>718</v>
      </c>
      <c r="E18" s="286">
        <f>'Calculation Sheet'!AD219</f>
        <v>203</v>
      </c>
      <c r="F18" s="286">
        <f>'Calculation Sheet'!AE219</f>
        <v>55</v>
      </c>
      <c r="G18" s="286">
        <f>'Calculation Sheet'!AF219</f>
        <v>2</v>
      </c>
      <c r="H18" s="286">
        <f>'Calculation Sheet'!AG219</f>
        <v>0</v>
      </c>
      <c r="I18" s="286">
        <f>'Calculation Sheet'!AH219</f>
        <v>0</v>
      </c>
      <c r="J18" s="286">
        <f>'Calculation Sheet'!AI219</f>
        <v>0</v>
      </c>
      <c r="K18" s="286">
        <f>'Calculation Sheet'!AJ219</f>
        <v>0</v>
      </c>
      <c r="L18" s="286">
        <f>'Calculation Sheet'!AK219</f>
        <v>0</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17.366071428571431</v>
      </c>
      <c r="V18" s="287">
        <f>'Calculation Sheet'!AU219</f>
        <v>21.673626373626377</v>
      </c>
    </row>
    <row r="19" spans="1:22" ht="13.4" customHeight="1" x14ac:dyDescent="0.3">
      <c r="A19" s="175">
        <v>0.33333333333333298</v>
      </c>
      <c r="B19" s="286">
        <f>'Calculation Sheet'!AA220</f>
        <v>86</v>
      </c>
      <c r="C19" s="286">
        <f>'Calculation Sheet'!AB220</f>
        <v>826</v>
      </c>
      <c r="D19" s="286">
        <f>'Calculation Sheet'!AC220</f>
        <v>1109</v>
      </c>
      <c r="E19" s="286">
        <f>'Calculation Sheet'!AD220</f>
        <v>154</v>
      </c>
      <c r="F19" s="286">
        <f>'Calculation Sheet'!AE220</f>
        <v>9</v>
      </c>
      <c r="G19" s="286">
        <f>'Calculation Sheet'!AF220</f>
        <v>5</v>
      </c>
      <c r="H19" s="286">
        <f>'Calculation Sheet'!AG220</f>
        <v>2</v>
      </c>
      <c r="I19" s="286">
        <f>'Calculation Sheet'!AH220</f>
        <v>0</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0</v>
      </c>
      <c r="S19" s="286">
        <f>'Calculation Sheet'!AR220</f>
        <v>0</v>
      </c>
      <c r="T19" s="286">
        <f>'Calculation Sheet'!AS220</f>
        <v>0</v>
      </c>
      <c r="U19" s="287">
        <f>'Calculation Sheet'!AT220</f>
        <v>15.725</v>
      </c>
      <c r="V19" s="287">
        <f>'Calculation Sheet'!AU220</f>
        <v>18.69464285714286</v>
      </c>
    </row>
    <row r="20" spans="1:22" ht="13.4" customHeight="1" x14ac:dyDescent="0.3">
      <c r="A20" s="175">
        <v>0.375</v>
      </c>
      <c r="B20" s="286">
        <f>'Calculation Sheet'!AA221</f>
        <v>55</v>
      </c>
      <c r="C20" s="286">
        <f>'Calculation Sheet'!AB221</f>
        <v>716</v>
      </c>
      <c r="D20" s="286">
        <f>'Calculation Sheet'!AC221</f>
        <v>985</v>
      </c>
      <c r="E20" s="286">
        <f>'Calculation Sheet'!AD221</f>
        <v>233</v>
      </c>
      <c r="F20" s="286">
        <f>'Calculation Sheet'!AE221</f>
        <v>33</v>
      </c>
      <c r="G20" s="286">
        <f>'Calculation Sheet'!AF221</f>
        <v>1</v>
      </c>
      <c r="H20" s="286">
        <f>'Calculation Sheet'!AG221</f>
        <v>0</v>
      </c>
      <c r="I20" s="286">
        <f>'Calculation Sheet'!AH221</f>
        <v>0</v>
      </c>
      <c r="J20" s="286">
        <f>'Calculation Sheet'!AI221</f>
        <v>0</v>
      </c>
      <c r="K20" s="286">
        <f>'Calculation Sheet'!AJ221</f>
        <v>0</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16.226547619047619</v>
      </c>
      <c r="V20" s="287">
        <f>'Calculation Sheet'!AU221</f>
        <v>19.807857142857141</v>
      </c>
    </row>
    <row r="21" spans="1:22" ht="13.4" customHeight="1" x14ac:dyDescent="0.3">
      <c r="A21" s="175">
        <v>0.41666666666666702</v>
      </c>
      <c r="B21" s="286">
        <f>'Calculation Sheet'!AA222</f>
        <v>46</v>
      </c>
      <c r="C21" s="286">
        <f>'Calculation Sheet'!AB222</f>
        <v>681</v>
      </c>
      <c r="D21" s="286">
        <f>'Calculation Sheet'!AC222</f>
        <v>1024</v>
      </c>
      <c r="E21" s="286">
        <f>'Calculation Sheet'!AD222</f>
        <v>258</v>
      </c>
      <c r="F21" s="286">
        <f>'Calculation Sheet'!AE222</f>
        <v>25</v>
      </c>
      <c r="G21" s="286">
        <f>'Calculation Sheet'!AF222</f>
        <v>6</v>
      </c>
      <c r="H21" s="286">
        <f>'Calculation Sheet'!AG222</f>
        <v>0</v>
      </c>
      <c r="I21" s="286">
        <f>'Calculation Sheet'!AH222</f>
        <v>0</v>
      </c>
      <c r="J21" s="286">
        <f>'Calculation Sheet'!AI222</f>
        <v>0</v>
      </c>
      <c r="K21" s="286">
        <f>'Calculation Sheet'!AJ222</f>
        <v>0</v>
      </c>
      <c r="L21" s="286">
        <f>'Calculation Sheet'!AK222</f>
        <v>0</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16.494999999999997</v>
      </c>
      <c r="V21" s="287">
        <f>'Calculation Sheet'!AU222</f>
        <v>20.011666666666667</v>
      </c>
    </row>
    <row r="22" spans="1:22" ht="13.4" customHeight="1" x14ac:dyDescent="0.3">
      <c r="A22" s="175">
        <v>0.45833333333333298</v>
      </c>
      <c r="B22" s="286">
        <f>'Calculation Sheet'!AA223</f>
        <v>64</v>
      </c>
      <c r="C22" s="286">
        <f>'Calculation Sheet'!AB223</f>
        <v>675</v>
      </c>
      <c r="D22" s="286">
        <f>'Calculation Sheet'!AC223</f>
        <v>966</v>
      </c>
      <c r="E22" s="286">
        <f>'Calculation Sheet'!AD223</f>
        <v>246</v>
      </c>
      <c r="F22" s="286">
        <f>'Calculation Sheet'!AE223</f>
        <v>19</v>
      </c>
      <c r="G22" s="286">
        <f>'Calculation Sheet'!AF223</f>
        <v>2</v>
      </c>
      <c r="H22" s="286">
        <f>'Calculation Sheet'!AG223</f>
        <v>0</v>
      </c>
      <c r="I22" s="286">
        <f>'Calculation Sheet'!AH223</f>
        <v>0</v>
      </c>
      <c r="J22" s="286">
        <f>'Calculation Sheet'!AI223</f>
        <v>0</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16.249285714285712</v>
      </c>
      <c r="V22" s="287">
        <f>'Calculation Sheet'!AU223</f>
        <v>19.788809523809523</v>
      </c>
    </row>
    <row r="23" spans="1:22" ht="13.4" customHeight="1" x14ac:dyDescent="0.3">
      <c r="A23" s="175">
        <v>0.5</v>
      </c>
      <c r="B23" s="286">
        <f>'Calculation Sheet'!AA224</f>
        <v>81</v>
      </c>
      <c r="C23" s="286">
        <f>'Calculation Sheet'!AB224</f>
        <v>772</v>
      </c>
      <c r="D23" s="286">
        <f>'Calculation Sheet'!AC224</f>
        <v>1078</v>
      </c>
      <c r="E23" s="286">
        <f>'Calculation Sheet'!AD224</f>
        <v>278</v>
      </c>
      <c r="F23" s="286">
        <f>'Calculation Sheet'!AE224</f>
        <v>20</v>
      </c>
      <c r="G23" s="286">
        <f>'Calculation Sheet'!AF224</f>
        <v>6</v>
      </c>
      <c r="H23" s="286">
        <f>'Calculation Sheet'!AG224</f>
        <v>4</v>
      </c>
      <c r="I23" s="286">
        <f>'Calculation Sheet'!AH224</f>
        <v>0</v>
      </c>
      <c r="J23" s="286">
        <f>'Calculation Sheet'!AI224</f>
        <v>0</v>
      </c>
      <c r="K23" s="286">
        <f>'Calculation Sheet'!AJ224</f>
        <v>0</v>
      </c>
      <c r="L23" s="286">
        <f>'Calculation Sheet'!AK224</f>
        <v>0</v>
      </c>
      <c r="M23" s="286">
        <f>'Calculation Sheet'!AL224</f>
        <v>0</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16.25</v>
      </c>
      <c r="V23" s="287">
        <f>'Calculation Sheet'!AU224</f>
        <v>19.923214285714288</v>
      </c>
    </row>
    <row r="24" spans="1:22" ht="13.4" customHeight="1" x14ac:dyDescent="0.3">
      <c r="A24" s="175">
        <v>0.54166666666666696</v>
      </c>
      <c r="B24" s="286">
        <f>'Calculation Sheet'!AA225</f>
        <v>57</v>
      </c>
      <c r="C24" s="286">
        <f>'Calculation Sheet'!AB225</f>
        <v>680</v>
      </c>
      <c r="D24" s="286">
        <f>'Calculation Sheet'!AC225</f>
        <v>1116</v>
      </c>
      <c r="E24" s="286">
        <f>'Calculation Sheet'!AD225</f>
        <v>267</v>
      </c>
      <c r="F24" s="286">
        <f>'Calculation Sheet'!AE225</f>
        <v>30</v>
      </c>
      <c r="G24" s="286">
        <f>'Calculation Sheet'!AF225</f>
        <v>3</v>
      </c>
      <c r="H24" s="286">
        <f>'Calculation Sheet'!AG225</f>
        <v>4</v>
      </c>
      <c r="I24" s="286">
        <f>'Calculation Sheet'!AH225</f>
        <v>0</v>
      </c>
      <c r="J24" s="286">
        <f>'Calculation Sheet'!AI225</f>
        <v>0</v>
      </c>
      <c r="K24" s="286">
        <f>'Calculation Sheet'!AJ225</f>
        <v>0</v>
      </c>
      <c r="L24" s="286">
        <f>'Calculation Sheet'!AK225</f>
        <v>0</v>
      </c>
      <c r="M24" s="286">
        <f>'Calculation Sheet'!AL225</f>
        <v>0</v>
      </c>
      <c r="N24" s="286">
        <f>'Calculation Sheet'!AM225</f>
        <v>0</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16.467857142857142</v>
      </c>
      <c r="V24" s="287">
        <f>'Calculation Sheet'!AU225</f>
        <v>19.935714285714283</v>
      </c>
    </row>
    <row r="25" spans="1:22" ht="13.4" customHeight="1" x14ac:dyDescent="0.3">
      <c r="A25" s="175">
        <v>0.58333333333333304</v>
      </c>
      <c r="B25" s="286">
        <f>'Calculation Sheet'!AA226</f>
        <v>62</v>
      </c>
      <c r="C25" s="286">
        <f>'Calculation Sheet'!AB226</f>
        <v>720</v>
      </c>
      <c r="D25" s="286">
        <f>'Calculation Sheet'!AC226</f>
        <v>1031</v>
      </c>
      <c r="E25" s="286">
        <f>'Calculation Sheet'!AD226</f>
        <v>297</v>
      </c>
      <c r="F25" s="286">
        <f>'Calculation Sheet'!AE226</f>
        <v>26</v>
      </c>
      <c r="G25" s="286">
        <f>'Calculation Sheet'!AF226</f>
        <v>4</v>
      </c>
      <c r="H25" s="286">
        <f>'Calculation Sheet'!AG226</f>
        <v>0</v>
      </c>
      <c r="I25" s="286">
        <f>'Calculation Sheet'!AH226</f>
        <v>0</v>
      </c>
      <c r="J25" s="286">
        <f>'Calculation Sheet'!AI226</f>
        <v>0</v>
      </c>
      <c r="K25" s="286">
        <f>'Calculation Sheet'!AJ226</f>
        <v>0</v>
      </c>
      <c r="L25" s="286">
        <f>'Calculation Sheet'!AK226</f>
        <v>0</v>
      </c>
      <c r="M25" s="286">
        <f>'Calculation Sheet'!AL226</f>
        <v>0</v>
      </c>
      <c r="N25" s="286">
        <f>'Calculation Sheet'!AM226</f>
        <v>2</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16.494642857142857</v>
      </c>
      <c r="V25" s="287">
        <f>'Calculation Sheet'!AU226</f>
        <v>20.185714285714283</v>
      </c>
    </row>
    <row r="26" spans="1:22" ht="13.4" customHeight="1" x14ac:dyDescent="0.3">
      <c r="A26" s="175">
        <v>0.625</v>
      </c>
      <c r="B26" s="286">
        <f>'Calculation Sheet'!AA227</f>
        <v>95</v>
      </c>
      <c r="C26" s="286">
        <f>'Calculation Sheet'!AB227</f>
        <v>1101</v>
      </c>
      <c r="D26" s="286">
        <f>'Calculation Sheet'!AC227</f>
        <v>1412</v>
      </c>
      <c r="E26" s="286">
        <f>'Calculation Sheet'!AD227</f>
        <v>261</v>
      </c>
      <c r="F26" s="286">
        <f>'Calculation Sheet'!AE227</f>
        <v>32</v>
      </c>
      <c r="G26" s="286">
        <f>'Calculation Sheet'!AF227</f>
        <v>7</v>
      </c>
      <c r="H26" s="286">
        <f>'Calculation Sheet'!AG227</f>
        <v>4</v>
      </c>
      <c r="I26" s="286">
        <f>'Calculation Sheet'!AH227</f>
        <v>0</v>
      </c>
      <c r="J26" s="286">
        <f>'Calculation Sheet'!AI227</f>
        <v>0</v>
      </c>
      <c r="K26" s="286">
        <f>'Calculation Sheet'!AJ227</f>
        <v>0</v>
      </c>
      <c r="L26" s="286">
        <f>'Calculation Sheet'!AK227</f>
        <v>0</v>
      </c>
      <c r="M26" s="286">
        <f>'Calculation Sheet'!AL227</f>
        <v>0</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0</v>
      </c>
      <c r="U26" s="287">
        <f>'Calculation Sheet'!AT227</f>
        <v>15.957142857142857</v>
      </c>
      <c r="V26" s="287">
        <f>'Calculation Sheet'!AU227</f>
        <v>19.405357142857145</v>
      </c>
    </row>
    <row r="27" spans="1:22" ht="13.4" customHeight="1" x14ac:dyDescent="0.3">
      <c r="A27" s="175">
        <v>0.66666666666666696</v>
      </c>
      <c r="B27" s="286">
        <f>'Calculation Sheet'!AA228</f>
        <v>105</v>
      </c>
      <c r="C27" s="286">
        <f>'Calculation Sheet'!AB228</f>
        <v>1293</v>
      </c>
      <c r="D27" s="286">
        <f>'Calculation Sheet'!AC228</f>
        <v>1519</v>
      </c>
      <c r="E27" s="286">
        <f>'Calculation Sheet'!AD228</f>
        <v>310</v>
      </c>
      <c r="F27" s="286">
        <f>'Calculation Sheet'!AE228</f>
        <v>38</v>
      </c>
      <c r="G27" s="286">
        <f>'Calculation Sheet'!AF228</f>
        <v>5</v>
      </c>
      <c r="H27" s="286">
        <f>'Calculation Sheet'!AG228</f>
        <v>0</v>
      </c>
      <c r="I27" s="286">
        <f>'Calculation Sheet'!AH228</f>
        <v>0</v>
      </c>
      <c r="J27" s="286">
        <f>'Calculation Sheet'!AI228</f>
        <v>0</v>
      </c>
      <c r="K27" s="286">
        <f>'Calculation Sheet'!AJ228</f>
        <v>0</v>
      </c>
      <c r="L27" s="286">
        <f>'Calculation Sheet'!AK228</f>
        <v>0</v>
      </c>
      <c r="M27" s="286">
        <f>'Calculation Sheet'!AL228</f>
        <v>0</v>
      </c>
      <c r="N27" s="286">
        <f>'Calculation Sheet'!AM228</f>
        <v>0</v>
      </c>
      <c r="O27" s="286">
        <f>'Calculation Sheet'!AN228</f>
        <v>0</v>
      </c>
      <c r="P27" s="286">
        <f>'Calculation Sheet'!AO228</f>
        <v>0</v>
      </c>
      <c r="Q27" s="286">
        <f>'Calculation Sheet'!AP228</f>
        <v>0</v>
      </c>
      <c r="R27" s="286">
        <f>'Calculation Sheet'!AQ228</f>
        <v>0</v>
      </c>
      <c r="S27" s="286">
        <f>'Calculation Sheet'!AR228</f>
        <v>0</v>
      </c>
      <c r="T27" s="286">
        <f>'Calculation Sheet'!AS228</f>
        <v>0</v>
      </c>
      <c r="U27" s="287">
        <f>'Calculation Sheet'!AT228</f>
        <v>15.883928571428569</v>
      </c>
      <c r="V27" s="287">
        <f>'Calculation Sheet'!AU228</f>
        <v>19.337499999999999</v>
      </c>
    </row>
    <row r="28" spans="1:22" ht="13.4" customHeight="1" x14ac:dyDescent="0.3">
      <c r="A28" s="175">
        <v>0.70833333333333304</v>
      </c>
      <c r="B28" s="286">
        <f>'Calculation Sheet'!AA229</f>
        <v>86</v>
      </c>
      <c r="C28" s="286">
        <f>'Calculation Sheet'!AB229</f>
        <v>1285</v>
      </c>
      <c r="D28" s="286">
        <f>'Calculation Sheet'!AC229</f>
        <v>1632</v>
      </c>
      <c r="E28" s="286">
        <f>'Calculation Sheet'!AD229</f>
        <v>311</v>
      </c>
      <c r="F28" s="286">
        <f>'Calculation Sheet'!AE229</f>
        <v>27</v>
      </c>
      <c r="G28" s="286">
        <f>'Calculation Sheet'!AF229</f>
        <v>6</v>
      </c>
      <c r="H28" s="286">
        <f>'Calculation Sheet'!AG229</f>
        <v>0</v>
      </c>
      <c r="I28" s="286">
        <f>'Calculation Sheet'!AH229</f>
        <v>0</v>
      </c>
      <c r="J28" s="286">
        <f>'Calculation Sheet'!AI229</f>
        <v>0</v>
      </c>
      <c r="K28" s="286">
        <f>'Calculation Sheet'!AJ229</f>
        <v>0</v>
      </c>
      <c r="L28" s="286">
        <f>'Calculation Sheet'!AK229</f>
        <v>0</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0</v>
      </c>
      <c r="T28" s="286">
        <f>'Calculation Sheet'!AS229</f>
        <v>0</v>
      </c>
      <c r="U28" s="287">
        <f>'Calculation Sheet'!AT229</f>
        <v>15.917857142857144</v>
      </c>
      <c r="V28" s="287">
        <f>'Calculation Sheet'!AU229</f>
        <v>19.103571428571428</v>
      </c>
    </row>
    <row r="29" spans="1:22" ht="13.4" customHeight="1" x14ac:dyDescent="0.3">
      <c r="A29" s="175">
        <v>0.75</v>
      </c>
      <c r="B29" s="286">
        <f>'Calculation Sheet'!AA230</f>
        <v>55</v>
      </c>
      <c r="C29" s="286">
        <f>'Calculation Sheet'!AB230</f>
        <v>908</v>
      </c>
      <c r="D29" s="286">
        <f>'Calculation Sheet'!AC230</f>
        <v>1284</v>
      </c>
      <c r="E29" s="286">
        <f>'Calculation Sheet'!AD230</f>
        <v>300</v>
      </c>
      <c r="F29" s="286">
        <f>'Calculation Sheet'!AE230</f>
        <v>44</v>
      </c>
      <c r="G29" s="286">
        <f>'Calculation Sheet'!AF230</f>
        <v>3</v>
      </c>
      <c r="H29" s="286">
        <f>'Calculation Sheet'!AG230</f>
        <v>0</v>
      </c>
      <c r="I29" s="286">
        <f>'Calculation Sheet'!AH230</f>
        <v>0</v>
      </c>
      <c r="J29" s="286">
        <f>'Calculation Sheet'!AI230</f>
        <v>0</v>
      </c>
      <c r="K29" s="286">
        <f>'Calculation Sheet'!AJ230</f>
        <v>0</v>
      </c>
      <c r="L29" s="286">
        <f>'Calculation Sheet'!AK230</f>
        <v>0</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16.369642857142857</v>
      </c>
      <c r="V29" s="287">
        <f>'Calculation Sheet'!AU230</f>
        <v>19.80892857142857</v>
      </c>
    </row>
    <row r="30" spans="1:22" ht="13.4" customHeight="1" x14ac:dyDescent="0.3">
      <c r="A30" s="175">
        <v>0.79166666666666696</v>
      </c>
      <c r="B30" s="286">
        <f>'Calculation Sheet'!AA231</f>
        <v>73</v>
      </c>
      <c r="C30" s="286">
        <f>'Calculation Sheet'!AB231</f>
        <v>664</v>
      </c>
      <c r="D30" s="286">
        <f>'Calculation Sheet'!AC231</f>
        <v>1032</v>
      </c>
      <c r="E30" s="286">
        <f>'Calculation Sheet'!AD231</f>
        <v>244</v>
      </c>
      <c r="F30" s="286">
        <f>'Calculation Sheet'!AE231</f>
        <v>28</v>
      </c>
      <c r="G30" s="286">
        <f>'Calculation Sheet'!AF231</f>
        <v>4</v>
      </c>
      <c r="H30" s="286">
        <f>'Calculation Sheet'!AG231</f>
        <v>0</v>
      </c>
      <c r="I30" s="286">
        <f>'Calculation Sheet'!AH231</f>
        <v>0</v>
      </c>
      <c r="J30" s="286">
        <f>'Calculation Sheet'!AI231</f>
        <v>0</v>
      </c>
      <c r="K30" s="286">
        <f>'Calculation Sheet'!AJ231</f>
        <v>0</v>
      </c>
      <c r="L30" s="286">
        <f>'Calculation Sheet'!AK231</f>
        <v>0</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16.276785714285715</v>
      </c>
      <c r="V30" s="287">
        <f>'Calculation Sheet'!AU231</f>
        <v>20.071428571428573</v>
      </c>
    </row>
    <row r="31" spans="1:22" ht="13.4" customHeight="1" x14ac:dyDescent="0.3">
      <c r="A31" s="175">
        <v>0.83333333333333304</v>
      </c>
      <c r="B31" s="286">
        <f>'Calculation Sheet'!AA232</f>
        <v>11</v>
      </c>
      <c r="C31" s="286">
        <f>'Calculation Sheet'!AB232</f>
        <v>413</v>
      </c>
      <c r="D31" s="286">
        <f>'Calculation Sheet'!AC232</f>
        <v>760</v>
      </c>
      <c r="E31" s="286">
        <f>'Calculation Sheet'!AD232</f>
        <v>284</v>
      </c>
      <c r="F31" s="286">
        <f>'Calculation Sheet'!AE232</f>
        <v>41</v>
      </c>
      <c r="G31" s="286">
        <f>'Calculation Sheet'!AF232</f>
        <v>9</v>
      </c>
      <c r="H31" s="286">
        <f>'Calculation Sheet'!AG232</f>
        <v>0</v>
      </c>
      <c r="I31" s="286">
        <f>'Calculation Sheet'!AH232</f>
        <v>1</v>
      </c>
      <c r="J31" s="286">
        <f>'Calculation Sheet'!AI232</f>
        <v>0</v>
      </c>
      <c r="K31" s="286">
        <f>'Calculation Sheet'!AJ232</f>
        <v>0</v>
      </c>
      <c r="L31" s="286">
        <f>'Calculation Sheet'!AK232</f>
        <v>0</v>
      </c>
      <c r="M31" s="286">
        <f>'Calculation Sheet'!AL232</f>
        <v>0</v>
      </c>
      <c r="N31" s="286">
        <f>'Calculation Sheet'!AM232</f>
        <v>0</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17.405357142857145</v>
      </c>
      <c r="V31" s="287">
        <f>'Calculation Sheet'!AU232</f>
        <v>21.516071428571429</v>
      </c>
    </row>
    <row r="32" spans="1:22" ht="13.4" customHeight="1" x14ac:dyDescent="0.3">
      <c r="A32" s="175">
        <v>0.875</v>
      </c>
      <c r="B32" s="286">
        <f>'Calculation Sheet'!AA233</f>
        <v>14</v>
      </c>
      <c r="C32" s="286">
        <f>'Calculation Sheet'!AB233</f>
        <v>280</v>
      </c>
      <c r="D32" s="286">
        <f>'Calculation Sheet'!AC233</f>
        <v>558</v>
      </c>
      <c r="E32" s="286">
        <f>'Calculation Sheet'!AD233</f>
        <v>189</v>
      </c>
      <c r="F32" s="286">
        <f>'Calculation Sheet'!AE233</f>
        <v>41</v>
      </c>
      <c r="G32" s="286">
        <f>'Calculation Sheet'!AF233</f>
        <v>7</v>
      </c>
      <c r="H32" s="286">
        <f>'Calculation Sheet'!AG233</f>
        <v>0</v>
      </c>
      <c r="I32" s="286">
        <f>'Calculation Sheet'!AH233</f>
        <v>0</v>
      </c>
      <c r="J32" s="286">
        <f>'Calculation Sheet'!AI233</f>
        <v>0</v>
      </c>
      <c r="K32" s="286">
        <f>'Calculation Sheet'!AJ233</f>
        <v>0</v>
      </c>
      <c r="L32" s="286">
        <f>'Calculation Sheet'!AK233</f>
        <v>0</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3</v>
      </c>
      <c r="U32" s="287">
        <f>'Calculation Sheet'!AT233</f>
        <v>17.625</v>
      </c>
      <c r="V32" s="287">
        <f>'Calculation Sheet'!AU233</f>
        <v>22.093269230769231</v>
      </c>
    </row>
    <row r="33" spans="1:22" ht="13.4" customHeight="1" x14ac:dyDescent="0.3">
      <c r="A33" s="175">
        <v>0.91666666666666696</v>
      </c>
      <c r="B33" s="286">
        <f>'Calculation Sheet'!AA234</f>
        <v>14</v>
      </c>
      <c r="C33" s="286">
        <f>'Calculation Sheet'!AB234</f>
        <v>252</v>
      </c>
      <c r="D33" s="286">
        <f>'Calculation Sheet'!AC234</f>
        <v>400</v>
      </c>
      <c r="E33" s="286">
        <f>'Calculation Sheet'!AD234</f>
        <v>159</v>
      </c>
      <c r="F33" s="286">
        <f>'Calculation Sheet'!AE234</f>
        <v>29</v>
      </c>
      <c r="G33" s="286">
        <f>'Calculation Sheet'!AF234</f>
        <v>4</v>
      </c>
      <c r="H33" s="286">
        <f>'Calculation Sheet'!AG234</f>
        <v>0</v>
      </c>
      <c r="I33" s="286">
        <f>'Calculation Sheet'!AH234</f>
        <v>0</v>
      </c>
      <c r="J33" s="286">
        <f>'Calculation Sheet'!AI234</f>
        <v>0</v>
      </c>
      <c r="K33" s="286">
        <f>'Calculation Sheet'!AJ234</f>
        <v>0</v>
      </c>
      <c r="L33" s="286">
        <f>'Calculation Sheet'!AK234</f>
        <v>0</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17.253571428571426</v>
      </c>
      <c r="V33" s="287">
        <f>'Calculation Sheet'!AU234</f>
        <v>21.938482905982905</v>
      </c>
    </row>
    <row r="34" spans="1:22" ht="13.4" customHeight="1" thickBot="1" x14ac:dyDescent="0.35">
      <c r="A34" s="176">
        <v>0.95833333333333304</v>
      </c>
      <c r="B34" s="288">
        <f>'Calculation Sheet'!AA235</f>
        <v>8</v>
      </c>
      <c r="C34" s="288">
        <f>'Calculation Sheet'!AB235</f>
        <v>109</v>
      </c>
      <c r="D34" s="288">
        <f>'Calculation Sheet'!AC235</f>
        <v>225</v>
      </c>
      <c r="E34" s="288">
        <f>'Calculation Sheet'!AD235</f>
        <v>90</v>
      </c>
      <c r="F34" s="288">
        <f>'Calculation Sheet'!AE235</f>
        <v>16</v>
      </c>
      <c r="G34" s="288">
        <f>'Calculation Sheet'!AF235</f>
        <v>2</v>
      </c>
      <c r="H34" s="288">
        <f>'Calculation Sheet'!AG235</f>
        <v>0</v>
      </c>
      <c r="I34" s="288">
        <f>'Calculation Sheet'!AH235</f>
        <v>0</v>
      </c>
      <c r="J34" s="288">
        <f>'Calculation Sheet'!AI235</f>
        <v>0</v>
      </c>
      <c r="K34" s="288">
        <f>'Calculation Sheet'!AJ235</f>
        <v>0</v>
      </c>
      <c r="L34" s="288">
        <f>'Calculation Sheet'!AK235</f>
        <v>0</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17.596016483516483</v>
      </c>
      <c r="V34" s="289">
        <f>'Calculation Sheet'!AU235</f>
        <v>22.445833333333336</v>
      </c>
    </row>
    <row r="35" spans="1:22" ht="13.4" customHeight="1" thickTop="1" x14ac:dyDescent="0.3">
      <c r="A35" s="290" t="s">
        <v>168</v>
      </c>
      <c r="B35" s="284">
        <f>'Calculation Sheet'!AA236</f>
        <v>818</v>
      </c>
      <c r="C35" s="284">
        <f>'Calculation Sheet'!AB236</f>
        <v>10027</v>
      </c>
      <c r="D35" s="284">
        <f>'Calculation Sheet'!AC236</f>
        <v>13874</v>
      </c>
      <c r="E35" s="284">
        <f>'Calculation Sheet'!AD236</f>
        <v>3118</v>
      </c>
      <c r="F35" s="284">
        <f>'Calculation Sheet'!AE236</f>
        <v>358</v>
      </c>
      <c r="G35" s="284">
        <f>'Calculation Sheet'!AF236</f>
        <v>50</v>
      </c>
      <c r="H35" s="284">
        <f>'Calculation Sheet'!AG236</f>
        <v>14</v>
      </c>
      <c r="I35" s="284">
        <f>'Calculation Sheet'!AH236</f>
        <v>0</v>
      </c>
      <c r="J35" s="284">
        <f>'Calculation Sheet'!AI236</f>
        <v>0</v>
      </c>
      <c r="K35" s="284">
        <f>'Calculation Sheet'!AJ236</f>
        <v>0</v>
      </c>
      <c r="L35" s="284">
        <f>'Calculation Sheet'!AK236</f>
        <v>0</v>
      </c>
      <c r="M35" s="284">
        <f>'Calculation Sheet'!AL236</f>
        <v>0</v>
      </c>
      <c r="N35" s="284">
        <f>'Calculation Sheet'!AM236</f>
        <v>2</v>
      </c>
      <c r="O35" s="284">
        <f>'Calculation Sheet'!AN236</f>
        <v>0</v>
      </c>
      <c r="P35" s="284">
        <f>'Calculation Sheet'!AO236</f>
        <v>0</v>
      </c>
      <c r="Q35" s="284">
        <f>'Calculation Sheet'!AP236</f>
        <v>0</v>
      </c>
      <c r="R35" s="284">
        <f>'Calculation Sheet'!AQ236</f>
        <v>0</v>
      </c>
      <c r="S35" s="284">
        <f>'Calculation Sheet'!AR236</f>
        <v>0</v>
      </c>
      <c r="T35" s="284">
        <f>'Calculation Sheet'!AS236</f>
        <v>0</v>
      </c>
      <c r="U35" s="285">
        <f>'Calculation Sheet'!AT236</f>
        <v>16.16</v>
      </c>
      <c r="V35" s="285">
        <f>'Calculation Sheet'!AU236</f>
        <v>19.506666666666668</v>
      </c>
    </row>
    <row r="36" spans="1:22" ht="13.4" customHeight="1" x14ac:dyDescent="0.3">
      <c r="A36" s="291" t="s">
        <v>169</v>
      </c>
      <c r="B36" s="286">
        <f>'Calculation Sheet'!AA237</f>
        <v>922</v>
      </c>
      <c r="C36" s="286">
        <f>'Calculation Sheet'!AB237</f>
        <v>11442</v>
      </c>
      <c r="D36" s="286">
        <f>'Calculation Sheet'!AC237</f>
        <v>16420</v>
      </c>
      <c r="E36" s="286">
        <f>'Calculation Sheet'!AD237</f>
        <v>3949</v>
      </c>
      <c r="F36" s="286">
        <f>'Calculation Sheet'!AE237</f>
        <v>494</v>
      </c>
      <c r="G36" s="286">
        <f>'Calculation Sheet'!AF237</f>
        <v>74</v>
      </c>
      <c r="H36" s="286">
        <f>'Calculation Sheet'!AG237</f>
        <v>14</v>
      </c>
      <c r="I36" s="286">
        <f>'Calculation Sheet'!AH237</f>
        <v>1</v>
      </c>
      <c r="J36" s="286">
        <f>'Calculation Sheet'!AI237</f>
        <v>0</v>
      </c>
      <c r="K36" s="286">
        <f>'Calculation Sheet'!AJ237</f>
        <v>0</v>
      </c>
      <c r="L36" s="286">
        <f>'Calculation Sheet'!AK237</f>
        <v>0</v>
      </c>
      <c r="M36" s="286">
        <f>'Calculation Sheet'!AL237</f>
        <v>0</v>
      </c>
      <c r="N36" s="286">
        <f>'Calculation Sheet'!AM237</f>
        <v>2</v>
      </c>
      <c r="O36" s="286">
        <f>'Calculation Sheet'!AN237</f>
        <v>0</v>
      </c>
      <c r="P36" s="286">
        <f>'Calculation Sheet'!AO237</f>
        <v>0</v>
      </c>
      <c r="Q36" s="286">
        <f>'Calculation Sheet'!AP237</f>
        <v>0</v>
      </c>
      <c r="R36" s="286">
        <f>'Calculation Sheet'!AQ237</f>
        <v>0</v>
      </c>
      <c r="S36" s="286">
        <f>'Calculation Sheet'!AR237</f>
        <v>0</v>
      </c>
      <c r="T36" s="286">
        <f>'Calculation Sheet'!AS237</f>
        <v>3</v>
      </c>
      <c r="U36" s="287">
        <f>'Calculation Sheet'!AT237</f>
        <v>16.3</v>
      </c>
      <c r="V36" s="287">
        <f>'Calculation Sheet'!AU237</f>
        <v>19.74666666666667</v>
      </c>
    </row>
    <row r="37" spans="1:22" ht="13.4" customHeight="1" x14ac:dyDescent="0.3">
      <c r="A37" s="115" t="s">
        <v>170</v>
      </c>
      <c r="B37" s="286">
        <f>'Calculation Sheet'!AA238</f>
        <v>944</v>
      </c>
      <c r="C37" s="286">
        <f>'Calculation Sheet'!AB238</f>
        <v>11803</v>
      </c>
      <c r="D37" s="286">
        <f>'Calculation Sheet'!AC238</f>
        <v>17045</v>
      </c>
      <c r="E37" s="286">
        <f>'Calculation Sheet'!AD238</f>
        <v>4198</v>
      </c>
      <c r="F37" s="286">
        <f>'Calculation Sheet'!AE238</f>
        <v>539</v>
      </c>
      <c r="G37" s="286">
        <f>'Calculation Sheet'!AF238</f>
        <v>80</v>
      </c>
      <c r="H37" s="286">
        <f>'Calculation Sheet'!AG238</f>
        <v>14</v>
      </c>
      <c r="I37" s="286">
        <f>'Calculation Sheet'!AH238</f>
        <v>1</v>
      </c>
      <c r="J37" s="286">
        <f>'Calculation Sheet'!AI238</f>
        <v>0</v>
      </c>
      <c r="K37" s="286">
        <f>'Calculation Sheet'!AJ238</f>
        <v>0</v>
      </c>
      <c r="L37" s="286">
        <f>'Calculation Sheet'!AK238</f>
        <v>0</v>
      </c>
      <c r="M37" s="286">
        <f>'Calculation Sheet'!AL238</f>
        <v>0</v>
      </c>
      <c r="N37" s="286">
        <f>'Calculation Sheet'!AM238</f>
        <v>2</v>
      </c>
      <c r="O37" s="286">
        <f>'Calculation Sheet'!AN238</f>
        <v>0</v>
      </c>
      <c r="P37" s="286">
        <f>'Calculation Sheet'!AO238</f>
        <v>0</v>
      </c>
      <c r="Q37" s="286">
        <f>'Calculation Sheet'!AP238</f>
        <v>0</v>
      </c>
      <c r="R37" s="286">
        <f>'Calculation Sheet'!AQ238</f>
        <v>0</v>
      </c>
      <c r="S37" s="286">
        <f>'Calculation Sheet'!AR238</f>
        <v>0</v>
      </c>
      <c r="T37" s="286">
        <f>'Calculation Sheet'!AS238</f>
        <v>3</v>
      </c>
      <c r="U37" s="287">
        <f>'Calculation Sheet'!AT238</f>
        <v>16.313333333333336</v>
      </c>
      <c r="V37" s="287">
        <f>'Calculation Sheet'!AU238</f>
        <v>19.786666666666669</v>
      </c>
    </row>
    <row r="38" spans="1:22" ht="13.4" customHeight="1" thickBot="1" x14ac:dyDescent="0.35">
      <c r="A38" s="119" t="s">
        <v>171</v>
      </c>
      <c r="B38" s="288">
        <f>'Calculation Sheet'!AA239</f>
        <v>950</v>
      </c>
      <c r="C38" s="288">
        <f>'Calculation Sheet'!AB239</f>
        <v>11923</v>
      </c>
      <c r="D38" s="288">
        <f>'Calculation Sheet'!AC239</f>
        <v>17306</v>
      </c>
      <c r="E38" s="288">
        <f>'Calculation Sheet'!AD239</f>
        <v>4419</v>
      </c>
      <c r="F38" s="288">
        <f>'Calculation Sheet'!AE239</f>
        <v>591</v>
      </c>
      <c r="G38" s="288">
        <f>'Calculation Sheet'!AF239</f>
        <v>92</v>
      </c>
      <c r="H38" s="288">
        <f>'Calculation Sheet'!AG239</f>
        <v>16</v>
      </c>
      <c r="I38" s="288">
        <f>'Calculation Sheet'!AH239</f>
        <v>2</v>
      </c>
      <c r="J38" s="288">
        <f>'Calculation Sheet'!AI239</f>
        <v>0</v>
      </c>
      <c r="K38" s="288">
        <f>'Calculation Sheet'!AJ239</f>
        <v>0</v>
      </c>
      <c r="L38" s="288">
        <f>'Calculation Sheet'!AK239</f>
        <v>0</v>
      </c>
      <c r="M38" s="288">
        <f>'Calculation Sheet'!AL239</f>
        <v>0</v>
      </c>
      <c r="N38" s="288">
        <f>'Calculation Sheet'!AM239</f>
        <v>2</v>
      </c>
      <c r="O38" s="288">
        <f>'Calculation Sheet'!AN239</f>
        <v>0</v>
      </c>
      <c r="P38" s="288">
        <f>'Calculation Sheet'!AO239</f>
        <v>0</v>
      </c>
      <c r="Q38" s="288">
        <f>'Calculation Sheet'!AP239</f>
        <v>0</v>
      </c>
      <c r="R38" s="288">
        <f>'Calculation Sheet'!AQ239</f>
        <v>0</v>
      </c>
      <c r="S38" s="288">
        <f>'Calculation Sheet'!AR239</f>
        <v>0</v>
      </c>
      <c r="T38" s="288">
        <f>'Calculation Sheet'!AS239</f>
        <v>3</v>
      </c>
      <c r="U38" s="289">
        <f>'Calculation Sheet'!AT239</f>
        <v>16.399999999999999</v>
      </c>
      <c r="V38" s="289">
        <f>'Calculation Sheet'!AU239</f>
        <v>19.899999999999999</v>
      </c>
    </row>
    <row r="39" spans="1:22" ht="13.4" customHeight="1" thickTop="1" x14ac:dyDescent="0.3">
      <c r="S39" s="334" t="str">
        <f>CONCATENATE("Mean Speed (mph)"," - ",ROUND(U38,2))</f>
        <v>Mean Speed (mph) - 16.4</v>
      </c>
      <c r="T39" s="334"/>
      <c r="U39" s="334"/>
      <c r="V39" s="335"/>
    </row>
    <row r="40" spans="1:22" ht="13.4" customHeight="1" thickBot="1" x14ac:dyDescent="0.35">
      <c r="A40" s="331" t="s">
        <v>179</v>
      </c>
    </row>
    <row r="41" spans="1:22" ht="13.4"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Sheet'!AA316</f>
        <v>2</v>
      </c>
      <c r="C43" s="284">
        <f>'Calculation Sheet'!AB316</f>
        <v>101</v>
      </c>
      <c r="D43" s="284">
        <f>'Calculation Sheet'!AC316</f>
        <v>188</v>
      </c>
      <c r="E43" s="284">
        <f>'Calculation Sheet'!AD316</f>
        <v>108</v>
      </c>
      <c r="F43" s="284">
        <f>'Calculation Sheet'!AE316</f>
        <v>21</v>
      </c>
      <c r="G43" s="284">
        <f>'Calculation Sheet'!AF316</f>
        <v>5</v>
      </c>
      <c r="H43" s="284">
        <f>'Calculation Sheet'!AG316</f>
        <v>0</v>
      </c>
      <c r="I43" s="284">
        <f>'Calculation Sheet'!AH316</f>
        <v>0</v>
      </c>
      <c r="J43" s="284">
        <f>'Calculation Sheet'!AI316</f>
        <v>0</v>
      </c>
      <c r="K43" s="284">
        <f>'Calculation Sheet'!AJ316</f>
        <v>0</v>
      </c>
      <c r="L43" s="284">
        <f>'Calculation Sheet'!AK316</f>
        <v>0</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18.259705882352939</v>
      </c>
      <c r="V43" s="285">
        <f>'Calculation Sheet'!AU316</f>
        <v>22.679166666666667</v>
      </c>
    </row>
    <row r="44" spans="1:22" ht="13.4" customHeight="1" x14ac:dyDescent="0.3">
      <c r="A44" s="175">
        <v>4.1666666666666664E-2</v>
      </c>
      <c r="B44" s="286">
        <f>'Calculation Sheet'!AA317</f>
        <v>3</v>
      </c>
      <c r="C44" s="286">
        <f>'Calculation Sheet'!AB317</f>
        <v>39</v>
      </c>
      <c r="D44" s="286">
        <f>'Calculation Sheet'!AC317</f>
        <v>81</v>
      </c>
      <c r="E44" s="286">
        <f>'Calculation Sheet'!AD317</f>
        <v>59</v>
      </c>
      <c r="F44" s="286">
        <f>'Calculation Sheet'!AE317</f>
        <v>12</v>
      </c>
      <c r="G44" s="286">
        <f>'Calculation Sheet'!AF317</f>
        <v>3</v>
      </c>
      <c r="H44" s="286">
        <f>'Calculation Sheet'!AG317</f>
        <v>0</v>
      </c>
      <c r="I44" s="286">
        <f>'Calculation Sheet'!AH317</f>
        <v>0</v>
      </c>
      <c r="J44" s="286">
        <f>'Calculation Sheet'!AI317</f>
        <v>0</v>
      </c>
      <c r="K44" s="286">
        <f>'Calculation Sheet'!AJ317</f>
        <v>0</v>
      </c>
      <c r="L44" s="286">
        <f>'Calculation Sheet'!AK317</f>
        <v>0</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18.739627100840337</v>
      </c>
      <c r="V44" s="287" t="str">
        <f>'Calculation Sheet'!AU317</f>
        <v>-</v>
      </c>
    </row>
    <row r="45" spans="1:22" ht="13.4" customHeight="1" x14ac:dyDescent="0.3">
      <c r="A45" s="175">
        <v>8.3333333333333301E-2</v>
      </c>
      <c r="B45" s="286">
        <f>'Calculation Sheet'!AA318</f>
        <v>1</v>
      </c>
      <c r="C45" s="286">
        <f>'Calculation Sheet'!AB318</f>
        <v>21</v>
      </c>
      <c r="D45" s="286">
        <f>'Calculation Sheet'!AC318</f>
        <v>52</v>
      </c>
      <c r="E45" s="286">
        <f>'Calculation Sheet'!AD318</f>
        <v>34</v>
      </c>
      <c r="F45" s="286">
        <f>'Calculation Sheet'!AE318</f>
        <v>14</v>
      </c>
      <c r="G45" s="286">
        <f>'Calculation Sheet'!AF318</f>
        <v>1</v>
      </c>
      <c r="H45" s="286">
        <f>'Calculation Sheet'!AG318</f>
        <v>0</v>
      </c>
      <c r="I45" s="286">
        <f>'Calculation Sheet'!AH318</f>
        <v>0</v>
      </c>
      <c r="J45" s="286">
        <f>'Calculation Sheet'!AI318</f>
        <v>0</v>
      </c>
      <c r="K45" s="286">
        <f>'Calculation Sheet'!AJ318</f>
        <v>0</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19.113301282051282</v>
      </c>
      <c r="V45" s="287" t="str">
        <f>'Calculation Sheet'!AU318</f>
        <v>-</v>
      </c>
    </row>
    <row r="46" spans="1:22" ht="13.4" customHeight="1" x14ac:dyDescent="0.3">
      <c r="A46" s="175">
        <v>0.125</v>
      </c>
      <c r="B46" s="286">
        <f>'Calculation Sheet'!AA319</f>
        <v>1</v>
      </c>
      <c r="C46" s="286">
        <f>'Calculation Sheet'!AB319</f>
        <v>20</v>
      </c>
      <c r="D46" s="286">
        <f>'Calculation Sheet'!AC319</f>
        <v>34</v>
      </c>
      <c r="E46" s="286">
        <f>'Calculation Sheet'!AD319</f>
        <v>29</v>
      </c>
      <c r="F46" s="286">
        <f>'Calculation Sheet'!AE319</f>
        <v>10</v>
      </c>
      <c r="G46" s="286">
        <f>'Calculation Sheet'!AF319</f>
        <v>1</v>
      </c>
      <c r="H46" s="286">
        <f>'Calculation Sheet'!AG319</f>
        <v>2</v>
      </c>
      <c r="I46" s="286">
        <f>'Calculation Sheet'!AH319</f>
        <v>1</v>
      </c>
      <c r="J46" s="286">
        <f>'Calculation Sheet'!AI319</f>
        <v>0</v>
      </c>
      <c r="K46" s="286">
        <f>'Calculation Sheet'!AJ319</f>
        <v>0</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20.045000000000002</v>
      </c>
      <c r="V46" s="287" t="str">
        <f>'Calculation Sheet'!AU319</f>
        <v>-</v>
      </c>
    </row>
    <row r="47" spans="1:22" ht="13.4" customHeight="1" x14ac:dyDescent="0.3">
      <c r="A47" s="175">
        <v>0.16666666666666699</v>
      </c>
      <c r="B47" s="286">
        <f>'Calculation Sheet'!AA320</f>
        <v>1</v>
      </c>
      <c r="C47" s="286">
        <f>'Calculation Sheet'!AB320</f>
        <v>9</v>
      </c>
      <c r="D47" s="286">
        <f>'Calculation Sheet'!AC320</f>
        <v>32</v>
      </c>
      <c r="E47" s="286">
        <f>'Calculation Sheet'!AD320</f>
        <v>26</v>
      </c>
      <c r="F47" s="286">
        <f>'Calculation Sheet'!AE320</f>
        <v>6</v>
      </c>
      <c r="G47" s="286">
        <f>'Calculation Sheet'!AF320</f>
        <v>1</v>
      </c>
      <c r="H47" s="286">
        <f>'Calculation Sheet'!AG320</f>
        <v>0</v>
      </c>
      <c r="I47" s="286">
        <f>'Calculation Sheet'!AH320</f>
        <v>0</v>
      </c>
      <c r="J47" s="286">
        <f>'Calculation Sheet'!AI320</f>
        <v>0</v>
      </c>
      <c r="K47" s="286">
        <f>'Calculation Sheet'!AJ320</f>
        <v>0</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20.275054945054944</v>
      </c>
      <c r="V47" s="287" t="str">
        <f>'Calculation Sheet'!AU320</f>
        <v>-</v>
      </c>
    </row>
    <row r="48" spans="1:22" ht="13.4" customHeight="1" x14ac:dyDescent="0.3">
      <c r="A48" s="175">
        <v>0.20833333333333301</v>
      </c>
      <c r="B48" s="286">
        <f>'Calculation Sheet'!AA321</f>
        <v>1</v>
      </c>
      <c r="C48" s="286">
        <f>'Calculation Sheet'!AB321</f>
        <v>42</v>
      </c>
      <c r="D48" s="286">
        <f>'Calculation Sheet'!AC321</f>
        <v>90</v>
      </c>
      <c r="E48" s="286">
        <f>'Calculation Sheet'!AD321</f>
        <v>101</v>
      </c>
      <c r="F48" s="286">
        <f>'Calculation Sheet'!AE321</f>
        <v>18</v>
      </c>
      <c r="G48" s="286">
        <f>'Calculation Sheet'!AF321</f>
        <v>9</v>
      </c>
      <c r="H48" s="286">
        <f>'Calculation Sheet'!AG321</f>
        <v>1</v>
      </c>
      <c r="I48" s="286">
        <f>'Calculation Sheet'!AH321</f>
        <v>0</v>
      </c>
      <c r="J48" s="286">
        <f>'Calculation Sheet'!AI321</f>
        <v>0</v>
      </c>
      <c r="K48" s="286">
        <f>'Calculation Sheet'!AJ321</f>
        <v>0</v>
      </c>
      <c r="L48" s="286">
        <f>'Calculation Sheet'!AK321</f>
        <v>0</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20.133216374269008</v>
      </c>
      <c r="V48" s="287">
        <f>'Calculation Sheet'!AU321</f>
        <v>24.2</v>
      </c>
    </row>
    <row r="49" spans="1:22" ht="13.4" customHeight="1" x14ac:dyDescent="0.3">
      <c r="A49" s="175">
        <v>0.25</v>
      </c>
      <c r="B49" s="286">
        <f>'Calculation Sheet'!AA322</f>
        <v>6</v>
      </c>
      <c r="C49" s="286">
        <f>'Calculation Sheet'!AB322</f>
        <v>72</v>
      </c>
      <c r="D49" s="286">
        <f>'Calculation Sheet'!AC322</f>
        <v>216</v>
      </c>
      <c r="E49" s="286">
        <f>'Calculation Sheet'!AD322</f>
        <v>125</v>
      </c>
      <c r="F49" s="286">
        <f>'Calculation Sheet'!AE322</f>
        <v>30</v>
      </c>
      <c r="G49" s="286">
        <f>'Calculation Sheet'!AF322</f>
        <v>4</v>
      </c>
      <c r="H49" s="286">
        <f>'Calculation Sheet'!AG322</f>
        <v>0</v>
      </c>
      <c r="I49" s="286">
        <f>'Calculation Sheet'!AH322</f>
        <v>0</v>
      </c>
      <c r="J49" s="286">
        <f>'Calculation Sheet'!AI322</f>
        <v>0</v>
      </c>
      <c r="K49" s="286">
        <f>'Calculation Sheet'!AJ322</f>
        <v>0</v>
      </c>
      <c r="L49" s="286">
        <f>'Calculation Sheet'!AK322</f>
        <v>0</v>
      </c>
      <c r="M49" s="286">
        <f>'Calculation Sheet'!AL322</f>
        <v>0</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18.91720975232198</v>
      </c>
      <c r="V49" s="287">
        <f>'Calculation Sheet'!AU322</f>
        <v>23.274999999999999</v>
      </c>
    </row>
    <row r="50" spans="1:22" ht="13.4" customHeight="1" x14ac:dyDescent="0.3">
      <c r="A50" s="175">
        <v>0.29166666666666702</v>
      </c>
      <c r="B50" s="286">
        <f>'Calculation Sheet'!AA323</f>
        <v>26</v>
      </c>
      <c r="C50" s="286">
        <f>'Calculation Sheet'!AB323</f>
        <v>400</v>
      </c>
      <c r="D50" s="286">
        <f>'Calculation Sheet'!AC323</f>
        <v>784</v>
      </c>
      <c r="E50" s="286">
        <f>'Calculation Sheet'!AD323</f>
        <v>250</v>
      </c>
      <c r="F50" s="286">
        <f>'Calculation Sheet'!AE323</f>
        <v>65</v>
      </c>
      <c r="G50" s="286">
        <f>'Calculation Sheet'!AF323</f>
        <v>3</v>
      </c>
      <c r="H50" s="286">
        <f>'Calculation Sheet'!AG323</f>
        <v>0</v>
      </c>
      <c r="I50" s="286">
        <f>'Calculation Sheet'!AH323</f>
        <v>0</v>
      </c>
      <c r="J50" s="286">
        <f>'Calculation Sheet'!AI323</f>
        <v>0</v>
      </c>
      <c r="K50" s="286">
        <f>'Calculation Sheet'!AJ323</f>
        <v>1</v>
      </c>
      <c r="L50" s="286">
        <f>'Calculation Sheet'!AK323</f>
        <v>0</v>
      </c>
      <c r="M50" s="286">
        <f>'Calculation Sheet'!AL323</f>
        <v>0</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17.879144736842107</v>
      </c>
      <c r="V50" s="287">
        <f>'Calculation Sheet'!AU323</f>
        <v>21.909242620124974</v>
      </c>
    </row>
    <row r="51" spans="1:22" ht="13.4" customHeight="1" x14ac:dyDescent="0.3">
      <c r="A51" s="175">
        <v>0.33333333333333298</v>
      </c>
      <c r="B51" s="286">
        <f>'Calculation Sheet'!AA324</f>
        <v>92</v>
      </c>
      <c r="C51" s="286">
        <f>'Calculation Sheet'!AB324</f>
        <v>879</v>
      </c>
      <c r="D51" s="286">
        <f>'Calculation Sheet'!AC324</f>
        <v>1259</v>
      </c>
      <c r="E51" s="286">
        <f>'Calculation Sheet'!AD324</f>
        <v>220</v>
      </c>
      <c r="F51" s="286">
        <f>'Calculation Sheet'!AE324</f>
        <v>16</v>
      </c>
      <c r="G51" s="286">
        <f>'Calculation Sheet'!AF324</f>
        <v>6</v>
      </c>
      <c r="H51" s="286">
        <f>'Calculation Sheet'!AG324</f>
        <v>2</v>
      </c>
      <c r="I51" s="286">
        <f>'Calculation Sheet'!AH324</f>
        <v>0</v>
      </c>
      <c r="J51" s="286">
        <f>'Calculation Sheet'!AI324</f>
        <v>0</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0</v>
      </c>
      <c r="S51" s="286">
        <f>'Calculation Sheet'!AR324</f>
        <v>0</v>
      </c>
      <c r="T51" s="286">
        <f>'Calculation Sheet'!AS324</f>
        <v>0</v>
      </c>
      <c r="U51" s="287">
        <f>'Calculation Sheet'!AT324</f>
        <v>16.4375</v>
      </c>
      <c r="V51" s="287">
        <f>'Calculation Sheet'!AU324</f>
        <v>19.03220588235294</v>
      </c>
    </row>
    <row r="52" spans="1:22" ht="13.4" customHeight="1" x14ac:dyDescent="0.3">
      <c r="A52" s="175">
        <v>0.375</v>
      </c>
      <c r="B52" s="286">
        <f>'Calculation Sheet'!AA325</f>
        <v>76</v>
      </c>
      <c r="C52" s="286">
        <f>'Calculation Sheet'!AB325</f>
        <v>902</v>
      </c>
      <c r="D52" s="286">
        <f>'Calculation Sheet'!AC325</f>
        <v>1245</v>
      </c>
      <c r="E52" s="286">
        <f>'Calculation Sheet'!AD325</f>
        <v>303</v>
      </c>
      <c r="F52" s="286">
        <f>'Calculation Sheet'!AE325</f>
        <v>46</v>
      </c>
      <c r="G52" s="286">
        <f>'Calculation Sheet'!AF325</f>
        <v>1</v>
      </c>
      <c r="H52" s="286">
        <f>'Calculation Sheet'!AG325</f>
        <v>0</v>
      </c>
      <c r="I52" s="286">
        <f>'Calculation Sheet'!AH325</f>
        <v>0</v>
      </c>
      <c r="J52" s="286">
        <f>'Calculation Sheet'!AI325</f>
        <v>0</v>
      </c>
      <c r="K52" s="286">
        <f>'Calculation Sheet'!AJ325</f>
        <v>0</v>
      </c>
      <c r="L52" s="286">
        <f>'Calculation Sheet'!AK325</f>
        <v>0</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16.295714285714286</v>
      </c>
      <c r="V52" s="287">
        <f>'Calculation Sheet'!AU325</f>
        <v>19.935674603174604</v>
      </c>
    </row>
    <row r="53" spans="1:22" ht="13.4" customHeight="1" x14ac:dyDescent="0.3">
      <c r="A53" s="175">
        <v>0.41666666666666702</v>
      </c>
      <c r="B53" s="286">
        <f>'Calculation Sheet'!AA326</f>
        <v>70</v>
      </c>
      <c r="C53" s="286">
        <f>'Calculation Sheet'!AB326</f>
        <v>962</v>
      </c>
      <c r="D53" s="286">
        <f>'Calculation Sheet'!AC326</f>
        <v>1404</v>
      </c>
      <c r="E53" s="286">
        <f>'Calculation Sheet'!AD326</f>
        <v>362</v>
      </c>
      <c r="F53" s="286">
        <f>'Calculation Sheet'!AE326</f>
        <v>34</v>
      </c>
      <c r="G53" s="286">
        <f>'Calculation Sheet'!AF326</f>
        <v>8</v>
      </c>
      <c r="H53" s="286">
        <f>'Calculation Sheet'!AG326</f>
        <v>0</v>
      </c>
      <c r="I53" s="286">
        <f>'Calculation Sheet'!AH326</f>
        <v>0</v>
      </c>
      <c r="J53" s="286">
        <f>'Calculation Sheet'!AI326</f>
        <v>0</v>
      </c>
      <c r="K53" s="286">
        <f>'Calculation Sheet'!AJ326</f>
        <v>0</v>
      </c>
      <c r="L53" s="286">
        <f>'Calculation Sheet'!AK326</f>
        <v>0</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16.484523809523807</v>
      </c>
      <c r="V53" s="287">
        <f>'Calculation Sheet'!AU326</f>
        <v>20.047619047619051</v>
      </c>
    </row>
    <row r="54" spans="1:22" ht="13.4" customHeight="1" x14ac:dyDescent="0.3">
      <c r="A54" s="175">
        <v>0.45833333333333298</v>
      </c>
      <c r="B54" s="286">
        <f>'Calculation Sheet'!AA327</f>
        <v>85</v>
      </c>
      <c r="C54" s="286">
        <f>'Calculation Sheet'!AB327</f>
        <v>1015</v>
      </c>
      <c r="D54" s="286">
        <f>'Calculation Sheet'!AC327</f>
        <v>1434</v>
      </c>
      <c r="E54" s="286">
        <f>'Calculation Sheet'!AD327</f>
        <v>353</v>
      </c>
      <c r="F54" s="286">
        <f>'Calculation Sheet'!AE327</f>
        <v>36</v>
      </c>
      <c r="G54" s="286">
        <f>'Calculation Sheet'!AF327</f>
        <v>2</v>
      </c>
      <c r="H54" s="286">
        <f>'Calculation Sheet'!AG327</f>
        <v>0</v>
      </c>
      <c r="I54" s="286">
        <f>'Calculation Sheet'!AH327</f>
        <v>0</v>
      </c>
      <c r="J54" s="286">
        <f>'Calculation Sheet'!AI327</f>
        <v>0</v>
      </c>
      <c r="K54" s="286">
        <f>'Calculation Sheet'!AJ327</f>
        <v>0</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16.249523809523811</v>
      </c>
      <c r="V54" s="287">
        <f>'Calculation Sheet'!AU327</f>
        <v>19.823436716791981</v>
      </c>
    </row>
    <row r="55" spans="1:22" ht="13.4" customHeight="1" x14ac:dyDescent="0.3">
      <c r="A55" s="175">
        <v>0.5</v>
      </c>
      <c r="B55" s="286">
        <f>'Calculation Sheet'!AA328</f>
        <v>122</v>
      </c>
      <c r="C55" s="286">
        <f>'Calculation Sheet'!AB328</f>
        <v>1170</v>
      </c>
      <c r="D55" s="286">
        <f>'Calculation Sheet'!AC328</f>
        <v>1586</v>
      </c>
      <c r="E55" s="286">
        <f>'Calculation Sheet'!AD328</f>
        <v>374</v>
      </c>
      <c r="F55" s="286">
        <f>'Calculation Sheet'!AE328</f>
        <v>33</v>
      </c>
      <c r="G55" s="286">
        <f>'Calculation Sheet'!AF328</f>
        <v>6</v>
      </c>
      <c r="H55" s="286">
        <f>'Calculation Sheet'!AG328</f>
        <v>4</v>
      </c>
      <c r="I55" s="286">
        <f>'Calculation Sheet'!AH328</f>
        <v>0</v>
      </c>
      <c r="J55" s="286">
        <f>'Calculation Sheet'!AI328</f>
        <v>0</v>
      </c>
      <c r="K55" s="286">
        <f>'Calculation Sheet'!AJ328</f>
        <v>0</v>
      </c>
      <c r="L55" s="286">
        <f>'Calculation Sheet'!AK328</f>
        <v>0</v>
      </c>
      <c r="M55" s="286">
        <f>'Calculation Sheet'!AL328</f>
        <v>0</v>
      </c>
      <c r="N55" s="286">
        <f>'Calculation Sheet'!AM328</f>
        <v>0</v>
      </c>
      <c r="O55" s="286">
        <f>'Calculation Sheet'!AN328</f>
        <v>0</v>
      </c>
      <c r="P55" s="286">
        <f>'Calculation Sheet'!AO328</f>
        <v>1</v>
      </c>
      <c r="Q55" s="286">
        <f>'Calculation Sheet'!AP328</f>
        <v>0</v>
      </c>
      <c r="R55" s="286">
        <f>'Calculation Sheet'!AQ328</f>
        <v>0</v>
      </c>
      <c r="S55" s="286">
        <f>'Calculation Sheet'!AR328</f>
        <v>0</v>
      </c>
      <c r="T55" s="286">
        <f>'Calculation Sheet'!AS328</f>
        <v>0</v>
      </c>
      <c r="U55" s="287">
        <f>'Calculation Sheet'!AT328</f>
        <v>16.127500000000001</v>
      </c>
      <c r="V55" s="287">
        <f>'Calculation Sheet'!AU328</f>
        <v>19.761250000000004</v>
      </c>
    </row>
    <row r="56" spans="1:22" ht="13.4" customHeight="1" x14ac:dyDescent="0.3">
      <c r="A56" s="175">
        <v>0.54166666666666696</v>
      </c>
      <c r="B56" s="286">
        <f>'Calculation Sheet'!AA329</f>
        <v>92</v>
      </c>
      <c r="C56" s="286">
        <f>'Calculation Sheet'!AB329</f>
        <v>1007</v>
      </c>
      <c r="D56" s="286">
        <f>'Calculation Sheet'!AC329</f>
        <v>1620</v>
      </c>
      <c r="E56" s="286">
        <f>'Calculation Sheet'!AD329</f>
        <v>371</v>
      </c>
      <c r="F56" s="286">
        <f>'Calculation Sheet'!AE329</f>
        <v>42</v>
      </c>
      <c r="G56" s="286">
        <f>'Calculation Sheet'!AF329</f>
        <v>5</v>
      </c>
      <c r="H56" s="286">
        <f>'Calculation Sheet'!AG329</f>
        <v>4</v>
      </c>
      <c r="I56" s="286">
        <f>'Calculation Sheet'!AH329</f>
        <v>0</v>
      </c>
      <c r="J56" s="286">
        <f>'Calculation Sheet'!AI329</f>
        <v>0</v>
      </c>
      <c r="K56" s="286">
        <f>'Calculation Sheet'!AJ329</f>
        <v>0</v>
      </c>
      <c r="L56" s="286">
        <f>'Calculation Sheet'!AK329</f>
        <v>0</v>
      </c>
      <c r="M56" s="286">
        <f>'Calculation Sheet'!AL329</f>
        <v>2</v>
      </c>
      <c r="N56" s="286">
        <f>'Calculation Sheet'!AM329</f>
        <v>0</v>
      </c>
      <c r="O56" s="286">
        <f>'Calculation Sheet'!AN329</f>
        <v>0</v>
      </c>
      <c r="P56" s="286">
        <f>'Calculation Sheet'!AO329</f>
        <v>0</v>
      </c>
      <c r="Q56" s="286">
        <f>'Calculation Sheet'!AP329</f>
        <v>0</v>
      </c>
      <c r="R56" s="286">
        <f>'Calculation Sheet'!AQ329</f>
        <v>0</v>
      </c>
      <c r="S56" s="286">
        <f>'Calculation Sheet'!AR329</f>
        <v>0</v>
      </c>
      <c r="T56" s="286">
        <f>'Calculation Sheet'!AS329</f>
        <v>0</v>
      </c>
      <c r="U56" s="287">
        <f>'Calculation Sheet'!AT329</f>
        <v>16.376249999999999</v>
      </c>
      <c r="V56" s="287">
        <f>'Calculation Sheet'!AU329</f>
        <v>19.825000000000003</v>
      </c>
    </row>
    <row r="57" spans="1:22" ht="13.4" customHeight="1" x14ac:dyDescent="0.3">
      <c r="A57" s="175">
        <v>0.58333333333333304</v>
      </c>
      <c r="B57" s="286">
        <f>'Calculation Sheet'!AA330</f>
        <v>89</v>
      </c>
      <c r="C57" s="286">
        <f>'Calculation Sheet'!AB330</f>
        <v>1076</v>
      </c>
      <c r="D57" s="286">
        <f>'Calculation Sheet'!AC330</f>
        <v>1486</v>
      </c>
      <c r="E57" s="286">
        <f>'Calculation Sheet'!AD330</f>
        <v>377</v>
      </c>
      <c r="F57" s="286">
        <f>'Calculation Sheet'!AE330</f>
        <v>34</v>
      </c>
      <c r="G57" s="286">
        <f>'Calculation Sheet'!AF330</f>
        <v>5</v>
      </c>
      <c r="H57" s="286">
        <f>'Calculation Sheet'!AG330</f>
        <v>2</v>
      </c>
      <c r="I57" s="286">
        <f>'Calculation Sheet'!AH330</f>
        <v>0</v>
      </c>
      <c r="J57" s="286">
        <f>'Calculation Sheet'!AI330</f>
        <v>1</v>
      </c>
      <c r="K57" s="286">
        <f>'Calculation Sheet'!AJ330</f>
        <v>0</v>
      </c>
      <c r="L57" s="286">
        <f>'Calculation Sheet'!AK330</f>
        <v>0</v>
      </c>
      <c r="M57" s="286">
        <f>'Calculation Sheet'!AL330</f>
        <v>0</v>
      </c>
      <c r="N57" s="286">
        <f>'Calculation Sheet'!AM330</f>
        <v>2</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16.327500000000001</v>
      </c>
      <c r="V57" s="287">
        <f>'Calculation Sheet'!AU330</f>
        <v>19.868749999999999</v>
      </c>
    </row>
    <row r="58" spans="1:22" ht="13.4" customHeight="1" x14ac:dyDescent="0.3">
      <c r="A58" s="175">
        <v>0.625</v>
      </c>
      <c r="B58" s="286">
        <f>'Calculation Sheet'!AA331</f>
        <v>127</v>
      </c>
      <c r="C58" s="286">
        <f>'Calculation Sheet'!AB331</f>
        <v>1442</v>
      </c>
      <c r="D58" s="286">
        <f>'Calculation Sheet'!AC331</f>
        <v>1855</v>
      </c>
      <c r="E58" s="286">
        <f>'Calculation Sheet'!AD331</f>
        <v>359</v>
      </c>
      <c r="F58" s="286">
        <f>'Calculation Sheet'!AE331</f>
        <v>41</v>
      </c>
      <c r="G58" s="286">
        <f>'Calculation Sheet'!AF331</f>
        <v>10</v>
      </c>
      <c r="H58" s="286">
        <f>'Calculation Sheet'!AG331</f>
        <v>4</v>
      </c>
      <c r="I58" s="286">
        <f>'Calculation Sheet'!AH331</f>
        <v>0</v>
      </c>
      <c r="J58" s="286">
        <f>'Calculation Sheet'!AI331</f>
        <v>0</v>
      </c>
      <c r="K58" s="286">
        <f>'Calculation Sheet'!AJ331</f>
        <v>0</v>
      </c>
      <c r="L58" s="286">
        <f>'Calculation Sheet'!AK331</f>
        <v>0</v>
      </c>
      <c r="M58" s="286">
        <f>'Calculation Sheet'!AL331</f>
        <v>0</v>
      </c>
      <c r="N58" s="286">
        <f>'Calculation Sheet'!AM331</f>
        <v>0</v>
      </c>
      <c r="O58" s="286">
        <f>'Calculation Sheet'!AN331</f>
        <v>0</v>
      </c>
      <c r="P58" s="286">
        <f>'Calculation Sheet'!AO331</f>
        <v>0</v>
      </c>
      <c r="Q58" s="286">
        <f>'Calculation Sheet'!AP331</f>
        <v>0</v>
      </c>
      <c r="R58" s="286">
        <f>'Calculation Sheet'!AQ331</f>
        <v>0</v>
      </c>
      <c r="S58" s="286">
        <f>'Calculation Sheet'!AR331</f>
        <v>0</v>
      </c>
      <c r="T58" s="286">
        <f>'Calculation Sheet'!AS331</f>
        <v>0</v>
      </c>
      <c r="U58" s="287">
        <f>'Calculation Sheet'!AT331</f>
        <v>15.983750000000002</v>
      </c>
      <c r="V58" s="287">
        <f>'Calculation Sheet'!AU331</f>
        <v>19.483750000000001</v>
      </c>
    </row>
    <row r="59" spans="1:22" ht="13.4" customHeight="1" x14ac:dyDescent="0.3">
      <c r="A59" s="175">
        <v>0.66666666666666696</v>
      </c>
      <c r="B59" s="286">
        <f>'Calculation Sheet'!AA332</f>
        <v>155</v>
      </c>
      <c r="C59" s="286">
        <f>'Calculation Sheet'!AB332</f>
        <v>1671</v>
      </c>
      <c r="D59" s="286">
        <f>'Calculation Sheet'!AC332</f>
        <v>1934</v>
      </c>
      <c r="E59" s="286">
        <f>'Calculation Sheet'!AD332</f>
        <v>402</v>
      </c>
      <c r="F59" s="286">
        <f>'Calculation Sheet'!AE332</f>
        <v>46</v>
      </c>
      <c r="G59" s="286">
        <f>'Calculation Sheet'!AF332</f>
        <v>7</v>
      </c>
      <c r="H59" s="286">
        <f>'Calculation Sheet'!AG332</f>
        <v>0</v>
      </c>
      <c r="I59" s="286">
        <f>'Calculation Sheet'!AH332</f>
        <v>0</v>
      </c>
      <c r="J59" s="286">
        <f>'Calculation Sheet'!AI332</f>
        <v>0</v>
      </c>
      <c r="K59" s="286">
        <f>'Calculation Sheet'!AJ332</f>
        <v>0</v>
      </c>
      <c r="L59" s="286">
        <f>'Calculation Sheet'!AK332</f>
        <v>0</v>
      </c>
      <c r="M59" s="286">
        <f>'Calculation Sheet'!AL332</f>
        <v>0</v>
      </c>
      <c r="N59" s="286">
        <f>'Calculation Sheet'!AM332</f>
        <v>0</v>
      </c>
      <c r="O59" s="286">
        <f>'Calculation Sheet'!AN332</f>
        <v>0</v>
      </c>
      <c r="P59" s="286">
        <f>'Calculation Sheet'!AO332</f>
        <v>0</v>
      </c>
      <c r="Q59" s="286">
        <f>'Calculation Sheet'!AP332</f>
        <v>0</v>
      </c>
      <c r="R59" s="286">
        <f>'Calculation Sheet'!AQ332</f>
        <v>0</v>
      </c>
      <c r="S59" s="286">
        <f>'Calculation Sheet'!AR332</f>
        <v>0</v>
      </c>
      <c r="T59" s="286">
        <f>'Calculation Sheet'!AS332</f>
        <v>0</v>
      </c>
      <c r="U59" s="287">
        <f>'Calculation Sheet'!AT332</f>
        <v>15.84625</v>
      </c>
      <c r="V59" s="287">
        <f>'Calculation Sheet'!AU332</f>
        <v>19.401249999999997</v>
      </c>
    </row>
    <row r="60" spans="1:22" ht="13.4" customHeight="1" x14ac:dyDescent="0.3">
      <c r="A60" s="175">
        <v>0.70833333333333304</v>
      </c>
      <c r="B60" s="286">
        <f>'Calculation Sheet'!AA333</f>
        <v>105</v>
      </c>
      <c r="C60" s="286">
        <f>'Calculation Sheet'!AB333</f>
        <v>1624</v>
      </c>
      <c r="D60" s="286">
        <f>'Calculation Sheet'!AC333</f>
        <v>2096</v>
      </c>
      <c r="E60" s="286">
        <f>'Calculation Sheet'!AD333</f>
        <v>427</v>
      </c>
      <c r="F60" s="286">
        <f>'Calculation Sheet'!AE333</f>
        <v>39</v>
      </c>
      <c r="G60" s="286">
        <f>'Calculation Sheet'!AF333</f>
        <v>7</v>
      </c>
      <c r="H60" s="286">
        <f>'Calculation Sheet'!AG333</f>
        <v>0</v>
      </c>
      <c r="I60" s="286">
        <f>'Calculation Sheet'!AH333</f>
        <v>0</v>
      </c>
      <c r="J60" s="286">
        <f>'Calculation Sheet'!AI333</f>
        <v>0</v>
      </c>
      <c r="K60" s="286">
        <f>'Calculation Sheet'!AJ333</f>
        <v>0</v>
      </c>
      <c r="L60" s="286">
        <f>'Calculation Sheet'!AK333</f>
        <v>0</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0</v>
      </c>
      <c r="T60" s="286">
        <f>'Calculation Sheet'!AS333</f>
        <v>0</v>
      </c>
      <c r="U60" s="287">
        <f>'Calculation Sheet'!AT333</f>
        <v>16.047500000000003</v>
      </c>
      <c r="V60" s="287">
        <f>'Calculation Sheet'!AU333</f>
        <v>19.3675</v>
      </c>
    </row>
    <row r="61" spans="1:22" ht="13.4" customHeight="1" x14ac:dyDescent="0.3">
      <c r="A61" s="175">
        <v>0.75</v>
      </c>
      <c r="B61" s="286">
        <f>'Calculation Sheet'!AA334</f>
        <v>78</v>
      </c>
      <c r="C61" s="286">
        <f>'Calculation Sheet'!AB334</f>
        <v>1175</v>
      </c>
      <c r="D61" s="286">
        <f>'Calculation Sheet'!AC334</f>
        <v>1706</v>
      </c>
      <c r="E61" s="286">
        <f>'Calculation Sheet'!AD334</f>
        <v>414</v>
      </c>
      <c r="F61" s="286">
        <f>'Calculation Sheet'!AE334</f>
        <v>65</v>
      </c>
      <c r="G61" s="286">
        <f>'Calculation Sheet'!AF334</f>
        <v>6</v>
      </c>
      <c r="H61" s="286">
        <f>'Calculation Sheet'!AG334</f>
        <v>0</v>
      </c>
      <c r="I61" s="286">
        <f>'Calculation Sheet'!AH334</f>
        <v>0</v>
      </c>
      <c r="J61" s="286">
        <f>'Calculation Sheet'!AI334</f>
        <v>0</v>
      </c>
      <c r="K61" s="286">
        <f>'Calculation Sheet'!AJ334</f>
        <v>0</v>
      </c>
      <c r="L61" s="286">
        <f>'Calculation Sheet'!AK334</f>
        <v>0</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16.458749999999998</v>
      </c>
      <c r="V61" s="287">
        <f>'Calculation Sheet'!AU334</f>
        <v>20.093749999999996</v>
      </c>
    </row>
    <row r="62" spans="1:22" ht="13.4" customHeight="1" x14ac:dyDescent="0.3">
      <c r="A62" s="175">
        <v>0.79166666666666696</v>
      </c>
      <c r="B62" s="286">
        <f>'Calculation Sheet'!AA335</f>
        <v>99</v>
      </c>
      <c r="C62" s="286">
        <f>'Calculation Sheet'!AB335</f>
        <v>925</v>
      </c>
      <c r="D62" s="286">
        <f>'Calculation Sheet'!AC335</f>
        <v>1373</v>
      </c>
      <c r="E62" s="286">
        <f>'Calculation Sheet'!AD335</f>
        <v>323</v>
      </c>
      <c r="F62" s="286">
        <f>'Calculation Sheet'!AE335</f>
        <v>53</v>
      </c>
      <c r="G62" s="286">
        <f>'Calculation Sheet'!AF335</f>
        <v>6</v>
      </c>
      <c r="H62" s="286">
        <f>'Calculation Sheet'!AG335</f>
        <v>0</v>
      </c>
      <c r="I62" s="286">
        <f>'Calculation Sheet'!AH335</f>
        <v>0</v>
      </c>
      <c r="J62" s="286">
        <f>'Calculation Sheet'!AI335</f>
        <v>0</v>
      </c>
      <c r="K62" s="286">
        <f>'Calculation Sheet'!AJ335</f>
        <v>0</v>
      </c>
      <c r="L62" s="286">
        <f>'Calculation Sheet'!AK335</f>
        <v>0</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16.298750000000002</v>
      </c>
      <c r="V62" s="287">
        <f>'Calculation Sheet'!AU335</f>
        <v>20.061250000000001</v>
      </c>
    </row>
    <row r="63" spans="1:22" ht="13.4" customHeight="1" x14ac:dyDescent="0.3">
      <c r="A63" s="175">
        <v>0.83333333333333304</v>
      </c>
      <c r="B63" s="286">
        <f>'Calculation Sheet'!AA336</f>
        <v>21</v>
      </c>
      <c r="C63" s="286">
        <f>'Calculation Sheet'!AB336</f>
        <v>553</v>
      </c>
      <c r="D63" s="286">
        <f>'Calculation Sheet'!AC336</f>
        <v>1007</v>
      </c>
      <c r="E63" s="286">
        <f>'Calculation Sheet'!AD336</f>
        <v>377</v>
      </c>
      <c r="F63" s="286">
        <f>'Calculation Sheet'!AE336</f>
        <v>61</v>
      </c>
      <c r="G63" s="286">
        <f>'Calculation Sheet'!AF336</f>
        <v>17</v>
      </c>
      <c r="H63" s="286">
        <f>'Calculation Sheet'!AG336</f>
        <v>3</v>
      </c>
      <c r="I63" s="286">
        <f>'Calculation Sheet'!AH336</f>
        <v>1</v>
      </c>
      <c r="J63" s="286">
        <f>'Calculation Sheet'!AI336</f>
        <v>1</v>
      </c>
      <c r="K63" s="286">
        <f>'Calculation Sheet'!AJ336</f>
        <v>0</v>
      </c>
      <c r="L63" s="286">
        <f>'Calculation Sheet'!AK336</f>
        <v>0</v>
      </c>
      <c r="M63" s="286">
        <f>'Calculation Sheet'!AL336</f>
        <v>0</v>
      </c>
      <c r="N63" s="286">
        <f>'Calculation Sheet'!AM336</f>
        <v>0</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17.49625</v>
      </c>
      <c r="V63" s="287">
        <f>'Calculation Sheet'!AU336</f>
        <v>21.72625</v>
      </c>
    </row>
    <row r="64" spans="1:22" ht="13.4" customHeight="1" x14ac:dyDescent="0.3">
      <c r="A64" s="175">
        <v>0.875</v>
      </c>
      <c r="B64" s="286">
        <f>'Calculation Sheet'!AA337</f>
        <v>25</v>
      </c>
      <c r="C64" s="286">
        <f>'Calculation Sheet'!AB337</f>
        <v>388</v>
      </c>
      <c r="D64" s="286">
        <f>'Calculation Sheet'!AC337</f>
        <v>812</v>
      </c>
      <c r="E64" s="286">
        <f>'Calculation Sheet'!AD337</f>
        <v>274</v>
      </c>
      <c r="F64" s="286">
        <f>'Calculation Sheet'!AE337</f>
        <v>60</v>
      </c>
      <c r="G64" s="286">
        <f>'Calculation Sheet'!AF337</f>
        <v>11</v>
      </c>
      <c r="H64" s="286">
        <f>'Calculation Sheet'!AG337</f>
        <v>1</v>
      </c>
      <c r="I64" s="286">
        <f>'Calculation Sheet'!AH337</f>
        <v>0</v>
      </c>
      <c r="J64" s="286">
        <f>'Calculation Sheet'!AI337</f>
        <v>0</v>
      </c>
      <c r="K64" s="286">
        <f>'Calculation Sheet'!AJ337</f>
        <v>0</v>
      </c>
      <c r="L64" s="286">
        <f>'Calculation Sheet'!AK337</f>
        <v>0</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3</v>
      </c>
      <c r="U64" s="287">
        <f>'Calculation Sheet'!AT337</f>
        <v>17.593749999999996</v>
      </c>
      <c r="V64" s="287">
        <f>'Calculation Sheet'!AU337</f>
        <v>21.998486842105262</v>
      </c>
    </row>
    <row r="65" spans="1:22" ht="13.4" customHeight="1" x14ac:dyDescent="0.3">
      <c r="A65" s="175">
        <v>0.91666666666666696</v>
      </c>
      <c r="B65" s="286">
        <f>'Calculation Sheet'!AA338</f>
        <v>46</v>
      </c>
      <c r="C65" s="286">
        <f>'Calculation Sheet'!AB338</f>
        <v>483</v>
      </c>
      <c r="D65" s="286">
        <f>'Calculation Sheet'!AC338</f>
        <v>713</v>
      </c>
      <c r="E65" s="286">
        <f>'Calculation Sheet'!AD338</f>
        <v>257</v>
      </c>
      <c r="F65" s="286">
        <f>'Calculation Sheet'!AE338</f>
        <v>38</v>
      </c>
      <c r="G65" s="286">
        <f>'Calculation Sheet'!AF338</f>
        <v>7</v>
      </c>
      <c r="H65" s="286">
        <f>'Calculation Sheet'!AG338</f>
        <v>0</v>
      </c>
      <c r="I65" s="286">
        <f>'Calculation Sheet'!AH338</f>
        <v>0</v>
      </c>
      <c r="J65" s="286">
        <f>'Calculation Sheet'!AI338</f>
        <v>0</v>
      </c>
      <c r="K65" s="286">
        <f>'Calculation Sheet'!AJ338</f>
        <v>0</v>
      </c>
      <c r="L65" s="286">
        <f>'Calculation Sheet'!AK338</f>
        <v>0</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17.097499999999997</v>
      </c>
      <c r="V65" s="287">
        <f>'Calculation Sheet'!AU338</f>
        <v>21.361206140350877</v>
      </c>
    </row>
    <row r="66" spans="1:22" ht="13.4" customHeight="1" thickBot="1" x14ac:dyDescent="0.35">
      <c r="A66" s="176">
        <v>0.95833333333333304</v>
      </c>
      <c r="B66" s="288">
        <f>'Calculation Sheet'!AA339</f>
        <v>52</v>
      </c>
      <c r="C66" s="288">
        <f>'Calculation Sheet'!AB339</f>
        <v>314</v>
      </c>
      <c r="D66" s="288">
        <f>'Calculation Sheet'!AC339</f>
        <v>465</v>
      </c>
      <c r="E66" s="288">
        <f>'Calculation Sheet'!AD339</f>
        <v>176</v>
      </c>
      <c r="F66" s="288">
        <f>'Calculation Sheet'!AE339</f>
        <v>27</v>
      </c>
      <c r="G66" s="288">
        <f>'Calculation Sheet'!AF339</f>
        <v>9</v>
      </c>
      <c r="H66" s="288">
        <f>'Calculation Sheet'!AG339</f>
        <v>1</v>
      </c>
      <c r="I66" s="288">
        <f>'Calculation Sheet'!AH339</f>
        <v>0</v>
      </c>
      <c r="J66" s="288">
        <f>'Calculation Sheet'!AI339</f>
        <v>0</v>
      </c>
      <c r="K66" s="288">
        <f>'Calculation Sheet'!AJ339</f>
        <v>0</v>
      </c>
      <c r="L66" s="288">
        <f>'Calculation Sheet'!AK339</f>
        <v>0</v>
      </c>
      <c r="M66" s="288">
        <f>'Calculation Sheet'!AL339</f>
        <v>0</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17.391118421052632</v>
      </c>
      <c r="V66" s="289">
        <f>'Calculation Sheet'!AU339</f>
        <v>21.557158119658119</v>
      </c>
    </row>
    <row r="67" spans="1:22" ht="13.4" customHeight="1" thickTop="1" x14ac:dyDescent="0.3">
      <c r="A67" s="290" t="s">
        <v>168</v>
      </c>
      <c r="B67" s="284">
        <f>'Calculation Sheet'!AA340</f>
        <v>1117</v>
      </c>
      <c r="C67" s="284">
        <f>'Calculation Sheet'!AB340</f>
        <v>13323</v>
      </c>
      <c r="D67" s="284">
        <f>'Calculation Sheet'!AC340</f>
        <v>18409</v>
      </c>
      <c r="E67" s="284">
        <f>'Calculation Sheet'!AD340</f>
        <v>4212</v>
      </c>
      <c r="F67" s="284">
        <f>'Calculation Sheet'!AE340</f>
        <v>497</v>
      </c>
      <c r="G67" s="284">
        <f>'Calculation Sheet'!AF340</f>
        <v>66</v>
      </c>
      <c r="H67" s="284">
        <f>'Calculation Sheet'!AG340</f>
        <v>16</v>
      </c>
      <c r="I67" s="284">
        <f>'Calculation Sheet'!AH340</f>
        <v>0</v>
      </c>
      <c r="J67" s="284">
        <f>'Calculation Sheet'!AI340</f>
        <v>1</v>
      </c>
      <c r="K67" s="284">
        <f>'Calculation Sheet'!AJ340</f>
        <v>1</v>
      </c>
      <c r="L67" s="284">
        <f>'Calculation Sheet'!AK340</f>
        <v>0</v>
      </c>
      <c r="M67" s="284">
        <f>'Calculation Sheet'!AL340</f>
        <v>2</v>
      </c>
      <c r="N67" s="284">
        <f>'Calculation Sheet'!AM340</f>
        <v>2</v>
      </c>
      <c r="O67" s="284">
        <f>'Calculation Sheet'!AN340</f>
        <v>0</v>
      </c>
      <c r="P67" s="284">
        <f>'Calculation Sheet'!AO340</f>
        <v>1</v>
      </c>
      <c r="Q67" s="284">
        <f>'Calculation Sheet'!AP340</f>
        <v>0</v>
      </c>
      <c r="R67" s="284">
        <f>'Calculation Sheet'!AQ340</f>
        <v>0</v>
      </c>
      <c r="S67" s="284">
        <f>'Calculation Sheet'!AR340</f>
        <v>0</v>
      </c>
      <c r="T67" s="284">
        <f>'Calculation Sheet'!AS340</f>
        <v>0</v>
      </c>
      <c r="U67" s="285">
        <f>'Calculation Sheet'!AT340</f>
        <v>16.176190476190477</v>
      </c>
      <c r="V67" s="285">
        <f>'Calculation Sheet'!AU340</f>
        <v>19.55238095238095</v>
      </c>
    </row>
    <row r="68" spans="1:22" ht="13.4" customHeight="1" x14ac:dyDescent="0.3">
      <c r="A68" s="291" t="s">
        <v>169</v>
      </c>
      <c r="B68" s="286">
        <f>'Calculation Sheet'!AA341</f>
        <v>1268</v>
      </c>
      <c r="C68" s="286">
        <f>'Calculation Sheet'!AB341</f>
        <v>15261</v>
      </c>
      <c r="D68" s="286">
        <f>'Calculation Sheet'!AC341</f>
        <v>21817</v>
      </c>
      <c r="E68" s="286">
        <f>'Calculation Sheet'!AD341</f>
        <v>5311</v>
      </c>
      <c r="F68" s="286">
        <f>'Calculation Sheet'!AE341</f>
        <v>701</v>
      </c>
      <c r="G68" s="286">
        <f>'Calculation Sheet'!AF341</f>
        <v>104</v>
      </c>
      <c r="H68" s="286">
        <f>'Calculation Sheet'!AG341</f>
        <v>20</v>
      </c>
      <c r="I68" s="286">
        <f>'Calculation Sheet'!AH341</f>
        <v>1</v>
      </c>
      <c r="J68" s="286">
        <f>'Calculation Sheet'!AI341</f>
        <v>2</v>
      </c>
      <c r="K68" s="286">
        <f>'Calculation Sheet'!AJ341</f>
        <v>1</v>
      </c>
      <c r="L68" s="286">
        <f>'Calculation Sheet'!AK341</f>
        <v>0</v>
      </c>
      <c r="M68" s="286">
        <f>'Calculation Sheet'!AL341</f>
        <v>2</v>
      </c>
      <c r="N68" s="286">
        <f>'Calculation Sheet'!AM341</f>
        <v>2</v>
      </c>
      <c r="O68" s="286">
        <f>'Calculation Sheet'!AN341</f>
        <v>0</v>
      </c>
      <c r="P68" s="286">
        <f>'Calculation Sheet'!AO341</f>
        <v>1</v>
      </c>
      <c r="Q68" s="286">
        <f>'Calculation Sheet'!AP341</f>
        <v>0</v>
      </c>
      <c r="R68" s="286">
        <f>'Calculation Sheet'!AQ341</f>
        <v>0</v>
      </c>
      <c r="S68" s="286">
        <f>'Calculation Sheet'!AR341</f>
        <v>0</v>
      </c>
      <c r="T68" s="286">
        <f>'Calculation Sheet'!AS341</f>
        <v>3</v>
      </c>
      <c r="U68" s="287">
        <f>'Calculation Sheet'!AT341</f>
        <v>16.31904761904762</v>
      </c>
      <c r="V68" s="287">
        <f>'Calculation Sheet'!AU341</f>
        <v>19.790476190476195</v>
      </c>
    </row>
    <row r="69" spans="1:22" ht="13.4" customHeight="1" x14ac:dyDescent="0.3">
      <c r="A69" s="115" t="s">
        <v>170</v>
      </c>
      <c r="B69" s="286">
        <f>'Calculation Sheet'!AA342</f>
        <v>1366</v>
      </c>
      <c r="C69" s="286">
        <f>'Calculation Sheet'!AB342</f>
        <v>16058</v>
      </c>
      <c r="D69" s="286">
        <f>'Calculation Sheet'!AC342</f>
        <v>22995</v>
      </c>
      <c r="E69" s="286">
        <f>'Calculation Sheet'!AD342</f>
        <v>5744</v>
      </c>
      <c r="F69" s="286">
        <f>'Calculation Sheet'!AE342</f>
        <v>766</v>
      </c>
      <c r="G69" s="286">
        <f>'Calculation Sheet'!AF342</f>
        <v>120</v>
      </c>
      <c r="H69" s="286">
        <f>'Calculation Sheet'!AG342</f>
        <v>21</v>
      </c>
      <c r="I69" s="286">
        <f>'Calculation Sheet'!AH342</f>
        <v>1</v>
      </c>
      <c r="J69" s="286">
        <f>'Calculation Sheet'!AI342</f>
        <v>2</v>
      </c>
      <c r="K69" s="286">
        <f>'Calculation Sheet'!AJ342</f>
        <v>1</v>
      </c>
      <c r="L69" s="286">
        <f>'Calculation Sheet'!AK342</f>
        <v>0</v>
      </c>
      <c r="M69" s="286">
        <f>'Calculation Sheet'!AL342</f>
        <v>2</v>
      </c>
      <c r="N69" s="286">
        <f>'Calculation Sheet'!AM342</f>
        <v>2</v>
      </c>
      <c r="O69" s="286">
        <f>'Calculation Sheet'!AN342</f>
        <v>0</v>
      </c>
      <c r="P69" s="286">
        <f>'Calculation Sheet'!AO342</f>
        <v>1</v>
      </c>
      <c r="Q69" s="286">
        <f>'Calculation Sheet'!AP342</f>
        <v>0</v>
      </c>
      <c r="R69" s="286">
        <f>'Calculation Sheet'!AQ342</f>
        <v>0</v>
      </c>
      <c r="S69" s="286">
        <f>'Calculation Sheet'!AR342</f>
        <v>0</v>
      </c>
      <c r="T69" s="286">
        <f>'Calculation Sheet'!AS342</f>
        <v>3</v>
      </c>
      <c r="U69" s="287">
        <f>'Calculation Sheet'!AT342</f>
        <v>16.319047619047623</v>
      </c>
      <c r="V69" s="287">
        <f>'Calculation Sheet'!AU342</f>
        <v>19.838095238095242</v>
      </c>
    </row>
    <row r="70" spans="1:22" ht="13.4" customHeight="1" thickBot="1" x14ac:dyDescent="0.35">
      <c r="A70" s="119" t="s">
        <v>171</v>
      </c>
      <c r="B70" s="288">
        <f>'Calculation Sheet'!AA343</f>
        <v>1375</v>
      </c>
      <c r="C70" s="288">
        <f>'Calculation Sheet'!AB343</f>
        <v>16290</v>
      </c>
      <c r="D70" s="288">
        <f>'Calculation Sheet'!AC343</f>
        <v>23472</v>
      </c>
      <c r="E70" s="288">
        <f>'Calculation Sheet'!AD343</f>
        <v>6101</v>
      </c>
      <c r="F70" s="288">
        <f>'Calculation Sheet'!AE343</f>
        <v>847</v>
      </c>
      <c r="G70" s="288">
        <f>'Calculation Sheet'!AF343</f>
        <v>140</v>
      </c>
      <c r="H70" s="288">
        <f>'Calculation Sheet'!AG343</f>
        <v>24</v>
      </c>
      <c r="I70" s="288">
        <f>'Calculation Sheet'!AH343</f>
        <v>2</v>
      </c>
      <c r="J70" s="288">
        <f>'Calculation Sheet'!AI343</f>
        <v>2</v>
      </c>
      <c r="K70" s="288">
        <f>'Calculation Sheet'!AJ343</f>
        <v>1</v>
      </c>
      <c r="L70" s="288">
        <f>'Calculation Sheet'!AK343</f>
        <v>0</v>
      </c>
      <c r="M70" s="288">
        <f>'Calculation Sheet'!AL343</f>
        <v>2</v>
      </c>
      <c r="N70" s="288">
        <f>'Calculation Sheet'!AM343</f>
        <v>2</v>
      </c>
      <c r="O70" s="288">
        <f>'Calculation Sheet'!AN343</f>
        <v>0</v>
      </c>
      <c r="P70" s="288">
        <f>'Calculation Sheet'!AO343</f>
        <v>1</v>
      </c>
      <c r="Q70" s="288">
        <f>'Calculation Sheet'!AP343</f>
        <v>0</v>
      </c>
      <c r="R70" s="288">
        <f>'Calculation Sheet'!AQ343</f>
        <v>0</v>
      </c>
      <c r="S70" s="288">
        <f>'Calculation Sheet'!AR343</f>
        <v>0</v>
      </c>
      <c r="T70" s="288">
        <f>'Calculation Sheet'!AS343</f>
        <v>3</v>
      </c>
      <c r="U70" s="289">
        <f>'Calculation Sheet'!AT343</f>
        <v>16.409523809523808</v>
      </c>
      <c r="V70" s="289">
        <f>'Calculation Sheet'!AU343</f>
        <v>19.957142857142859</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15</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179" t="s">
        <v>125</v>
      </c>
      <c r="C6" s="179"/>
      <c r="D6" s="330"/>
      <c r="E6" s="328"/>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248"/>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Sheet'!AA420</f>
        <v>5</v>
      </c>
      <c r="C11" s="284">
        <f>'Calculation Sheet'!AB420</f>
        <v>81</v>
      </c>
      <c r="D11" s="284">
        <f>'Calculation Sheet'!AC420</f>
        <v>131</v>
      </c>
      <c r="E11" s="284">
        <f>'Calculation Sheet'!AD420</f>
        <v>115</v>
      </c>
      <c r="F11" s="284">
        <f>'Calculation Sheet'!AE420</f>
        <v>34</v>
      </c>
      <c r="G11" s="284">
        <f>'Calculation Sheet'!AF420</f>
        <v>9</v>
      </c>
      <c r="H11" s="284">
        <f>'Calculation Sheet'!AG420</f>
        <v>0</v>
      </c>
      <c r="I11" s="284">
        <f>'Calculation Sheet'!AH420</f>
        <v>1</v>
      </c>
      <c r="J11" s="284">
        <f>'Calculation Sheet'!AI420</f>
        <v>0</v>
      </c>
      <c r="K11" s="284">
        <f>'Calculation Sheet'!AJ420</f>
        <v>0</v>
      </c>
      <c r="L11" s="284">
        <f>'Calculation Sheet'!AK420</f>
        <v>0</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19.481249999999999</v>
      </c>
      <c r="V11" s="285">
        <f>'Calculation Sheet'!AU420</f>
        <v>23.400000000000002</v>
      </c>
    </row>
    <row r="12" spans="1:23" ht="13.4" customHeight="1" x14ac:dyDescent="0.3">
      <c r="A12" s="175">
        <v>4.1666666666666664E-2</v>
      </c>
      <c r="B12" s="286">
        <f>'Calculation Sheet'!AA421</f>
        <v>5</v>
      </c>
      <c r="C12" s="286">
        <f>'Calculation Sheet'!AB421</f>
        <v>29</v>
      </c>
      <c r="D12" s="286">
        <f>'Calculation Sheet'!AC421</f>
        <v>52</v>
      </c>
      <c r="E12" s="286">
        <f>'Calculation Sheet'!AD421</f>
        <v>47</v>
      </c>
      <c r="F12" s="286">
        <f>'Calculation Sheet'!AE421</f>
        <v>12</v>
      </c>
      <c r="G12" s="286">
        <f>'Calculation Sheet'!AF421</f>
        <v>7</v>
      </c>
      <c r="H12" s="286">
        <f>'Calculation Sheet'!AG421</f>
        <v>2</v>
      </c>
      <c r="I12" s="286">
        <f>'Calculation Sheet'!AH421</f>
        <v>0</v>
      </c>
      <c r="J12" s="286">
        <f>'Calculation Sheet'!AI421</f>
        <v>0</v>
      </c>
      <c r="K12" s="286">
        <f>'Calculation Sheet'!AJ421</f>
        <v>0</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19.409078947368421</v>
      </c>
      <c r="V12" s="287" t="str">
        <f>'Calculation Sheet'!AU421</f>
        <v>-</v>
      </c>
    </row>
    <row r="13" spans="1:23" ht="13.4" customHeight="1" x14ac:dyDescent="0.3">
      <c r="A13" s="175">
        <v>8.3333333333333301E-2</v>
      </c>
      <c r="B13" s="286">
        <f>'Calculation Sheet'!AA422</f>
        <v>1</v>
      </c>
      <c r="C13" s="286">
        <f>'Calculation Sheet'!AB422</f>
        <v>14</v>
      </c>
      <c r="D13" s="286">
        <f>'Calculation Sheet'!AC422</f>
        <v>44</v>
      </c>
      <c r="E13" s="286">
        <f>'Calculation Sheet'!AD422</f>
        <v>29</v>
      </c>
      <c r="F13" s="286">
        <f>'Calculation Sheet'!AE422</f>
        <v>11</v>
      </c>
      <c r="G13" s="286">
        <f>'Calculation Sheet'!AF422</f>
        <v>2</v>
      </c>
      <c r="H13" s="286">
        <f>'Calculation Sheet'!AG422</f>
        <v>0</v>
      </c>
      <c r="I13" s="286">
        <f>'Calculation Sheet'!AH422</f>
        <v>0</v>
      </c>
      <c r="J13" s="286">
        <f>'Calculation Sheet'!AI422</f>
        <v>0</v>
      </c>
      <c r="K13" s="286">
        <f>'Calculation Sheet'!AJ422</f>
        <v>0</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18.98153594771242</v>
      </c>
      <c r="V13" s="287" t="str">
        <f>'Calculation Sheet'!AU422</f>
        <v>-</v>
      </c>
    </row>
    <row r="14" spans="1:23" ht="13.4" customHeight="1" x14ac:dyDescent="0.3">
      <c r="A14" s="175">
        <v>0.125</v>
      </c>
      <c r="B14" s="286">
        <f>'Calculation Sheet'!AA423</f>
        <v>1</v>
      </c>
      <c r="C14" s="286">
        <f>'Calculation Sheet'!AB423</f>
        <v>25</v>
      </c>
      <c r="D14" s="286">
        <f>'Calculation Sheet'!AC423</f>
        <v>31</v>
      </c>
      <c r="E14" s="286">
        <f>'Calculation Sheet'!AD423</f>
        <v>33</v>
      </c>
      <c r="F14" s="286">
        <f>'Calculation Sheet'!AE423</f>
        <v>15</v>
      </c>
      <c r="G14" s="286">
        <f>'Calculation Sheet'!AF423</f>
        <v>1</v>
      </c>
      <c r="H14" s="286">
        <f>'Calculation Sheet'!AG423</f>
        <v>1</v>
      </c>
      <c r="I14" s="286">
        <f>'Calculation Sheet'!AH423</f>
        <v>1</v>
      </c>
      <c r="J14" s="286">
        <f>'Calculation Sheet'!AI423</f>
        <v>0</v>
      </c>
      <c r="K14" s="286">
        <f>'Calculation Sheet'!AJ423</f>
        <v>0</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20.078353174603173</v>
      </c>
      <c r="V14" s="287" t="str">
        <f>'Calculation Sheet'!AU423</f>
        <v>-</v>
      </c>
    </row>
    <row r="15" spans="1:23" ht="13.4" customHeight="1" x14ac:dyDescent="0.3">
      <c r="A15" s="175">
        <v>0.16666666666666699</v>
      </c>
      <c r="B15" s="286">
        <f>'Calculation Sheet'!AA424</f>
        <v>6</v>
      </c>
      <c r="C15" s="286">
        <f>'Calculation Sheet'!AB424</f>
        <v>21</v>
      </c>
      <c r="D15" s="286">
        <f>'Calculation Sheet'!AC424</f>
        <v>51</v>
      </c>
      <c r="E15" s="286">
        <f>'Calculation Sheet'!AD424</f>
        <v>53</v>
      </c>
      <c r="F15" s="286">
        <f>'Calculation Sheet'!AE424</f>
        <v>13</v>
      </c>
      <c r="G15" s="286">
        <f>'Calculation Sheet'!AF424</f>
        <v>3</v>
      </c>
      <c r="H15" s="286">
        <f>'Calculation Sheet'!AG424</f>
        <v>0</v>
      </c>
      <c r="I15" s="286">
        <f>'Calculation Sheet'!AH424</f>
        <v>0</v>
      </c>
      <c r="J15" s="286">
        <f>'Calculation Sheet'!AI424</f>
        <v>0</v>
      </c>
      <c r="K15" s="286">
        <f>'Calculation Sheet'!AJ424</f>
        <v>0</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19.600846906268224</v>
      </c>
      <c r="V15" s="287" t="str">
        <f>'Calculation Sheet'!AU424</f>
        <v>-</v>
      </c>
    </row>
    <row r="16" spans="1:23" ht="13.4" customHeight="1" x14ac:dyDescent="0.3">
      <c r="A16" s="175">
        <v>0.20833333333333301</v>
      </c>
      <c r="B16" s="286">
        <f>'Calculation Sheet'!AA425</f>
        <v>23</v>
      </c>
      <c r="C16" s="286">
        <f>'Calculation Sheet'!AB425</f>
        <v>83</v>
      </c>
      <c r="D16" s="286">
        <f>'Calculation Sheet'!AC425</f>
        <v>154</v>
      </c>
      <c r="E16" s="286">
        <f>'Calculation Sheet'!AD425</f>
        <v>171</v>
      </c>
      <c r="F16" s="286">
        <f>'Calculation Sheet'!AE425</f>
        <v>56</v>
      </c>
      <c r="G16" s="286">
        <f>'Calculation Sheet'!AF425</f>
        <v>9</v>
      </c>
      <c r="H16" s="286">
        <f>'Calculation Sheet'!AG425</f>
        <v>2</v>
      </c>
      <c r="I16" s="286">
        <f>'Calculation Sheet'!AH425</f>
        <v>0</v>
      </c>
      <c r="J16" s="286">
        <f>'Calculation Sheet'!AI425</f>
        <v>0</v>
      </c>
      <c r="K16" s="286">
        <f>'Calculation Sheet'!AJ425</f>
        <v>0</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19.981001984126983</v>
      </c>
      <c r="V16" s="287">
        <f>'Calculation Sheet'!AU425</f>
        <v>23.799999999999997</v>
      </c>
    </row>
    <row r="17" spans="1:22" ht="13.4" customHeight="1" x14ac:dyDescent="0.3">
      <c r="A17" s="175">
        <v>0.25</v>
      </c>
      <c r="B17" s="286">
        <f>'Calculation Sheet'!AA426</f>
        <v>47</v>
      </c>
      <c r="C17" s="286">
        <f>'Calculation Sheet'!AB426</f>
        <v>277</v>
      </c>
      <c r="D17" s="286">
        <f>'Calculation Sheet'!AC426</f>
        <v>481</v>
      </c>
      <c r="E17" s="286">
        <f>'Calculation Sheet'!AD426</f>
        <v>330</v>
      </c>
      <c r="F17" s="286">
        <f>'Calculation Sheet'!AE426</f>
        <v>87</v>
      </c>
      <c r="G17" s="286">
        <f>'Calculation Sheet'!AF426</f>
        <v>11</v>
      </c>
      <c r="H17" s="286">
        <f>'Calculation Sheet'!AG426</f>
        <v>1</v>
      </c>
      <c r="I17" s="286">
        <f>'Calculation Sheet'!AH426</f>
        <v>0</v>
      </c>
      <c r="J17" s="286">
        <f>'Calculation Sheet'!AI426</f>
        <v>0</v>
      </c>
      <c r="K17" s="286">
        <f>'Calculation Sheet'!AJ426</f>
        <v>0</v>
      </c>
      <c r="L17" s="286">
        <f>'Calculation Sheet'!AK426</f>
        <v>0</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18.49325396825397</v>
      </c>
      <c r="V17" s="287">
        <f>'Calculation Sheet'!AU426</f>
        <v>23.542045454545452</v>
      </c>
    </row>
    <row r="18" spans="1:22" ht="13.4" customHeight="1" x14ac:dyDescent="0.3">
      <c r="A18" s="175">
        <v>0.29166666666666702</v>
      </c>
      <c r="B18" s="286">
        <f>'Calculation Sheet'!AA427</f>
        <v>201</v>
      </c>
      <c r="C18" s="286">
        <f>'Calculation Sheet'!AB427</f>
        <v>1326</v>
      </c>
      <c r="D18" s="286">
        <f>'Calculation Sheet'!AC427</f>
        <v>1646</v>
      </c>
      <c r="E18" s="286">
        <f>'Calculation Sheet'!AD427</f>
        <v>687</v>
      </c>
      <c r="F18" s="286">
        <f>'Calculation Sheet'!AE427</f>
        <v>148</v>
      </c>
      <c r="G18" s="286">
        <f>'Calculation Sheet'!AF427</f>
        <v>25</v>
      </c>
      <c r="H18" s="286">
        <f>'Calculation Sheet'!AG427</f>
        <v>0</v>
      </c>
      <c r="I18" s="286">
        <f>'Calculation Sheet'!AH427</f>
        <v>0</v>
      </c>
      <c r="J18" s="286">
        <f>'Calculation Sheet'!AI427</f>
        <v>0</v>
      </c>
      <c r="K18" s="286">
        <f>'Calculation Sheet'!AJ427</f>
        <v>0</v>
      </c>
      <c r="L18" s="286">
        <f>'Calculation Sheet'!AK427</f>
        <v>0</v>
      </c>
      <c r="M18" s="286">
        <f>'Calculation Sheet'!AL427</f>
        <v>0</v>
      </c>
      <c r="N18" s="286">
        <f>'Calculation Sheet'!AM427</f>
        <v>0</v>
      </c>
      <c r="O18" s="286">
        <f>'Calculation Sheet'!AN427</f>
        <v>0</v>
      </c>
      <c r="P18" s="286">
        <f>'Calculation Sheet'!AO427</f>
        <v>0</v>
      </c>
      <c r="Q18" s="286">
        <f>'Calculation Sheet'!AP427</f>
        <v>0</v>
      </c>
      <c r="R18" s="286">
        <f>'Calculation Sheet'!AQ427</f>
        <v>0</v>
      </c>
      <c r="S18" s="286">
        <f>'Calculation Sheet'!AR427</f>
        <v>0</v>
      </c>
      <c r="T18" s="286">
        <f>'Calculation Sheet'!AS427</f>
        <v>0</v>
      </c>
      <c r="U18" s="287">
        <f>'Calculation Sheet'!AT427</f>
        <v>17.010714285714286</v>
      </c>
      <c r="V18" s="287">
        <f>'Calculation Sheet'!AU427</f>
        <v>21.788822751322748</v>
      </c>
    </row>
    <row r="19" spans="1:22" ht="13.4" customHeight="1" x14ac:dyDescent="0.3">
      <c r="A19" s="175">
        <v>0.33333333333333298</v>
      </c>
      <c r="B19" s="286">
        <f>'Calculation Sheet'!AA428</f>
        <v>460</v>
      </c>
      <c r="C19" s="286">
        <f>'Calculation Sheet'!AB428</f>
        <v>2563</v>
      </c>
      <c r="D19" s="286">
        <f>'Calculation Sheet'!AC428</f>
        <v>2480</v>
      </c>
      <c r="E19" s="286">
        <f>'Calculation Sheet'!AD428</f>
        <v>683</v>
      </c>
      <c r="F19" s="286">
        <f>'Calculation Sheet'!AE428</f>
        <v>81</v>
      </c>
      <c r="G19" s="286">
        <f>'Calculation Sheet'!AF428</f>
        <v>7</v>
      </c>
      <c r="H19" s="286">
        <f>'Calculation Sheet'!AG428</f>
        <v>2</v>
      </c>
      <c r="I19" s="286">
        <f>'Calculation Sheet'!AH428</f>
        <v>0</v>
      </c>
      <c r="J19" s="286">
        <f>'Calculation Sheet'!AI428</f>
        <v>2</v>
      </c>
      <c r="K19" s="286">
        <f>'Calculation Sheet'!AJ428</f>
        <v>0</v>
      </c>
      <c r="L19" s="286">
        <f>'Calculation Sheet'!AK428</f>
        <v>0</v>
      </c>
      <c r="M19" s="286">
        <f>'Calculation Sheet'!AL428</f>
        <v>0</v>
      </c>
      <c r="N19" s="286">
        <f>'Calculation Sheet'!AM428</f>
        <v>4</v>
      </c>
      <c r="O19" s="286">
        <f>'Calculation Sheet'!AN428</f>
        <v>0</v>
      </c>
      <c r="P19" s="286">
        <f>'Calculation Sheet'!AO428</f>
        <v>0</v>
      </c>
      <c r="Q19" s="286">
        <f>'Calculation Sheet'!AP428</f>
        <v>0</v>
      </c>
      <c r="R19" s="286">
        <f>'Calculation Sheet'!AQ428</f>
        <v>0</v>
      </c>
      <c r="S19" s="286">
        <f>'Calculation Sheet'!AR428</f>
        <v>0</v>
      </c>
      <c r="T19" s="286">
        <f>'Calculation Sheet'!AS428</f>
        <v>0</v>
      </c>
      <c r="U19" s="287">
        <f>'Calculation Sheet'!AT428</f>
        <v>15.579464285714288</v>
      </c>
      <c r="V19" s="287">
        <f>'Calculation Sheet'!AU428</f>
        <v>19.349107142857143</v>
      </c>
    </row>
    <row r="20" spans="1:22" ht="13.4" customHeight="1" x14ac:dyDescent="0.3">
      <c r="A20" s="175">
        <v>0.375</v>
      </c>
      <c r="B20" s="286">
        <f>'Calculation Sheet'!AA429</f>
        <v>197</v>
      </c>
      <c r="C20" s="286">
        <f>'Calculation Sheet'!AB429</f>
        <v>1716</v>
      </c>
      <c r="D20" s="286">
        <f>'Calculation Sheet'!AC429</f>
        <v>2110</v>
      </c>
      <c r="E20" s="286">
        <f>'Calculation Sheet'!AD429</f>
        <v>813</v>
      </c>
      <c r="F20" s="286">
        <f>'Calculation Sheet'!AE429</f>
        <v>122</v>
      </c>
      <c r="G20" s="286">
        <f>'Calculation Sheet'!AF429</f>
        <v>6</v>
      </c>
      <c r="H20" s="286">
        <f>'Calculation Sheet'!AG429</f>
        <v>1</v>
      </c>
      <c r="I20" s="286">
        <f>'Calculation Sheet'!AH429</f>
        <v>0</v>
      </c>
      <c r="J20" s="286">
        <f>'Calculation Sheet'!AI429</f>
        <v>0</v>
      </c>
      <c r="K20" s="286">
        <f>'Calculation Sheet'!AJ429</f>
        <v>0</v>
      </c>
      <c r="L20" s="286">
        <f>'Calculation Sheet'!AK429</f>
        <v>0</v>
      </c>
      <c r="M20" s="286">
        <f>'Calculation Sheet'!AL429</f>
        <v>0</v>
      </c>
      <c r="N20" s="286">
        <f>'Calculation Sheet'!AM429</f>
        <v>0</v>
      </c>
      <c r="O20" s="286">
        <f>'Calculation Sheet'!AN429</f>
        <v>0</v>
      </c>
      <c r="P20" s="286">
        <f>'Calculation Sheet'!AO429</f>
        <v>0</v>
      </c>
      <c r="Q20" s="286">
        <f>'Calculation Sheet'!AP429</f>
        <v>0</v>
      </c>
      <c r="R20" s="286">
        <f>'Calculation Sheet'!AQ429</f>
        <v>0</v>
      </c>
      <c r="S20" s="286">
        <f>'Calculation Sheet'!AR429</f>
        <v>0</v>
      </c>
      <c r="T20" s="286">
        <f>'Calculation Sheet'!AS429</f>
        <v>0</v>
      </c>
      <c r="U20" s="287">
        <f>'Calculation Sheet'!AT429</f>
        <v>16.442619047619047</v>
      </c>
      <c r="V20" s="287">
        <f>'Calculation Sheet'!AU429</f>
        <v>20.589166666666667</v>
      </c>
    </row>
    <row r="21" spans="1:22" ht="13.4" customHeight="1" x14ac:dyDescent="0.3">
      <c r="A21" s="175">
        <v>0.41666666666666702</v>
      </c>
      <c r="B21" s="286">
        <f>'Calculation Sheet'!AA430</f>
        <v>136</v>
      </c>
      <c r="C21" s="286">
        <f>'Calculation Sheet'!AB430</f>
        <v>1502</v>
      </c>
      <c r="D21" s="286">
        <f>'Calculation Sheet'!AC430</f>
        <v>2024</v>
      </c>
      <c r="E21" s="286">
        <f>'Calculation Sheet'!AD430</f>
        <v>784</v>
      </c>
      <c r="F21" s="286">
        <f>'Calculation Sheet'!AE430</f>
        <v>106</v>
      </c>
      <c r="G21" s="286">
        <f>'Calculation Sheet'!AF430</f>
        <v>16</v>
      </c>
      <c r="H21" s="286">
        <f>'Calculation Sheet'!AG430</f>
        <v>0</v>
      </c>
      <c r="I21" s="286">
        <f>'Calculation Sheet'!AH430</f>
        <v>0</v>
      </c>
      <c r="J21" s="286">
        <f>'Calculation Sheet'!AI430</f>
        <v>0</v>
      </c>
      <c r="K21" s="286">
        <f>'Calculation Sheet'!AJ430</f>
        <v>0</v>
      </c>
      <c r="L21" s="286">
        <f>'Calculation Sheet'!AK430</f>
        <v>0</v>
      </c>
      <c r="M21" s="286">
        <f>'Calculation Sheet'!AL430</f>
        <v>0</v>
      </c>
      <c r="N21" s="286">
        <f>'Calculation Sheet'!AM430</f>
        <v>0</v>
      </c>
      <c r="O21" s="286">
        <f>'Calculation Sheet'!AN430</f>
        <v>0</v>
      </c>
      <c r="P21" s="286">
        <f>'Calculation Sheet'!AO430</f>
        <v>0</v>
      </c>
      <c r="Q21" s="286">
        <f>'Calculation Sheet'!AP430</f>
        <v>0</v>
      </c>
      <c r="R21" s="286">
        <f>'Calculation Sheet'!AQ430</f>
        <v>0</v>
      </c>
      <c r="S21" s="286">
        <f>'Calculation Sheet'!AR430</f>
        <v>0</v>
      </c>
      <c r="T21" s="286">
        <f>'Calculation Sheet'!AS430</f>
        <v>0</v>
      </c>
      <c r="U21" s="287">
        <f>'Calculation Sheet'!AT430</f>
        <v>16.725000000000001</v>
      </c>
      <c r="V21" s="287">
        <f>'Calculation Sheet'!AU430</f>
        <v>20.783333333333331</v>
      </c>
    </row>
    <row r="22" spans="1:22" ht="13.4" customHeight="1" x14ac:dyDescent="0.3">
      <c r="A22" s="175">
        <v>0.45833333333333298</v>
      </c>
      <c r="B22" s="286">
        <f>'Calculation Sheet'!AA431</f>
        <v>141</v>
      </c>
      <c r="C22" s="286">
        <f>'Calculation Sheet'!AB431</f>
        <v>1476</v>
      </c>
      <c r="D22" s="286">
        <f>'Calculation Sheet'!AC431</f>
        <v>1907</v>
      </c>
      <c r="E22" s="286">
        <f>'Calculation Sheet'!AD431</f>
        <v>752</v>
      </c>
      <c r="F22" s="286">
        <f>'Calculation Sheet'!AE431</f>
        <v>115</v>
      </c>
      <c r="G22" s="286">
        <f>'Calculation Sheet'!AF431</f>
        <v>13</v>
      </c>
      <c r="H22" s="286">
        <f>'Calculation Sheet'!AG431</f>
        <v>1</v>
      </c>
      <c r="I22" s="286">
        <f>'Calculation Sheet'!AH431</f>
        <v>1</v>
      </c>
      <c r="J22" s="286">
        <f>'Calculation Sheet'!AI431</f>
        <v>3</v>
      </c>
      <c r="K22" s="286">
        <f>'Calculation Sheet'!AJ431</f>
        <v>0</v>
      </c>
      <c r="L22" s="286">
        <f>'Calculation Sheet'!AK431</f>
        <v>0</v>
      </c>
      <c r="M22" s="286">
        <f>'Calculation Sheet'!AL431</f>
        <v>0</v>
      </c>
      <c r="N22" s="286">
        <f>'Calculation Sheet'!AM431</f>
        <v>0</v>
      </c>
      <c r="O22" s="286">
        <f>'Calculation Sheet'!AN431</f>
        <v>0</v>
      </c>
      <c r="P22" s="286">
        <f>'Calculation Sheet'!AO431</f>
        <v>0</v>
      </c>
      <c r="Q22" s="286">
        <f>'Calculation Sheet'!AP431</f>
        <v>0</v>
      </c>
      <c r="R22" s="286">
        <f>'Calculation Sheet'!AQ431</f>
        <v>0</v>
      </c>
      <c r="S22" s="286">
        <f>'Calculation Sheet'!AR431</f>
        <v>0</v>
      </c>
      <c r="T22" s="286">
        <f>'Calculation Sheet'!AS431</f>
        <v>0</v>
      </c>
      <c r="U22" s="287">
        <f>'Calculation Sheet'!AT431</f>
        <v>16.684107142857144</v>
      </c>
      <c r="V22" s="287">
        <f>'Calculation Sheet'!AU431</f>
        <v>20.865119047619046</v>
      </c>
    </row>
    <row r="23" spans="1:22" ht="13.4" customHeight="1" x14ac:dyDescent="0.3">
      <c r="A23" s="175">
        <v>0.5</v>
      </c>
      <c r="B23" s="286">
        <f>'Calculation Sheet'!AA432</f>
        <v>211</v>
      </c>
      <c r="C23" s="286">
        <f>'Calculation Sheet'!AB432</f>
        <v>1753</v>
      </c>
      <c r="D23" s="286">
        <f>'Calculation Sheet'!AC432</f>
        <v>2129</v>
      </c>
      <c r="E23" s="286">
        <f>'Calculation Sheet'!AD432</f>
        <v>787</v>
      </c>
      <c r="F23" s="286">
        <f>'Calculation Sheet'!AE432</f>
        <v>99</v>
      </c>
      <c r="G23" s="286">
        <f>'Calculation Sheet'!AF432</f>
        <v>10</v>
      </c>
      <c r="H23" s="286">
        <f>'Calculation Sheet'!AG432</f>
        <v>5</v>
      </c>
      <c r="I23" s="286">
        <f>'Calculation Sheet'!AH432</f>
        <v>0</v>
      </c>
      <c r="J23" s="286">
        <f>'Calculation Sheet'!AI432</f>
        <v>0</v>
      </c>
      <c r="K23" s="286">
        <f>'Calculation Sheet'!AJ432</f>
        <v>0</v>
      </c>
      <c r="L23" s="286">
        <f>'Calculation Sheet'!AK432</f>
        <v>0</v>
      </c>
      <c r="M23" s="286">
        <f>'Calculation Sheet'!AL432</f>
        <v>0</v>
      </c>
      <c r="N23" s="286">
        <f>'Calculation Sheet'!AM432</f>
        <v>0</v>
      </c>
      <c r="O23" s="286">
        <f>'Calculation Sheet'!AN432</f>
        <v>0</v>
      </c>
      <c r="P23" s="286">
        <f>'Calculation Sheet'!AO432</f>
        <v>0</v>
      </c>
      <c r="Q23" s="286">
        <f>'Calculation Sheet'!AP432</f>
        <v>0</v>
      </c>
      <c r="R23" s="286">
        <f>'Calculation Sheet'!AQ432</f>
        <v>0</v>
      </c>
      <c r="S23" s="286">
        <f>'Calculation Sheet'!AR432</f>
        <v>0</v>
      </c>
      <c r="T23" s="286">
        <f>'Calculation Sheet'!AS432</f>
        <v>0</v>
      </c>
      <c r="U23" s="287">
        <f>'Calculation Sheet'!AT432</f>
        <v>16.412499999999998</v>
      </c>
      <c r="V23" s="287">
        <f>'Calculation Sheet'!AU432</f>
        <v>20.603571428571428</v>
      </c>
    </row>
    <row r="24" spans="1:22" ht="13.4" customHeight="1" x14ac:dyDescent="0.3">
      <c r="A24" s="175">
        <v>0.54166666666666696</v>
      </c>
      <c r="B24" s="286">
        <f>'Calculation Sheet'!AA433</f>
        <v>165</v>
      </c>
      <c r="C24" s="286">
        <f>'Calculation Sheet'!AB433</f>
        <v>1532</v>
      </c>
      <c r="D24" s="286">
        <f>'Calculation Sheet'!AC433</f>
        <v>2037</v>
      </c>
      <c r="E24" s="286">
        <f>'Calculation Sheet'!AD433</f>
        <v>803</v>
      </c>
      <c r="F24" s="286">
        <f>'Calculation Sheet'!AE433</f>
        <v>121</v>
      </c>
      <c r="G24" s="286">
        <f>'Calculation Sheet'!AF433</f>
        <v>10</v>
      </c>
      <c r="H24" s="286">
        <f>'Calculation Sheet'!AG433</f>
        <v>5</v>
      </c>
      <c r="I24" s="286">
        <f>'Calculation Sheet'!AH433</f>
        <v>0</v>
      </c>
      <c r="J24" s="286">
        <f>'Calculation Sheet'!AI433</f>
        <v>0</v>
      </c>
      <c r="K24" s="286">
        <f>'Calculation Sheet'!AJ433</f>
        <v>0</v>
      </c>
      <c r="L24" s="286">
        <f>'Calculation Sheet'!AK433</f>
        <v>0</v>
      </c>
      <c r="M24" s="286">
        <f>'Calculation Sheet'!AL433</f>
        <v>0</v>
      </c>
      <c r="N24" s="286">
        <f>'Calculation Sheet'!AM433</f>
        <v>0</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16.681249999999999</v>
      </c>
      <c r="V24" s="287">
        <f>'Calculation Sheet'!AU433</f>
        <v>20.854464285714283</v>
      </c>
    </row>
    <row r="25" spans="1:22" ht="13.4" customHeight="1" x14ac:dyDescent="0.3">
      <c r="A25" s="175">
        <v>0.58333333333333304</v>
      </c>
      <c r="B25" s="286">
        <f>'Calculation Sheet'!AA434</f>
        <v>174</v>
      </c>
      <c r="C25" s="286">
        <f>'Calculation Sheet'!AB434</f>
        <v>1621</v>
      </c>
      <c r="D25" s="286">
        <f>'Calculation Sheet'!AC434</f>
        <v>1987</v>
      </c>
      <c r="E25" s="286">
        <f>'Calculation Sheet'!AD434</f>
        <v>821</v>
      </c>
      <c r="F25" s="286">
        <f>'Calculation Sheet'!AE434</f>
        <v>94</v>
      </c>
      <c r="G25" s="286">
        <f>'Calculation Sheet'!AF434</f>
        <v>9</v>
      </c>
      <c r="H25" s="286">
        <f>'Calculation Sheet'!AG434</f>
        <v>2</v>
      </c>
      <c r="I25" s="286">
        <f>'Calculation Sheet'!AH434</f>
        <v>0</v>
      </c>
      <c r="J25" s="286">
        <f>'Calculation Sheet'!AI434</f>
        <v>0</v>
      </c>
      <c r="K25" s="286">
        <f>'Calculation Sheet'!AJ434</f>
        <v>0</v>
      </c>
      <c r="L25" s="286">
        <f>'Calculation Sheet'!AK434</f>
        <v>0</v>
      </c>
      <c r="M25" s="286">
        <f>'Calculation Sheet'!AL434</f>
        <v>0</v>
      </c>
      <c r="N25" s="286">
        <f>'Calculation Sheet'!AM434</f>
        <v>2</v>
      </c>
      <c r="O25" s="286">
        <f>'Calculation Sheet'!AN434</f>
        <v>0</v>
      </c>
      <c r="P25" s="286">
        <f>'Calculation Sheet'!AO434</f>
        <v>0</v>
      </c>
      <c r="Q25" s="286">
        <f>'Calculation Sheet'!AP434</f>
        <v>0</v>
      </c>
      <c r="R25" s="286">
        <f>'Calculation Sheet'!AQ434</f>
        <v>0</v>
      </c>
      <c r="S25" s="286">
        <f>'Calculation Sheet'!AR434</f>
        <v>0</v>
      </c>
      <c r="T25" s="286">
        <f>'Calculation Sheet'!AS434</f>
        <v>0</v>
      </c>
      <c r="U25" s="287">
        <f>'Calculation Sheet'!AT434</f>
        <v>16.608928571428571</v>
      </c>
      <c r="V25" s="287">
        <f>'Calculation Sheet'!AU434</f>
        <v>20.827678571428571</v>
      </c>
    </row>
    <row r="26" spans="1:22" ht="13.4" customHeight="1" x14ac:dyDescent="0.3">
      <c r="A26" s="175">
        <v>0.625</v>
      </c>
      <c r="B26" s="286">
        <f>'Calculation Sheet'!AA435</f>
        <v>215</v>
      </c>
      <c r="C26" s="286">
        <f>'Calculation Sheet'!AB435</f>
        <v>2091</v>
      </c>
      <c r="D26" s="286">
        <f>'Calculation Sheet'!AC435</f>
        <v>2458</v>
      </c>
      <c r="E26" s="286">
        <f>'Calculation Sheet'!AD435</f>
        <v>740</v>
      </c>
      <c r="F26" s="286">
        <f>'Calculation Sheet'!AE435</f>
        <v>108</v>
      </c>
      <c r="G26" s="286">
        <f>'Calculation Sheet'!AF435</f>
        <v>17</v>
      </c>
      <c r="H26" s="286">
        <f>'Calculation Sheet'!AG435</f>
        <v>4</v>
      </c>
      <c r="I26" s="286">
        <f>'Calculation Sheet'!AH435</f>
        <v>0</v>
      </c>
      <c r="J26" s="286">
        <f>'Calculation Sheet'!AI435</f>
        <v>0</v>
      </c>
      <c r="K26" s="286">
        <f>'Calculation Sheet'!AJ435</f>
        <v>0</v>
      </c>
      <c r="L26" s="286">
        <f>'Calculation Sheet'!AK435</f>
        <v>0</v>
      </c>
      <c r="M26" s="286">
        <f>'Calculation Sheet'!AL435</f>
        <v>0</v>
      </c>
      <c r="N26" s="286">
        <f>'Calculation Sheet'!AM435</f>
        <v>0</v>
      </c>
      <c r="O26" s="286">
        <f>'Calculation Sheet'!AN435</f>
        <v>0</v>
      </c>
      <c r="P26" s="286">
        <f>'Calculation Sheet'!AO435</f>
        <v>0</v>
      </c>
      <c r="Q26" s="286">
        <f>'Calculation Sheet'!AP435</f>
        <v>0</v>
      </c>
      <c r="R26" s="286">
        <f>'Calculation Sheet'!AQ435</f>
        <v>0</v>
      </c>
      <c r="S26" s="286">
        <f>'Calculation Sheet'!AR435</f>
        <v>0</v>
      </c>
      <c r="T26" s="286">
        <f>'Calculation Sheet'!AS435</f>
        <v>0</v>
      </c>
      <c r="U26" s="287">
        <f>'Calculation Sheet'!AT435</f>
        <v>16.247321428571428</v>
      </c>
      <c r="V26" s="287">
        <f>'Calculation Sheet'!AU435</f>
        <v>20.251785714285713</v>
      </c>
    </row>
    <row r="27" spans="1:22" ht="13.4" customHeight="1" x14ac:dyDescent="0.3">
      <c r="A27" s="175">
        <v>0.66666666666666696</v>
      </c>
      <c r="B27" s="286">
        <f>'Calculation Sheet'!AA436</f>
        <v>238</v>
      </c>
      <c r="C27" s="286">
        <f>'Calculation Sheet'!AB436</f>
        <v>2322</v>
      </c>
      <c r="D27" s="286">
        <f>'Calculation Sheet'!AC436</f>
        <v>2864</v>
      </c>
      <c r="E27" s="286">
        <f>'Calculation Sheet'!AD436</f>
        <v>883</v>
      </c>
      <c r="F27" s="286">
        <f>'Calculation Sheet'!AE436</f>
        <v>111</v>
      </c>
      <c r="G27" s="286">
        <f>'Calculation Sheet'!AF436</f>
        <v>15</v>
      </c>
      <c r="H27" s="286">
        <f>'Calculation Sheet'!AG436</f>
        <v>0</v>
      </c>
      <c r="I27" s="286">
        <f>'Calculation Sheet'!AH436</f>
        <v>3</v>
      </c>
      <c r="J27" s="286">
        <f>'Calculation Sheet'!AI436</f>
        <v>0</v>
      </c>
      <c r="K27" s="286">
        <f>'Calculation Sheet'!AJ436</f>
        <v>0</v>
      </c>
      <c r="L27" s="286">
        <f>'Calculation Sheet'!AK436</f>
        <v>0</v>
      </c>
      <c r="M27" s="286">
        <f>'Calculation Sheet'!AL436</f>
        <v>0</v>
      </c>
      <c r="N27" s="286">
        <f>'Calculation Sheet'!AM436</f>
        <v>0</v>
      </c>
      <c r="O27" s="286">
        <f>'Calculation Sheet'!AN436</f>
        <v>0</v>
      </c>
      <c r="P27" s="286">
        <f>'Calculation Sheet'!AO436</f>
        <v>0</v>
      </c>
      <c r="Q27" s="286">
        <f>'Calculation Sheet'!AP436</f>
        <v>0</v>
      </c>
      <c r="R27" s="286">
        <f>'Calculation Sheet'!AQ436</f>
        <v>0</v>
      </c>
      <c r="S27" s="286">
        <f>'Calculation Sheet'!AR436</f>
        <v>0</v>
      </c>
      <c r="T27" s="286">
        <f>'Calculation Sheet'!AS436</f>
        <v>0</v>
      </c>
      <c r="U27" s="287">
        <f>'Calculation Sheet'!AT436</f>
        <v>16.30535714285714</v>
      </c>
      <c r="V27" s="287">
        <f>'Calculation Sheet'!AU436</f>
        <v>20.241964285714285</v>
      </c>
    </row>
    <row r="28" spans="1:22" ht="13.4" customHeight="1" x14ac:dyDescent="0.3">
      <c r="A28" s="175">
        <v>0.70833333333333304</v>
      </c>
      <c r="B28" s="286">
        <f>'Calculation Sheet'!AA437</f>
        <v>251</v>
      </c>
      <c r="C28" s="286">
        <f>'Calculation Sheet'!AB437</f>
        <v>2491</v>
      </c>
      <c r="D28" s="286">
        <f>'Calculation Sheet'!AC437</f>
        <v>2933</v>
      </c>
      <c r="E28" s="286">
        <f>'Calculation Sheet'!AD437</f>
        <v>860</v>
      </c>
      <c r="F28" s="286">
        <f>'Calculation Sheet'!AE437</f>
        <v>126</v>
      </c>
      <c r="G28" s="286">
        <f>'Calculation Sheet'!AF437</f>
        <v>11</v>
      </c>
      <c r="H28" s="286">
        <f>'Calculation Sheet'!AG437</f>
        <v>4</v>
      </c>
      <c r="I28" s="286">
        <f>'Calculation Sheet'!AH437</f>
        <v>0</v>
      </c>
      <c r="J28" s="286">
        <f>'Calculation Sheet'!AI437</f>
        <v>0</v>
      </c>
      <c r="K28" s="286">
        <f>'Calculation Sheet'!AJ437</f>
        <v>0</v>
      </c>
      <c r="L28" s="286">
        <f>'Calculation Sheet'!AK437</f>
        <v>0</v>
      </c>
      <c r="M28" s="286">
        <f>'Calculation Sheet'!AL437</f>
        <v>0</v>
      </c>
      <c r="N28" s="286">
        <f>'Calculation Sheet'!AM437</f>
        <v>0</v>
      </c>
      <c r="O28" s="286">
        <f>'Calculation Sheet'!AN437</f>
        <v>0</v>
      </c>
      <c r="P28" s="286">
        <f>'Calculation Sheet'!AO437</f>
        <v>0</v>
      </c>
      <c r="Q28" s="286">
        <f>'Calculation Sheet'!AP437</f>
        <v>0</v>
      </c>
      <c r="R28" s="286">
        <f>'Calculation Sheet'!AQ437</f>
        <v>0</v>
      </c>
      <c r="S28" s="286">
        <f>'Calculation Sheet'!AR437</f>
        <v>0</v>
      </c>
      <c r="T28" s="286">
        <f>'Calculation Sheet'!AS437</f>
        <v>0</v>
      </c>
      <c r="U28" s="287">
        <f>'Calculation Sheet'!AT437</f>
        <v>16.157142857142858</v>
      </c>
      <c r="V28" s="287">
        <f>'Calculation Sheet'!AU437</f>
        <v>20.06607142857143</v>
      </c>
    </row>
    <row r="29" spans="1:22" ht="13.4" customHeight="1" x14ac:dyDescent="0.3">
      <c r="A29" s="175">
        <v>0.75</v>
      </c>
      <c r="B29" s="286">
        <f>'Calculation Sheet'!AA438</f>
        <v>155</v>
      </c>
      <c r="C29" s="286">
        <f>'Calculation Sheet'!AB438</f>
        <v>1849</v>
      </c>
      <c r="D29" s="286">
        <f>'Calculation Sheet'!AC438</f>
        <v>2435</v>
      </c>
      <c r="E29" s="286">
        <f>'Calculation Sheet'!AD438</f>
        <v>846</v>
      </c>
      <c r="F29" s="286">
        <f>'Calculation Sheet'!AE438</f>
        <v>144</v>
      </c>
      <c r="G29" s="286">
        <f>'Calculation Sheet'!AF438</f>
        <v>10</v>
      </c>
      <c r="H29" s="286">
        <f>'Calculation Sheet'!AG438</f>
        <v>0</v>
      </c>
      <c r="I29" s="286">
        <f>'Calculation Sheet'!AH438</f>
        <v>0</v>
      </c>
      <c r="J29" s="286">
        <f>'Calculation Sheet'!AI438</f>
        <v>0</v>
      </c>
      <c r="K29" s="286">
        <f>'Calculation Sheet'!AJ438</f>
        <v>0</v>
      </c>
      <c r="L29" s="286">
        <f>'Calculation Sheet'!AK438</f>
        <v>0</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0</v>
      </c>
      <c r="U29" s="287">
        <f>'Calculation Sheet'!AT438</f>
        <v>16.633928571428569</v>
      </c>
      <c r="V29" s="287">
        <f>'Calculation Sheet'!AU438</f>
        <v>20.666071428571428</v>
      </c>
    </row>
    <row r="30" spans="1:22" ht="13.4" customHeight="1" x14ac:dyDescent="0.3">
      <c r="A30" s="175">
        <v>0.79166666666666696</v>
      </c>
      <c r="B30" s="286">
        <f>'Calculation Sheet'!AA439</f>
        <v>147</v>
      </c>
      <c r="C30" s="286">
        <f>'Calculation Sheet'!AB439</f>
        <v>1339</v>
      </c>
      <c r="D30" s="286">
        <f>'Calculation Sheet'!AC439</f>
        <v>1851</v>
      </c>
      <c r="E30" s="286">
        <f>'Calculation Sheet'!AD439</f>
        <v>725</v>
      </c>
      <c r="F30" s="286">
        <f>'Calculation Sheet'!AE439</f>
        <v>130</v>
      </c>
      <c r="G30" s="286">
        <f>'Calculation Sheet'!AF439</f>
        <v>12</v>
      </c>
      <c r="H30" s="286">
        <f>'Calculation Sheet'!AG439</f>
        <v>4</v>
      </c>
      <c r="I30" s="286">
        <f>'Calculation Sheet'!AH439</f>
        <v>0</v>
      </c>
      <c r="J30" s="286">
        <f>'Calculation Sheet'!AI439</f>
        <v>0</v>
      </c>
      <c r="K30" s="286">
        <f>'Calculation Sheet'!AJ439</f>
        <v>0</v>
      </c>
      <c r="L30" s="286">
        <f>'Calculation Sheet'!AK439</f>
        <v>0</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16.796428571428574</v>
      </c>
      <c r="V30" s="287">
        <f>'Calculation Sheet'!AU439</f>
        <v>21.208035714285714</v>
      </c>
    </row>
    <row r="31" spans="1:22" ht="13.4" customHeight="1" x14ac:dyDescent="0.3">
      <c r="A31" s="175">
        <v>0.83333333333333304</v>
      </c>
      <c r="B31" s="286">
        <f>'Calculation Sheet'!AA440</f>
        <v>71</v>
      </c>
      <c r="C31" s="286">
        <f>'Calculation Sheet'!AB440</f>
        <v>827</v>
      </c>
      <c r="D31" s="286">
        <f>'Calculation Sheet'!AC440</f>
        <v>1261</v>
      </c>
      <c r="E31" s="286">
        <f>'Calculation Sheet'!AD440</f>
        <v>713</v>
      </c>
      <c r="F31" s="286">
        <f>'Calculation Sheet'!AE440</f>
        <v>134</v>
      </c>
      <c r="G31" s="286">
        <f>'Calculation Sheet'!AF440</f>
        <v>19</v>
      </c>
      <c r="H31" s="286">
        <f>'Calculation Sheet'!AG440</f>
        <v>3</v>
      </c>
      <c r="I31" s="286">
        <f>'Calculation Sheet'!AH440</f>
        <v>4</v>
      </c>
      <c r="J31" s="286">
        <f>'Calculation Sheet'!AI440</f>
        <v>0</v>
      </c>
      <c r="K31" s="286">
        <f>'Calculation Sheet'!AJ440</f>
        <v>0</v>
      </c>
      <c r="L31" s="286">
        <f>'Calculation Sheet'!AK440</f>
        <v>0</v>
      </c>
      <c r="M31" s="286">
        <f>'Calculation Sheet'!AL440</f>
        <v>0</v>
      </c>
      <c r="N31" s="286">
        <f>'Calculation Sheet'!AM440</f>
        <v>0</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17.681250000000002</v>
      </c>
      <c r="V31" s="287">
        <f>'Calculation Sheet'!AU440</f>
        <v>22.40089285714286</v>
      </c>
    </row>
    <row r="32" spans="1:22" ht="13.4" customHeight="1" x14ac:dyDescent="0.3">
      <c r="A32" s="175">
        <v>0.875</v>
      </c>
      <c r="B32" s="286">
        <f>'Calculation Sheet'!AA441</f>
        <v>49</v>
      </c>
      <c r="C32" s="286">
        <f>'Calculation Sheet'!AB441</f>
        <v>542</v>
      </c>
      <c r="D32" s="286">
        <f>'Calculation Sheet'!AC441</f>
        <v>898</v>
      </c>
      <c r="E32" s="286">
        <f>'Calculation Sheet'!AD441</f>
        <v>463</v>
      </c>
      <c r="F32" s="286">
        <f>'Calculation Sheet'!AE441</f>
        <v>111</v>
      </c>
      <c r="G32" s="286">
        <f>'Calculation Sheet'!AF441</f>
        <v>15</v>
      </c>
      <c r="H32" s="286">
        <f>'Calculation Sheet'!AG441</f>
        <v>2</v>
      </c>
      <c r="I32" s="286">
        <f>'Calculation Sheet'!AH441</f>
        <v>0</v>
      </c>
      <c r="J32" s="286">
        <f>'Calculation Sheet'!AI441</f>
        <v>0</v>
      </c>
      <c r="K32" s="286">
        <f>'Calculation Sheet'!AJ441</f>
        <v>0</v>
      </c>
      <c r="L32" s="286">
        <f>'Calculation Sheet'!AK441</f>
        <v>0</v>
      </c>
      <c r="M32" s="286">
        <f>'Calculation Sheet'!AL441</f>
        <v>0</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3</v>
      </c>
      <c r="U32" s="287">
        <f>'Calculation Sheet'!AT441</f>
        <v>17.916964285714286</v>
      </c>
      <c r="V32" s="287">
        <f>'Calculation Sheet'!AU441</f>
        <v>22.869076923076925</v>
      </c>
    </row>
    <row r="33" spans="1:22" ht="13.4" customHeight="1" x14ac:dyDescent="0.3">
      <c r="A33" s="175">
        <v>0.91666666666666696</v>
      </c>
      <c r="B33" s="286">
        <f>'Calculation Sheet'!AA442</f>
        <v>36</v>
      </c>
      <c r="C33" s="286">
        <f>'Calculation Sheet'!AB442</f>
        <v>423</v>
      </c>
      <c r="D33" s="286">
        <f>'Calculation Sheet'!AC442</f>
        <v>620</v>
      </c>
      <c r="E33" s="286">
        <f>'Calculation Sheet'!AD442</f>
        <v>337</v>
      </c>
      <c r="F33" s="286">
        <f>'Calculation Sheet'!AE442</f>
        <v>90</v>
      </c>
      <c r="G33" s="286">
        <f>'Calculation Sheet'!AF442</f>
        <v>14</v>
      </c>
      <c r="H33" s="286">
        <f>'Calculation Sheet'!AG442</f>
        <v>0</v>
      </c>
      <c r="I33" s="286">
        <f>'Calculation Sheet'!AH442</f>
        <v>0</v>
      </c>
      <c r="J33" s="286">
        <f>'Calculation Sheet'!AI442</f>
        <v>0</v>
      </c>
      <c r="K33" s="286">
        <f>'Calculation Sheet'!AJ442</f>
        <v>0</v>
      </c>
      <c r="L33" s="286">
        <f>'Calculation Sheet'!AK442</f>
        <v>0</v>
      </c>
      <c r="M33" s="286">
        <f>'Calculation Sheet'!AL442</f>
        <v>0</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17.834821428571427</v>
      </c>
      <c r="V33" s="287">
        <f>'Calculation Sheet'!AU442</f>
        <v>22.884703095284941</v>
      </c>
    </row>
    <row r="34" spans="1:22" ht="13.4" customHeight="1" thickBot="1" x14ac:dyDescent="0.35">
      <c r="A34" s="176">
        <v>0.95833333333333304</v>
      </c>
      <c r="B34" s="288">
        <f>'Calculation Sheet'!AA443</f>
        <v>16</v>
      </c>
      <c r="C34" s="288">
        <f>'Calculation Sheet'!AB443</f>
        <v>194</v>
      </c>
      <c r="D34" s="288">
        <f>'Calculation Sheet'!AC443</f>
        <v>335</v>
      </c>
      <c r="E34" s="288">
        <f>'Calculation Sheet'!AD443</f>
        <v>171</v>
      </c>
      <c r="F34" s="288">
        <f>'Calculation Sheet'!AE443</f>
        <v>51</v>
      </c>
      <c r="G34" s="288">
        <f>'Calculation Sheet'!AF443</f>
        <v>5</v>
      </c>
      <c r="H34" s="288">
        <f>'Calculation Sheet'!AG443</f>
        <v>1</v>
      </c>
      <c r="I34" s="288">
        <f>'Calculation Sheet'!AH443</f>
        <v>0</v>
      </c>
      <c r="J34" s="288">
        <f>'Calculation Sheet'!AI443</f>
        <v>0</v>
      </c>
      <c r="K34" s="288">
        <f>'Calculation Sheet'!AJ443</f>
        <v>0</v>
      </c>
      <c r="L34" s="288">
        <f>'Calculation Sheet'!AK443</f>
        <v>0</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17.90492724867725</v>
      </c>
      <c r="V34" s="289">
        <f>'Calculation Sheet'!AU443</f>
        <v>22.879166666666666</v>
      </c>
    </row>
    <row r="35" spans="1:22" ht="13.4" customHeight="1" thickTop="1" x14ac:dyDescent="0.3">
      <c r="A35" s="290" t="s">
        <v>168</v>
      </c>
      <c r="B35" s="284">
        <f>'Calculation Sheet'!AA444</f>
        <v>2544</v>
      </c>
      <c r="C35" s="284">
        <f>'Calculation Sheet'!AB444</f>
        <v>22242</v>
      </c>
      <c r="D35" s="284">
        <f>'Calculation Sheet'!AC444</f>
        <v>27010</v>
      </c>
      <c r="E35" s="284">
        <f>'Calculation Sheet'!AD444</f>
        <v>9459</v>
      </c>
      <c r="F35" s="284">
        <f>'Calculation Sheet'!AE444</f>
        <v>1375</v>
      </c>
      <c r="G35" s="284">
        <f>'Calculation Sheet'!AF444</f>
        <v>149</v>
      </c>
      <c r="H35" s="284">
        <f>'Calculation Sheet'!AG444</f>
        <v>24</v>
      </c>
      <c r="I35" s="284">
        <f>'Calculation Sheet'!AH444</f>
        <v>4</v>
      </c>
      <c r="J35" s="284">
        <f>'Calculation Sheet'!AI444</f>
        <v>5</v>
      </c>
      <c r="K35" s="284">
        <f>'Calculation Sheet'!AJ444</f>
        <v>0</v>
      </c>
      <c r="L35" s="284">
        <f>'Calculation Sheet'!AK444</f>
        <v>0</v>
      </c>
      <c r="M35" s="284">
        <f>'Calculation Sheet'!AL444</f>
        <v>0</v>
      </c>
      <c r="N35" s="284">
        <f>'Calculation Sheet'!AM444</f>
        <v>6</v>
      </c>
      <c r="O35" s="284">
        <f>'Calculation Sheet'!AN444</f>
        <v>0</v>
      </c>
      <c r="P35" s="284">
        <f>'Calculation Sheet'!AO444</f>
        <v>0</v>
      </c>
      <c r="Q35" s="284">
        <f>'Calculation Sheet'!AP444</f>
        <v>0</v>
      </c>
      <c r="R35" s="284">
        <f>'Calculation Sheet'!AQ444</f>
        <v>0</v>
      </c>
      <c r="S35" s="284">
        <f>'Calculation Sheet'!AR444</f>
        <v>0</v>
      </c>
      <c r="T35" s="284">
        <f>'Calculation Sheet'!AS444</f>
        <v>0</v>
      </c>
      <c r="U35" s="285">
        <f>'Calculation Sheet'!AT444</f>
        <v>16.340000000000003</v>
      </c>
      <c r="V35" s="285">
        <f>'Calculation Sheet'!AU444</f>
        <v>20.356666666666666</v>
      </c>
    </row>
    <row r="36" spans="1:22" ht="13.4" customHeight="1" x14ac:dyDescent="0.3">
      <c r="A36" s="291" t="s">
        <v>169</v>
      </c>
      <c r="B36" s="286">
        <f>'Calculation Sheet'!AA445</f>
        <v>2858</v>
      </c>
      <c r="C36" s="286">
        <f>'Calculation Sheet'!AB445</f>
        <v>25227</v>
      </c>
      <c r="D36" s="286">
        <f>'Calculation Sheet'!AC445</f>
        <v>31501</v>
      </c>
      <c r="E36" s="286">
        <f>'Calculation Sheet'!AD445</f>
        <v>11690</v>
      </c>
      <c r="F36" s="286">
        <f>'Calculation Sheet'!AE445</f>
        <v>1837</v>
      </c>
      <c r="G36" s="286">
        <f>'Calculation Sheet'!AF445</f>
        <v>206</v>
      </c>
      <c r="H36" s="286">
        <f>'Calculation Sheet'!AG445</f>
        <v>34</v>
      </c>
      <c r="I36" s="286">
        <f>'Calculation Sheet'!AH445</f>
        <v>8</v>
      </c>
      <c r="J36" s="286">
        <f>'Calculation Sheet'!AI445</f>
        <v>5</v>
      </c>
      <c r="K36" s="286">
        <f>'Calculation Sheet'!AJ445</f>
        <v>0</v>
      </c>
      <c r="L36" s="286">
        <f>'Calculation Sheet'!AK445</f>
        <v>0</v>
      </c>
      <c r="M36" s="286">
        <f>'Calculation Sheet'!AL445</f>
        <v>0</v>
      </c>
      <c r="N36" s="286">
        <f>'Calculation Sheet'!AM445</f>
        <v>6</v>
      </c>
      <c r="O36" s="286">
        <f>'Calculation Sheet'!AN445</f>
        <v>0</v>
      </c>
      <c r="P36" s="286">
        <f>'Calculation Sheet'!AO445</f>
        <v>0</v>
      </c>
      <c r="Q36" s="286">
        <f>'Calculation Sheet'!AP445</f>
        <v>0</v>
      </c>
      <c r="R36" s="286">
        <f>'Calculation Sheet'!AQ445</f>
        <v>0</v>
      </c>
      <c r="S36" s="286">
        <f>'Calculation Sheet'!AR445</f>
        <v>0</v>
      </c>
      <c r="T36" s="286">
        <f>'Calculation Sheet'!AS445</f>
        <v>3</v>
      </c>
      <c r="U36" s="287">
        <f>'Calculation Sheet'!AT445</f>
        <v>16.493333333333332</v>
      </c>
      <c r="V36" s="287">
        <f>'Calculation Sheet'!AU445</f>
        <v>20.600000000000005</v>
      </c>
    </row>
    <row r="37" spans="1:22" ht="13.4" customHeight="1" x14ac:dyDescent="0.3">
      <c r="A37" s="115" t="s">
        <v>170</v>
      </c>
      <c r="B37" s="286">
        <f>'Calculation Sheet'!AA446</f>
        <v>2910</v>
      </c>
      <c r="C37" s="286">
        <f>'Calculation Sheet'!AB446</f>
        <v>25844</v>
      </c>
      <c r="D37" s="286">
        <f>'Calculation Sheet'!AC446</f>
        <v>32456</v>
      </c>
      <c r="E37" s="286">
        <f>'Calculation Sheet'!AD446</f>
        <v>12198</v>
      </c>
      <c r="F37" s="286">
        <f>'Calculation Sheet'!AE446</f>
        <v>1978</v>
      </c>
      <c r="G37" s="286">
        <f>'Calculation Sheet'!AF446</f>
        <v>225</v>
      </c>
      <c r="H37" s="286">
        <f>'Calculation Sheet'!AG446</f>
        <v>35</v>
      </c>
      <c r="I37" s="286">
        <f>'Calculation Sheet'!AH446</f>
        <v>8</v>
      </c>
      <c r="J37" s="286">
        <f>'Calculation Sheet'!AI446</f>
        <v>5</v>
      </c>
      <c r="K37" s="286">
        <f>'Calculation Sheet'!AJ446</f>
        <v>0</v>
      </c>
      <c r="L37" s="286">
        <f>'Calculation Sheet'!AK446</f>
        <v>0</v>
      </c>
      <c r="M37" s="286">
        <f>'Calculation Sheet'!AL446</f>
        <v>0</v>
      </c>
      <c r="N37" s="286">
        <f>'Calculation Sheet'!AM446</f>
        <v>6</v>
      </c>
      <c r="O37" s="286">
        <f>'Calculation Sheet'!AN446</f>
        <v>0</v>
      </c>
      <c r="P37" s="286">
        <f>'Calculation Sheet'!AO446</f>
        <v>0</v>
      </c>
      <c r="Q37" s="286">
        <f>'Calculation Sheet'!AP446</f>
        <v>0</v>
      </c>
      <c r="R37" s="286">
        <f>'Calculation Sheet'!AQ446</f>
        <v>0</v>
      </c>
      <c r="S37" s="286">
        <f>'Calculation Sheet'!AR446</f>
        <v>0</v>
      </c>
      <c r="T37" s="286">
        <f>'Calculation Sheet'!AS446</f>
        <v>3</v>
      </c>
      <c r="U37" s="287">
        <f>'Calculation Sheet'!AT446</f>
        <v>16.516666666666669</v>
      </c>
      <c r="V37" s="287">
        <f>'Calculation Sheet'!AU446</f>
        <v>20.646666666666672</v>
      </c>
    </row>
    <row r="38" spans="1:22" ht="13.4" customHeight="1" thickBot="1" x14ac:dyDescent="0.35">
      <c r="A38" s="119" t="s">
        <v>171</v>
      </c>
      <c r="B38" s="288">
        <f>'Calculation Sheet'!AA447</f>
        <v>2951</v>
      </c>
      <c r="C38" s="288">
        <f>'Calculation Sheet'!AB447</f>
        <v>26097</v>
      </c>
      <c r="D38" s="288">
        <f>'Calculation Sheet'!AC447</f>
        <v>32919</v>
      </c>
      <c r="E38" s="288">
        <f>'Calculation Sheet'!AD447</f>
        <v>12646</v>
      </c>
      <c r="F38" s="288">
        <f>'Calculation Sheet'!AE447</f>
        <v>2119</v>
      </c>
      <c r="G38" s="288">
        <f>'Calculation Sheet'!AF447</f>
        <v>256</v>
      </c>
      <c r="H38" s="288">
        <f>'Calculation Sheet'!AG447</f>
        <v>40</v>
      </c>
      <c r="I38" s="288">
        <f>'Calculation Sheet'!AH447</f>
        <v>10</v>
      </c>
      <c r="J38" s="288">
        <f>'Calculation Sheet'!AI447</f>
        <v>5</v>
      </c>
      <c r="K38" s="288">
        <f>'Calculation Sheet'!AJ447</f>
        <v>0</v>
      </c>
      <c r="L38" s="288">
        <f>'Calculation Sheet'!AK447</f>
        <v>0</v>
      </c>
      <c r="M38" s="288">
        <f>'Calculation Sheet'!AL447</f>
        <v>0</v>
      </c>
      <c r="N38" s="288">
        <f>'Calculation Sheet'!AM447</f>
        <v>6</v>
      </c>
      <c r="O38" s="288">
        <f>'Calculation Sheet'!AN447</f>
        <v>0</v>
      </c>
      <c r="P38" s="288">
        <f>'Calculation Sheet'!AO447</f>
        <v>0</v>
      </c>
      <c r="Q38" s="288">
        <f>'Calculation Sheet'!AP447</f>
        <v>0</v>
      </c>
      <c r="R38" s="288">
        <f>'Calculation Sheet'!AQ447</f>
        <v>0</v>
      </c>
      <c r="S38" s="288">
        <f>'Calculation Sheet'!AR447</f>
        <v>0</v>
      </c>
      <c r="T38" s="288">
        <f>'Calculation Sheet'!AS447</f>
        <v>3</v>
      </c>
      <c r="U38" s="289">
        <f>'Calculation Sheet'!AT447</f>
        <v>16.586666666666666</v>
      </c>
      <c r="V38" s="289">
        <f>'Calculation Sheet'!AU447</f>
        <v>20.74</v>
      </c>
    </row>
    <row r="39" spans="1:22" ht="13.4" customHeight="1" thickTop="1" x14ac:dyDescent="0.3">
      <c r="S39" s="334"/>
      <c r="T39" s="334"/>
      <c r="U39" s="334"/>
      <c r="V39" s="335"/>
    </row>
    <row r="40" spans="1:22" ht="13.4" customHeight="1" thickBot="1" x14ac:dyDescent="0.35">
      <c r="A40" s="331" t="s">
        <v>179</v>
      </c>
    </row>
    <row r="41" spans="1:22" ht="13.4"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Sheet'!AA524</f>
        <v>6</v>
      </c>
      <c r="C43" s="284">
        <f>'Calculation Sheet'!AB524</f>
        <v>178</v>
      </c>
      <c r="D43" s="284">
        <f>'Calculation Sheet'!AC524</f>
        <v>317</v>
      </c>
      <c r="E43" s="284">
        <f>'Calculation Sheet'!AD524</f>
        <v>235</v>
      </c>
      <c r="F43" s="284">
        <f>'Calculation Sheet'!AE524</f>
        <v>67</v>
      </c>
      <c r="G43" s="284">
        <f>'Calculation Sheet'!AF524</f>
        <v>13</v>
      </c>
      <c r="H43" s="284">
        <f>'Calculation Sheet'!AG524</f>
        <v>0</v>
      </c>
      <c r="I43" s="284">
        <f>'Calculation Sheet'!AH524</f>
        <v>1</v>
      </c>
      <c r="J43" s="284">
        <f>'Calculation Sheet'!AI524</f>
        <v>0</v>
      </c>
      <c r="K43" s="284">
        <f>'Calculation Sheet'!AJ524</f>
        <v>0</v>
      </c>
      <c r="L43" s="284">
        <f>'Calculation Sheet'!AK524</f>
        <v>0</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19.244738930659985</v>
      </c>
      <c r="V43" s="285">
        <f>'Calculation Sheet'!AU524</f>
        <v>23.2575</v>
      </c>
    </row>
    <row r="44" spans="1:22" ht="13.4" customHeight="1" x14ac:dyDescent="0.3">
      <c r="A44" s="175">
        <v>4.1666666666666664E-2</v>
      </c>
      <c r="B44" s="286">
        <f>'Calculation Sheet'!AA525</f>
        <v>9</v>
      </c>
      <c r="C44" s="286">
        <f>'Calculation Sheet'!AB525</f>
        <v>78</v>
      </c>
      <c r="D44" s="286">
        <f>'Calculation Sheet'!AC525</f>
        <v>135</v>
      </c>
      <c r="E44" s="286">
        <f>'Calculation Sheet'!AD525</f>
        <v>126</v>
      </c>
      <c r="F44" s="286">
        <f>'Calculation Sheet'!AE525</f>
        <v>35</v>
      </c>
      <c r="G44" s="286">
        <f>'Calculation Sheet'!AF525</f>
        <v>7</v>
      </c>
      <c r="H44" s="286">
        <f>'Calculation Sheet'!AG525</f>
        <v>2</v>
      </c>
      <c r="I44" s="286">
        <f>'Calculation Sheet'!AH525</f>
        <v>0</v>
      </c>
      <c r="J44" s="286">
        <f>'Calculation Sheet'!AI525</f>
        <v>0</v>
      </c>
      <c r="K44" s="286">
        <f>'Calculation Sheet'!AJ525</f>
        <v>0</v>
      </c>
      <c r="L44" s="286">
        <f>'Calculation Sheet'!AK525</f>
        <v>0</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19.118649193548386</v>
      </c>
      <c r="V44" s="287">
        <f>'Calculation Sheet'!AU525</f>
        <v>24.4</v>
      </c>
    </row>
    <row r="45" spans="1:22" ht="13.4" customHeight="1" x14ac:dyDescent="0.3">
      <c r="A45" s="175">
        <v>8.3333333333333301E-2</v>
      </c>
      <c r="B45" s="286">
        <f>'Calculation Sheet'!AA526</f>
        <v>3</v>
      </c>
      <c r="C45" s="286">
        <f>'Calculation Sheet'!AB526</f>
        <v>31</v>
      </c>
      <c r="D45" s="286">
        <f>'Calculation Sheet'!AC526</f>
        <v>105</v>
      </c>
      <c r="E45" s="286">
        <f>'Calculation Sheet'!AD526</f>
        <v>71</v>
      </c>
      <c r="F45" s="286">
        <f>'Calculation Sheet'!AE526</f>
        <v>24</v>
      </c>
      <c r="G45" s="286">
        <f>'Calculation Sheet'!AF526</f>
        <v>7</v>
      </c>
      <c r="H45" s="286">
        <f>'Calculation Sheet'!AG526</f>
        <v>0</v>
      </c>
      <c r="I45" s="286">
        <f>'Calculation Sheet'!AH526</f>
        <v>0</v>
      </c>
      <c r="J45" s="286">
        <f>'Calculation Sheet'!AI526</f>
        <v>0</v>
      </c>
      <c r="K45" s="286">
        <f>'Calculation Sheet'!AJ526</f>
        <v>0</v>
      </c>
      <c r="L45" s="286">
        <f>'Calculation Sheet'!AK526</f>
        <v>0</v>
      </c>
      <c r="M45" s="286">
        <f>'Calculation Sheet'!AL526</f>
        <v>0</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19.318066502463054</v>
      </c>
      <c r="V45" s="287" t="str">
        <f>'Calculation Sheet'!AU526</f>
        <v>-</v>
      </c>
    </row>
    <row r="46" spans="1:22" ht="13.4" customHeight="1" x14ac:dyDescent="0.3">
      <c r="A46" s="175">
        <v>0.125</v>
      </c>
      <c r="B46" s="286">
        <f>'Calculation Sheet'!AA527</f>
        <v>2</v>
      </c>
      <c r="C46" s="286">
        <f>'Calculation Sheet'!AB527</f>
        <v>45</v>
      </c>
      <c r="D46" s="286">
        <f>'Calculation Sheet'!AC527</f>
        <v>61</v>
      </c>
      <c r="E46" s="286">
        <f>'Calculation Sheet'!AD527</f>
        <v>65</v>
      </c>
      <c r="F46" s="286">
        <f>'Calculation Sheet'!AE527</f>
        <v>26</v>
      </c>
      <c r="G46" s="286">
        <f>'Calculation Sheet'!AF527</f>
        <v>2</v>
      </c>
      <c r="H46" s="286">
        <f>'Calculation Sheet'!AG527</f>
        <v>2</v>
      </c>
      <c r="I46" s="286">
        <f>'Calculation Sheet'!AH527</f>
        <v>1</v>
      </c>
      <c r="J46" s="286">
        <f>'Calculation Sheet'!AI527</f>
        <v>0</v>
      </c>
      <c r="K46" s="286">
        <f>'Calculation Sheet'!AJ527</f>
        <v>0</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19.963275434243172</v>
      </c>
      <c r="V46" s="287" t="str">
        <f>'Calculation Sheet'!AU527</f>
        <v>-</v>
      </c>
    </row>
    <row r="47" spans="1:22" ht="13.4" customHeight="1" x14ac:dyDescent="0.3">
      <c r="A47" s="175">
        <v>0.16666666666666699</v>
      </c>
      <c r="B47" s="286">
        <f>'Calculation Sheet'!AA528</f>
        <v>8</v>
      </c>
      <c r="C47" s="286">
        <f>'Calculation Sheet'!AB528</f>
        <v>34</v>
      </c>
      <c r="D47" s="286">
        <f>'Calculation Sheet'!AC528</f>
        <v>74</v>
      </c>
      <c r="E47" s="286">
        <f>'Calculation Sheet'!AD528</f>
        <v>87</v>
      </c>
      <c r="F47" s="286">
        <f>'Calculation Sheet'!AE528</f>
        <v>21</v>
      </c>
      <c r="G47" s="286">
        <f>'Calculation Sheet'!AF528</f>
        <v>3</v>
      </c>
      <c r="H47" s="286">
        <f>'Calculation Sheet'!AG528</f>
        <v>0</v>
      </c>
      <c r="I47" s="286">
        <f>'Calculation Sheet'!AH528</f>
        <v>0</v>
      </c>
      <c r="J47" s="286">
        <f>'Calculation Sheet'!AI528</f>
        <v>0</v>
      </c>
      <c r="K47" s="286">
        <f>'Calculation Sheet'!AJ528</f>
        <v>0</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19.510643673698866</v>
      </c>
      <c r="V47" s="287" t="str">
        <f>'Calculation Sheet'!AU528</f>
        <v>-</v>
      </c>
    </row>
    <row r="48" spans="1:22" ht="13.4" customHeight="1" x14ac:dyDescent="0.3">
      <c r="A48" s="175">
        <v>0.20833333333333301</v>
      </c>
      <c r="B48" s="286">
        <f>'Calculation Sheet'!AA529</f>
        <v>26</v>
      </c>
      <c r="C48" s="286">
        <f>'Calculation Sheet'!AB529</f>
        <v>102</v>
      </c>
      <c r="D48" s="286">
        <f>'Calculation Sheet'!AC529</f>
        <v>188</v>
      </c>
      <c r="E48" s="286">
        <f>'Calculation Sheet'!AD529</f>
        <v>198</v>
      </c>
      <c r="F48" s="286">
        <f>'Calculation Sheet'!AE529</f>
        <v>67</v>
      </c>
      <c r="G48" s="286">
        <f>'Calculation Sheet'!AF529</f>
        <v>16</v>
      </c>
      <c r="H48" s="286">
        <f>'Calculation Sheet'!AG529</f>
        <v>2</v>
      </c>
      <c r="I48" s="286">
        <f>'Calculation Sheet'!AH529</f>
        <v>0</v>
      </c>
      <c r="J48" s="286">
        <f>'Calculation Sheet'!AI529</f>
        <v>0</v>
      </c>
      <c r="K48" s="286">
        <f>'Calculation Sheet'!AJ529</f>
        <v>0</v>
      </c>
      <c r="L48" s="286">
        <f>'Calculation Sheet'!AK529</f>
        <v>0</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19.88048957909978</v>
      </c>
      <c r="V48" s="287">
        <f>'Calculation Sheet'!AU529</f>
        <v>23.799999999999997</v>
      </c>
    </row>
    <row r="49" spans="1:22" ht="13.4" customHeight="1" x14ac:dyDescent="0.3">
      <c r="A49" s="175">
        <v>0.25</v>
      </c>
      <c r="B49" s="286">
        <f>'Calculation Sheet'!AA530</f>
        <v>49</v>
      </c>
      <c r="C49" s="286">
        <f>'Calculation Sheet'!AB530</f>
        <v>314</v>
      </c>
      <c r="D49" s="286">
        <f>'Calculation Sheet'!AC530</f>
        <v>541</v>
      </c>
      <c r="E49" s="286">
        <f>'Calculation Sheet'!AD530</f>
        <v>373</v>
      </c>
      <c r="F49" s="286">
        <f>'Calculation Sheet'!AE530</f>
        <v>104</v>
      </c>
      <c r="G49" s="286">
        <f>'Calculation Sheet'!AF530</f>
        <v>11</v>
      </c>
      <c r="H49" s="286">
        <f>'Calculation Sheet'!AG530</f>
        <v>3</v>
      </c>
      <c r="I49" s="286">
        <f>'Calculation Sheet'!AH530</f>
        <v>0</v>
      </c>
      <c r="J49" s="286">
        <f>'Calculation Sheet'!AI530</f>
        <v>0</v>
      </c>
      <c r="K49" s="286">
        <f>'Calculation Sheet'!AJ530</f>
        <v>0</v>
      </c>
      <c r="L49" s="286">
        <f>'Calculation Sheet'!AK530</f>
        <v>0</v>
      </c>
      <c r="M49" s="286">
        <f>'Calculation Sheet'!AL530</f>
        <v>0</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18.671985013860009</v>
      </c>
      <c r="V49" s="287">
        <f>'Calculation Sheet'!AU530</f>
        <v>23.542045454545452</v>
      </c>
    </row>
    <row r="50" spans="1:22" ht="13.4" customHeight="1" x14ac:dyDescent="0.3">
      <c r="A50" s="175">
        <v>0.29166666666666702</v>
      </c>
      <c r="B50" s="286">
        <f>'Calculation Sheet'!AA531</f>
        <v>220</v>
      </c>
      <c r="C50" s="286">
        <f>'Calculation Sheet'!AB531</f>
        <v>1432</v>
      </c>
      <c r="D50" s="286">
        <f>'Calculation Sheet'!AC531</f>
        <v>1790</v>
      </c>
      <c r="E50" s="286">
        <f>'Calculation Sheet'!AD531</f>
        <v>793</v>
      </c>
      <c r="F50" s="286">
        <f>'Calculation Sheet'!AE531</f>
        <v>181</v>
      </c>
      <c r="G50" s="286">
        <f>'Calculation Sheet'!AF531</f>
        <v>29</v>
      </c>
      <c r="H50" s="286">
        <f>'Calculation Sheet'!AG531</f>
        <v>0</v>
      </c>
      <c r="I50" s="286">
        <f>'Calculation Sheet'!AH531</f>
        <v>0</v>
      </c>
      <c r="J50" s="286">
        <f>'Calculation Sheet'!AI531</f>
        <v>0</v>
      </c>
      <c r="K50" s="286">
        <f>'Calculation Sheet'!AJ531</f>
        <v>1</v>
      </c>
      <c r="L50" s="286">
        <f>'Calculation Sheet'!AK531</f>
        <v>0</v>
      </c>
      <c r="M50" s="286">
        <f>'Calculation Sheet'!AL531</f>
        <v>0</v>
      </c>
      <c r="N50" s="286">
        <f>'Calculation Sheet'!AM531</f>
        <v>0</v>
      </c>
      <c r="O50" s="286">
        <f>'Calculation Sheet'!AN531</f>
        <v>0</v>
      </c>
      <c r="P50" s="286">
        <f>'Calculation Sheet'!AO531</f>
        <v>0</v>
      </c>
      <c r="Q50" s="286">
        <f>'Calculation Sheet'!AP531</f>
        <v>0</v>
      </c>
      <c r="R50" s="286">
        <f>'Calculation Sheet'!AQ531</f>
        <v>0</v>
      </c>
      <c r="S50" s="286">
        <f>'Calculation Sheet'!AR531</f>
        <v>0</v>
      </c>
      <c r="T50" s="286">
        <f>'Calculation Sheet'!AS531</f>
        <v>0</v>
      </c>
      <c r="U50" s="287">
        <f>'Calculation Sheet'!AT531</f>
        <v>17.360192307692309</v>
      </c>
      <c r="V50" s="287">
        <f>'Calculation Sheet'!AU531</f>
        <v>22.168963443963445</v>
      </c>
    </row>
    <row r="51" spans="1:22" ht="13.4" customHeight="1" x14ac:dyDescent="0.3">
      <c r="A51" s="175">
        <v>0.33333333333333298</v>
      </c>
      <c r="B51" s="286">
        <f>'Calculation Sheet'!AA532</f>
        <v>487</v>
      </c>
      <c r="C51" s="286">
        <f>'Calculation Sheet'!AB532</f>
        <v>2762</v>
      </c>
      <c r="D51" s="286">
        <f>'Calculation Sheet'!AC532</f>
        <v>2817</v>
      </c>
      <c r="E51" s="286">
        <f>'Calculation Sheet'!AD532</f>
        <v>897</v>
      </c>
      <c r="F51" s="286">
        <f>'Calculation Sheet'!AE532</f>
        <v>132</v>
      </c>
      <c r="G51" s="286">
        <f>'Calculation Sheet'!AF532</f>
        <v>14</v>
      </c>
      <c r="H51" s="286">
        <f>'Calculation Sheet'!AG532</f>
        <v>2</v>
      </c>
      <c r="I51" s="286">
        <f>'Calculation Sheet'!AH532</f>
        <v>0</v>
      </c>
      <c r="J51" s="286">
        <f>'Calculation Sheet'!AI532</f>
        <v>3</v>
      </c>
      <c r="K51" s="286">
        <f>'Calculation Sheet'!AJ532</f>
        <v>0</v>
      </c>
      <c r="L51" s="286">
        <f>'Calculation Sheet'!AK532</f>
        <v>0</v>
      </c>
      <c r="M51" s="286">
        <f>'Calculation Sheet'!AL532</f>
        <v>0</v>
      </c>
      <c r="N51" s="286">
        <f>'Calculation Sheet'!AM532</f>
        <v>4</v>
      </c>
      <c r="O51" s="286">
        <f>'Calculation Sheet'!AN532</f>
        <v>0</v>
      </c>
      <c r="P51" s="286">
        <f>'Calculation Sheet'!AO532</f>
        <v>0</v>
      </c>
      <c r="Q51" s="286">
        <f>'Calculation Sheet'!AP532</f>
        <v>0</v>
      </c>
      <c r="R51" s="286">
        <f>'Calculation Sheet'!AQ532</f>
        <v>0</v>
      </c>
      <c r="S51" s="286">
        <f>'Calculation Sheet'!AR532</f>
        <v>0</v>
      </c>
      <c r="T51" s="286">
        <f>'Calculation Sheet'!AS532</f>
        <v>0</v>
      </c>
      <c r="U51" s="287">
        <f>'Calculation Sheet'!AT532</f>
        <v>16.353125000000002</v>
      </c>
      <c r="V51" s="287">
        <f>'Calculation Sheet'!AU532</f>
        <v>20.15316015776542</v>
      </c>
    </row>
    <row r="52" spans="1:22" ht="13.4" customHeight="1" x14ac:dyDescent="0.3">
      <c r="A52" s="175">
        <v>0.375</v>
      </c>
      <c r="B52" s="286">
        <f>'Calculation Sheet'!AA533</f>
        <v>252</v>
      </c>
      <c r="C52" s="286">
        <f>'Calculation Sheet'!AB533</f>
        <v>2191</v>
      </c>
      <c r="D52" s="286">
        <f>'Calculation Sheet'!AC533</f>
        <v>2715</v>
      </c>
      <c r="E52" s="286">
        <f>'Calculation Sheet'!AD533</f>
        <v>1096</v>
      </c>
      <c r="F52" s="286">
        <f>'Calculation Sheet'!AE533</f>
        <v>172</v>
      </c>
      <c r="G52" s="286">
        <f>'Calculation Sheet'!AF533</f>
        <v>11</v>
      </c>
      <c r="H52" s="286">
        <f>'Calculation Sheet'!AG533</f>
        <v>1</v>
      </c>
      <c r="I52" s="286">
        <f>'Calculation Sheet'!AH533</f>
        <v>0</v>
      </c>
      <c r="J52" s="286">
        <f>'Calculation Sheet'!AI533</f>
        <v>0</v>
      </c>
      <c r="K52" s="286">
        <f>'Calculation Sheet'!AJ533</f>
        <v>0</v>
      </c>
      <c r="L52" s="286">
        <f>'Calculation Sheet'!AK533</f>
        <v>0</v>
      </c>
      <c r="M52" s="286">
        <f>'Calculation Sheet'!AL533</f>
        <v>0</v>
      </c>
      <c r="N52" s="286">
        <f>'Calculation Sheet'!AM533</f>
        <v>0</v>
      </c>
      <c r="O52" s="286">
        <f>'Calculation Sheet'!AN533</f>
        <v>0</v>
      </c>
      <c r="P52" s="286">
        <f>'Calculation Sheet'!AO533</f>
        <v>0</v>
      </c>
      <c r="Q52" s="286">
        <f>'Calculation Sheet'!AP533</f>
        <v>0</v>
      </c>
      <c r="R52" s="286">
        <f>'Calculation Sheet'!AQ533</f>
        <v>0</v>
      </c>
      <c r="S52" s="286">
        <f>'Calculation Sheet'!AR533</f>
        <v>0</v>
      </c>
      <c r="T52" s="286">
        <f>'Calculation Sheet'!AS533</f>
        <v>0</v>
      </c>
      <c r="U52" s="287">
        <f>'Calculation Sheet'!AT533</f>
        <v>16.573035714285712</v>
      </c>
      <c r="V52" s="287">
        <f>'Calculation Sheet'!AU533</f>
        <v>20.810510651629073</v>
      </c>
    </row>
    <row r="53" spans="1:22" ht="13.4" customHeight="1" x14ac:dyDescent="0.3">
      <c r="A53" s="175">
        <v>0.41666666666666702</v>
      </c>
      <c r="B53" s="286">
        <f>'Calculation Sheet'!AA534</f>
        <v>201</v>
      </c>
      <c r="C53" s="286">
        <f>'Calculation Sheet'!AB534</f>
        <v>2176</v>
      </c>
      <c r="D53" s="286">
        <f>'Calculation Sheet'!AC534</f>
        <v>2876</v>
      </c>
      <c r="E53" s="286">
        <f>'Calculation Sheet'!AD534</f>
        <v>1112</v>
      </c>
      <c r="F53" s="286">
        <f>'Calculation Sheet'!AE534</f>
        <v>159</v>
      </c>
      <c r="G53" s="286">
        <f>'Calculation Sheet'!AF534</f>
        <v>23</v>
      </c>
      <c r="H53" s="286">
        <f>'Calculation Sheet'!AG534</f>
        <v>0</v>
      </c>
      <c r="I53" s="286">
        <f>'Calculation Sheet'!AH534</f>
        <v>0</v>
      </c>
      <c r="J53" s="286">
        <f>'Calculation Sheet'!AI534</f>
        <v>0</v>
      </c>
      <c r="K53" s="286">
        <f>'Calculation Sheet'!AJ534</f>
        <v>0</v>
      </c>
      <c r="L53" s="286">
        <f>'Calculation Sheet'!AK534</f>
        <v>0</v>
      </c>
      <c r="M53" s="286">
        <f>'Calculation Sheet'!AL534</f>
        <v>0</v>
      </c>
      <c r="N53" s="286">
        <f>'Calculation Sheet'!AM534</f>
        <v>0</v>
      </c>
      <c r="O53" s="286">
        <f>'Calculation Sheet'!AN534</f>
        <v>0</v>
      </c>
      <c r="P53" s="286">
        <f>'Calculation Sheet'!AO534</f>
        <v>0</v>
      </c>
      <c r="Q53" s="286">
        <f>'Calculation Sheet'!AP534</f>
        <v>0</v>
      </c>
      <c r="R53" s="286">
        <f>'Calculation Sheet'!AQ534</f>
        <v>0</v>
      </c>
      <c r="S53" s="286">
        <f>'Calculation Sheet'!AR534</f>
        <v>0</v>
      </c>
      <c r="T53" s="286">
        <f>'Calculation Sheet'!AS534</f>
        <v>0</v>
      </c>
      <c r="U53" s="287">
        <f>'Calculation Sheet'!AT534</f>
        <v>16.718452380952385</v>
      </c>
      <c r="V53" s="287">
        <f>'Calculation Sheet'!AU534</f>
        <v>20.824404761904759</v>
      </c>
    </row>
    <row r="54" spans="1:22" ht="13.4" customHeight="1" x14ac:dyDescent="0.3">
      <c r="A54" s="175">
        <v>0.45833333333333298</v>
      </c>
      <c r="B54" s="286">
        <f>'Calculation Sheet'!AA535</f>
        <v>202</v>
      </c>
      <c r="C54" s="286">
        <f>'Calculation Sheet'!AB535</f>
        <v>2217</v>
      </c>
      <c r="D54" s="286">
        <f>'Calculation Sheet'!AC535</f>
        <v>2843</v>
      </c>
      <c r="E54" s="286">
        <f>'Calculation Sheet'!AD535</f>
        <v>1050</v>
      </c>
      <c r="F54" s="286">
        <f>'Calculation Sheet'!AE535</f>
        <v>167</v>
      </c>
      <c r="G54" s="286">
        <f>'Calculation Sheet'!AF535</f>
        <v>16</v>
      </c>
      <c r="H54" s="286">
        <f>'Calculation Sheet'!AG535</f>
        <v>1</v>
      </c>
      <c r="I54" s="286">
        <f>'Calculation Sheet'!AH535</f>
        <v>1</v>
      </c>
      <c r="J54" s="286">
        <f>'Calculation Sheet'!AI535</f>
        <v>3</v>
      </c>
      <c r="K54" s="286">
        <f>'Calculation Sheet'!AJ535</f>
        <v>0</v>
      </c>
      <c r="L54" s="286">
        <f>'Calculation Sheet'!AK535</f>
        <v>0</v>
      </c>
      <c r="M54" s="286">
        <f>'Calculation Sheet'!AL535</f>
        <v>0</v>
      </c>
      <c r="N54" s="286">
        <f>'Calculation Sheet'!AM535</f>
        <v>0</v>
      </c>
      <c r="O54" s="286">
        <f>'Calculation Sheet'!AN535</f>
        <v>0</v>
      </c>
      <c r="P54" s="286">
        <f>'Calculation Sheet'!AO535</f>
        <v>0</v>
      </c>
      <c r="Q54" s="286">
        <f>'Calculation Sheet'!AP535</f>
        <v>0</v>
      </c>
      <c r="R54" s="286">
        <f>'Calculation Sheet'!AQ535</f>
        <v>0</v>
      </c>
      <c r="S54" s="286">
        <f>'Calculation Sheet'!AR535</f>
        <v>0</v>
      </c>
      <c r="T54" s="286">
        <f>'Calculation Sheet'!AS535</f>
        <v>0</v>
      </c>
      <c r="U54" s="287">
        <f>'Calculation Sheet'!AT535</f>
        <v>16.624732142857145</v>
      </c>
      <c r="V54" s="287">
        <f>'Calculation Sheet'!AU535</f>
        <v>20.796009615384612</v>
      </c>
    </row>
    <row r="55" spans="1:22" ht="13.4" customHeight="1" x14ac:dyDescent="0.3">
      <c r="A55" s="175">
        <v>0.5</v>
      </c>
      <c r="B55" s="286">
        <f>'Calculation Sheet'!AA536</f>
        <v>298</v>
      </c>
      <c r="C55" s="286">
        <f>'Calculation Sheet'!AB536</f>
        <v>2575</v>
      </c>
      <c r="D55" s="286">
        <f>'Calculation Sheet'!AC536</f>
        <v>3123</v>
      </c>
      <c r="E55" s="286">
        <f>'Calculation Sheet'!AD536</f>
        <v>1105</v>
      </c>
      <c r="F55" s="286">
        <f>'Calculation Sheet'!AE536</f>
        <v>130</v>
      </c>
      <c r="G55" s="286">
        <f>'Calculation Sheet'!AF536</f>
        <v>11</v>
      </c>
      <c r="H55" s="286">
        <f>'Calculation Sheet'!AG536</f>
        <v>6</v>
      </c>
      <c r="I55" s="286">
        <f>'Calculation Sheet'!AH536</f>
        <v>0</v>
      </c>
      <c r="J55" s="286">
        <f>'Calculation Sheet'!AI536</f>
        <v>0</v>
      </c>
      <c r="K55" s="286">
        <f>'Calculation Sheet'!AJ536</f>
        <v>0</v>
      </c>
      <c r="L55" s="286">
        <f>'Calculation Sheet'!AK536</f>
        <v>0</v>
      </c>
      <c r="M55" s="286">
        <f>'Calculation Sheet'!AL536</f>
        <v>0</v>
      </c>
      <c r="N55" s="286">
        <f>'Calculation Sheet'!AM536</f>
        <v>0</v>
      </c>
      <c r="O55" s="286">
        <f>'Calculation Sheet'!AN536</f>
        <v>0</v>
      </c>
      <c r="P55" s="286">
        <f>'Calculation Sheet'!AO536</f>
        <v>1</v>
      </c>
      <c r="Q55" s="286">
        <f>'Calculation Sheet'!AP536</f>
        <v>0</v>
      </c>
      <c r="R55" s="286">
        <f>'Calculation Sheet'!AQ536</f>
        <v>0</v>
      </c>
      <c r="S55" s="286">
        <f>'Calculation Sheet'!AR536</f>
        <v>0</v>
      </c>
      <c r="T55" s="286">
        <f>'Calculation Sheet'!AS536</f>
        <v>0</v>
      </c>
      <c r="U55" s="287">
        <f>'Calculation Sheet'!AT536</f>
        <v>16.3475</v>
      </c>
      <c r="V55" s="287">
        <f>'Calculation Sheet'!AU536</f>
        <v>20.465</v>
      </c>
    </row>
    <row r="56" spans="1:22" ht="13.4" customHeight="1" x14ac:dyDescent="0.3">
      <c r="A56" s="175">
        <v>0.54166666666666696</v>
      </c>
      <c r="B56" s="286">
        <f>'Calculation Sheet'!AA537</f>
        <v>264</v>
      </c>
      <c r="C56" s="286">
        <f>'Calculation Sheet'!AB537</f>
        <v>2235</v>
      </c>
      <c r="D56" s="286">
        <f>'Calculation Sheet'!AC537</f>
        <v>3012</v>
      </c>
      <c r="E56" s="286">
        <f>'Calculation Sheet'!AD537</f>
        <v>1144</v>
      </c>
      <c r="F56" s="286">
        <f>'Calculation Sheet'!AE537</f>
        <v>171</v>
      </c>
      <c r="G56" s="286">
        <f>'Calculation Sheet'!AF537</f>
        <v>17</v>
      </c>
      <c r="H56" s="286">
        <f>'Calculation Sheet'!AG537</f>
        <v>6</v>
      </c>
      <c r="I56" s="286">
        <f>'Calculation Sheet'!AH537</f>
        <v>0</v>
      </c>
      <c r="J56" s="286">
        <f>'Calculation Sheet'!AI537</f>
        <v>0</v>
      </c>
      <c r="K56" s="286">
        <f>'Calculation Sheet'!AJ537</f>
        <v>0</v>
      </c>
      <c r="L56" s="286">
        <f>'Calculation Sheet'!AK537</f>
        <v>0</v>
      </c>
      <c r="M56" s="286">
        <f>'Calculation Sheet'!AL537</f>
        <v>2</v>
      </c>
      <c r="N56" s="286">
        <f>'Calculation Sheet'!AM537</f>
        <v>0</v>
      </c>
      <c r="O56" s="286">
        <f>'Calculation Sheet'!AN537</f>
        <v>0</v>
      </c>
      <c r="P56" s="286">
        <f>'Calculation Sheet'!AO537</f>
        <v>0</v>
      </c>
      <c r="Q56" s="286">
        <f>'Calculation Sheet'!AP537</f>
        <v>0</v>
      </c>
      <c r="R56" s="286">
        <f>'Calculation Sheet'!AQ537</f>
        <v>0</v>
      </c>
      <c r="S56" s="286">
        <f>'Calculation Sheet'!AR537</f>
        <v>0</v>
      </c>
      <c r="T56" s="286">
        <f>'Calculation Sheet'!AS537</f>
        <v>0</v>
      </c>
      <c r="U56" s="287">
        <f>'Calculation Sheet'!AT537</f>
        <v>16.638749999999998</v>
      </c>
      <c r="V56" s="287">
        <f>'Calculation Sheet'!AU537</f>
        <v>20.776250000000001</v>
      </c>
    </row>
    <row r="57" spans="1:22" ht="13.4" customHeight="1" x14ac:dyDescent="0.3">
      <c r="A57" s="175">
        <v>0.58333333333333304</v>
      </c>
      <c r="B57" s="286">
        <f>'Calculation Sheet'!AA538</f>
        <v>245</v>
      </c>
      <c r="C57" s="286">
        <f>'Calculation Sheet'!AB538</f>
        <v>2363</v>
      </c>
      <c r="D57" s="286">
        <f>'Calculation Sheet'!AC538</f>
        <v>2867</v>
      </c>
      <c r="E57" s="286">
        <f>'Calculation Sheet'!AD538</f>
        <v>1141</v>
      </c>
      <c r="F57" s="286">
        <f>'Calculation Sheet'!AE538</f>
        <v>143</v>
      </c>
      <c r="G57" s="286">
        <f>'Calculation Sheet'!AF538</f>
        <v>14</v>
      </c>
      <c r="H57" s="286">
        <f>'Calculation Sheet'!AG538</f>
        <v>4</v>
      </c>
      <c r="I57" s="286">
        <f>'Calculation Sheet'!AH538</f>
        <v>0</v>
      </c>
      <c r="J57" s="286">
        <f>'Calculation Sheet'!AI538</f>
        <v>1</v>
      </c>
      <c r="K57" s="286">
        <f>'Calculation Sheet'!AJ538</f>
        <v>0</v>
      </c>
      <c r="L57" s="286">
        <f>'Calculation Sheet'!AK538</f>
        <v>0</v>
      </c>
      <c r="M57" s="286">
        <f>'Calculation Sheet'!AL538</f>
        <v>0</v>
      </c>
      <c r="N57" s="286">
        <f>'Calculation Sheet'!AM538</f>
        <v>2</v>
      </c>
      <c r="O57" s="286">
        <f>'Calculation Sheet'!AN538</f>
        <v>0</v>
      </c>
      <c r="P57" s="286">
        <f>'Calculation Sheet'!AO538</f>
        <v>0</v>
      </c>
      <c r="Q57" s="286">
        <f>'Calculation Sheet'!AP538</f>
        <v>0</v>
      </c>
      <c r="R57" s="286">
        <f>'Calculation Sheet'!AQ538</f>
        <v>0</v>
      </c>
      <c r="S57" s="286">
        <f>'Calculation Sheet'!AR538</f>
        <v>0</v>
      </c>
      <c r="T57" s="286">
        <f>'Calculation Sheet'!AS538</f>
        <v>0</v>
      </c>
      <c r="U57" s="287">
        <f>'Calculation Sheet'!AT538</f>
        <v>16.559375000000003</v>
      </c>
      <c r="V57" s="287">
        <f>'Calculation Sheet'!AU538</f>
        <v>20.681874999999998</v>
      </c>
    </row>
    <row r="58" spans="1:22" ht="13.4" customHeight="1" x14ac:dyDescent="0.3">
      <c r="A58" s="175">
        <v>0.625</v>
      </c>
      <c r="B58" s="286">
        <f>'Calculation Sheet'!AA539</f>
        <v>286</v>
      </c>
      <c r="C58" s="286">
        <f>'Calculation Sheet'!AB539</f>
        <v>2841</v>
      </c>
      <c r="D58" s="286">
        <f>'Calculation Sheet'!AC539</f>
        <v>3345</v>
      </c>
      <c r="E58" s="286">
        <f>'Calculation Sheet'!AD539</f>
        <v>1060</v>
      </c>
      <c r="F58" s="286">
        <f>'Calculation Sheet'!AE539</f>
        <v>148</v>
      </c>
      <c r="G58" s="286">
        <f>'Calculation Sheet'!AF539</f>
        <v>27</v>
      </c>
      <c r="H58" s="286">
        <f>'Calculation Sheet'!AG539</f>
        <v>4</v>
      </c>
      <c r="I58" s="286">
        <f>'Calculation Sheet'!AH539</f>
        <v>0</v>
      </c>
      <c r="J58" s="286">
        <f>'Calculation Sheet'!AI539</f>
        <v>0</v>
      </c>
      <c r="K58" s="286">
        <f>'Calculation Sheet'!AJ539</f>
        <v>0</v>
      </c>
      <c r="L58" s="286">
        <f>'Calculation Sheet'!AK539</f>
        <v>0</v>
      </c>
      <c r="M58" s="286">
        <f>'Calculation Sheet'!AL539</f>
        <v>0</v>
      </c>
      <c r="N58" s="286">
        <f>'Calculation Sheet'!AM539</f>
        <v>0</v>
      </c>
      <c r="O58" s="286">
        <f>'Calculation Sheet'!AN539</f>
        <v>0</v>
      </c>
      <c r="P58" s="286">
        <f>'Calculation Sheet'!AO539</f>
        <v>0</v>
      </c>
      <c r="Q58" s="286">
        <f>'Calculation Sheet'!AP539</f>
        <v>0</v>
      </c>
      <c r="R58" s="286">
        <f>'Calculation Sheet'!AQ539</f>
        <v>0</v>
      </c>
      <c r="S58" s="286">
        <f>'Calculation Sheet'!AR539</f>
        <v>0</v>
      </c>
      <c r="T58" s="286">
        <f>'Calculation Sheet'!AS539</f>
        <v>0</v>
      </c>
      <c r="U58" s="287">
        <f>'Calculation Sheet'!AT539</f>
        <v>16.295625000000001</v>
      </c>
      <c r="V58" s="287">
        <f>'Calculation Sheet'!AU539</f>
        <v>20.318750000000001</v>
      </c>
    </row>
    <row r="59" spans="1:22" ht="13.4" customHeight="1" x14ac:dyDescent="0.3">
      <c r="A59" s="175">
        <v>0.66666666666666696</v>
      </c>
      <c r="B59" s="286">
        <f>'Calculation Sheet'!AA540</f>
        <v>347</v>
      </c>
      <c r="C59" s="286">
        <f>'Calculation Sheet'!AB540</f>
        <v>3119</v>
      </c>
      <c r="D59" s="286">
        <f>'Calculation Sheet'!AC540</f>
        <v>3745</v>
      </c>
      <c r="E59" s="286">
        <f>'Calculation Sheet'!AD540</f>
        <v>1156</v>
      </c>
      <c r="F59" s="286">
        <f>'Calculation Sheet'!AE540</f>
        <v>150</v>
      </c>
      <c r="G59" s="286">
        <f>'Calculation Sheet'!AF540</f>
        <v>23</v>
      </c>
      <c r="H59" s="286">
        <f>'Calculation Sheet'!AG540</f>
        <v>1</v>
      </c>
      <c r="I59" s="286">
        <f>'Calculation Sheet'!AH540</f>
        <v>3</v>
      </c>
      <c r="J59" s="286">
        <f>'Calculation Sheet'!AI540</f>
        <v>0</v>
      </c>
      <c r="K59" s="286">
        <f>'Calculation Sheet'!AJ540</f>
        <v>0</v>
      </c>
      <c r="L59" s="286">
        <f>'Calculation Sheet'!AK540</f>
        <v>0</v>
      </c>
      <c r="M59" s="286">
        <f>'Calculation Sheet'!AL540</f>
        <v>2</v>
      </c>
      <c r="N59" s="286">
        <f>'Calculation Sheet'!AM540</f>
        <v>0</v>
      </c>
      <c r="O59" s="286">
        <f>'Calculation Sheet'!AN540</f>
        <v>0</v>
      </c>
      <c r="P59" s="286">
        <f>'Calculation Sheet'!AO540</f>
        <v>0</v>
      </c>
      <c r="Q59" s="286">
        <f>'Calculation Sheet'!AP540</f>
        <v>0</v>
      </c>
      <c r="R59" s="286">
        <f>'Calculation Sheet'!AQ540</f>
        <v>0</v>
      </c>
      <c r="S59" s="286">
        <f>'Calculation Sheet'!AR540</f>
        <v>0</v>
      </c>
      <c r="T59" s="286">
        <f>'Calculation Sheet'!AS540</f>
        <v>0</v>
      </c>
      <c r="U59" s="287">
        <f>'Calculation Sheet'!AT540</f>
        <v>16.247500000000002</v>
      </c>
      <c r="V59" s="287">
        <f>'Calculation Sheet'!AU540</f>
        <v>20.270000000000003</v>
      </c>
    </row>
    <row r="60" spans="1:22" ht="13.4" customHeight="1" x14ac:dyDescent="0.3">
      <c r="A60" s="175">
        <v>0.70833333333333304</v>
      </c>
      <c r="B60" s="286">
        <f>'Calculation Sheet'!AA541</f>
        <v>313</v>
      </c>
      <c r="C60" s="286">
        <f>'Calculation Sheet'!AB541</f>
        <v>3222</v>
      </c>
      <c r="D60" s="286">
        <f>'Calculation Sheet'!AC541</f>
        <v>3807</v>
      </c>
      <c r="E60" s="286">
        <f>'Calculation Sheet'!AD541</f>
        <v>1193</v>
      </c>
      <c r="F60" s="286">
        <f>'Calculation Sheet'!AE541</f>
        <v>177</v>
      </c>
      <c r="G60" s="286">
        <f>'Calculation Sheet'!AF541</f>
        <v>14</v>
      </c>
      <c r="H60" s="286">
        <f>'Calculation Sheet'!AG541</f>
        <v>6</v>
      </c>
      <c r="I60" s="286">
        <f>'Calculation Sheet'!AH541</f>
        <v>0</v>
      </c>
      <c r="J60" s="286">
        <f>'Calculation Sheet'!AI541</f>
        <v>0</v>
      </c>
      <c r="K60" s="286">
        <f>'Calculation Sheet'!AJ541</f>
        <v>0</v>
      </c>
      <c r="L60" s="286">
        <f>'Calculation Sheet'!AK541</f>
        <v>0</v>
      </c>
      <c r="M60" s="286">
        <f>'Calculation Sheet'!AL541</f>
        <v>0</v>
      </c>
      <c r="N60" s="286">
        <f>'Calculation Sheet'!AM541</f>
        <v>0</v>
      </c>
      <c r="O60" s="286">
        <f>'Calculation Sheet'!AN541</f>
        <v>0</v>
      </c>
      <c r="P60" s="286">
        <f>'Calculation Sheet'!AO541</f>
        <v>0</v>
      </c>
      <c r="Q60" s="286">
        <f>'Calculation Sheet'!AP541</f>
        <v>0</v>
      </c>
      <c r="R60" s="286">
        <f>'Calculation Sheet'!AQ541</f>
        <v>0</v>
      </c>
      <c r="S60" s="286">
        <f>'Calculation Sheet'!AR541</f>
        <v>0</v>
      </c>
      <c r="T60" s="286">
        <f>'Calculation Sheet'!AS541</f>
        <v>0</v>
      </c>
      <c r="U60" s="287">
        <f>'Calculation Sheet'!AT541</f>
        <v>16.290624999999999</v>
      </c>
      <c r="V60" s="287">
        <f>'Calculation Sheet'!AU541</f>
        <v>20.283749999999998</v>
      </c>
    </row>
    <row r="61" spans="1:22" ht="13.4" customHeight="1" x14ac:dyDescent="0.3">
      <c r="A61" s="175">
        <v>0.75</v>
      </c>
      <c r="B61" s="286">
        <f>'Calculation Sheet'!AA542</f>
        <v>205</v>
      </c>
      <c r="C61" s="286">
        <f>'Calculation Sheet'!AB542</f>
        <v>2532</v>
      </c>
      <c r="D61" s="286">
        <f>'Calculation Sheet'!AC542</f>
        <v>3356</v>
      </c>
      <c r="E61" s="286">
        <f>'Calculation Sheet'!AD542</f>
        <v>1181</v>
      </c>
      <c r="F61" s="286">
        <f>'Calculation Sheet'!AE542</f>
        <v>206</v>
      </c>
      <c r="G61" s="286">
        <f>'Calculation Sheet'!AF542</f>
        <v>17</v>
      </c>
      <c r="H61" s="286">
        <f>'Calculation Sheet'!AG542</f>
        <v>0</v>
      </c>
      <c r="I61" s="286">
        <f>'Calculation Sheet'!AH542</f>
        <v>0</v>
      </c>
      <c r="J61" s="286">
        <f>'Calculation Sheet'!AI542</f>
        <v>0</v>
      </c>
      <c r="K61" s="286">
        <f>'Calculation Sheet'!AJ542</f>
        <v>0</v>
      </c>
      <c r="L61" s="286">
        <f>'Calculation Sheet'!AK542</f>
        <v>0</v>
      </c>
      <c r="M61" s="286">
        <f>'Calculation Sheet'!AL542</f>
        <v>0</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0</v>
      </c>
      <c r="U61" s="287">
        <f>'Calculation Sheet'!AT542</f>
        <v>16.697500000000002</v>
      </c>
      <c r="V61" s="287">
        <f>'Calculation Sheet'!AU542</f>
        <v>20.798750000000002</v>
      </c>
    </row>
    <row r="62" spans="1:22" ht="13.4" customHeight="1" x14ac:dyDescent="0.3">
      <c r="A62" s="175">
        <v>0.79166666666666696</v>
      </c>
      <c r="B62" s="286">
        <f>'Calculation Sheet'!AA543</f>
        <v>209</v>
      </c>
      <c r="C62" s="286">
        <f>'Calculation Sheet'!AB543</f>
        <v>1917</v>
      </c>
      <c r="D62" s="286">
        <f>'Calculation Sheet'!AC543</f>
        <v>2551</v>
      </c>
      <c r="E62" s="286">
        <f>'Calculation Sheet'!AD543</f>
        <v>990</v>
      </c>
      <c r="F62" s="286">
        <f>'Calculation Sheet'!AE543</f>
        <v>197</v>
      </c>
      <c r="G62" s="286">
        <f>'Calculation Sheet'!AF543</f>
        <v>17</v>
      </c>
      <c r="H62" s="286">
        <f>'Calculation Sheet'!AG543</f>
        <v>4</v>
      </c>
      <c r="I62" s="286">
        <f>'Calculation Sheet'!AH543</f>
        <v>1</v>
      </c>
      <c r="J62" s="286">
        <f>'Calculation Sheet'!AI543</f>
        <v>0</v>
      </c>
      <c r="K62" s="286">
        <f>'Calculation Sheet'!AJ543</f>
        <v>0</v>
      </c>
      <c r="L62" s="286">
        <f>'Calculation Sheet'!AK543</f>
        <v>0</v>
      </c>
      <c r="M62" s="286">
        <f>'Calculation Sheet'!AL543</f>
        <v>0</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16.807500000000001</v>
      </c>
      <c r="V62" s="287">
        <f>'Calculation Sheet'!AU543</f>
        <v>21.189374999999998</v>
      </c>
    </row>
    <row r="63" spans="1:22" ht="13.4" customHeight="1" x14ac:dyDescent="0.3">
      <c r="A63" s="175">
        <v>0.83333333333333304</v>
      </c>
      <c r="B63" s="286">
        <f>'Calculation Sheet'!AA544</f>
        <v>92</v>
      </c>
      <c r="C63" s="286">
        <f>'Calculation Sheet'!AB544</f>
        <v>1172</v>
      </c>
      <c r="D63" s="286">
        <f>'Calculation Sheet'!AC544</f>
        <v>1771</v>
      </c>
      <c r="E63" s="286">
        <f>'Calculation Sheet'!AD544</f>
        <v>963</v>
      </c>
      <c r="F63" s="286">
        <f>'Calculation Sheet'!AE544</f>
        <v>204</v>
      </c>
      <c r="G63" s="286">
        <f>'Calculation Sheet'!AF544</f>
        <v>36</v>
      </c>
      <c r="H63" s="286">
        <f>'Calculation Sheet'!AG544</f>
        <v>10</v>
      </c>
      <c r="I63" s="286">
        <f>'Calculation Sheet'!AH544</f>
        <v>5</v>
      </c>
      <c r="J63" s="286">
        <f>'Calculation Sheet'!AI544</f>
        <v>1</v>
      </c>
      <c r="K63" s="286">
        <f>'Calculation Sheet'!AJ544</f>
        <v>0</v>
      </c>
      <c r="L63" s="286">
        <f>'Calculation Sheet'!AK544</f>
        <v>0</v>
      </c>
      <c r="M63" s="286">
        <f>'Calculation Sheet'!AL544</f>
        <v>0</v>
      </c>
      <c r="N63" s="286">
        <f>'Calculation Sheet'!AM544</f>
        <v>0</v>
      </c>
      <c r="O63" s="286">
        <f>'Calculation Sheet'!AN544</f>
        <v>0</v>
      </c>
      <c r="P63" s="286">
        <f>'Calculation Sheet'!AO544</f>
        <v>0</v>
      </c>
      <c r="Q63" s="286">
        <f>'Calculation Sheet'!AP544</f>
        <v>0</v>
      </c>
      <c r="R63" s="286">
        <f>'Calculation Sheet'!AQ544</f>
        <v>0</v>
      </c>
      <c r="S63" s="286">
        <f>'Calculation Sheet'!AR544</f>
        <v>0</v>
      </c>
      <c r="T63" s="286">
        <f>'Calculation Sheet'!AS544</f>
        <v>0</v>
      </c>
      <c r="U63" s="287">
        <f>'Calculation Sheet'!AT544</f>
        <v>17.774999999999999</v>
      </c>
      <c r="V63" s="287">
        <f>'Calculation Sheet'!AU544</f>
        <v>22.548750000000005</v>
      </c>
    </row>
    <row r="64" spans="1:22" ht="13.4" customHeight="1" x14ac:dyDescent="0.3">
      <c r="A64" s="175">
        <v>0.875</v>
      </c>
      <c r="B64" s="286">
        <f>'Calculation Sheet'!AA545</f>
        <v>74</v>
      </c>
      <c r="C64" s="286">
        <f>'Calculation Sheet'!AB545</f>
        <v>740</v>
      </c>
      <c r="D64" s="286">
        <f>'Calculation Sheet'!AC545</f>
        <v>1357</v>
      </c>
      <c r="E64" s="286">
        <f>'Calculation Sheet'!AD545</f>
        <v>693</v>
      </c>
      <c r="F64" s="286">
        <f>'Calculation Sheet'!AE545</f>
        <v>177</v>
      </c>
      <c r="G64" s="286">
        <f>'Calculation Sheet'!AF545</f>
        <v>28</v>
      </c>
      <c r="H64" s="286">
        <f>'Calculation Sheet'!AG545</f>
        <v>3</v>
      </c>
      <c r="I64" s="286">
        <f>'Calculation Sheet'!AH545</f>
        <v>0</v>
      </c>
      <c r="J64" s="286">
        <f>'Calculation Sheet'!AI545</f>
        <v>0</v>
      </c>
      <c r="K64" s="286">
        <f>'Calculation Sheet'!AJ545</f>
        <v>0</v>
      </c>
      <c r="L64" s="286">
        <f>'Calculation Sheet'!AK545</f>
        <v>0</v>
      </c>
      <c r="M64" s="286">
        <f>'Calculation Sheet'!AL545</f>
        <v>0</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3</v>
      </c>
      <c r="U64" s="287">
        <f>'Calculation Sheet'!AT545</f>
        <v>18.003124999999997</v>
      </c>
      <c r="V64" s="287">
        <f>'Calculation Sheet'!AU545</f>
        <v>22.882094138673089</v>
      </c>
    </row>
    <row r="65" spans="1:22" ht="13.4" customHeight="1" x14ac:dyDescent="0.3">
      <c r="A65" s="175">
        <v>0.91666666666666696</v>
      </c>
      <c r="B65" s="286">
        <f>'Calculation Sheet'!AA546</f>
        <v>127</v>
      </c>
      <c r="C65" s="286">
        <f>'Calculation Sheet'!AB546</f>
        <v>876</v>
      </c>
      <c r="D65" s="286">
        <f>'Calculation Sheet'!AC546</f>
        <v>1172</v>
      </c>
      <c r="E65" s="286">
        <f>'Calculation Sheet'!AD546</f>
        <v>566</v>
      </c>
      <c r="F65" s="286">
        <f>'Calculation Sheet'!AE546</f>
        <v>130</v>
      </c>
      <c r="G65" s="286">
        <f>'Calculation Sheet'!AF546</f>
        <v>24</v>
      </c>
      <c r="H65" s="286">
        <f>'Calculation Sheet'!AG546</f>
        <v>1</v>
      </c>
      <c r="I65" s="286">
        <f>'Calculation Sheet'!AH546</f>
        <v>0</v>
      </c>
      <c r="J65" s="286">
        <f>'Calculation Sheet'!AI546</f>
        <v>0</v>
      </c>
      <c r="K65" s="286">
        <f>'Calculation Sheet'!AJ546</f>
        <v>0</v>
      </c>
      <c r="L65" s="286">
        <f>'Calculation Sheet'!AK546</f>
        <v>0</v>
      </c>
      <c r="M65" s="286">
        <f>'Calculation Sheet'!AL546</f>
        <v>0</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17.698125000000001</v>
      </c>
      <c r="V65" s="287">
        <f>'Calculation Sheet'!AU546</f>
        <v>22.342228641456579</v>
      </c>
    </row>
    <row r="66" spans="1:22" ht="13.4" customHeight="1" thickBot="1" x14ac:dyDescent="0.35">
      <c r="A66" s="176">
        <v>0.95833333333333304</v>
      </c>
      <c r="B66" s="288">
        <f>'Calculation Sheet'!AA547</f>
        <v>143</v>
      </c>
      <c r="C66" s="288">
        <f>'Calculation Sheet'!AB547</f>
        <v>618</v>
      </c>
      <c r="D66" s="288">
        <f>'Calculation Sheet'!AC547</f>
        <v>859</v>
      </c>
      <c r="E66" s="288">
        <f>'Calculation Sheet'!AD547</f>
        <v>401</v>
      </c>
      <c r="F66" s="288">
        <f>'Calculation Sheet'!AE547</f>
        <v>104</v>
      </c>
      <c r="G66" s="288">
        <f>'Calculation Sheet'!AF547</f>
        <v>17</v>
      </c>
      <c r="H66" s="288">
        <f>'Calculation Sheet'!AG547</f>
        <v>2</v>
      </c>
      <c r="I66" s="288">
        <f>'Calculation Sheet'!AH547</f>
        <v>0</v>
      </c>
      <c r="J66" s="288">
        <f>'Calculation Sheet'!AI547</f>
        <v>0</v>
      </c>
      <c r="K66" s="288">
        <f>'Calculation Sheet'!AJ547</f>
        <v>0</v>
      </c>
      <c r="L66" s="288">
        <f>'Calculation Sheet'!AK547</f>
        <v>0</v>
      </c>
      <c r="M66" s="288">
        <f>'Calculation Sheet'!AL547</f>
        <v>0</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17.848285256410257</v>
      </c>
      <c r="V66" s="289">
        <f>'Calculation Sheet'!AU547</f>
        <v>22.276471861471862</v>
      </c>
    </row>
    <row r="67" spans="1:22" ht="13.4" customHeight="1" thickTop="1" x14ac:dyDescent="0.3">
      <c r="A67" s="290" t="s">
        <v>168</v>
      </c>
      <c r="B67" s="284">
        <f>'Calculation Sheet'!AA548</f>
        <v>3320</v>
      </c>
      <c r="C67" s="284">
        <f>'Calculation Sheet'!AB548</f>
        <v>29665</v>
      </c>
      <c r="D67" s="284">
        <f>'Calculation Sheet'!AC548</f>
        <v>36296</v>
      </c>
      <c r="E67" s="284">
        <f>'Calculation Sheet'!AD548</f>
        <v>12928</v>
      </c>
      <c r="F67" s="284">
        <f>'Calculation Sheet'!AE548</f>
        <v>1936</v>
      </c>
      <c r="G67" s="284">
        <f>'Calculation Sheet'!AF548</f>
        <v>216</v>
      </c>
      <c r="H67" s="284">
        <f>'Calculation Sheet'!AG548</f>
        <v>31</v>
      </c>
      <c r="I67" s="284">
        <f>'Calculation Sheet'!AH548</f>
        <v>4</v>
      </c>
      <c r="J67" s="284">
        <f>'Calculation Sheet'!AI548</f>
        <v>7</v>
      </c>
      <c r="K67" s="284">
        <f>'Calculation Sheet'!AJ548</f>
        <v>1</v>
      </c>
      <c r="L67" s="284">
        <f>'Calculation Sheet'!AK548</f>
        <v>0</v>
      </c>
      <c r="M67" s="284">
        <f>'Calculation Sheet'!AL548</f>
        <v>4</v>
      </c>
      <c r="N67" s="284">
        <f>'Calculation Sheet'!AM548</f>
        <v>6</v>
      </c>
      <c r="O67" s="284">
        <f>'Calculation Sheet'!AN548</f>
        <v>0</v>
      </c>
      <c r="P67" s="284">
        <f>'Calculation Sheet'!AO548</f>
        <v>1</v>
      </c>
      <c r="Q67" s="284">
        <f>'Calculation Sheet'!AP548</f>
        <v>0</v>
      </c>
      <c r="R67" s="284">
        <f>'Calculation Sheet'!AQ548</f>
        <v>0</v>
      </c>
      <c r="S67" s="284">
        <f>'Calculation Sheet'!AR548</f>
        <v>0</v>
      </c>
      <c r="T67" s="284">
        <f>'Calculation Sheet'!AS548</f>
        <v>0</v>
      </c>
      <c r="U67" s="285">
        <f>'Calculation Sheet'!AT548</f>
        <v>16.399999999999995</v>
      </c>
      <c r="V67" s="285">
        <f>'Calculation Sheet'!AU548</f>
        <v>20.419047619047621</v>
      </c>
    </row>
    <row r="68" spans="1:22" ht="13.4" customHeight="1" x14ac:dyDescent="0.3">
      <c r="A68" s="291" t="s">
        <v>169</v>
      </c>
      <c r="B68" s="286">
        <f>'Calculation Sheet'!AA549</f>
        <v>3744</v>
      </c>
      <c r="C68" s="286">
        <f>'Calculation Sheet'!AB549</f>
        <v>33808</v>
      </c>
      <c r="D68" s="286">
        <f>'Calculation Sheet'!AC549</f>
        <v>42516</v>
      </c>
      <c r="E68" s="286">
        <f>'Calculation Sheet'!AD549</f>
        <v>15947</v>
      </c>
      <c r="F68" s="286">
        <f>'Calculation Sheet'!AE549</f>
        <v>2618</v>
      </c>
      <c r="G68" s="286">
        <f>'Calculation Sheet'!AF549</f>
        <v>308</v>
      </c>
      <c r="H68" s="286">
        <f>'Calculation Sheet'!AG549</f>
        <v>51</v>
      </c>
      <c r="I68" s="286">
        <f>'Calculation Sheet'!AH549</f>
        <v>10</v>
      </c>
      <c r="J68" s="286">
        <f>'Calculation Sheet'!AI549</f>
        <v>8</v>
      </c>
      <c r="K68" s="286">
        <f>'Calculation Sheet'!AJ549</f>
        <v>1</v>
      </c>
      <c r="L68" s="286">
        <f>'Calculation Sheet'!AK549</f>
        <v>0</v>
      </c>
      <c r="M68" s="286">
        <f>'Calculation Sheet'!AL549</f>
        <v>4</v>
      </c>
      <c r="N68" s="286">
        <f>'Calculation Sheet'!AM549</f>
        <v>6</v>
      </c>
      <c r="O68" s="286">
        <f>'Calculation Sheet'!AN549</f>
        <v>0</v>
      </c>
      <c r="P68" s="286">
        <f>'Calculation Sheet'!AO549</f>
        <v>1</v>
      </c>
      <c r="Q68" s="286">
        <f>'Calculation Sheet'!AP549</f>
        <v>0</v>
      </c>
      <c r="R68" s="286">
        <f>'Calculation Sheet'!AQ549</f>
        <v>0</v>
      </c>
      <c r="S68" s="286">
        <f>'Calculation Sheet'!AR549</f>
        <v>0</v>
      </c>
      <c r="T68" s="286">
        <f>'Calculation Sheet'!AS549</f>
        <v>3</v>
      </c>
      <c r="U68" s="287">
        <f>'Calculation Sheet'!AT549</f>
        <v>16.55952380952381</v>
      </c>
      <c r="V68" s="287">
        <f>'Calculation Sheet'!AU549</f>
        <v>20.671428571428574</v>
      </c>
    </row>
    <row r="69" spans="1:22" ht="13.4" customHeight="1" x14ac:dyDescent="0.3">
      <c r="A69" s="115" t="s">
        <v>170</v>
      </c>
      <c r="B69" s="286">
        <f>'Calculation Sheet'!AA550</f>
        <v>4014</v>
      </c>
      <c r="C69" s="286">
        <f>'Calculation Sheet'!AB550</f>
        <v>35302</v>
      </c>
      <c r="D69" s="286">
        <f>'Calculation Sheet'!AC550</f>
        <v>44547</v>
      </c>
      <c r="E69" s="286">
        <f>'Calculation Sheet'!AD550</f>
        <v>16914</v>
      </c>
      <c r="F69" s="286">
        <f>'Calculation Sheet'!AE550</f>
        <v>2852</v>
      </c>
      <c r="G69" s="286">
        <f>'Calculation Sheet'!AF550</f>
        <v>349</v>
      </c>
      <c r="H69" s="286">
        <f>'Calculation Sheet'!AG550</f>
        <v>54</v>
      </c>
      <c r="I69" s="286">
        <f>'Calculation Sheet'!AH550</f>
        <v>10</v>
      </c>
      <c r="J69" s="286">
        <f>'Calculation Sheet'!AI550</f>
        <v>8</v>
      </c>
      <c r="K69" s="286">
        <f>'Calculation Sheet'!AJ550</f>
        <v>1</v>
      </c>
      <c r="L69" s="286">
        <f>'Calculation Sheet'!AK550</f>
        <v>0</v>
      </c>
      <c r="M69" s="286">
        <f>'Calculation Sheet'!AL550</f>
        <v>4</v>
      </c>
      <c r="N69" s="286">
        <f>'Calculation Sheet'!AM550</f>
        <v>6</v>
      </c>
      <c r="O69" s="286">
        <f>'Calculation Sheet'!AN550</f>
        <v>0</v>
      </c>
      <c r="P69" s="286">
        <f>'Calculation Sheet'!AO550</f>
        <v>1</v>
      </c>
      <c r="Q69" s="286">
        <f>'Calculation Sheet'!AP550</f>
        <v>0</v>
      </c>
      <c r="R69" s="286">
        <f>'Calculation Sheet'!AQ550</f>
        <v>0</v>
      </c>
      <c r="S69" s="286">
        <f>'Calculation Sheet'!AR550</f>
        <v>0</v>
      </c>
      <c r="T69" s="286">
        <f>'Calculation Sheet'!AS550</f>
        <v>3</v>
      </c>
      <c r="U69" s="287">
        <f>'Calculation Sheet'!AT550</f>
        <v>16.566666666666666</v>
      </c>
      <c r="V69" s="287">
        <f>'Calculation Sheet'!AU550</f>
        <v>20.714285714285722</v>
      </c>
    </row>
    <row r="70" spans="1:22" ht="13.4" customHeight="1" thickBot="1" x14ac:dyDescent="0.35">
      <c r="A70" s="119" t="s">
        <v>171</v>
      </c>
      <c r="B70" s="288">
        <f>'Calculation Sheet'!AA551</f>
        <v>4068</v>
      </c>
      <c r="C70" s="288">
        <f>'Calculation Sheet'!AB551</f>
        <v>35770</v>
      </c>
      <c r="D70" s="288">
        <f>'Calculation Sheet'!AC551</f>
        <v>45427</v>
      </c>
      <c r="E70" s="288">
        <f>'Calculation Sheet'!AD551</f>
        <v>17696</v>
      </c>
      <c r="F70" s="288">
        <f>'Calculation Sheet'!AE551</f>
        <v>3092</v>
      </c>
      <c r="G70" s="288">
        <f>'Calculation Sheet'!AF551</f>
        <v>397</v>
      </c>
      <c r="H70" s="288">
        <f>'Calculation Sheet'!AG551</f>
        <v>60</v>
      </c>
      <c r="I70" s="288">
        <f>'Calculation Sheet'!AH551</f>
        <v>12</v>
      </c>
      <c r="J70" s="288">
        <f>'Calculation Sheet'!AI551</f>
        <v>8</v>
      </c>
      <c r="K70" s="288">
        <f>'Calculation Sheet'!AJ551</f>
        <v>1</v>
      </c>
      <c r="L70" s="288">
        <f>'Calculation Sheet'!AK551</f>
        <v>0</v>
      </c>
      <c r="M70" s="288">
        <f>'Calculation Sheet'!AL551</f>
        <v>4</v>
      </c>
      <c r="N70" s="288">
        <f>'Calculation Sheet'!AM551</f>
        <v>6</v>
      </c>
      <c r="O70" s="288">
        <f>'Calculation Sheet'!AN551</f>
        <v>0</v>
      </c>
      <c r="P70" s="288">
        <f>'Calculation Sheet'!AO551</f>
        <v>1</v>
      </c>
      <c r="Q70" s="288">
        <f>'Calculation Sheet'!AP551</f>
        <v>0</v>
      </c>
      <c r="R70" s="288">
        <f>'Calculation Sheet'!AQ551</f>
        <v>0</v>
      </c>
      <c r="S70" s="288">
        <f>'Calculation Sheet'!AR551</f>
        <v>0</v>
      </c>
      <c r="T70" s="288">
        <f>'Calculation Sheet'!AS551</f>
        <v>3</v>
      </c>
      <c r="U70" s="289">
        <f>'Calculation Sheet'!AT551</f>
        <v>16.642857142857146</v>
      </c>
      <c r="V70" s="289">
        <f>'Calculation Sheet'!AU551</f>
        <v>20.823809523809526</v>
      </c>
    </row>
    <row r="71" spans="1:22" ht="13.4" customHeight="1" thickTop="1" x14ac:dyDescent="0.3"/>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DD4FFB-CF8F-4835-B158-C6A4BD9C24C5}">
  <ds:schemaRefs>
    <ds:schemaRef ds:uri="http://schemas.microsoft.com/sharepoint/v3/contenttype/forms"/>
  </ds:schemaRefs>
</ds:datastoreItem>
</file>

<file path=customXml/itemProps2.xml><?xml version="1.0" encoding="utf-8"?>
<ds:datastoreItem xmlns:ds="http://schemas.openxmlformats.org/officeDocument/2006/customXml" ds:itemID="{DC364881-8E35-4DE8-AFBE-758EB25B32C0}">
  <ds:schemaRefs>
    <ds:schemaRef ds:uri="http://schemas.microsoft.com/sharepoint/events"/>
  </ds:schemaRefs>
</ds:datastoreItem>
</file>

<file path=customXml/itemProps3.xml><?xml version="1.0" encoding="utf-8"?>
<ds:datastoreItem xmlns:ds="http://schemas.openxmlformats.org/officeDocument/2006/customXml" ds:itemID="{441B359D-6310-4409-AD91-CFB76BC212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73b4a9-5e9c-4a91-95b1-33b421fa774e"/>
    <ds:schemaRef ds:uri="815ea807-ba59-43ed-906f-8cfb70dec7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Anthony Davies</cp:lastModifiedBy>
  <cp:revision/>
  <dcterms:created xsi:type="dcterms:W3CDTF">2007-10-13T08:18:13Z</dcterms:created>
  <dcterms:modified xsi:type="dcterms:W3CDTF">2024-09-19T09:10:36Z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